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4.xml" ContentType="application/vnd.openxmlformats-officedocument.spreadsheetml.table+xml"/>
  <Override PartName="/xl/tables/table73.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75.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72.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3BC22A51-CED6-4C91-89CD-60BD939E4533}" xr6:coauthVersionLast="47" xr6:coauthVersionMax="47" xr10:uidLastSave="{00000000-0000-0000-0000-000000000000}"/>
  <workbookProtection workbookAlgorithmName="SHA-512" workbookHashValue="qzEGALMe0xiSSUaMxdF0ECzVV13cdZplU4zi0H3BobTuxCNx8NL4IyZnPlJ0Rr5vBdGOqqJYekmt6/tOJ87ngA==" workbookSaltValue="pi+X48bzolIk5m8mRJ2JAA==" workbookSpinCount="100000" lockStructure="1"/>
  <bookViews>
    <workbookView xWindow="2730" yWindow="2730" windowWidth="28800" windowHeight="15345" xr2:uid="{00000000-000D-0000-FFFF-FFFF00000000}"/>
  </bookViews>
  <sheets>
    <sheet name="ud_pole_structure" sheetId="1" r:id="rId1"/>
    <sheet name="ud_outreach" sheetId="2" r:id="rId2"/>
    <sheet name="ud_luminaire" sheetId="3" r:id="rId3"/>
    <sheet name="use_default_rc" sheetId="158" state="hidden" r:id="rId4"/>
    <sheet name="rul_reset" sheetId="157" state="hidden" r:id="rId5"/>
    <sheet name="risk_consequence" sheetId="156" state="hidden" r:id="rId6"/>
    <sheet name="risk_likelihood" sheetId="155" state="hidden" r:id="rId7"/>
    <sheet name="risk" sheetId="154" state="hidden" r:id="rId8"/>
    <sheet name="condition" sheetId="153" state="hidden" r:id="rId9"/>
    <sheet name="men_point" sheetId="152" state="hidden" r:id="rId10"/>
    <sheet name="fs_traffic_signal_target_board" sheetId="151" state="hidden" r:id="rId11"/>
    <sheet name="fs_traffic_signal_aspect" sheetId="150" state="hidden" r:id="rId12"/>
    <sheet name="fs_traffic_signal" sheetId="149" state="hidden" r:id="rId13"/>
    <sheet name="fs_transformer" sheetId="148" state="hidden" r:id="rId14"/>
    <sheet name="fs_tray" sheetId="147" state="hidden" r:id="rId15"/>
    <sheet name="fs_telephone" sheetId="146" state="hidden" r:id="rId16"/>
    <sheet name="fs_switchboard" sheetId="145" state="hidden" r:id="rId17"/>
    <sheet name="fs_switch" sheetId="144" state="hidden" r:id="rId18"/>
    <sheet name="fs_speaker" sheetId="143" state="hidden" r:id="rId19"/>
    <sheet name="fs_sensor" sheetId="142" state="hidden" r:id="rId20"/>
    <sheet name="fs_router" sheetId="141" state="hidden" r:id="rId21"/>
    <sheet name="fs_radio_equipment" sheetId="140" state="hidden" r:id="rId22"/>
    <sheet name="fs_pipe" sheetId="139" state="hidden" r:id="rId23"/>
    <sheet name="fs_panel_mechanical" sheetId="138" state="hidden" r:id="rId24"/>
    <sheet name="fs_panel_electrical" sheetId="137" state="hidden" r:id="rId25"/>
    <sheet name="fs_meter" sheetId="136" state="hidden" r:id="rId26"/>
    <sheet name="fs_luminaire" sheetId="135" state="hidden" r:id="rId27"/>
    <sheet name="fs_invertor" sheetId="134" state="hidden" r:id="rId28"/>
    <sheet name="fs_generator" sheetId="133" state="hidden" r:id="rId29"/>
    <sheet name="fs_enclosure" sheetId="132" state="hidden" r:id="rId30"/>
    <sheet name="fs_electronic_sign" sheetId="131" state="hidden" r:id="rId31"/>
    <sheet name="fs_duct" sheetId="130" state="hidden" r:id="rId32"/>
    <sheet name="fs_convertor" sheetId="129" state="hidden" r:id="rId33"/>
    <sheet name="fs_controller" sheetId="128" state="hidden" r:id="rId34"/>
    <sheet name="fs_chamber" sheetId="127" state="hidden" r:id="rId35"/>
    <sheet name="fs_cell" sheetId="126" state="hidden" r:id="rId36"/>
    <sheet name="fs_camera" sheetId="125" state="hidden" r:id="rId37"/>
    <sheet name="fs_cable" sheetId="124" state="hidden" r:id="rId38"/>
    <sheet name="fs_battery" sheetId="123" state="hidden" r:id="rId39"/>
    <sheet name="at_pump" sheetId="122" state="hidden" r:id="rId40"/>
    <sheet name="at_traffic_signal_target_board" sheetId="121" state="hidden" r:id="rId41"/>
    <sheet name="at_traffic_signal_aspect" sheetId="120" state="hidden" r:id="rId42"/>
    <sheet name="at_traffic_signal" sheetId="119" state="hidden" r:id="rId43"/>
    <sheet name="at_transformer" sheetId="118" state="hidden" r:id="rId44"/>
    <sheet name="at_tray" sheetId="117" state="hidden" r:id="rId45"/>
    <sheet name="at_telephone" sheetId="116" state="hidden" r:id="rId46"/>
    <sheet name="at_switchboard" sheetId="115" state="hidden" r:id="rId47"/>
    <sheet name="at_switch" sheetId="114" state="hidden" r:id="rId48"/>
    <sheet name="at_speaker" sheetId="113" state="hidden" r:id="rId49"/>
    <sheet name="at_sensor" sheetId="112" state="hidden" r:id="rId50"/>
    <sheet name="at_router" sheetId="111" state="hidden" r:id="rId51"/>
    <sheet name="at_radio_equipment" sheetId="110" state="hidden" r:id="rId52"/>
    <sheet name="at_pipe" sheetId="109" state="hidden" r:id="rId53"/>
    <sheet name="at_panel_mechanical" sheetId="108" state="hidden" r:id="rId54"/>
    <sheet name="at_panel_electrical" sheetId="107" state="hidden" r:id="rId55"/>
    <sheet name="at_meter" sheetId="106" state="hidden" r:id="rId56"/>
    <sheet name="at_luminaire" sheetId="105" state="hidden" r:id="rId57"/>
    <sheet name="at_invertor" sheetId="104" state="hidden" r:id="rId58"/>
    <sheet name="at_generator" sheetId="103" state="hidden" r:id="rId59"/>
    <sheet name="at_enclosure" sheetId="102" state="hidden" r:id="rId60"/>
    <sheet name="at_electronic_sign" sheetId="101" state="hidden" r:id="rId61"/>
    <sheet name="at_duct" sheetId="100" state="hidden" r:id="rId62"/>
    <sheet name="at_convertor" sheetId="99" state="hidden" r:id="rId63"/>
    <sheet name="at_controller" sheetId="98" state="hidden" r:id="rId64"/>
    <sheet name="at_chamber" sheetId="97" state="hidden" r:id="rId65"/>
    <sheet name="at_cell" sheetId="96" state="hidden" r:id="rId66"/>
    <sheet name="at_camera" sheetId="95" state="hidden" r:id="rId67"/>
    <sheet name="at_cable" sheetId="94" state="hidden" r:id="rId68"/>
    <sheet name="at_battery" sheetId="93" state="hidden" r:id="rId69"/>
    <sheet name="wheel_stop_material" sheetId="92" state="hidden" r:id="rId70"/>
    <sheet name="target_board_material" sheetId="91" state="hidden" r:id="rId71"/>
    <sheet name="road_hump_material" sheetId="90" state="hidden" r:id="rId72"/>
    <sheet name="pole_material" sheetId="89" state="hidden" r:id="rId73"/>
    <sheet name="mast_material" sheetId="88" state="hidden" r:id="rId74"/>
    <sheet name="gantry_material" sheetId="87" state="hidden" r:id="rId75"/>
    <sheet name="sea_wall_material" sheetId="86" state="hidden" r:id="rId76"/>
    <sheet name="panel_material" sheetId="85" state="hidden" r:id="rId77"/>
    <sheet name="mse_material" sheetId="84" state="hidden" r:id="rId78"/>
    <sheet name="gravity_mass_material" sheetId="83" state="hidden" r:id="rId79"/>
    <sheet name="pipe_duct_material" sheetId="82" state="hidden" r:id="rId80"/>
    <sheet name="pile_material" sheetId="81" state="hidden" r:id="rId81"/>
    <sheet name="mep_pipe_material" sheetId="80" state="hidden" r:id="rId82"/>
    <sheet name="mep_chamber_material" sheetId="79" state="hidden" r:id="rId83"/>
    <sheet name="mep_chamber_lid_material" sheetId="78" state="hidden" r:id="rId84"/>
    <sheet name="duct_material" sheetId="77" state="hidden" r:id="rId85"/>
    <sheet name="rockfall_material" sheetId="76" state="hidden" r:id="rId86"/>
    <sheet name="water_structure_material" sheetId="75" state="hidden" r:id="rId87"/>
    <sheet name="valve_material" sheetId="74" state="hidden" r:id="rId88"/>
    <sheet name="pipe_material" sheetId="73" state="hidden" r:id="rId89"/>
    <sheet name="headwall_material" sheetId="72" state="hidden" r:id="rId90"/>
    <sheet name="filtration_material" sheetId="71" state="hidden" r:id="rId91"/>
    <sheet name="edge_material" sheetId="70" state="hidden" r:id="rId92"/>
    <sheet name="cover_material" sheetId="69" state="hidden" r:id="rId93"/>
    <sheet name="channel_material" sheetId="68" state="hidden" r:id="rId94"/>
    <sheet name="chamber_material" sheetId="67" state="hidden" r:id="rId95"/>
    <sheet name="base_material" sheetId="66" state="hidden" r:id="rId96"/>
    <sheet name="superstructure_material" sheetId="65" state="hidden" r:id="rId97"/>
    <sheet name="passage_material" sheetId="64" state="hidden" r:id="rId98"/>
    <sheet name="invert_material" sheetId="63" state="hidden" r:id="rId99"/>
    <sheet name="deck_material" sheetId="62" state="hidden" r:id="rId100"/>
    <sheet name="barrier_rail_material" sheetId="61" state="hidden" r:id="rId101"/>
    <sheet name="barrier_post_material" sheetId="60" state="hidden" r:id="rId102"/>
    <sheet name="shelter_seat_material" sheetId="59" state="hidden" r:id="rId103"/>
    <sheet name="shelter_material" sheetId="58" state="hidden" r:id="rId104"/>
    <sheet name="seating_material" sheetId="57" state="hidden" r:id="rId105"/>
    <sheet name="rubbish_bin_material" sheetId="56" state="hidden" r:id="rId106"/>
    <sheet name="planting_structure_material" sheetId="55" state="hidden" r:id="rId107"/>
    <sheet name="cultural_installation_material" sheetId="54" state="hidden" r:id="rId108"/>
    <sheet name="cycle_amenity_material" sheetId="53" state="hidden" r:id="rId109"/>
    <sheet name="wall_material" sheetId="52" state="hidden" r:id="rId110"/>
    <sheet name="rail_material" sheetId="51" state="hidden" r:id="rId111"/>
    <sheet name="cattle_stop_material" sheetId="50" state="hidden" r:id="rId112"/>
    <sheet name="bollard_material" sheetId="49" state="hidden" r:id="rId113"/>
    <sheet name="ud_light_sub_category" sheetId="48" state="hidden" r:id="rId114"/>
    <sheet name="ud_light_category" sheetId="47" state="hidden" r:id="rId115"/>
    <sheet name="ud_icp_group_number" sheetId="46" state="hidden" r:id="rId116"/>
    <sheet name="ud_icp_group_standalone" sheetId="45" state="hidden" r:id="rId117"/>
    <sheet name="ud_power_supply_location" sheetId="44" state="hidden" r:id="rId118"/>
    <sheet name="ud_ballast_driver_location" sheetId="43" state="hidden" r:id="rId119"/>
    <sheet name="ud_control_method" sheetId="42" state="hidden" r:id="rId120"/>
    <sheet name="ud_receptor_type" sheetId="41" state="hidden" r:id="rId121"/>
    <sheet name="sl_light_shade" sheetId="40" state="hidden" r:id="rId122"/>
    <sheet name="sl_light_model" sheetId="39" state="hidden" r:id="rId123"/>
    <sheet name="sl_light_make" sheetId="38" state="hidden" r:id="rId124"/>
    <sheet name="sl_lamp_model" sheetId="37" state="hidden" r:id="rId125"/>
    <sheet name="sl_lamp_make" sheetId="36" state="hidden" r:id="rId126"/>
    <sheet name="ud_light_source_type" sheetId="35" state="hidden" r:id="rId127"/>
    <sheet name="ud_facility" sheetId="34" state="hidden" r:id="rId128"/>
    <sheet name="ud_functional_system" sheetId="33" state="hidden" r:id="rId129"/>
    <sheet name="ud_mep_asset_type" sheetId="32" state="hidden" r:id="rId130"/>
    <sheet name="ud_outreach_type" sheetId="31" state="hidden" r:id="rId131"/>
    <sheet name="ud_maintenance_organisation" sheetId="30" state="hidden" r:id="rId132"/>
    <sheet name="ud_amds_table_list" sheetId="29" state="hidden" r:id="rId133"/>
    <sheet name="av_standard_rc" sheetId="28" state="hidden" r:id="rId134"/>
    <sheet name="ar_replace_reason" sheetId="27" state="hidden" r:id="rId135"/>
    <sheet name="ud_replacement_status" sheetId="26" state="hidden" r:id="rId136"/>
    <sheet name="ud_asset_status" sheetId="25" state="hidden" r:id="rId137"/>
    <sheet name="ud_sub_organisation" sheetId="24" state="hidden" r:id="rId138"/>
    <sheet name="ud_organisation_owner" sheetId="23" state="hidden" r:id="rId139"/>
    <sheet name="post_joint_type" sheetId="22" state="hidden" r:id="rId140"/>
    <sheet name="post_ground_type" sheetId="21" state="hidden" r:id="rId141"/>
    <sheet name="post_plant_type" sheetId="20" state="hidden" r:id="rId142"/>
    <sheet name="sign_bracket" sheetId="19" state="hidden" r:id="rId143"/>
    <sheet name="sl_earthing_type" sheetId="18" state="hidden" r:id="rId144"/>
    <sheet name="sl_pole_attach" sheetId="17" state="hidden" r:id="rId145"/>
    <sheet name="sl_pole_shape" sheetId="16" state="hidden" r:id="rId146"/>
    <sheet name="ud_pole_structure_model" sheetId="15" state="hidden" r:id="rId147"/>
    <sheet name="ud_pole_structure_make" sheetId="14" state="hidden" r:id="rId148"/>
    <sheet name="ud_placement" sheetId="13" state="hidden" r:id="rId149"/>
    <sheet name="side" sheetId="12" state="hidden" r:id="rId150"/>
    <sheet name="ud_work_category" sheetId="11" state="hidden" r:id="rId151"/>
    <sheet name="ud_pole_base_connection" sheetId="10" state="hidden" r:id="rId152"/>
    <sheet name="ud_pole_foundation_type" sheetId="9" state="hidden" r:id="rId153"/>
    <sheet name="ud_coating_system" sheetId="8" state="hidden" r:id="rId154"/>
    <sheet name="ud_material" sheetId="7" state="hidden" r:id="rId155"/>
    <sheet name="ud_pole_structure_type" sheetId="6" state="hidden" r:id="rId156"/>
    <sheet name="ud_pole_primary_function" sheetId="5" state="hidden" r:id="rId157"/>
    <sheet name="roadnames" sheetId="4" state="hidden" r:id="rId158"/>
    <sheet name="version" sheetId="159" state="hidden" r:id="rId159"/>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ground_type_lookup">post_ground_type[lookupValue]</definedName>
    <definedName name="post_ground_type_lookupValueRef">post_ground_type[[#Headers],[lookupValue]]</definedName>
    <definedName name="post_ground_type_parentKey">post_ground_type[parentKey]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post_plant_type_lookup">post_plant_type[lookupValue]</definedName>
    <definedName name="post_plant_type_lookupValueRef">post_plant_type[[#Headers],[lookupValue]]</definedName>
    <definedName name="post_plant_type_parentKey">post_plant_type[parentKey]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bracket_lookup">sign_bracket[lookupValue]</definedName>
    <definedName name="sign_bracket_lookupValueRef">sign_bracket[[#Headers],[lookupValue]]</definedName>
    <definedName name="sign_bracket_parentKey">sign_bracket[parentKey]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lamp_make_lookup">sl_lamp_make[lookupValue]</definedName>
    <definedName name="sl_lamp_make_lookupValueRef">sl_lamp_make[[#Headers],[lookupValue]]</definedName>
    <definedName name="sl_lamp_make_parentKey">sl_lamp_make[parentKey]</definedName>
    <definedName name="sl_lamp_model_lookup">sl_lamp_model[lookupValue]</definedName>
    <definedName name="sl_lamp_model_lookupValueRef">sl_lamp_model[[#Headers],[lookupValue]]</definedName>
    <definedName name="sl_lamp_model_parentKey">sl_lamp_model[parentKey]</definedName>
    <definedName name="sl_light_make_lookup">sl_light_make[lookupValue]</definedName>
    <definedName name="sl_light_make_lookupValueRef">sl_light_make[[#Headers],[lookupValue]]</definedName>
    <definedName name="sl_light_make_parentKey">sl_light_make[parentKey]</definedName>
    <definedName name="sl_light_model_lookup">sl_light_model[lookupValue]</definedName>
    <definedName name="sl_light_model_lookupValueRef">sl_light_model[[#Headers],[lookupValue]]</definedName>
    <definedName name="sl_light_model_parentKey">sl_light_model[parentKey]</definedName>
    <definedName name="sl_light_shade_lookup">sl_light_shade[lookupValue]</definedName>
    <definedName name="sl_light_shade_lookupValueRef">sl_light_shade[[#Headers],[lookupValue]]</definedName>
    <definedName name="sl_light_shade_parentKey">sl_light_shade[parentKey]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llast_driver_location_lookup">ud_ballast_driver_location[lookupValue]</definedName>
    <definedName name="ud_ballast_driver_location_lookupValueRef">ud_ballast_driver_location[[#Headers],[lookupValue]]</definedName>
    <definedName name="ud_ballast_driver_location_parentKey">ud_ballast_driver_location[parentKey]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ntrol_method_lookup">ud_control_method[lookupValue]</definedName>
    <definedName name="ud_control_method_lookupValueRef">ud_control_method[[#Headers],[lookupValue]]</definedName>
    <definedName name="ud_control_method_parentKey">ud_control_method[parentKey]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light_category_lookup">ud_light_category[lookupValue]</definedName>
    <definedName name="ud_light_category_lookupValueRef">ud_light_category[[#Headers],[lookupValue]]</definedName>
    <definedName name="ud_light_category_parentKey">ud_light_category[parentKey]</definedName>
    <definedName name="ud_light_source_type_lookup">ud_light_source_type[lookupValue]</definedName>
    <definedName name="ud_light_source_type_lookupValueRef">ud_light_source_type[[#Headers],[lookupValue]]</definedName>
    <definedName name="ud_light_source_type_parentKey">ud_light_source_type[parentKey]</definedName>
    <definedName name="ud_light_sub_category_lookup">ud_light_sub_category[lookupValue]</definedName>
    <definedName name="ud_light_sub_category_lookupValueRef">ud_light_sub_category[[#Headers],[lookupValue]]</definedName>
    <definedName name="ud_light_sub_category_parentKey">ud_light_sub_category[parentKey]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supply_location_lookup">ud_power_supply_location[lookupValue]</definedName>
    <definedName name="ud_power_supply_location_lookupValueRef">ud_power_supply_location[[#Headers],[lookupValue]]</definedName>
    <definedName name="ud_power_supply_location_parentKey">ud_power_supply_location[parentKey]</definedName>
    <definedName name="ud_receptor_type_lookup">ud_receptor_type[lookupValue]</definedName>
    <definedName name="ud_receptor_type_lookupValueRef">ud_receptor_type[[#Headers],[lookupValue]]</definedName>
    <definedName name="ud_receptor_type_parentKey">ud_receptor_type[parentKey]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3" l="1"/>
  <c r="D11" i="3" s="1"/>
  <c r="E11" i="3"/>
  <c r="H11" i="3"/>
  <c r="I11" i="3"/>
  <c r="J11" i="3"/>
  <c r="K11" i="3"/>
  <c r="M11" i="3"/>
  <c r="N11" i="3"/>
  <c r="O11" i="3"/>
  <c r="P11" i="3"/>
  <c r="Q11" i="3"/>
  <c r="R11" i="3"/>
  <c r="S11" i="3"/>
  <c r="T11" i="3"/>
  <c r="V11" i="3"/>
  <c r="X11" i="3"/>
  <c r="Y11" i="3"/>
  <c r="AC11" i="3" s="1"/>
  <c r="Z11" i="3"/>
  <c r="AI11" i="3"/>
  <c r="AO11" i="3"/>
  <c r="AQ11" i="3"/>
  <c r="AT11" i="3"/>
  <c r="AV11" i="3"/>
  <c r="BM11" i="3"/>
  <c r="BO11" i="3"/>
  <c r="BQ11" i="3"/>
  <c r="BS11" i="3"/>
  <c r="BT11" i="3"/>
  <c r="BU11" i="3"/>
  <c r="BW11" i="3"/>
  <c r="BZ11" i="3"/>
  <c r="CA11" i="3"/>
  <c r="CB11" i="3"/>
  <c r="CC11" i="3"/>
  <c r="CD11" i="3"/>
  <c r="CJ11" i="3"/>
  <c r="CL11" i="3"/>
  <c r="CM11" i="3"/>
  <c r="CN11" i="3"/>
  <c r="CO11" i="3"/>
  <c r="CP11" i="3"/>
  <c r="CR11" i="3"/>
  <c r="CS11" i="3"/>
  <c r="CT11" i="3"/>
  <c r="A12" i="3"/>
  <c r="E12" i="3" s="1"/>
  <c r="D12" i="3"/>
  <c r="F12" i="3"/>
  <c r="H12" i="3"/>
  <c r="I12" i="3"/>
  <c r="N12" i="3"/>
  <c r="P12" i="3"/>
  <c r="Q12" i="3"/>
  <c r="R12" i="3"/>
  <c r="S12" i="3"/>
  <c r="T12" i="3"/>
  <c r="V12" i="3"/>
  <c r="X12" i="3"/>
  <c r="AO12" i="3"/>
  <c r="BO12" i="3"/>
  <c r="BS12" i="3"/>
  <c r="BU12" i="3"/>
  <c r="BZ12" i="3"/>
  <c r="CU12" i="3" s="1"/>
  <c r="CB12" i="3"/>
  <c r="CC12" i="3"/>
  <c r="CD12" i="3"/>
  <c r="CE12" i="3"/>
  <c r="CH12" i="3"/>
  <c r="CN12" i="3"/>
  <c r="CR12" i="3"/>
  <c r="CT12" i="3"/>
  <c r="A13" i="3"/>
  <c r="D13" i="3" s="1"/>
  <c r="E13" i="3"/>
  <c r="F13" i="3"/>
  <c r="G13" i="3"/>
  <c r="H13" i="3"/>
  <c r="I13" i="3"/>
  <c r="J13" i="3"/>
  <c r="K13" i="3"/>
  <c r="M13" i="3"/>
  <c r="N13" i="3"/>
  <c r="P13" i="3"/>
  <c r="Q13" i="3"/>
  <c r="AE13" i="3"/>
  <c r="AG13" i="3"/>
  <c r="AI13" i="3"/>
  <c r="AN13" i="3"/>
  <c r="AO13" i="3"/>
  <c r="AQ13" i="3"/>
  <c r="AT13" i="3"/>
  <c r="BM13" i="3"/>
  <c r="BQ13" i="3"/>
  <c r="BS13" i="3"/>
  <c r="BT13" i="3"/>
  <c r="BU13" i="3"/>
  <c r="CC13" i="3"/>
  <c r="CK13" i="3"/>
  <c r="CL13" i="3"/>
  <c r="CM13" i="3"/>
  <c r="CN13" i="3"/>
  <c r="CO13" i="3"/>
  <c r="CR13" i="3"/>
  <c r="CS13" i="3"/>
  <c r="CT13" i="3"/>
  <c r="A14" i="3"/>
  <c r="F14" i="3" s="1"/>
  <c r="I14" i="3"/>
  <c r="J14" i="3"/>
  <c r="K14" i="3"/>
  <c r="N14" i="3"/>
  <c r="O14" i="3"/>
  <c r="T14" i="3"/>
  <c r="V14" i="3"/>
  <c r="X14" i="3"/>
  <c r="Y14" i="3"/>
  <c r="AC14" i="3" s="1"/>
  <c r="Z14" i="3"/>
  <c r="AI14" i="3"/>
  <c r="AO14" i="3"/>
  <c r="AQ14" i="3"/>
  <c r="AT14" i="3"/>
  <c r="AV14" i="3"/>
  <c r="BM14" i="3"/>
  <c r="BO14" i="3"/>
  <c r="BW14" i="3"/>
  <c r="BZ14" i="3"/>
  <c r="CD14" i="3"/>
  <c r="CE14" i="3"/>
  <c r="CJ14" i="3"/>
  <c r="CL14" i="3"/>
  <c r="CM14" i="3"/>
  <c r="CN14" i="3"/>
  <c r="CO14" i="3"/>
  <c r="CP14" i="3"/>
  <c r="CR14" i="3"/>
  <c r="CS14" i="3"/>
  <c r="CT14" i="3"/>
  <c r="A15" i="3"/>
  <c r="D15" i="3"/>
  <c r="F15" i="3"/>
  <c r="G15" i="3"/>
  <c r="R15" i="3"/>
  <c r="S15" i="3"/>
  <c r="V15" i="3"/>
  <c r="Z15" i="3"/>
  <c r="AE15" i="3"/>
  <c r="AG15" i="3"/>
  <c r="AI15" i="3"/>
  <c r="AN15" i="3"/>
  <c r="AQ15" i="3"/>
  <c r="AT15" i="3"/>
  <c r="BO15" i="3"/>
  <c r="BS15" i="3"/>
  <c r="BT15" i="3"/>
  <c r="CH15" i="3"/>
  <c r="CI15" i="3"/>
  <c r="CJ15" i="3"/>
  <c r="CK15" i="3"/>
  <c r="CM15" i="3"/>
  <c r="CT15" i="3"/>
  <c r="A16" i="3"/>
  <c r="D16" i="3"/>
  <c r="E16" i="3"/>
  <c r="G16" i="3"/>
  <c r="K16" i="3"/>
  <c r="M16" i="3"/>
  <c r="N16" i="3"/>
  <c r="O16" i="3"/>
  <c r="V16" i="3"/>
  <c r="Y16" i="3"/>
  <c r="AC16" i="3" s="1"/>
  <c r="Z16" i="3"/>
  <c r="AE16" i="3"/>
  <c r="AI16" i="3"/>
  <c r="AN16" i="3"/>
  <c r="AQ16" i="3"/>
  <c r="AV16" i="3"/>
  <c r="BT16" i="3"/>
  <c r="BU16" i="3"/>
  <c r="CC16" i="3"/>
  <c r="CD16" i="3"/>
  <c r="CM16" i="3"/>
  <c r="CN16" i="3"/>
  <c r="CO16" i="3"/>
  <c r="CP16" i="3"/>
  <c r="CR16" i="3"/>
  <c r="CS16" i="3"/>
  <c r="A17" i="3"/>
  <c r="F17" i="3" s="1"/>
  <c r="H17" i="3"/>
  <c r="I17" i="3"/>
  <c r="K17" i="3"/>
  <c r="M17" i="3"/>
  <c r="N17" i="3"/>
  <c r="O17" i="3"/>
  <c r="P17" i="3"/>
  <c r="Q17" i="3"/>
  <c r="S17" i="3"/>
  <c r="T17" i="3"/>
  <c r="V17" i="3"/>
  <c r="X17" i="3"/>
  <c r="Y17" i="3"/>
  <c r="Z17" i="3"/>
  <c r="AC17" i="3"/>
  <c r="AI17" i="3"/>
  <c r="AO17" i="3"/>
  <c r="AV17" i="3"/>
  <c r="BO17" i="3"/>
  <c r="BQ17" i="3"/>
  <c r="BS17" i="3"/>
  <c r="BT17" i="3"/>
  <c r="BU17" i="3"/>
  <c r="BW17" i="3"/>
  <c r="BZ17" i="3"/>
  <c r="CB17" i="3"/>
  <c r="CC17" i="3"/>
  <c r="CD17" i="3"/>
  <c r="CE17" i="3"/>
  <c r="CJ17" i="3"/>
  <c r="CM17" i="3"/>
  <c r="CN17" i="3"/>
  <c r="CO17" i="3"/>
  <c r="CP17" i="3"/>
  <c r="CR17" i="3"/>
  <c r="CT17" i="3"/>
  <c r="A18" i="3"/>
  <c r="D18" i="3" s="1"/>
  <c r="E18" i="3"/>
  <c r="F18" i="3"/>
  <c r="G18" i="3"/>
  <c r="H18" i="3"/>
  <c r="J18" i="3"/>
  <c r="N18" i="3"/>
  <c r="R18" i="3"/>
  <c r="T18" i="3"/>
  <c r="AN18" i="3"/>
  <c r="AO18" i="3"/>
  <c r="AQ18" i="3"/>
  <c r="BZ18" i="3"/>
  <c r="CB18" i="3"/>
  <c r="CC18" i="3"/>
  <c r="CD18" i="3"/>
  <c r="CH18" i="3"/>
  <c r="CJ18" i="3"/>
  <c r="A19" i="3"/>
  <c r="D19" i="3"/>
  <c r="F19" i="3"/>
  <c r="G19" i="3"/>
  <c r="H19" i="3"/>
  <c r="I19" i="3"/>
  <c r="J19" i="3"/>
  <c r="K19" i="3"/>
  <c r="M19" i="3"/>
  <c r="N19" i="3"/>
  <c r="O19" i="3"/>
  <c r="P19" i="3"/>
  <c r="Q19" i="3"/>
  <c r="R19" i="3"/>
  <c r="X19" i="3"/>
  <c r="AG19" i="3"/>
  <c r="AI19" i="3"/>
  <c r="AV19" i="3"/>
  <c r="BM19" i="3"/>
  <c r="BO19" i="3"/>
  <c r="BQ19" i="3"/>
  <c r="BS19" i="3"/>
  <c r="BT19" i="3"/>
  <c r="BW19" i="3"/>
  <c r="CB19" i="3"/>
  <c r="CD19" i="3"/>
  <c r="CH19" i="3"/>
  <c r="CI19" i="3"/>
  <c r="CM19" i="3"/>
  <c r="CN19" i="3"/>
  <c r="CP19" i="3"/>
  <c r="CR19" i="3"/>
  <c r="CS19" i="3"/>
  <c r="CT19" i="3"/>
  <c r="A20" i="3"/>
  <c r="D20" i="3" s="1"/>
  <c r="G20" i="3"/>
  <c r="I20" i="3"/>
  <c r="J20" i="3"/>
  <c r="K20" i="3"/>
  <c r="M20" i="3"/>
  <c r="N20" i="3"/>
  <c r="O20" i="3"/>
  <c r="P20" i="3"/>
  <c r="Q20" i="3"/>
  <c r="S20" i="3"/>
  <c r="V20" i="3"/>
  <c r="Z20" i="3"/>
  <c r="AE20" i="3"/>
  <c r="AN20" i="3"/>
  <c r="AQ20" i="3"/>
  <c r="AT20" i="3"/>
  <c r="AV20" i="3"/>
  <c r="BM20" i="3"/>
  <c r="BQ20" i="3"/>
  <c r="BS20" i="3"/>
  <c r="BT20" i="3"/>
  <c r="BU20" i="3"/>
  <c r="BW20" i="3"/>
  <c r="BZ20" i="3"/>
  <c r="CE20" i="3" s="1"/>
  <c r="CA20" i="3"/>
  <c r="CD20" i="3"/>
  <c r="CK20" i="3"/>
  <c r="CM20" i="3"/>
  <c r="CN20" i="3"/>
  <c r="CO20" i="3"/>
  <c r="CP20" i="3"/>
  <c r="CR20" i="3"/>
  <c r="CS20" i="3"/>
  <c r="CT20" i="3"/>
  <c r="CU20" i="3"/>
  <c r="A21" i="3"/>
  <c r="I21" i="3"/>
  <c r="CP21" i="3"/>
  <c r="A22" i="3"/>
  <c r="D22" i="3"/>
  <c r="G22" i="3"/>
  <c r="K22" i="3"/>
  <c r="N22" i="3"/>
  <c r="O22" i="3"/>
  <c r="P22" i="3"/>
  <c r="Q22" i="3"/>
  <c r="R22" i="3"/>
  <c r="S22" i="3"/>
  <c r="T22" i="3"/>
  <c r="Z22" i="3"/>
  <c r="AE22" i="3"/>
  <c r="AG22" i="3"/>
  <c r="AN22" i="3"/>
  <c r="AO22" i="3"/>
  <c r="AT22" i="3"/>
  <c r="BT22" i="3"/>
  <c r="BU22" i="3"/>
  <c r="BW22" i="3"/>
  <c r="BZ22" i="3"/>
  <c r="CB22" i="3"/>
  <c r="CD22" i="3"/>
  <c r="CE22" i="3"/>
  <c r="CH22" i="3"/>
  <c r="CI22" i="3"/>
  <c r="CJ22" i="3"/>
  <c r="CK22" i="3"/>
  <c r="CN22" i="3"/>
  <c r="CP22" i="3"/>
  <c r="CS22" i="3"/>
  <c r="A23" i="3"/>
  <c r="J23" i="3" s="1"/>
  <c r="I23" i="3"/>
  <c r="M23" i="3"/>
  <c r="N23" i="3"/>
  <c r="P23" i="3"/>
  <c r="Q23" i="3"/>
  <c r="R23" i="3"/>
  <c r="S23" i="3"/>
  <c r="T23" i="3"/>
  <c r="V23" i="3"/>
  <c r="X23" i="3"/>
  <c r="Z23" i="3"/>
  <c r="AE23" i="3"/>
  <c r="AT23" i="3"/>
  <c r="BT23" i="3"/>
  <c r="BU23" i="3"/>
  <c r="BW23" i="3"/>
  <c r="CB23" i="3"/>
  <c r="CC23" i="3"/>
  <c r="CD23" i="3"/>
  <c r="CI23" i="3"/>
  <c r="CK23" i="3"/>
  <c r="CM23" i="3"/>
  <c r="CO23" i="3"/>
  <c r="CS23" i="3"/>
  <c r="A24" i="3"/>
  <c r="F24" i="3"/>
  <c r="G24" i="3"/>
  <c r="H24" i="3"/>
  <c r="I24" i="3"/>
  <c r="J24" i="3"/>
  <c r="K24" i="3"/>
  <c r="N24" i="3"/>
  <c r="O24" i="3"/>
  <c r="Q24" i="3"/>
  <c r="R24" i="3"/>
  <c r="T24" i="3"/>
  <c r="X24" i="3"/>
  <c r="Z24" i="3"/>
  <c r="AE24" i="3"/>
  <c r="AG24" i="3"/>
  <c r="AI24" i="3"/>
  <c r="AN24" i="3"/>
  <c r="AT24" i="3"/>
  <c r="AV24" i="3"/>
  <c r="BM24" i="3"/>
  <c r="BQ24" i="3"/>
  <c r="BT24" i="3"/>
  <c r="BW24" i="3"/>
  <c r="BZ24" i="3"/>
  <c r="CA24" i="3"/>
  <c r="CB24" i="3"/>
  <c r="CD24" i="3"/>
  <c r="CH24" i="3"/>
  <c r="CI24" i="3"/>
  <c r="CJ24" i="3"/>
  <c r="CK24" i="3"/>
  <c r="CL24" i="3"/>
  <c r="CM24" i="3"/>
  <c r="CN24" i="3"/>
  <c r="CO24" i="3"/>
  <c r="A25" i="3"/>
  <c r="O25" i="3" s="1"/>
  <c r="Q25" i="3"/>
  <c r="T25" i="3"/>
  <c r="X25" i="3"/>
  <c r="BZ25" i="3"/>
  <c r="A26" i="3"/>
  <c r="E26" i="3"/>
  <c r="N26" i="3"/>
  <c r="S26" i="3"/>
  <c r="Y26" i="3"/>
  <c r="AC26" i="3" s="1"/>
  <c r="AO26" i="3"/>
  <c r="AV26" i="3"/>
  <c r="BQ26" i="3"/>
  <c r="BT26" i="3"/>
  <c r="BZ26" i="3"/>
  <c r="CA26" i="3" s="1"/>
  <c r="CB26" i="3"/>
  <c r="CD26" i="3"/>
  <c r="CN26" i="3"/>
  <c r="CT26" i="3"/>
  <c r="A27" i="3"/>
  <c r="D27" i="3"/>
  <c r="Z27" i="3"/>
  <c r="AE27" i="3"/>
  <c r="AG27" i="3"/>
  <c r="BS27" i="3"/>
  <c r="CI27" i="3"/>
  <c r="CN27" i="3"/>
  <c r="CP27" i="3"/>
  <c r="CR27" i="3"/>
  <c r="CS27" i="3"/>
  <c r="CT27" i="3"/>
  <c r="A28" i="3"/>
  <c r="H28" i="3"/>
  <c r="AG28" i="3"/>
  <c r="BQ28" i="3"/>
  <c r="BT28" i="3"/>
  <c r="CH28" i="3"/>
  <c r="CK28" i="3"/>
  <c r="CN28" i="3"/>
  <c r="A29" i="3"/>
  <c r="E29" i="3"/>
  <c r="AO29" i="3"/>
  <c r="CJ29" i="3"/>
  <c r="CS29" i="3"/>
  <c r="A30" i="3"/>
  <c r="F30" i="3" s="1"/>
  <c r="G30" i="3"/>
  <c r="H30" i="3"/>
  <c r="N30" i="3"/>
  <c r="AE30" i="3"/>
  <c r="AN30" i="3"/>
  <c r="CD30" i="3"/>
  <c r="CJ30" i="3"/>
  <c r="CK30" i="3"/>
  <c r="A31" i="3"/>
  <c r="D31" i="3"/>
  <c r="E31" i="3"/>
  <c r="G31" i="3"/>
  <c r="H31" i="3"/>
  <c r="I31" i="3"/>
  <c r="J31" i="3"/>
  <c r="K31" i="3"/>
  <c r="M31" i="3"/>
  <c r="N31" i="3"/>
  <c r="O31" i="3"/>
  <c r="P31" i="3"/>
  <c r="Q31" i="3"/>
  <c r="R31" i="3"/>
  <c r="S31" i="3"/>
  <c r="V31" i="3"/>
  <c r="X31" i="3"/>
  <c r="Y31" i="3"/>
  <c r="AC31" i="3" s="1"/>
  <c r="AE31" i="3"/>
  <c r="AI31" i="3"/>
  <c r="AN31" i="3"/>
  <c r="AO31" i="3"/>
  <c r="AQ31" i="3"/>
  <c r="AT31" i="3"/>
  <c r="AV31" i="3"/>
  <c r="BM31" i="3"/>
  <c r="BO31" i="3"/>
  <c r="BQ31" i="3"/>
  <c r="BS31" i="3"/>
  <c r="BT31" i="3"/>
  <c r="BU31" i="3"/>
  <c r="BW31" i="3"/>
  <c r="BZ31" i="3"/>
  <c r="CA31" i="3" s="1"/>
  <c r="CB31" i="3"/>
  <c r="CC31" i="3"/>
  <c r="CE31" i="3"/>
  <c r="CI31" i="3"/>
  <c r="CJ31" i="3"/>
  <c r="CK31" i="3"/>
  <c r="CL31" i="3"/>
  <c r="CM31" i="3"/>
  <c r="CN31" i="3"/>
  <c r="CO31" i="3"/>
  <c r="CP31" i="3"/>
  <c r="CR31" i="3"/>
  <c r="CS31" i="3"/>
  <c r="CT31" i="3"/>
  <c r="A32" i="3"/>
  <c r="AE32" i="3" s="1"/>
  <c r="E32" i="3"/>
  <c r="K32" i="3"/>
  <c r="M32" i="3"/>
  <c r="N32" i="3"/>
  <c r="Q32" i="3"/>
  <c r="V32" i="3"/>
  <c r="X32" i="3"/>
  <c r="Y32" i="3"/>
  <c r="Z32" i="3"/>
  <c r="AC32" i="3"/>
  <c r="AG32" i="3"/>
  <c r="BQ32" i="3"/>
  <c r="CB32" i="3"/>
  <c r="CH32" i="3"/>
  <c r="CI32" i="3"/>
  <c r="CJ32" i="3"/>
  <c r="CK32" i="3"/>
  <c r="CM32" i="3"/>
  <c r="CP32" i="3"/>
  <c r="CR32" i="3"/>
  <c r="CS32" i="3"/>
  <c r="CT32" i="3"/>
  <c r="A33" i="3"/>
  <c r="F33" i="3" s="1"/>
  <c r="D33" i="3"/>
  <c r="H33" i="3"/>
  <c r="I33" i="3"/>
  <c r="J33" i="3"/>
  <c r="K33" i="3"/>
  <c r="P33" i="3"/>
  <c r="Q33" i="3"/>
  <c r="S33" i="3"/>
  <c r="V33" i="3"/>
  <c r="X33" i="3"/>
  <c r="Y33" i="3"/>
  <c r="Z33" i="3"/>
  <c r="AC33" i="3"/>
  <c r="AE33" i="3"/>
  <c r="AG33" i="3"/>
  <c r="AI33" i="3"/>
  <c r="AO33" i="3"/>
  <c r="AT33" i="3"/>
  <c r="AV33" i="3"/>
  <c r="BM33" i="3"/>
  <c r="BS33" i="3"/>
  <c r="BT33" i="3"/>
  <c r="CB33" i="3"/>
  <c r="CC33" i="3"/>
  <c r="CD33" i="3"/>
  <c r="CH33" i="3"/>
  <c r="CI33" i="3"/>
  <c r="CJ33" i="3"/>
  <c r="CK33" i="3"/>
  <c r="CL33" i="3"/>
  <c r="CN33" i="3"/>
  <c r="CR33" i="3"/>
  <c r="CS33" i="3"/>
  <c r="CT33" i="3"/>
  <c r="A34" i="3"/>
  <c r="D34" i="3"/>
  <c r="E34" i="3"/>
  <c r="F34" i="3"/>
  <c r="G34" i="3"/>
  <c r="H34" i="3"/>
  <c r="I34" i="3"/>
  <c r="J34" i="3"/>
  <c r="K34" i="3"/>
  <c r="M34" i="3"/>
  <c r="N34" i="3"/>
  <c r="O34" i="3"/>
  <c r="P34" i="3"/>
  <c r="Q34" i="3"/>
  <c r="R34" i="3"/>
  <c r="T34" i="3"/>
  <c r="V34" i="3"/>
  <c r="X34" i="3"/>
  <c r="Y34" i="3"/>
  <c r="AC34" i="3" s="1"/>
  <c r="Z34" i="3"/>
  <c r="AE34" i="3"/>
  <c r="AG34" i="3"/>
  <c r="AI34" i="3"/>
  <c r="AN34" i="3"/>
  <c r="AO34" i="3"/>
  <c r="AQ34" i="3"/>
  <c r="AT34" i="3"/>
  <c r="AV34" i="3"/>
  <c r="BM34" i="3"/>
  <c r="BO34" i="3"/>
  <c r="BQ34" i="3"/>
  <c r="BS34" i="3"/>
  <c r="BT34" i="3"/>
  <c r="BW34" i="3"/>
  <c r="BZ34" i="3"/>
  <c r="CB34" i="3"/>
  <c r="CC34" i="3"/>
  <c r="CD34" i="3"/>
  <c r="CH34" i="3"/>
  <c r="CI34" i="3"/>
  <c r="CJ34" i="3"/>
  <c r="CK34" i="3"/>
  <c r="CL34" i="3"/>
  <c r="CM34" i="3"/>
  <c r="CN34" i="3"/>
  <c r="CO34" i="3"/>
  <c r="CP34" i="3"/>
  <c r="CR34" i="3"/>
  <c r="CS34" i="3"/>
  <c r="CT34" i="3"/>
  <c r="A35" i="3"/>
  <c r="D35" i="3"/>
  <c r="F35" i="3"/>
  <c r="H35" i="3"/>
  <c r="I35" i="3"/>
  <c r="K35" i="3"/>
  <c r="M35" i="3"/>
  <c r="N35" i="3"/>
  <c r="O35" i="3"/>
  <c r="P35" i="3"/>
  <c r="R35" i="3"/>
  <c r="T35" i="3"/>
  <c r="AI35" i="3"/>
  <c r="AO35" i="3"/>
  <c r="AV35" i="3"/>
  <c r="BM35" i="3"/>
  <c r="BO35" i="3"/>
  <c r="BQ35" i="3"/>
  <c r="BS35" i="3"/>
  <c r="BT35" i="3"/>
  <c r="BW35" i="3"/>
  <c r="BZ35" i="3"/>
  <c r="CC35" i="3"/>
  <c r="CD35" i="3"/>
  <c r="CK35" i="3"/>
  <c r="CO35" i="3"/>
  <c r="CR35" i="3"/>
  <c r="CT35" i="3"/>
  <c r="CU35" i="3"/>
  <c r="A36" i="3"/>
  <c r="G36" i="3"/>
  <c r="V36" i="3"/>
  <c r="AV36" i="3"/>
  <c r="BO36" i="3"/>
  <c r="BT36" i="3"/>
  <c r="BZ36" i="3"/>
  <c r="CI36" i="3"/>
  <c r="CP36" i="3"/>
  <c r="CU36" i="3"/>
  <c r="A37" i="3"/>
  <c r="D37" i="3"/>
  <c r="E37" i="3"/>
  <c r="F37" i="3"/>
  <c r="G37" i="3"/>
  <c r="H37" i="3"/>
  <c r="I37" i="3"/>
  <c r="K37" i="3"/>
  <c r="M37" i="3"/>
  <c r="N37" i="3"/>
  <c r="O37" i="3"/>
  <c r="P37" i="3"/>
  <c r="Q37" i="3"/>
  <c r="R37" i="3"/>
  <c r="S37" i="3"/>
  <c r="T37" i="3"/>
  <c r="V37" i="3"/>
  <c r="X37" i="3"/>
  <c r="Y37" i="3"/>
  <c r="AC37" i="3" s="1"/>
  <c r="Z37" i="3"/>
  <c r="AE37" i="3"/>
  <c r="AG37" i="3"/>
  <c r="AI37" i="3"/>
  <c r="AN37" i="3"/>
  <c r="AO37" i="3"/>
  <c r="AT37" i="3"/>
  <c r="AV37" i="3"/>
  <c r="BM37" i="3"/>
  <c r="BO37" i="3"/>
  <c r="BQ37" i="3"/>
  <c r="BS37" i="3"/>
  <c r="BT37" i="3"/>
  <c r="BU37" i="3"/>
  <c r="BW37" i="3"/>
  <c r="BZ37" i="3"/>
  <c r="CA37" i="3"/>
  <c r="CB37" i="3"/>
  <c r="CC37" i="3"/>
  <c r="CD37" i="3"/>
  <c r="CH37" i="3"/>
  <c r="CI37" i="3"/>
  <c r="CJ37" i="3"/>
  <c r="CK37" i="3"/>
  <c r="CM37" i="3"/>
  <c r="CN37" i="3"/>
  <c r="CO37" i="3"/>
  <c r="CP37" i="3"/>
  <c r="CR37" i="3"/>
  <c r="CS37" i="3"/>
  <c r="CT37" i="3"/>
  <c r="A38" i="3"/>
  <c r="T38" i="3" s="1"/>
  <c r="AN38" i="3"/>
  <c r="BQ38" i="3"/>
  <c r="CJ38" i="3"/>
  <c r="A39" i="3"/>
  <c r="H39" i="3"/>
  <c r="P39" i="3"/>
  <c r="Q39" i="3"/>
  <c r="V39" i="3"/>
  <c r="Z39" i="3"/>
  <c r="AE39" i="3"/>
  <c r="AG39" i="3"/>
  <c r="AN39" i="3"/>
  <c r="BQ39" i="3"/>
  <c r="CC39" i="3"/>
  <c r="CD39" i="3"/>
  <c r="CL39" i="3"/>
  <c r="CN39" i="3"/>
  <c r="CO39" i="3"/>
  <c r="CP39" i="3"/>
  <c r="CR39" i="3"/>
  <c r="A40" i="3"/>
  <c r="G40" i="3" s="1"/>
  <c r="F40" i="3"/>
  <c r="K40" i="3"/>
  <c r="V40" i="3"/>
  <c r="AI40" i="3"/>
  <c r="AT40" i="3"/>
  <c r="BM40" i="3"/>
  <c r="BO40" i="3"/>
  <c r="BS40" i="3"/>
  <c r="BU40" i="3"/>
  <c r="CD40" i="3"/>
  <c r="CI40" i="3"/>
  <c r="CJ40" i="3"/>
  <c r="CO40" i="3"/>
  <c r="CT40" i="3"/>
  <c r="A41" i="3"/>
  <c r="AG41" i="3"/>
  <c r="CL41" i="3"/>
  <c r="CO41" i="3"/>
  <c r="CR41" i="3"/>
  <c r="CS41" i="3"/>
  <c r="CT41" i="3"/>
  <c r="A42" i="3"/>
  <c r="M42" i="3" s="1"/>
  <c r="AO42" i="3"/>
  <c r="CK42" i="3"/>
  <c r="A43" i="3"/>
  <c r="D43" i="3"/>
  <c r="CO43" i="3"/>
  <c r="CS43" i="3"/>
  <c r="CT43" i="3"/>
  <c r="A44" i="3"/>
  <c r="D44" i="3"/>
  <c r="E44" i="3"/>
  <c r="F44" i="3"/>
  <c r="G44" i="3"/>
  <c r="H44" i="3"/>
  <c r="I44" i="3"/>
  <c r="J44" i="3"/>
  <c r="K44" i="3"/>
  <c r="M44" i="3"/>
  <c r="N44" i="3"/>
  <c r="O44" i="3"/>
  <c r="P44" i="3"/>
  <c r="Q44" i="3"/>
  <c r="R44" i="3"/>
  <c r="S44" i="3"/>
  <c r="T44" i="3"/>
  <c r="V44" i="3"/>
  <c r="X44" i="3"/>
  <c r="Y44" i="3"/>
  <c r="AC44" i="3" s="1"/>
  <c r="Z44" i="3"/>
  <c r="AE44" i="3"/>
  <c r="AG44" i="3"/>
  <c r="AI44" i="3"/>
  <c r="AN44" i="3"/>
  <c r="AO44" i="3"/>
  <c r="AQ44" i="3"/>
  <c r="AT44" i="3"/>
  <c r="AV44" i="3"/>
  <c r="BM44" i="3"/>
  <c r="BO44" i="3"/>
  <c r="BQ44" i="3"/>
  <c r="BS44" i="3"/>
  <c r="BT44" i="3"/>
  <c r="BU44" i="3"/>
  <c r="BW44" i="3"/>
  <c r="BZ44" i="3"/>
  <c r="CA44" i="3"/>
  <c r="CB44" i="3"/>
  <c r="CC44" i="3"/>
  <c r="CD44" i="3"/>
  <c r="CH44" i="3"/>
  <c r="CI44" i="3"/>
  <c r="CJ44" i="3"/>
  <c r="CK44" i="3"/>
  <c r="CL44" i="3"/>
  <c r="CM44" i="3"/>
  <c r="CN44" i="3"/>
  <c r="CO44" i="3"/>
  <c r="CP44" i="3"/>
  <c r="CR44" i="3"/>
  <c r="CS44" i="3"/>
  <c r="CT44" i="3"/>
  <c r="A45" i="3"/>
  <c r="D45" i="3"/>
  <c r="E45" i="3"/>
  <c r="H45" i="3"/>
  <c r="J45" i="3"/>
  <c r="K45" i="3"/>
  <c r="N45" i="3"/>
  <c r="T45" i="3"/>
  <c r="AG45" i="3"/>
  <c r="AQ45" i="3"/>
  <c r="AV45" i="3"/>
  <c r="BQ45" i="3"/>
  <c r="BU45" i="3"/>
  <c r="CK45" i="3"/>
  <c r="CP45" i="3"/>
  <c r="CS45" i="3"/>
  <c r="A46" i="3"/>
  <c r="D46" i="3" s="1"/>
  <c r="E46" i="3"/>
  <c r="F46" i="3"/>
  <c r="G46" i="3"/>
  <c r="H46" i="3"/>
  <c r="J46" i="3"/>
  <c r="N46" i="3"/>
  <c r="V46" i="3"/>
  <c r="X46" i="3"/>
  <c r="Y46" i="3"/>
  <c r="AC46" i="3" s="1"/>
  <c r="AE46" i="3"/>
  <c r="AG46" i="3"/>
  <c r="AI46" i="3"/>
  <c r="AN46" i="3"/>
  <c r="AO46" i="3"/>
  <c r="AQ46" i="3"/>
  <c r="AV46" i="3"/>
  <c r="BM46" i="3"/>
  <c r="BQ46" i="3"/>
  <c r="CC46" i="3"/>
  <c r="CI46" i="3"/>
  <c r="CJ46" i="3"/>
  <c r="CK46" i="3"/>
  <c r="CN46" i="3"/>
  <c r="CO46" i="3"/>
  <c r="CP46" i="3"/>
  <c r="CR46" i="3"/>
  <c r="CS46" i="3"/>
  <c r="CT46" i="3"/>
  <c r="A47" i="3"/>
  <c r="A48" i="3"/>
  <c r="E48" i="3" s="1"/>
  <c r="D48" i="3"/>
  <c r="F48" i="3"/>
  <c r="G48" i="3"/>
  <c r="H48" i="3"/>
  <c r="I48" i="3"/>
  <c r="J48" i="3"/>
  <c r="K48" i="3"/>
  <c r="M48" i="3"/>
  <c r="N48" i="3"/>
  <c r="O48" i="3"/>
  <c r="P48" i="3"/>
  <c r="R48" i="3"/>
  <c r="V48" i="3"/>
  <c r="X48" i="3"/>
  <c r="Y48" i="3"/>
  <c r="Z48" i="3"/>
  <c r="AC48" i="3"/>
  <c r="AG48" i="3"/>
  <c r="AI48" i="3"/>
  <c r="AN48" i="3"/>
  <c r="AQ48" i="3"/>
  <c r="AT48" i="3"/>
  <c r="AV48" i="3"/>
  <c r="BM48" i="3"/>
  <c r="BO48" i="3"/>
  <c r="BQ48" i="3"/>
  <c r="BS48" i="3"/>
  <c r="BU48" i="3"/>
  <c r="BZ48" i="3"/>
  <c r="CB48" i="3"/>
  <c r="CC48" i="3"/>
  <c r="CD48" i="3"/>
  <c r="CH48" i="3"/>
  <c r="CI48" i="3"/>
  <c r="CK48" i="3"/>
  <c r="CL48" i="3"/>
  <c r="CM48" i="3"/>
  <c r="CN48" i="3"/>
  <c r="CP48" i="3"/>
  <c r="CR48" i="3"/>
  <c r="CS48" i="3"/>
  <c r="CT48" i="3"/>
  <c r="A49" i="3"/>
  <c r="D49" i="3"/>
  <c r="E49" i="3"/>
  <c r="F49" i="3"/>
  <c r="G49" i="3"/>
  <c r="H49" i="3"/>
  <c r="I49" i="3"/>
  <c r="J49" i="3"/>
  <c r="K49" i="3"/>
  <c r="M49" i="3"/>
  <c r="N49" i="3"/>
  <c r="O49" i="3"/>
  <c r="P49" i="3"/>
  <c r="Q49" i="3"/>
  <c r="R49" i="3"/>
  <c r="S49" i="3"/>
  <c r="T49" i="3"/>
  <c r="V49" i="3"/>
  <c r="X49" i="3"/>
  <c r="Y49" i="3"/>
  <c r="Z49" i="3"/>
  <c r="AC49" i="3"/>
  <c r="AE49" i="3"/>
  <c r="AG49" i="3"/>
  <c r="AI49" i="3"/>
  <c r="AN49" i="3"/>
  <c r="AO49" i="3"/>
  <c r="AQ49" i="3"/>
  <c r="AT49" i="3"/>
  <c r="AV49" i="3"/>
  <c r="BM49" i="3"/>
  <c r="BO49" i="3"/>
  <c r="BQ49" i="3"/>
  <c r="BS49" i="3"/>
  <c r="BT49" i="3"/>
  <c r="BU49" i="3"/>
  <c r="BW49" i="3"/>
  <c r="BZ49" i="3"/>
  <c r="CU49" i="3" s="1"/>
  <c r="CA49" i="3"/>
  <c r="CB49" i="3"/>
  <c r="CC49" i="3"/>
  <c r="CD49" i="3"/>
  <c r="CE49" i="3"/>
  <c r="CH49" i="3"/>
  <c r="CI49" i="3"/>
  <c r="CJ49" i="3"/>
  <c r="CK49" i="3"/>
  <c r="CL49" i="3"/>
  <c r="CM49" i="3"/>
  <c r="CN49" i="3"/>
  <c r="CO49" i="3"/>
  <c r="CP49" i="3"/>
  <c r="CR49" i="3"/>
  <c r="CS49" i="3"/>
  <c r="CT49" i="3"/>
  <c r="A50" i="3"/>
  <c r="R50" i="3" s="1"/>
  <c r="J50" i="3"/>
  <c r="N50" i="3"/>
  <c r="AE50" i="3"/>
  <c r="AO50" i="3"/>
  <c r="BS50" i="3"/>
  <c r="BU50" i="3"/>
  <c r="BW50" i="3"/>
  <c r="BZ50" i="3"/>
  <c r="CA50" i="3" s="1"/>
  <c r="CC50" i="3"/>
  <c r="CN50" i="3"/>
  <c r="CS50" i="3"/>
  <c r="A51" i="3"/>
  <c r="F51" i="3" s="1"/>
  <c r="E51" i="3"/>
  <c r="G51" i="3"/>
  <c r="I51" i="3"/>
  <c r="J51" i="3"/>
  <c r="M51" i="3"/>
  <c r="N51" i="3"/>
  <c r="Q51" i="3"/>
  <c r="Y51" i="3"/>
  <c r="AC51" i="3" s="1"/>
  <c r="AE51" i="3"/>
  <c r="AN51" i="3"/>
  <c r="AV51" i="3"/>
  <c r="BM51" i="3"/>
  <c r="BO51" i="3"/>
  <c r="BQ51" i="3"/>
  <c r="BS51" i="3"/>
  <c r="BT51" i="3"/>
  <c r="BW51" i="3"/>
  <c r="CC51" i="3"/>
  <c r="CI51" i="3"/>
  <c r="CL51" i="3"/>
  <c r="CR51" i="3"/>
  <c r="CT51" i="3"/>
  <c r="A52" i="3"/>
  <c r="D52" i="3"/>
  <c r="G52" i="3"/>
  <c r="I52" i="3"/>
  <c r="J52" i="3"/>
  <c r="M52" i="3"/>
  <c r="R52" i="3"/>
  <c r="V52" i="3"/>
  <c r="X52" i="3"/>
  <c r="AI52" i="3"/>
  <c r="AN52" i="3"/>
  <c r="AQ52" i="3"/>
  <c r="BS52" i="3"/>
  <c r="BU52" i="3"/>
  <c r="CC52" i="3"/>
  <c r="CH52" i="3"/>
  <c r="CL52" i="3"/>
  <c r="CO52" i="3"/>
  <c r="CS52" i="3"/>
  <c r="CT52" i="3"/>
  <c r="A53" i="3"/>
  <c r="N53" i="3" s="1"/>
  <c r="D53" i="3"/>
  <c r="E53" i="3"/>
  <c r="Q53" i="3"/>
  <c r="AG53" i="3"/>
  <c r="AN53" i="3"/>
  <c r="AQ53" i="3"/>
  <c r="BU53" i="3"/>
  <c r="CB53" i="3"/>
  <c r="CI53" i="3"/>
  <c r="CK53" i="3"/>
  <c r="CL53" i="3"/>
  <c r="CN53" i="3"/>
  <c r="CR53" i="3"/>
  <c r="CT53" i="3"/>
  <c r="A54" i="3"/>
  <c r="D54" i="3"/>
  <c r="E54" i="3"/>
  <c r="F54" i="3"/>
  <c r="G54" i="3"/>
  <c r="H54" i="3"/>
  <c r="I54" i="3"/>
  <c r="J54" i="3"/>
  <c r="K54" i="3"/>
  <c r="M54" i="3"/>
  <c r="N54" i="3"/>
  <c r="O54" i="3"/>
  <c r="P54" i="3"/>
  <c r="Q54" i="3"/>
  <c r="R54" i="3"/>
  <c r="S54" i="3"/>
  <c r="T54" i="3"/>
  <c r="V54" i="3"/>
  <c r="X54" i="3"/>
  <c r="Y54" i="3"/>
  <c r="AC54" i="3" s="1"/>
  <c r="Z54" i="3"/>
  <c r="AE54" i="3"/>
  <c r="AG54" i="3"/>
  <c r="AI54" i="3"/>
  <c r="AN54" i="3"/>
  <c r="AO54" i="3"/>
  <c r="AQ54" i="3"/>
  <c r="AT54" i="3"/>
  <c r="AV54" i="3"/>
  <c r="BM54" i="3"/>
  <c r="BO54" i="3"/>
  <c r="BQ54" i="3"/>
  <c r="BS54" i="3"/>
  <c r="BT54" i="3"/>
  <c r="BU54" i="3"/>
  <c r="BW54" i="3"/>
  <c r="BZ54" i="3"/>
  <c r="CA54" i="3"/>
  <c r="CB54" i="3"/>
  <c r="CC54" i="3"/>
  <c r="CD54" i="3"/>
  <c r="CH54" i="3"/>
  <c r="CI54" i="3"/>
  <c r="CJ54" i="3"/>
  <c r="CK54" i="3"/>
  <c r="CL54" i="3"/>
  <c r="CM54" i="3"/>
  <c r="CN54" i="3"/>
  <c r="CO54" i="3"/>
  <c r="CP54" i="3"/>
  <c r="CR54" i="3"/>
  <c r="CS54" i="3"/>
  <c r="CT54" i="3"/>
  <c r="A55" i="3"/>
  <c r="I55" i="3"/>
  <c r="A56" i="3"/>
  <c r="J56" i="3" s="1"/>
  <c r="O56" i="3"/>
  <c r="P56" i="3"/>
  <c r="S56" i="3"/>
  <c r="V56" i="3"/>
  <c r="X56" i="3"/>
  <c r="Y56" i="3"/>
  <c r="Z56" i="3"/>
  <c r="AC56" i="3"/>
  <c r="AE56" i="3"/>
  <c r="AG56" i="3"/>
  <c r="AO56" i="3"/>
  <c r="BT56" i="3"/>
  <c r="BW56" i="3"/>
  <c r="BZ56" i="3"/>
  <c r="CA56" i="3" s="1"/>
  <c r="CC56" i="3"/>
  <c r="CH56" i="3"/>
  <c r="CJ56" i="3"/>
  <c r="CL56" i="3"/>
  <c r="CP56" i="3"/>
  <c r="CU56" i="3"/>
  <c r="A57" i="3"/>
  <c r="E57" i="3" s="1"/>
  <c r="D57" i="3"/>
  <c r="F57" i="3"/>
  <c r="G57" i="3"/>
  <c r="H57" i="3"/>
  <c r="I57" i="3"/>
  <c r="J57" i="3"/>
  <c r="K57" i="3"/>
  <c r="M57" i="3"/>
  <c r="N57" i="3"/>
  <c r="O57" i="3"/>
  <c r="Q57" i="3"/>
  <c r="S57" i="3"/>
  <c r="T57" i="3"/>
  <c r="X57" i="3"/>
  <c r="AE57" i="3"/>
  <c r="AG57" i="3"/>
  <c r="AI57" i="3"/>
  <c r="AN57" i="3"/>
  <c r="AO57" i="3"/>
  <c r="AT57" i="3"/>
  <c r="AV57" i="3"/>
  <c r="BM57" i="3"/>
  <c r="BO57" i="3"/>
  <c r="BS57" i="3"/>
  <c r="BT57" i="3"/>
  <c r="BW57" i="3"/>
  <c r="BZ57" i="3"/>
  <c r="CU57" i="3" s="1"/>
  <c r="CA57" i="3"/>
  <c r="CB57" i="3"/>
  <c r="CE57" i="3"/>
  <c r="CI57" i="3"/>
  <c r="CJ57" i="3"/>
  <c r="CK57" i="3"/>
  <c r="CL57" i="3"/>
  <c r="CM57" i="3"/>
  <c r="CN57" i="3"/>
  <c r="CO57" i="3"/>
  <c r="CP57" i="3"/>
  <c r="CT57" i="3"/>
  <c r="A58" i="3"/>
  <c r="D58" i="3"/>
  <c r="E58" i="3"/>
  <c r="F58" i="3"/>
  <c r="G58" i="3"/>
  <c r="H58" i="3"/>
  <c r="I58" i="3"/>
  <c r="J58" i="3"/>
  <c r="K58" i="3"/>
  <c r="M58" i="3"/>
  <c r="N58" i="3"/>
  <c r="O58" i="3"/>
  <c r="P58" i="3"/>
  <c r="Q58" i="3"/>
  <c r="R58" i="3"/>
  <c r="S58" i="3"/>
  <c r="V58" i="3"/>
  <c r="X58" i="3"/>
  <c r="Y58" i="3"/>
  <c r="AC58" i="3" s="1"/>
  <c r="Z58" i="3"/>
  <c r="AE58" i="3"/>
  <c r="AG58" i="3"/>
  <c r="AI58" i="3"/>
  <c r="AN58" i="3"/>
  <c r="AO58" i="3"/>
  <c r="AQ58" i="3"/>
  <c r="AT58" i="3"/>
  <c r="AV58" i="3"/>
  <c r="BM58" i="3"/>
  <c r="BO58" i="3"/>
  <c r="BQ58" i="3"/>
  <c r="BS58" i="3"/>
  <c r="BT58" i="3"/>
  <c r="BU58" i="3"/>
  <c r="BZ58" i="3"/>
  <c r="CB58" i="3"/>
  <c r="CC58" i="3"/>
  <c r="CD58" i="3"/>
  <c r="CH58" i="3"/>
  <c r="CI58" i="3"/>
  <c r="CJ58" i="3"/>
  <c r="CK58" i="3"/>
  <c r="CL58" i="3"/>
  <c r="CM58" i="3"/>
  <c r="CN58" i="3"/>
  <c r="CO58" i="3"/>
  <c r="CP58" i="3"/>
  <c r="CR58" i="3"/>
  <c r="CS58" i="3"/>
  <c r="CT58" i="3"/>
  <c r="CU58" i="3"/>
  <c r="A59" i="3"/>
  <c r="D59" i="3"/>
  <c r="E59" i="3"/>
  <c r="F59" i="3"/>
  <c r="G59" i="3"/>
  <c r="H59" i="3"/>
  <c r="I59" i="3"/>
  <c r="J59" i="3"/>
  <c r="K59" i="3"/>
  <c r="M59" i="3"/>
  <c r="N59" i="3"/>
  <c r="O59" i="3"/>
  <c r="P59" i="3"/>
  <c r="Q59" i="3"/>
  <c r="R59" i="3"/>
  <c r="S59" i="3"/>
  <c r="T59" i="3"/>
  <c r="V59" i="3"/>
  <c r="X59" i="3"/>
  <c r="Y59" i="3"/>
  <c r="AC59" i="3" s="1"/>
  <c r="Z59" i="3"/>
  <c r="AE59" i="3"/>
  <c r="AG59" i="3"/>
  <c r="AI59" i="3"/>
  <c r="AN59" i="3"/>
  <c r="AO59" i="3"/>
  <c r="AQ59" i="3"/>
  <c r="AT59" i="3"/>
  <c r="AV59" i="3"/>
  <c r="BM59" i="3"/>
  <c r="BO59" i="3"/>
  <c r="BQ59" i="3"/>
  <c r="BS59" i="3"/>
  <c r="BT59" i="3"/>
  <c r="BU59" i="3"/>
  <c r="BW59" i="3"/>
  <c r="BZ59" i="3"/>
  <c r="CE59" i="3" s="1"/>
  <c r="CB59" i="3"/>
  <c r="CC59" i="3"/>
  <c r="CD59" i="3"/>
  <c r="CH59" i="3"/>
  <c r="CI59" i="3"/>
  <c r="CJ59" i="3"/>
  <c r="CK59" i="3"/>
  <c r="CL59" i="3"/>
  <c r="CM59" i="3"/>
  <c r="CN59" i="3"/>
  <c r="CO59" i="3"/>
  <c r="CP59" i="3"/>
  <c r="CR59" i="3"/>
  <c r="CS59" i="3"/>
  <c r="CT59" i="3"/>
  <c r="CU59" i="3"/>
  <c r="A60" i="3"/>
  <c r="D60" i="3"/>
  <c r="E60" i="3"/>
  <c r="F60" i="3"/>
  <c r="H60" i="3"/>
  <c r="I60" i="3"/>
  <c r="J60" i="3"/>
  <c r="K60" i="3"/>
  <c r="M60" i="3"/>
  <c r="N60" i="3"/>
  <c r="P60" i="3"/>
  <c r="Q60" i="3"/>
  <c r="R60" i="3"/>
  <c r="S60" i="3"/>
  <c r="T60" i="3"/>
  <c r="V60" i="3"/>
  <c r="X60" i="3"/>
  <c r="Y60" i="3"/>
  <c r="AC60" i="3" s="1"/>
  <c r="AE60" i="3"/>
  <c r="AG60" i="3"/>
  <c r="AN60" i="3"/>
  <c r="AO60" i="3"/>
  <c r="AQ60" i="3"/>
  <c r="AT60" i="3"/>
  <c r="AV60" i="3"/>
  <c r="BM60" i="3"/>
  <c r="BO60" i="3"/>
  <c r="BS60" i="3"/>
  <c r="BT60" i="3"/>
  <c r="BU60" i="3"/>
  <c r="BW60" i="3"/>
  <c r="BZ60" i="3"/>
  <c r="CE60" i="3" s="1"/>
  <c r="CA60" i="3"/>
  <c r="CB60" i="3"/>
  <c r="CC60" i="3"/>
  <c r="CD60" i="3"/>
  <c r="CH60" i="3"/>
  <c r="CJ60" i="3"/>
  <c r="CK60" i="3"/>
  <c r="CL60" i="3"/>
  <c r="CM60" i="3"/>
  <c r="CN60" i="3"/>
  <c r="CO60" i="3"/>
  <c r="CP60" i="3"/>
  <c r="CR60" i="3"/>
  <c r="CT60" i="3"/>
  <c r="CU60" i="3"/>
  <c r="A61" i="3"/>
  <c r="E61" i="3" s="1"/>
  <c r="D61" i="3"/>
  <c r="F61" i="3"/>
  <c r="G61" i="3"/>
  <c r="H61" i="3"/>
  <c r="I61" i="3"/>
  <c r="J61" i="3"/>
  <c r="N61" i="3"/>
  <c r="O61" i="3"/>
  <c r="Q61" i="3"/>
  <c r="S61" i="3"/>
  <c r="T61" i="3"/>
  <c r="V61" i="3"/>
  <c r="Y61" i="3"/>
  <c r="AC61" i="3" s="1"/>
  <c r="Z61" i="3"/>
  <c r="AE61" i="3"/>
  <c r="AG61" i="3"/>
  <c r="AI61" i="3"/>
  <c r="AN61" i="3"/>
  <c r="AO61" i="3"/>
  <c r="AV61" i="3"/>
  <c r="BM61" i="3"/>
  <c r="BQ61" i="3"/>
  <c r="BS61" i="3"/>
  <c r="BT61" i="3"/>
  <c r="BW61" i="3"/>
  <c r="CC61" i="3"/>
  <c r="CD61" i="3"/>
  <c r="CH61" i="3"/>
  <c r="CI61" i="3"/>
  <c r="CJ61" i="3"/>
  <c r="CK61" i="3"/>
  <c r="CL61" i="3"/>
  <c r="CN61" i="3"/>
  <c r="CO61" i="3"/>
  <c r="CP61" i="3"/>
  <c r="CR61" i="3"/>
  <c r="A62" i="3"/>
  <c r="D62" i="3"/>
  <c r="F62" i="3"/>
  <c r="I62" i="3"/>
  <c r="J62" i="3"/>
  <c r="K62" i="3"/>
  <c r="M62" i="3"/>
  <c r="N62" i="3"/>
  <c r="O62" i="3"/>
  <c r="Q62" i="3"/>
  <c r="R62" i="3"/>
  <c r="S62" i="3"/>
  <c r="T62" i="3"/>
  <c r="V62" i="3"/>
  <c r="X62" i="3"/>
  <c r="Z62" i="3"/>
  <c r="AI62" i="3"/>
  <c r="AQ62" i="3"/>
  <c r="AV62" i="3"/>
  <c r="BM62" i="3"/>
  <c r="BO62" i="3"/>
  <c r="BS62" i="3"/>
  <c r="BT62" i="3"/>
  <c r="BU62" i="3"/>
  <c r="BW62" i="3"/>
  <c r="BZ62" i="3"/>
  <c r="CB62" i="3"/>
  <c r="CC62" i="3"/>
  <c r="CH62" i="3"/>
  <c r="CI62" i="3"/>
  <c r="CJ62" i="3"/>
  <c r="CS62" i="3"/>
  <c r="CT62" i="3"/>
  <c r="A63" i="3"/>
  <c r="G63" i="3" s="1"/>
  <c r="M63" i="3"/>
  <c r="AI63" i="3"/>
  <c r="A64" i="3"/>
  <c r="D64" i="3"/>
  <c r="E64" i="3"/>
  <c r="F64" i="3"/>
  <c r="G64" i="3"/>
  <c r="H64" i="3"/>
  <c r="I64" i="3"/>
  <c r="J64" i="3"/>
  <c r="K64" i="3"/>
  <c r="M64" i="3"/>
  <c r="N64" i="3"/>
  <c r="O64" i="3"/>
  <c r="P64" i="3"/>
  <c r="Q64" i="3"/>
  <c r="R64" i="3"/>
  <c r="S64" i="3"/>
  <c r="T64" i="3"/>
  <c r="V64" i="3"/>
  <c r="X64" i="3"/>
  <c r="Y64" i="3"/>
  <c r="AC64" i="3" s="1"/>
  <c r="Z64" i="3"/>
  <c r="AE64" i="3"/>
  <c r="AG64" i="3"/>
  <c r="AI64" i="3"/>
  <c r="AN64" i="3"/>
  <c r="AO64" i="3"/>
  <c r="AQ64" i="3"/>
  <c r="AT64" i="3"/>
  <c r="AV64" i="3"/>
  <c r="BM64" i="3"/>
  <c r="BO64" i="3"/>
  <c r="BQ64" i="3"/>
  <c r="BS64" i="3"/>
  <c r="BT64" i="3"/>
  <c r="BU64" i="3"/>
  <c r="BW64" i="3"/>
  <c r="BZ64" i="3"/>
  <c r="CA64" i="3"/>
  <c r="CB64" i="3"/>
  <c r="CC64" i="3"/>
  <c r="CD64" i="3"/>
  <c r="CE64" i="3"/>
  <c r="CH64" i="3"/>
  <c r="CI64" i="3"/>
  <c r="CJ64" i="3"/>
  <c r="CK64" i="3"/>
  <c r="CL64" i="3"/>
  <c r="CM64" i="3"/>
  <c r="CN64" i="3"/>
  <c r="CO64" i="3"/>
  <c r="CP64" i="3"/>
  <c r="CR64" i="3"/>
  <c r="CS64" i="3"/>
  <c r="CT64" i="3"/>
  <c r="CU64" i="3"/>
  <c r="A65" i="3"/>
  <c r="E65" i="3"/>
  <c r="F65" i="3"/>
  <c r="H65" i="3"/>
  <c r="I65" i="3"/>
  <c r="J65" i="3"/>
  <c r="K65" i="3"/>
  <c r="M65" i="3"/>
  <c r="N65" i="3"/>
  <c r="O65" i="3"/>
  <c r="P65" i="3"/>
  <c r="Q65" i="3"/>
  <c r="R65" i="3"/>
  <c r="S65" i="3"/>
  <c r="T65" i="3"/>
  <c r="V65" i="3"/>
  <c r="X65" i="3"/>
  <c r="Y65" i="3"/>
  <c r="AC65" i="3" s="1"/>
  <c r="Z65" i="3"/>
  <c r="AG65" i="3"/>
  <c r="AN65" i="3"/>
  <c r="AO65" i="3"/>
  <c r="AQ65" i="3"/>
  <c r="AT65" i="3"/>
  <c r="AV65" i="3"/>
  <c r="BM65" i="3"/>
  <c r="BO65" i="3"/>
  <c r="BQ65" i="3"/>
  <c r="BS65" i="3"/>
  <c r="BT65" i="3"/>
  <c r="BU65" i="3"/>
  <c r="BW65" i="3"/>
  <c r="BZ65" i="3"/>
  <c r="CB65" i="3"/>
  <c r="CC65" i="3"/>
  <c r="CD65" i="3"/>
  <c r="CJ65" i="3"/>
  <c r="CK65" i="3"/>
  <c r="CL65" i="3"/>
  <c r="CM65" i="3"/>
  <c r="CN65" i="3"/>
  <c r="CO65" i="3"/>
  <c r="CP65" i="3"/>
  <c r="CR65" i="3"/>
  <c r="CS65" i="3"/>
  <c r="CT65" i="3"/>
  <c r="A66" i="3"/>
  <c r="E66" i="3" s="1"/>
  <c r="D66" i="3"/>
  <c r="F66" i="3"/>
  <c r="G66" i="3"/>
  <c r="H66" i="3"/>
  <c r="I66" i="3"/>
  <c r="J66" i="3"/>
  <c r="N66" i="3"/>
  <c r="O66" i="3"/>
  <c r="Q66" i="3"/>
  <c r="R66" i="3"/>
  <c r="S66" i="3"/>
  <c r="T66" i="3"/>
  <c r="V66" i="3"/>
  <c r="X66" i="3"/>
  <c r="Y66" i="3"/>
  <c r="AC66" i="3" s="1"/>
  <c r="Z66" i="3"/>
  <c r="AE66" i="3"/>
  <c r="AG66" i="3"/>
  <c r="AI66" i="3"/>
  <c r="AO66" i="3"/>
  <c r="AQ66" i="3"/>
  <c r="AV66" i="3"/>
  <c r="BO66" i="3"/>
  <c r="BQ66" i="3"/>
  <c r="BS66" i="3"/>
  <c r="BU66" i="3"/>
  <c r="BW66" i="3"/>
  <c r="BZ66" i="3"/>
  <c r="CU66" i="3" s="1"/>
  <c r="CA66" i="3"/>
  <c r="CB66" i="3"/>
  <c r="CC66" i="3"/>
  <c r="CD66" i="3"/>
  <c r="CE66" i="3"/>
  <c r="CH66" i="3"/>
  <c r="CI66" i="3"/>
  <c r="CJ66" i="3"/>
  <c r="CK66" i="3"/>
  <c r="CL66" i="3"/>
  <c r="CO66" i="3"/>
  <c r="CR66" i="3"/>
  <c r="CS66" i="3"/>
  <c r="CT66" i="3"/>
  <c r="A67" i="3"/>
  <c r="D67" i="3"/>
  <c r="E67" i="3"/>
  <c r="F67" i="3"/>
  <c r="G67" i="3"/>
  <c r="H67" i="3"/>
  <c r="I67" i="3"/>
  <c r="J67" i="3"/>
  <c r="K67" i="3"/>
  <c r="M67" i="3"/>
  <c r="N67" i="3"/>
  <c r="O67" i="3"/>
  <c r="Q67" i="3"/>
  <c r="R67" i="3"/>
  <c r="S67" i="3"/>
  <c r="V67" i="3"/>
  <c r="X67" i="3"/>
  <c r="Y67" i="3"/>
  <c r="AC67" i="3" s="1"/>
  <c r="Z67" i="3"/>
  <c r="AE67" i="3"/>
  <c r="AG67" i="3"/>
  <c r="AI67" i="3"/>
  <c r="AN67" i="3"/>
  <c r="AO67" i="3"/>
  <c r="AQ67" i="3"/>
  <c r="AT67" i="3"/>
  <c r="AV67" i="3"/>
  <c r="BM67" i="3"/>
  <c r="BO67" i="3"/>
  <c r="BS67" i="3"/>
  <c r="BT67" i="3"/>
  <c r="BU67" i="3"/>
  <c r="BW67" i="3"/>
  <c r="CB67" i="3"/>
  <c r="CC67" i="3"/>
  <c r="CD67" i="3"/>
  <c r="CH67" i="3"/>
  <c r="CI67" i="3"/>
  <c r="CJ67" i="3"/>
  <c r="CK67" i="3"/>
  <c r="CL67" i="3"/>
  <c r="CM67" i="3"/>
  <c r="CN67" i="3"/>
  <c r="CO67" i="3"/>
  <c r="CP67" i="3"/>
  <c r="CS67" i="3"/>
  <c r="CT67" i="3"/>
  <c r="A68" i="3"/>
  <c r="H68" i="3" s="1"/>
  <c r="I68" i="3"/>
  <c r="M68" i="3"/>
  <c r="V68" i="3"/>
  <c r="Y68" i="3"/>
  <c r="AC68" i="3" s="1"/>
  <c r="Z68" i="3"/>
  <c r="AE68" i="3"/>
  <c r="AO68" i="3"/>
  <c r="AV68" i="3"/>
  <c r="BT68" i="3"/>
  <c r="CL68" i="3"/>
  <c r="CP68" i="3"/>
  <c r="CR68" i="3"/>
  <c r="CS68" i="3"/>
  <c r="A69" i="3"/>
  <c r="D69" i="3"/>
  <c r="E69" i="3"/>
  <c r="F69" i="3"/>
  <c r="G69" i="3"/>
  <c r="H69" i="3"/>
  <c r="I69" i="3"/>
  <c r="J69" i="3"/>
  <c r="K69" i="3"/>
  <c r="M69" i="3"/>
  <c r="N69" i="3"/>
  <c r="O69" i="3"/>
  <c r="P69" i="3"/>
  <c r="Q69" i="3"/>
  <c r="R69" i="3"/>
  <c r="S69" i="3"/>
  <c r="T69" i="3"/>
  <c r="V69" i="3"/>
  <c r="X69" i="3"/>
  <c r="Y69" i="3"/>
  <c r="AC69" i="3" s="1"/>
  <c r="Z69" i="3"/>
  <c r="AE69" i="3"/>
  <c r="AG69" i="3"/>
  <c r="AI69" i="3"/>
  <c r="AN69" i="3"/>
  <c r="AO69" i="3"/>
  <c r="AQ69" i="3"/>
  <c r="AT69" i="3"/>
  <c r="AV69" i="3"/>
  <c r="BM69" i="3"/>
  <c r="BO69" i="3"/>
  <c r="BQ69" i="3"/>
  <c r="BS69" i="3"/>
  <c r="BT69" i="3"/>
  <c r="BU69" i="3"/>
  <c r="BW69" i="3"/>
  <c r="BZ69" i="3"/>
  <c r="CB69" i="3"/>
  <c r="CC69" i="3"/>
  <c r="CD69" i="3"/>
  <c r="CH69" i="3"/>
  <c r="CI69" i="3"/>
  <c r="CJ69" i="3"/>
  <c r="CK69" i="3"/>
  <c r="CL69" i="3"/>
  <c r="CM69" i="3"/>
  <c r="CN69" i="3"/>
  <c r="CO69" i="3"/>
  <c r="CP69" i="3"/>
  <c r="CR69" i="3"/>
  <c r="CS69" i="3"/>
  <c r="CT69" i="3"/>
  <c r="A70" i="3"/>
  <c r="D70" i="3"/>
  <c r="F70" i="3"/>
  <c r="H70" i="3"/>
  <c r="I70" i="3"/>
  <c r="J70" i="3"/>
  <c r="K70" i="3"/>
  <c r="M70" i="3"/>
  <c r="N70" i="3"/>
  <c r="O70" i="3"/>
  <c r="P70" i="3"/>
  <c r="R70" i="3"/>
  <c r="S70" i="3"/>
  <c r="T70" i="3"/>
  <c r="V70" i="3"/>
  <c r="X70" i="3"/>
  <c r="Y70" i="3"/>
  <c r="AC70" i="3" s="1"/>
  <c r="Z70" i="3"/>
  <c r="AE70" i="3"/>
  <c r="AG70" i="3"/>
  <c r="AO70" i="3"/>
  <c r="AQ70" i="3"/>
  <c r="AT70" i="3"/>
  <c r="AV70" i="3"/>
  <c r="BM70" i="3"/>
  <c r="BO70" i="3"/>
  <c r="BQ70" i="3"/>
  <c r="BS70" i="3"/>
  <c r="BU70" i="3"/>
  <c r="BW70" i="3"/>
  <c r="BZ70" i="3"/>
  <c r="CU70" i="3" s="1"/>
  <c r="CA70" i="3"/>
  <c r="CB70" i="3"/>
  <c r="CC70" i="3"/>
  <c r="CD70" i="3"/>
  <c r="CE70" i="3"/>
  <c r="CH70" i="3"/>
  <c r="CJ70" i="3"/>
  <c r="CK70" i="3"/>
  <c r="CM70" i="3"/>
  <c r="CN70" i="3"/>
  <c r="CO70" i="3"/>
  <c r="CP70" i="3"/>
  <c r="CR70" i="3"/>
  <c r="CS70" i="3"/>
  <c r="CT70" i="3"/>
  <c r="A71" i="3"/>
  <c r="E71" i="3" s="1"/>
  <c r="D71" i="3"/>
  <c r="F71" i="3"/>
  <c r="O71" i="3"/>
  <c r="T71" i="3"/>
  <c r="V71" i="3"/>
  <c r="AG71" i="3"/>
  <c r="AI71" i="3"/>
  <c r="AN71" i="3"/>
  <c r="AO71" i="3"/>
  <c r="AQ71" i="3"/>
  <c r="AV71" i="3"/>
  <c r="BM71" i="3"/>
  <c r="BZ71" i="3"/>
  <c r="CH71" i="3"/>
  <c r="CJ71" i="3"/>
  <c r="CK71" i="3"/>
  <c r="CO71" i="3"/>
  <c r="CR71" i="3"/>
  <c r="CS71" i="3"/>
  <c r="CT71" i="3"/>
  <c r="A72" i="3"/>
  <c r="M72" i="3"/>
  <c r="O72" i="3"/>
  <c r="T72" i="3"/>
  <c r="X72" i="3"/>
  <c r="Y72" i="3"/>
  <c r="AC72" i="3" s="1"/>
  <c r="AE72" i="3"/>
  <c r="AN72" i="3"/>
  <c r="AT72" i="3"/>
  <c r="BT72" i="3"/>
  <c r="BU72" i="3"/>
  <c r="BW72" i="3"/>
  <c r="CC72" i="3"/>
  <c r="CI72" i="3"/>
  <c r="CL72" i="3"/>
  <c r="CN72" i="3"/>
  <c r="A73" i="3"/>
  <c r="E73" i="3" s="1"/>
  <c r="D73" i="3"/>
  <c r="F73" i="3"/>
  <c r="G73" i="3"/>
  <c r="H73" i="3"/>
  <c r="I73" i="3"/>
  <c r="J73" i="3"/>
  <c r="K73" i="3"/>
  <c r="M73" i="3"/>
  <c r="N73" i="3"/>
  <c r="P73" i="3"/>
  <c r="R73" i="3"/>
  <c r="S73" i="3"/>
  <c r="V73" i="3"/>
  <c r="Y73" i="3"/>
  <c r="AC73" i="3"/>
  <c r="AE73" i="3"/>
  <c r="AG73" i="3"/>
  <c r="AI73" i="3"/>
  <c r="AN73" i="3"/>
  <c r="AO73" i="3"/>
  <c r="AT73" i="3"/>
  <c r="AV73" i="3"/>
  <c r="BM73" i="3"/>
  <c r="BO73" i="3"/>
  <c r="BQ73" i="3"/>
  <c r="BU73" i="3"/>
  <c r="BZ73" i="3"/>
  <c r="CB73" i="3"/>
  <c r="CC73" i="3"/>
  <c r="CI73" i="3"/>
  <c r="CJ73" i="3"/>
  <c r="CK73" i="3"/>
  <c r="CL73" i="3"/>
  <c r="CM73" i="3"/>
  <c r="CN73" i="3"/>
  <c r="CO73" i="3"/>
  <c r="CP73" i="3"/>
  <c r="CS73" i="3"/>
  <c r="CT73" i="3"/>
  <c r="A74" i="3"/>
  <c r="D74" i="3"/>
  <c r="E74" i="3"/>
  <c r="F74" i="3"/>
  <c r="G74" i="3"/>
  <c r="H74" i="3"/>
  <c r="I74" i="3"/>
  <c r="J74" i="3"/>
  <c r="K74" i="3"/>
  <c r="M74" i="3"/>
  <c r="N74" i="3"/>
  <c r="O74" i="3"/>
  <c r="P74" i="3"/>
  <c r="Q74" i="3"/>
  <c r="R74" i="3"/>
  <c r="S74" i="3"/>
  <c r="T74" i="3"/>
  <c r="V74" i="3"/>
  <c r="X74" i="3"/>
  <c r="Y74" i="3"/>
  <c r="Z74" i="3"/>
  <c r="AC74" i="3"/>
  <c r="AE74" i="3"/>
  <c r="AG74" i="3"/>
  <c r="AI74" i="3"/>
  <c r="AN74" i="3"/>
  <c r="AO74" i="3"/>
  <c r="AQ74" i="3"/>
  <c r="AT74" i="3"/>
  <c r="AV74" i="3"/>
  <c r="BM74" i="3"/>
  <c r="BO74" i="3"/>
  <c r="BQ74" i="3"/>
  <c r="BS74" i="3"/>
  <c r="BT74" i="3"/>
  <c r="BU74" i="3"/>
  <c r="BW74" i="3"/>
  <c r="BZ74" i="3"/>
  <c r="CA74" i="3"/>
  <c r="CB74" i="3"/>
  <c r="CC74" i="3"/>
  <c r="CD74" i="3"/>
  <c r="CE74" i="3"/>
  <c r="CH74" i="3"/>
  <c r="CI74" i="3"/>
  <c r="CJ74" i="3"/>
  <c r="CK74" i="3"/>
  <c r="CL74" i="3"/>
  <c r="CM74" i="3"/>
  <c r="CN74" i="3"/>
  <c r="CO74" i="3"/>
  <c r="CP74" i="3"/>
  <c r="CR74" i="3"/>
  <c r="CS74" i="3"/>
  <c r="CT74" i="3"/>
  <c r="CU74" i="3"/>
  <c r="A75" i="3"/>
  <c r="D75" i="3" s="1"/>
  <c r="E75" i="3"/>
  <c r="H75" i="3"/>
  <c r="J75" i="3"/>
  <c r="K75" i="3"/>
  <c r="M75" i="3"/>
  <c r="N75" i="3"/>
  <c r="O75" i="3"/>
  <c r="P75" i="3"/>
  <c r="R75" i="3"/>
  <c r="T75" i="3"/>
  <c r="V75" i="3"/>
  <c r="X75" i="3"/>
  <c r="Y75" i="3"/>
  <c r="Z75" i="3"/>
  <c r="AC75" i="3"/>
  <c r="AE75" i="3"/>
  <c r="AG75" i="3"/>
  <c r="AQ75" i="3"/>
  <c r="BM75" i="3"/>
  <c r="BO75" i="3"/>
  <c r="BQ75" i="3"/>
  <c r="BS75" i="3"/>
  <c r="BT75" i="3"/>
  <c r="BU75" i="3"/>
  <c r="BZ75" i="3"/>
  <c r="CA75" i="3" s="1"/>
  <c r="CB75" i="3"/>
  <c r="CC75" i="3"/>
  <c r="CD75" i="3"/>
  <c r="CE75" i="3"/>
  <c r="CH75" i="3"/>
  <c r="CJ75" i="3"/>
  <c r="CL75" i="3"/>
  <c r="CM75" i="3"/>
  <c r="CN75" i="3"/>
  <c r="CP75" i="3"/>
  <c r="CS75" i="3"/>
  <c r="CU75" i="3"/>
  <c r="A76" i="3"/>
  <c r="F76" i="3"/>
  <c r="N76" i="3"/>
  <c r="AI76" i="3"/>
  <c r="AQ76" i="3"/>
  <c r="BZ76" i="3"/>
  <c r="A77" i="3"/>
  <c r="V77" i="3" s="1"/>
  <c r="D77" i="3"/>
  <c r="K77" i="3"/>
  <c r="AN77" i="3"/>
  <c r="AT77" i="3"/>
  <c r="BU77" i="3"/>
  <c r="CD77" i="3"/>
  <c r="CI77" i="3"/>
  <c r="CK77" i="3"/>
  <c r="CN77" i="3"/>
  <c r="CT77" i="3"/>
  <c r="A78" i="3"/>
  <c r="D78" i="3" s="1"/>
  <c r="H78" i="3"/>
  <c r="S78" i="3"/>
  <c r="Y78" i="3"/>
  <c r="AC78" i="3"/>
  <c r="AV78" i="3"/>
  <c r="CC78" i="3"/>
  <c r="CD78" i="3"/>
  <c r="CH78" i="3"/>
  <c r="CI78" i="3"/>
  <c r="CL78" i="3"/>
  <c r="CN78" i="3"/>
  <c r="A79" i="3"/>
  <c r="D79" i="3"/>
  <c r="E79" i="3"/>
  <c r="F79" i="3"/>
  <c r="G79" i="3"/>
  <c r="H79" i="3"/>
  <c r="I79" i="3"/>
  <c r="J79" i="3"/>
  <c r="K79" i="3"/>
  <c r="M79" i="3"/>
  <c r="N79" i="3"/>
  <c r="O79" i="3"/>
  <c r="P79" i="3"/>
  <c r="Q79" i="3"/>
  <c r="R79" i="3"/>
  <c r="S79" i="3"/>
  <c r="T79" i="3"/>
  <c r="V79" i="3"/>
  <c r="X79" i="3"/>
  <c r="Y79" i="3"/>
  <c r="Z79" i="3"/>
  <c r="AC79" i="3"/>
  <c r="AE79" i="3"/>
  <c r="AG79" i="3"/>
  <c r="AI79" i="3"/>
  <c r="AN79" i="3"/>
  <c r="AO79" i="3"/>
  <c r="AQ79" i="3"/>
  <c r="AT79" i="3"/>
  <c r="AV79" i="3"/>
  <c r="BM79" i="3"/>
  <c r="BO79" i="3"/>
  <c r="BQ79" i="3"/>
  <c r="BS79" i="3"/>
  <c r="BT79" i="3"/>
  <c r="BU79" i="3"/>
  <c r="BW79" i="3"/>
  <c r="BZ79" i="3"/>
  <c r="CB79" i="3"/>
  <c r="CC79" i="3"/>
  <c r="CD79" i="3"/>
  <c r="CH79" i="3"/>
  <c r="CI79" i="3"/>
  <c r="CJ79" i="3"/>
  <c r="CK79" i="3"/>
  <c r="CL79" i="3"/>
  <c r="CM79" i="3"/>
  <c r="CN79" i="3"/>
  <c r="CO79" i="3"/>
  <c r="CP79" i="3"/>
  <c r="CR79" i="3"/>
  <c r="CS79" i="3"/>
  <c r="CT79" i="3"/>
  <c r="CU79" i="3"/>
  <c r="A80" i="3"/>
  <c r="D80" i="3"/>
  <c r="O80" i="3"/>
  <c r="Q80" i="3"/>
  <c r="R80" i="3"/>
  <c r="X80" i="3"/>
  <c r="Y80" i="3"/>
  <c r="Z80" i="3"/>
  <c r="AC80" i="3"/>
  <c r="AE80" i="3"/>
  <c r="AG80" i="3"/>
  <c r="AN80" i="3"/>
  <c r="AO80" i="3"/>
  <c r="AQ80" i="3"/>
  <c r="BS80" i="3"/>
  <c r="BT80" i="3"/>
  <c r="CB80" i="3"/>
  <c r="CD80" i="3"/>
  <c r="CK80" i="3"/>
  <c r="CL80" i="3"/>
  <c r="CM80" i="3"/>
  <c r="CN80" i="3"/>
  <c r="CO80" i="3"/>
  <c r="CR80" i="3"/>
  <c r="A81" i="3"/>
  <c r="E81" i="3"/>
  <c r="F81" i="3"/>
  <c r="G81" i="3"/>
  <c r="H81" i="3"/>
  <c r="I81" i="3"/>
  <c r="J81" i="3"/>
  <c r="M81" i="3"/>
  <c r="N81" i="3"/>
  <c r="O81" i="3"/>
  <c r="P81" i="3"/>
  <c r="Q81" i="3"/>
  <c r="R81" i="3"/>
  <c r="S81" i="3"/>
  <c r="T81" i="3"/>
  <c r="X81" i="3"/>
  <c r="Y81" i="3"/>
  <c r="AC81" i="3"/>
  <c r="AG81" i="3"/>
  <c r="AI81" i="3"/>
  <c r="AN81" i="3"/>
  <c r="AO81" i="3"/>
  <c r="AQ81" i="3"/>
  <c r="AV81" i="3"/>
  <c r="BM81" i="3"/>
  <c r="BO81" i="3"/>
  <c r="BQ81" i="3"/>
  <c r="BS81" i="3"/>
  <c r="BT81" i="3"/>
  <c r="BU81" i="3"/>
  <c r="BW81" i="3"/>
  <c r="BZ81" i="3"/>
  <c r="CC81" i="3"/>
  <c r="CD81" i="3"/>
  <c r="CJ81" i="3"/>
  <c r="CK81" i="3"/>
  <c r="CL81" i="3"/>
  <c r="CN81" i="3"/>
  <c r="CO81" i="3"/>
  <c r="CP81" i="3"/>
  <c r="CR81" i="3"/>
  <c r="CS81" i="3"/>
  <c r="CT81" i="3"/>
  <c r="A82" i="3"/>
  <c r="D82" i="3" s="1"/>
  <c r="E82" i="3"/>
  <c r="F82" i="3"/>
  <c r="G82" i="3"/>
  <c r="I82" i="3"/>
  <c r="J82" i="3"/>
  <c r="M82" i="3"/>
  <c r="N82" i="3"/>
  <c r="Q82" i="3"/>
  <c r="R82" i="3"/>
  <c r="S82" i="3"/>
  <c r="Y82" i="3"/>
  <c r="Z82" i="3"/>
  <c r="AC82" i="3"/>
  <c r="AE82" i="3"/>
  <c r="AG82" i="3"/>
  <c r="AI82" i="3"/>
  <c r="AN82" i="3"/>
  <c r="AT82" i="3"/>
  <c r="BO82" i="3"/>
  <c r="BQ82" i="3"/>
  <c r="BS82" i="3"/>
  <c r="BU82" i="3"/>
  <c r="BW82" i="3"/>
  <c r="BZ82" i="3"/>
  <c r="CU82" i="3" s="1"/>
  <c r="CA82" i="3"/>
  <c r="CE82" i="3"/>
  <c r="CH82" i="3"/>
  <c r="CI82" i="3"/>
  <c r="CJ82" i="3"/>
  <c r="CK82" i="3"/>
  <c r="CL82" i="3"/>
  <c r="CO82" i="3"/>
  <c r="CP82" i="3"/>
  <c r="CR82" i="3"/>
  <c r="CS82" i="3"/>
  <c r="A83" i="3"/>
  <c r="D83" i="3"/>
  <c r="E83" i="3"/>
  <c r="F83" i="3"/>
  <c r="G83" i="3"/>
  <c r="H83" i="3"/>
  <c r="I83" i="3"/>
  <c r="J83" i="3"/>
  <c r="K83" i="3"/>
  <c r="M83" i="3"/>
  <c r="N83" i="3"/>
  <c r="O83" i="3"/>
  <c r="P83" i="3"/>
  <c r="S83" i="3"/>
  <c r="T83" i="3"/>
  <c r="V83" i="3"/>
  <c r="X83" i="3"/>
  <c r="Y83" i="3"/>
  <c r="AC83" i="3" s="1"/>
  <c r="Z83" i="3"/>
  <c r="AE83" i="3"/>
  <c r="AG83" i="3"/>
  <c r="AI83" i="3"/>
  <c r="AN83" i="3"/>
  <c r="AO83" i="3"/>
  <c r="AQ83" i="3"/>
  <c r="AT83" i="3"/>
  <c r="AV83" i="3"/>
  <c r="BM83" i="3"/>
  <c r="BO83" i="3"/>
  <c r="BQ83" i="3"/>
  <c r="BT83" i="3"/>
  <c r="BW83" i="3"/>
  <c r="BZ83" i="3"/>
  <c r="CB83" i="3"/>
  <c r="CC83" i="3"/>
  <c r="CD83" i="3"/>
  <c r="CH83" i="3"/>
  <c r="CI83" i="3"/>
  <c r="CJ83" i="3"/>
  <c r="CK83" i="3"/>
  <c r="CL83" i="3"/>
  <c r="CM83" i="3"/>
  <c r="CN83" i="3"/>
  <c r="CO83" i="3"/>
  <c r="CP83" i="3"/>
  <c r="CR83" i="3"/>
  <c r="CT83" i="3"/>
  <c r="A84" i="3"/>
  <c r="D84" i="3"/>
  <c r="E84" i="3"/>
  <c r="F84" i="3"/>
  <c r="G84" i="3"/>
  <c r="H84" i="3"/>
  <c r="I84" i="3"/>
  <c r="J84" i="3"/>
  <c r="K84" i="3"/>
  <c r="M84" i="3"/>
  <c r="N84" i="3"/>
  <c r="O84" i="3"/>
  <c r="P84" i="3"/>
  <c r="Q84" i="3"/>
  <c r="R84" i="3"/>
  <c r="S84" i="3"/>
  <c r="T84" i="3"/>
  <c r="X84" i="3"/>
  <c r="Y84" i="3"/>
  <c r="AC84" i="3" s="1"/>
  <c r="Z84" i="3"/>
  <c r="AE84" i="3"/>
  <c r="AG84" i="3"/>
  <c r="AI84" i="3"/>
  <c r="AN84" i="3"/>
  <c r="AO84" i="3"/>
  <c r="AQ84" i="3"/>
  <c r="AT84" i="3"/>
  <c r="AV84" i="3"/>
  <c r="BM84" i="3"/>
  <c r="BO84" i="3"/>
  <c r="BQ84" i="3"/>
  <c r="BS84" i="3"/>
  <c r="BT84" i="3"/>
  <c r="BU84" i="3"/>
  <c r="BW84" i="3"/>
  <c r="CB84" i="3"/>
  <c r="CC84" i="3"/>
  <c r="CD84" i="3"/>
  <c r="CH84" i="3"/>
  <c r="CI84" i="3"/>
  <c r="CJ84" i="3"/>
  <c r="CK84" i="3"/>
  <c r="CL84" i="3"/>
  <c r="CM84" i="3"/>
  <c r="CN84" i="3"/>
  <c r="CO84" i="3"/>
  <c r="CP84" i="3"/>
  <c r="CR84" i="3"/>
  <c r="CS84" i="3"/>
  <c r="CT84" i="3"/>
  <c r="A85" i="3"/>
  <c r="K85" i="3" s="1"/>
  <c r="E85" i="3"/>
  <c r="I85" i="3"/>
  <c r="M85" i="3"/>
  <c r="N85" i="3"/>
  <c r="O85" i="3"/>
  <c r="P85" i="3"/>
  <c r="Q85" i="3"/>
  <c r="R85" i="3"/>
  <c r="S85" i="3"/>
  <c r="T85" i="3"/>
  <c r="V85" i="3"/>
  <c r="X85" i="3"/>
  <c r="Z85" i="3"/>
  <c r="AE85" i="3"/>
  <c r="BM85" i="3"/>
  <c r="BO85" i="3"/>
  <c r="BQ85" i="3"/>
  <c r="BS85" i="3"/>
  <c r="BU85" i="3"/>
  <c r="BW85" i="3"/>
  <c r="BZ85" i="3"/>
  <c r="CE85" i="3" s="1"/>
  <c r="CA85" i="3"/>
  <c r="CB85" i="3"/>
  <c r="CC85" i="3"/>
  <c r="CH85" i="3"/>
  <c r="CI85" i="3"/>
  <c r="CJ85" i="3"/>
  <c r="CK85" i="3"/>
  <c r="CL85" i="3"/>
  <c r="CM85" i="3"/>
  <c r="A86" i="3"/>
  <c r="E86" i="3"/>
  <c r="F86" i="3"/>
  <c r="J86" i="3"/>
  <c r="N86" i="3"/>
  <c r="O86" i="3"/>
  <c r="P86" i="3"/>
  <c r="Q86" i="3"/>
  <c r="S86" i="3"/>
  <c r="Z86" i="3"/>
  <c r="AE86" i="3"/>
  <c r="AQ86" i="3"/>
  <c r="AV86" i="3"/>
  <c r="CH86" i="3"/>
  <c r="CI86" i="3"/>
  <c r="CL86" i="3"/>
  <c r="CN86" i="3"/>
  <c r="CT86" i="3"/>
  <c r="A87" i="3"/>
  <c r="D87" i="3"/>
  <c r="E87" i="3"/>
  <c r="F87" i="3"/>
  <c r="G87" i="3"/>
  <c r="H87" i="3"/>
  <c r="I87" i="3"/>
  <c r="J87" i="3"/>
  <c r="K87" i="3"/>
  <c r="N87" i="3"/>
  <c r="O87" i="3"/>
  <c r="P87" i="3"/>
  <c r="Q87" i="3"/>
  <c r="R87" i="3"/>
  <c r="S87" i="3"/>
  <c r="T87" i="3"/>
  <c r="V87" i="3"/>
  <c r="X87" i="3"/>
  <c r="Y87" i="3"/>
  <c r="AC87" i="3" s="1"/>
  <c r="Z87" i="3"/>
  <c r="AE87" i="3"/>
  <c r="AG87" i="3"/>
  <c r="AI87" i="3"/>
  <c r="AN87" i="3"/>
  <c r="AO87" i="3"/>
  <c r="AQ87" i="3"/>
  <c r="AT87" i="3"/>
  <c r="BM87" i="3"/>
  <c r="BO87" i="3"/>
  <c r="BQ87" i="3"/>
  <c r="BS87" i="3"/>
  <c r="BT87" i="3"/>
  <c r="BU87" i="3"/>
  <c r="BW87" i="3"/>
  <c r="BZ87" i="3"/>
  <c r="CB87" i="3"/>
  <c r="CC87" i="3"/>
  <c r="CD87" i="3"/>
  <c r="CH87" i="3"/>
  <c r="CI87" i="3"/>
  <c r="CJ87" i="3"/>
  <c r="CK87" i="3"/>
  <c r="CL87" i="3"/>
  <c r="CM87" i="3"/>
  <c r="CO87" i="3"/>
  <c r="CP87" i="3"/>
  <c r="CR87" i="3"/>
  <c r="CS87" i="3"/>
  <c r="CT87" i="3"/>
  <c r="CU87" i="3"/>
  <c r="A88" i="3"/>
  <c r="E88" i="3" s="1"/>
  <c r="D88" i="3"/>
  <c r="F88" i="3"/>
  <c r="M88" i="3"/>
  <c r="O88" i="3"/>
  <c r="P88" i="3"/>
  <c r="T88" i="3"/>
  <c r="AE88" i="3"/>
  <c r="AG88" i="3"/>
  <c r="AI88" i="3"/>
  <c r="AN88" i="3"/>
  <c r="AO88" i="3"/>
  <c r="AV88" i="3"/>
  <c r="BO88" i="3"/>
  <c r="BW88" i="3"/>
  <c r="CB88" i="3"/>
  <c r="CJ88" i="3"/>
  <c r="CL88" i="3"/>
  <c r="CM88" i="3"/>
  <c r="CP88" i="3"/>
  <c r="CR88" i="3"/>
  <c r="CT88" i="3"/>
  <c r="A89" i="3"/>
  <c r="E89" i="3"/>
  <c r="I89" i="3"/>
  <c r="O89" i="3"/>
  <c r="P89" i="3"/>
  <c r="X89" i="3"/>
  <c r="Z89" i="3"/>
  <c r="AE89" i="3"/>
  <c r="AG89" i="3"/>
  <c r="AI89" i="3"/>
  <c r="AO89" i="3"/>
  <c r="AT89" i="3"/>
  <c r="BW89" i="3"/>
  <c r="CC89" i="3"/>
  <c r="CD89" i="3"/>
  <c r="CM89" i="3"/>
  <c r="CN89" i="3"/>
  <c r="CO89" i="3"/>
  <c r="CR89" i="3"/>
  <c r="A90" i="3"/>
  <c r="D90" i="3"/>
  <c r="E90" i="3"/>
  <c r="F90" i="3"/>
  <c r="G90" i="3"/>
  <c r="H90" i="3"/>
  <c r="I90" i="3"/>
  <c r="J90" i="3"/>
  <c r="K90" i="3"/>
  <c r="M90" i="3"/>
  <c r="N90" i="3"/>
  <c r="O90" i="3"/>
  <c r="P90" i="3"/>
  <c r="Q90" i="3"/>
  <c r="R90" i="3"/>
  <c r="S90" i="3"/>
  <c r="T90" i="3"/>
  <c r="V90" i="3"/>
  <c r="X90" i="3"/>
  <c r="Y90" i="3"/>
  <c r="Z90" i="3"/>
  <c r="AC90" i="3"/>
  <c r="AE90" i="3"/>
  <c r="AG90" i="3"/>
  <c r="AI90" i="3"/>
  <c r="AN90" i="3"/>
  <c r="AO90" i="3"/>
  <c r="AQ90" i="3"/>
  <c r="AT90" i="3"/>
  <c r="AV90" i="3"/>
  <c r="BM90" i="3"/>
  <c r="BO90" i="3"/>
  <c r="BQ90" i="3"/>
  <c r="BS90" i="3"/>
  <c r="BT90" i="3"/>
  <c r="BU90" i="3"/>
  <c r="BW90" i="3"/>
  <c r="BZ90" i="3"/>
  <c r="CA90" i="3" s="1"/>
  <c r="CB90" i="3"/>
  <c r="CC90" i="3"/>
  <c r="CD90" i="3"/>
  <c r="CH90" i="3"/>
  <c r="CI90" i="3"/>
  <c r="CJ90" i="3"/>
  <c r="CK90" i="3"/>
  <c r="CL90" i="3"/>
  <c r="CM90" i="3"/>
  <c r="CN90" i="3"/>
  <c r="CO90" i="3"/>
  <c r="CP90" i="3"/>
  <c r="CR90" i="3"/>
  <c r="CS90" i="3"/>
  <c r="CT90" i="3"/>
  <c r="CU90" i="3"/>
  <c r="A91" i="3"/>
  <c r="D91" i="3" s="1"/>
  <c r="J91" i="3"/>
  <c r="N91" i="3"/>
  <c r="R91" i="3"/>
  <c r="T91" i="3"/>
  <c r="V91" i="3"/>
  <c r="Z91" i="3"/>
  <c r="AE91" i="3"/>
  <c r="AG91" i="3"/>
  <c r="AT91" i="3"/>
  <c r="BM91" i="3"/>
  <c r="BO91" i="3"/>
  <c r="BS91" i="3"/>
  <c r="BU91" i="3"/>
  <c r="CB91" i="3"/>
  <c r="CD91" i="3"/>
  <c r="CK91" i="3"/>
  <c r="CS91" i="3"/>
  <c r="A92" i="3"/>
  <c r="E92" i="3"/>
  <c r="G92" i="3"/>
  <c r="M92" i="3"/>
  <c r="O92" i="3"/>
  <c r="P92" i="3"/>
  <c r="Y92" i="3"/>
  <c r="AC92" i="3"/>
  <c r="AE92" i="3"/>
  <c r="AG92" i="3"/>
  <c r="AI92" i="3"/>
  <c r="AN92" i="3"/>
  <c r="AQ92" i="3"/>
  <c r="BM92" i="3"/>
  <c r="BT92" i="3"/>
  <c r="CC92" i="3"/>
  <c r="CL92" i="3"/>
  <c r="CN92" i="3"/>
  <c r="CO92" i="3"/>
  <c r="CP92" i="3"/>
  <c r="CS92" i="3"/>
  <c r="A93" i="3"/>
  <c r="I93" i="3" s="1"/>
  <c r="H93" i="3"/>
  <c r="J93" i="3"/>
  <c r="K93" i="3"/>
  <c r="M93" i="3"/>
  <c r="N93" i="3"/>
  <c r="O93" i="3"/>
  <c r="Q93" i="3"/>
  <c r="R93" i="3"/>
  <c r="S93" i="3"/>
  <c r="T93" i="3"/>
  <c r="V93" i="3"/>
  <c r="X93" i="3"/>
  <c r="Y93" i="3"/>
  <c r="AC93" i="3" s="1"/>
  <c r="Z93" i="3"/>
  <c r="AG93" i="3"/>
  <c r="AQ93" i="3"/>
  <c r="AT93" i="3"/>
  <c r="AV93" i="3"/>
  <c r="BM93" i="3"/>
  <c r="BS93" i="3"/>
  <c r="BT93" i="3"/>
  <c r="BU93" i="3"/>
  <c r="BW93" i="3"/>
  <c r="BZ93" i="3"/>
  <c r="CU93" i="3" s="1"/>
  <c r="CA93" i="3"/>
  <c r="CB93" i="3"/>
  <c r="CC93" i="3"/>
  <c r="CD93" i="3"/>
  <c r="CE93" i="3"/>
  <c r="CI93" i="3"/>
  <c r="CJ93" i="3"/>
  <c r="CN93" i="3"/>
  <c r="CO93" i="3"/>
  <c r="CP93" i="3"/>
  <c r="CS93" i="3"/>
  <c r="CT93" i="3"/>
  <c r="A94" i="3"/>
  <c r="D94" i="3" s="1"/>
  <c r="E94" i="3"/>
  <c r="F94" i="3"/>
  <c r="G94" i="3"/>
  <c r="H94" i="3"/>
  <c r="I94" i="3"/>
  <c r="J94" i="3"/>
  <c r="M94" i="3"/>
  <c r="N94" i="3"/>
  <c r="O94" i="3"/>
  <c r="S94" i="3"/>
  <c r="V94" i="3"/>
  <c r="X94" i="3"/>
  <c r="Y94" i="3"/>
  <c r="AC94" i="3" s="1"/>
  <c r="Z94" i="3"/>
  <c r="AE94" i="3"/>
  <c r="AG94" i="3"/>
  <c r="AN94" i="3"/>
  <c r="AQ94" i="3"/>
  <c r="AT94" i="3"/>
  <c r="BM94" i="3"/>
  <c r="BO94" i="3"/>
  <c r="BQ94" i="3"/>
  <c r="BS94" i="3"/>
  <c r="CB94" i="3"/>
  <c r="CC94" i="3"/>
  <c r="CD94" i="3"/>
  <c r="CH94" i="3"/>
  <c r="CI94" i="3"/>
  <c r="CJ94" i="3"/>
  <c r="CK94" i="3"/>
  <c r="CL94" i="3"/>
  <c r="CM94" i="3"/>
  <c r="CP94" i="3"/>
  <c r="CS94" i="3"/>
  <c r="CT94" i="3"/>
  <c r="A95" i="3"/>
  <c r="D95" i="3"/>
  <c r="E95" i="3"/>
  <c r="F95" i="3"/>
  <c r="G95" i="3"/>
  <c r="H95" i="3"/>
  <c r="I95" i="3"/>
  <c r="J95" i="3"/>
  <c r="K95" i="3"/>
  <c r="M95" i="3"/>
  <c r="N95" i="3"/>
  <c r="O95" i="3"/>
  <c r="P95" i="3"/>
  <c r="Q95" i="3"/>
  <c r="R95" i="3"/>
  <c r="S95" i="3"/>
  <c r="T95" i="3"/>
  <c r="V95" i="3"/>
  <c r="X95" i="3"/>
  <c r="Y95" i="3"/>
  <c r="AC95" i="3" s="1"/>
  <c r="Z95" i="3"/>
  <c r="AE95" i="3"/>
  <c r="AG95" i="3"/>
  <c r="AI95" i="3"/>
  <c r="AN95" i="3"/>
  <c r="AO95" i="3"/>
  <c r="AQ95" i="3"/>
  <c r="AT95" i="3"/>
  <c r="AV95" i="3"/>
  <c r="BM95" i="3"/>
  <c r="BO95" i="3"/>
  <c r="BQ95" i="3"/>
  <c r="BS95" i="3"/>
  <c r="BT95" i="3"/>
  <c r="BU95" i="3"/>
  <c r="BW95" i="3"/>
  <c r="BZ95" i="3"/>
  <c r="CE95" i="3" s="1"/>
  <c r="CA95" i="3"/>
  <c r="CB95" i="3"/>
  <c r="CC95" i="3"/>
  <c r="CD95" i="3"/>
  <c r="CH95" i="3"/>
  <c r="CI95" i="3"/>
  <c r="CJ95" i="3"/>
  <c r="CK95" i="3"/>
  <c r="CL95" i="3"/>
  <c r="CM95" i="3"/>
  <c r="CN95" i="3"/>
  <c r="CO95" i="3"/>
  <c r="CP95" i="3"/>
  <c r="CR95" i="3"/>
  <c r="CS95" i="3"/>
  <c r="CT95" i="3"/>
  <c r="CU95" i="3"/>
  <c r="A96" i="3"/>
  <c r="E96" i="3" s="1"/>
  <c r="D96" i="3"/>
  <c r="F96" i="3"/>
  <c r="K96" i="3"/>
  <c r="M96" i="3"/>
  <c r="N96" i="3"/>
  <c r="O96" i="3"/>
  <c r="P96" i="3"/>
  <c r="Q96" i="3"/>
  <c r="R96" i="3"/>
  <c r="S96" i="3"/>
  <c r="T96" i="3"/>
  <c r="V96" i="3"/>
  <c r="X96" i="3"/>
  <c r="Z96" i="3"/>
  <c r="AE96" i="3"/>
  <c r="AG96" i="3"/>
  <c r="AN96" i="3"/>
  <c r="AO96" i="3"/>
  <c r="BM96" i="3"/>
  <c r="BQ96" i="3"/>
  <c r="BS96" i="3"/>
  <c r="BT96" i="3"/>
  <c r="BU96" i="3"/>
  <c r="BW96" i="3"/>
  <c r="BZ96" i="3"/>
  <c r="CU96" i="3" s="1"/>
  <c r="CA96" i="3"/>
  <c r="CB96" i="3"/>
  <c r="CD96" i="3"/>
  <c r="CE96" i="3"/>
  <c r="CH96" i="3"/>
  <c r="CJ96" i="3"/>
  <c r="CK96" i="3"/>
  <c r="CL96" i="3"/>
  <c r="CM96" i="3"/>
  <c r="CO96" i="3"/>
  <c r="CR96" i="3"/>
  <c r="CS96" i="3"/>
  <c r="CT96" i="3"/>
  <c r="A97" i="3"/>
  <c r="F97" i="3" s="1"/>
  <c r="E97" i="3"/>
  <c r="J97" i="3"/>
  <c r="N97" i="3"/>
  <c r="O97" i="3"/>
  <c r="P97" i="3"/>
  <c r="Q97" i="3"/>
  <c r="R97" i="3"/>
  <c r="T97" i="3"/>
  <c r="X97" i="3"/>
  <c r="Z97" i="3"/>
  <c r="AI97" i="3"/>
  <c r="AQ97" i="3"/>
  <c r="AV97" i="3"/>
  <c r="BQ97" i="3"/>
  <c r="BT97" i="3"/>
  <c r="BU97" i="3"/>
  <c r="BW97" i="3"/>
  <c r="CC97" i="3"/>
  <c r="CD97" i="3"/>
  <c r="CI97" i="3"/>
  <c r="CO97" i="3"/>
  <c r="CR97" i="3"/>
  <c r="CS97" i="3"/>
  <c r="A98" i="3"/>
  <c r="I98" i="3" s="1"/>
  <c r="E98" i="3"/>
  <c r="G98" i="3"/>
  <c r="J98" i="3"/>
  <c r="K98" i="3"/>
  <c r="M98" i="3"/>
  <c r="N98" i="3"/>
  <c r="R98" i="3"/>
  <c r="X98" i="3"/>
  <c r="Z98" i="3"/>
  <c r="AI98" i="3"/>
  <c r="BO98" i="3"/>
  <c r="BU98" i="3"/>
  <c r="BW98" i="3"/>
  <c r="CI98" i="3"/>
  <c r="CJ98" i="3"/>
  <c r="CO98" i="3"/>
  <c r="CS98" i="3"/>
  <c r="CT98" i="3"/>
  <c r="A99" i="3"/>
  <c r="E99" i="3"/>
  <c r="CL99" i="3"/>
  <c r="A100" i="3"/>
  <c r="D100" i="3"/>
  <c r="E100" i="3"/>
  <c r="F100" i="3"/>
  <c r="G100" i="3"/>
  <c r="H100" i="3"/>
  <c r="I100" i="3"/>
  <c r="J100" i="3"/>
  <c r="K100" i="3"/>
  <c r="M100" i="3"/>
  <c r="N100" i="3"/>
  <c r="O100" i="3"/>
  <c r="P100" i="3"/>
  <c r="Q100" i="3"/>
  <c r="R100" i="3"/>
  <c r="S100" i="3"/>
  <c r="T100" i="3"/>
  <c r="V100" i="3"/>
  <c r="X100" i="3"/>
  <c r="Y100" i="3"/>
  <c r="AC100" i="3" s="1"/>
  <c r="Z100" i="3"/>
  <c r="AE100" i="3"/>
  <c r="AG100" i="3"/>
  <c r="AI100" i="3"/>
  <c r="AN100" i="3"/>
  <c r="AO100" i="3"/>
  <c r="AQ100" i="3"/>
  <c r="AT100" i="3"/>
  <c r="AV100" i="3"/>
  <c r="BM100" i="3"/>
  <c r="BO100" i="3"/>
  <c r="BQ100" i="3"/>
  <c r="BS100" i="3"/>
  <c r="BT100" i="3"/>
  <c r="BU100" i="3"/>
  <c r="BW100" i="3"/>
  <c r="BZ100" i="3"/>
  <c r="CB100" i="3"/>
  <c r="CC100" i="3"/>
  <c r="CD100" i="3"/>
  <c r="CH100" i="3"/>
  <c r="CI100" i="3"/>
  <c r="CJ100" i="3"/>
  <c r="CK100" i="3"/>
  <c r="CL100" i="3"/>
  <c r="CM100" i="3"/>
  <c r="CN100" i="3"/>
  <c r="CO100" i="3"/>
  <c r="CP100" i="3"/>
  <c r="CR100" i="3"/>
  <c r="CS100" i="3"/>
  <c r="CT100" i="3"/>
  <c r="CU100" i="3"/>
  <c r="A101" i="3"/>
  <c r="Q101" i="3" s="1"/>
  <c r="V101" i="3"/>
  <c r="X101" i="3"/>
  <c r="AG101" i="3"/>
  <c r="AN101" i="3"/>
  <c r="AO101" i="3"/>
  <c r="AV101" i="3"/>
  <c r="BU101" i="3"/>
  <c r="BZ101" i="3"/>
  <c r="CL101" i="3"/>
  <c r="A102" i="3"/>
  <c r="E102" i="3" s="1"/>
  <c r="D102" i="3"/>
  <c r="F102" i="3"/>
  <c r="G102" i="3"/>
  <c r="H102" i="3"/>
  <c r="I102" i="3"/>
  <c r="J102" i="3"/>
  <c r="M102" i="3"/>
  <c r="N102" i="3"/>
  <c r="O102" i="3"/>
  <c r="P102" i="3"/>
  <c r="Q102" i="3"/>
  <c r="R102" i="3"/>
  <c r="S102" i="3"/>
  <c r="X102" i="3"/>
  <c r="Z102" i="3"/>
  <c r="AE102" i="3"/>
  <c r="AG102" i="3"/>
  <c r="AI102" i="3"/>
  <c r="AN102" i="3"/>
  <c r="AQ102" i="3"/>
  <c r="AV102" i="3"/>
  <c r="BM102" i="3"/>
  <c r="BO102" i="3"/>
  <c r="BQ102" i="3"/>
  <c r="BS102" i="3"/>
  <c r="BT102" i="3"/>
  <c r="BU102" i="3"/>
  <c r="BW102" i="3"/>
  <c r="BZ102" i="3"/>
  <c r="CA102" i="3" s="1"/>
  <c r="CC102" i="3"/>
  <c r="CH102" i="3"/>
  <c r="CI102" i="3"/>
  <c r="CJ102" i="3"/>
  <c r="CK102" i="3"/>
  <c r="CL102" i="3"/>
  <c r="CN102" i="3"/>
  <c r="CO102" i="3"/>
  <c r="CR102" i="3"/>
  <c r="CS102" i="3"/>
  <c r="CT102" i="3"/>
  <c r="CU102" i="3"/>
  <c r="A103" i="3"/>
  <c r="D103" i="3"/>
  <c r="E103" i="3"/>
  <c r="G103" i="3"/>
  <c r="I103" i="3"/>
  <c r="K103" i="3"/>
  <c r="M103" i="3"/>
  <c r="N103" i="3"/>
  <c r="O103" i="3"/>
  <c r="Q103" i="3"/>
  <c r="R103" i="3"/>
  <c r="S103" i="3"/>
  <c r="T103" i="3"/>
  <c r="Z103" i="3"/>
  <c r="AE103" i="3"/>
  <c r="AG103" i="3"/>
  <c r="AN103" i="3"/>
  <c r="AO103" i="3"/>
  <c r="AT103" i="3"/>
  <c r="BM103" i="3"/>
  <c r="BO103" i="3"/>
  <c r="BS103" i="3"/>
  <c r="BT103" i="3"/>
  <c r="BU103" i="3"/>
  <c r="BW103" i="3"/>
  <c r="BZ103" i="3"/>
  <c r="CE103" i="3" s="1"/>
  <c r="CB103" i="3"/>
  <c r="CC103" i="3"/>
  <c r="CI103" i="3"/>
  <c r="CK103" i="3"/>
  <c r="CL103" i="3"/>
  <c r="CM103" i="3"/>
  <c r="CO103" i="3"/>
  <c r="CS103" i="3"/>
  <c r="CT103" i="3"/>
  <c r="A104" i="3"/>
  <c r="Y104" i="3" s="1"/>
  <c r="AC104" i="3" s="1"/>
  <c r="K104" i="3"/>
  <c r="BS104" i="3"/>
  <c r="CH104" i="3"/>
  <c r="CK104" i="3"/>
  <c r="CM104" i="3"/>
  <c r="CN104" i="3"/>
  <c r="A105" i="3"/>
  <c r="D105" i="3"/>
  <c r="E105" i="3"/>
  <c r="F105" i="3"/>
  <c r="G105" i="3"/>
  <c r="H105" i="3"/>
  <c r="I105" i="3"/>
  <c r="J105" i="3"/>
  <c r="K105" i="3"/>
  <c r="M105" i="3"/>
  <c r="N105" i="3"/>
  <c r="O105" i="3"/>
  <c r="P105" i="3"/>
  <c r="Q105" i="3"/>
  <c r="R105" i="3"/>
  <c r="S105" i="3"/>
  <c r="T105" i="3"/>
  <c r="V105" i="3"/>
  <c r="X105" i="3"/>
  <c r="Y105" i="3"/>
  <c r="Z105" i="3"/>
  <c r="AC105" i="3"/>
  <c r="AE105" i="3"/>
  <c r="AG105" i="3"/>
  <c r="AI105" i="3"/>
  <c r="AN105" i="3"/>
  <c r="AO105" i="3"/>
  <c r="AQ105" i="3"/>
  <c r="AT105" i="3"/>
  <c r="AV105" i="3"/>
  <c r="BM105" i="3"/>
  <c r="BO105" i="3"/>
  <c r="BQ105" i="3"/>
  <c r="BS105" i="3"/>
  <c r="BT105" i="3"/>
  <c r="BU105" i="3"/>
  <c r="BW105" i="3"/>
  <c r="BZ105" i="3"/>
  <c r="CB105" i="3"/>
  <c r="CC105" i="3"/>
  <c r="CD105" i="3"/>
  <c r="CH105" i="3"/>
  <c r="CI105" i="3"/>
  <c r="CJ105" i="3"/>
  <c r="CK105" i="3"/>
  <c r="CL105" i="3"/>
  <c r="CM105" i="3"/>
  <c r="CN105" i="3"/>
  <c r="CO105" i="3"/>
  <c r="CP105" i="3"/>
  <c r="CR105" i="3"/>
  <c r="CS105" i="3"/>
  <c r="CT105" i="3"/>
  <c r="A106" i="3"/>
  <c r="D106" i="3"/>
  <c r="E106" i="3"/>
  <c r="F106" i="3"/>
  <c r="H106" i="3"/>
  <c r="I106" i="3"/>
  <c r="J106" i="3"/>
  <c r="K106" i="3"/>
  <c r="M106" i="3"/>
  <c r="N106" i="3"/>
  <c r="O106" i="3"/>
  <c r="P106" i="3"/>
  <c r="Q106" i="3"/>
  <c r="R106" i="3"/>
  <c r="S106" i="3"/>
  <c r="T106" i="3"/>
  <c r="V106" i="3"/>
  <c r="X106" i="3"/>
  <c r="Y106" i="3"/>
  <c r="AC106" i="3" s="1"/>
  <c r="Z106" i="3"/>
  <c r="AE106" i="3"/>
  <c r="AG106" i="3"/>
  <c r="AN106" i="3"/>
  <c r="AO106" i="3"/>
  <c r="AQ106" i="3"/>
  <c r="AT106" i="3"/>
  <c r="AV106" i="3"/>
  <c r="BM106" i="3"/>
  <c r="BO106" i="3"/>
  <c r="BQ106" i="3"/>
  <c r="BS106" i="3"/>
  <c r="BT106" i="3"/>
  <c r="BU106" i="3"/>
  <c r="BW106" i="3"/>
  <c r="BZ106" i="3"/>
  <c r="CE106" i="3" s="1"/>
  <c r="CA106" i="3"/>
  <c r="CB106" i="3"/>
  <c r="CC106" i="3"/>
  <c r="CD106" i="3"/>
  <c r="CH106" i="3"/>
  <c r="CJ106" i="3"/>
  <c r="CK106" i="3"/>
  <c r="CL106" i="3"/>
  <c r="CM106" i="3"/>
  <c r="CN106" i="3"/>
  <c r="CO106" i="3"/>
  <c r="CP106" i="3"/>
  <c r="CR106" i="3"/>
  <c r="CS106" i="3"/>
  <c r="CT106" i="3"/>
  <c r="A107" i="3"/>
  <c r="D107" i="3"/>
  <c r="G107" i="3"/>
  <c r="H107" i="3"/>
  <c r="I107" i="3"/>
  <c r="M107" i="3"/>
  <c r="N107" i="3"/>
  <c r="O107" i="3"/>
  <c r="P107" i="3"/>
  <c r="Q107" i="3"/>
  <c r="R107" i="3"/>
  <c r="S107" i="3"/>
  <c r="T107" i="3"/>
  <c r="BM107" i="3"/>
  <c r="BQ107" i="3"/>
  <c r="BS107" i="3"/>
  <c r="BT107" i="3"/>
  <c r="BU107" i="3"/>
  <c r="BW107" i="3"/>
  <c r="BZ107" i="3"/>
  <c r="CE107" i="3" s="1"/>
  <c r="CA107" i="3"/>
  <c r="CB107" i="3"/>
  <c r="CD107" i="3"/>
  <c r="CK107" i="3"/>
  <c r="CN107" i="3"/>
  <c r="CP107" i="3"/>
  <c r="CT107" i="3"/>
  <c r="CU107" i="3"/>
  <c r="A108" i="3"/>
  <c r="J108" i="3" s="1"/>
  <c r="G108" i="3"/>
  <c r="M108" i="3"/>
  <c r="AE108" i="3"/>
  <c r="AG108" i="3"/>
  <c r="AI108" i="3"/>
  <c r="CP108" i="3"/>
  <c r="A109" i="3"/>
  <c r="E109" i="3" s="1"/>
  <c r="F109" i="3"/>
  <c r="G109" i="3"/>
  <c r="K109" i="3"/>
  <c r="R109" i="3"/>
  <c r="AN109" i="3"/>
  <c r="AT109" i="3"/>
  <c r="BT109" i="3"/>
  <c r="CC109" i="3"/>
  <c r="CM109" i="3"/>
  <c r="A110" i="3"/>
  <c r="D110" i="3"/>
  <c r="E110" i="3"/>
  <c r="F110" i="3"/>
  <c r="G110" i="3"/>
  <c r="H110" i="3"/>
  <c r="I110" i="3"/>
  <c r="J110" i="3"/>
  <c r="K110" i="3"/>
  <c r="M110" i="3"/>
  <c r="N110" i="3"/>
  <c r="O110" i="3"/>
  <c r="P110" i="3"/>
  <c r="Q110" i="3"/>
  <c r="R110" i="3"/>
  <c r="S110" i="3"/>
  <c r="T110" i="3"/>
  <c r="V110" i="3"/>
  <c r="X110" i="3"/>
  <c r="Y110" i="3"/>
  <c r="Z110" i="3"/>
  <c r="AC110" i="3"/>
  <c r="AE110" i="3"/>
  <c r="AG110" i="3"/>
  <c r="AI110" i="3"/>
  <c r="AN110" i="3"/>
  <c r="AO110" i="3"/>
  <c r="AQ110" i="3"/>
  <c r="AT110" i="3"/>
  <c r="AV110" i="3"/>
  <c r="BM110" i="3"/>
  <c r="BO110" i="3"/>
  <c r="BQ110" i="3"/>
  <c r="BS110" i="3"/>
  <c r="BT110" i="3"/>
  <c r="BU110" i="3"/>
  <c r="BW110" i="3"/>
  <c r="BZ110" i="3"/>
  <c r="CA110" i="3"/>
  <c r="CB110" i="3"/>
  <c r="CC110" i="3"/>
  <c r="CD110" i="3"/>
  <c r="CE110" i="3"/>
  <c r="CH110" i="3"/>
  <c r="CI110" i="3"/>
  <c r="CJ110" i="3"/>
  <c r="CK110" i="3"/>
  <c r="CL110" i="3"/>
  <c r="CM110" i="3"/>
  <c r="CN110" i="3"/>
  <c r="CO110" i="3"/>
  <c r="CP110" i="3"/>
  <c r="CR110" i="3"/>
  <c r="CS110" i="3"/>
  <c r="CT110" i="3"/>
  <c r="CU110" i="3"/>
  <c r="A111" i="3"/>
  <c r="J111" i="3" s="1"/>
  <c r="H111" i="3"/>
  <c r="K111" i="3"/>
  <c r="Q111" i="3"/>
  <c r="R111" i="3"/>
  <c r="S111" i="3"/>
  <c r="T111" i="3"/>
  <c r="V111" i="3"/>
  <c r="X111" i="3"/>
  <c r="Y111" i="3"/>
  <c r="Z111" i="3"/>
  <c r="AC111" i="3"/>
  <c r="AE111" i="3"/>
  <c r="AG111" i="3"/>
  <c r="AN111" i="3"/>
  <c r="AV111" i="3"/>
  <c r="BQ111" i="3"/>
  <c r="BU111" i="3"/>
  <c r="BZ111" i="3"/>
  <c r="CB111" i="3"/>
  <c r="CD111" i="3"/>
  <c r="CH111" i="3"/>
  <c r="CJ111" i="3"/>
  <c r="CK111" i="3"/>
  <c r="CL111" i="3"/>
  <c r="CM111" i="3"/>
  <c r="CN111" i="3"/>
  <c r="A112" i="3"/>
  <c r="D112" i="3"/>
  <c r="E112" i="3"/>
  <c r="F112" i="3"/>
  <c r="G112" i="3"/>
  <c r="H112" i="3"/>
  <c r="I112" i="3"/>
  <c r="J112" i="3"/>
  <c r="M112" i="3"/>
  <c r="N112" i="3"/>
  <c r="O112" i="3"/>
  <c r="P112" i="3"/>
  <c r="Q112" i="3"/>
  <c r="R112" i="3"/>
  <c r="S112" i="3"/>
  <c r="T112" i="3"/>
  <c r="V112" i="3"/>
  <c r="X112" i="3"/>
  <c r="Z112" i="3"/>
  <c r="AE112" i="3"/>
  <c r="AG112" i="3"/>
  <c r="AI112" i="3"/>
  <c r="AN112" i="3"/>
  <c r="AO112" i="3"/>
  <c r="AQ112" i="3"/>
  <c r="AV112" i="3"/>
  <c r="BM112" i="3"/>
  <c r="BO112" i="3"/>
  <c r="BQ112" i="3"/>
  <c r="BS112" i="3"/>
  <c r="BT112" i="3"/>
  <c r="BU112" i="3"/>
  <c r="BW112" i="3"/>
  <c r="BZ112" i="3"/>
  <c r="CB112" i="3"/>
  <c r="CD112" i="3"/>
  <c r="CH112" i="3"/>
  <c r="CI112" i="3"/>
  <c r="CJ112" i="3"/>
  <c r="CK112" i="3"/>
  <c r="CL112" i="3"/>
  <c r="CN112" i="3"/>
  <c r="CO112" i="3"/>
  <c r="CP112" i="3"/>
  <c r="CR112" i="3"/>
  <c r="CS112" i="3"/>
  <c r="CT112" i="3"/>
  <c r="A113" i="3"/>
  <c r="D113" i="3"/>
  <c r="E113" i="3"/>
  <c r="F113" i="3"/>
  <c r="G113" i="3"/>
  <c r="I113" i="3"/>
  <c r="Q113" i="3"/>
  <c r="S113" i="3"/>
  <c r="T113" i="3"/>
  <c r="X113" i="3"/>
  <c r="Y113" i="3"/>
  <c r="Z113" i="3"/>
  <c r="AC113" i="3"/>
  <c r="AE113" i="3"/>
  <c r="AG113" i="3"/>
  <c r="AI113" i="3"/>
  <c r="AN113" i="3"/>
  <c r="AQ113" i="3"/>
  <c r="AT113" i="3"/>
  <c r="AV113" i="3"/>
  <c r="BO113" i="3"/>
  <c r="BZ113" i="3"/>
  <c r="CB113" i="3"/>
  <c r="CC113" i="3"/>
  <c r="CH113" i="3"/>
  <c r="CI113" i="3"/>
  <c r="CJ113" i="3"/>
  <c r="CK113" i="3"/>
  <c r="CM113" i="3"/>
  <c r="CN113" i="3"/>
  <c r="CO113" i="3"/>
  <c r="CP113" i="3"/>
  <c r="CT113" i="3"/>
  <c r="A114" i="3"/>
  <c r="J114" i="3"/>
  <c r="Q114" i="3"/>
  <c r="AE114" i="3"/>
  <c r="AV114" i="3"/>
  <c r="A115" i="3"/>
  <c r="D115" i="3"/>
  <c r="E115" i="3"/>
  <c r="F115" i="3"/>
  <c r="G115" i="3"/>
  <c r="H115" i="3"/>
  <c r="I115" i="3"/>
  <c r="J115" i="3"/>
  <c r="K115" i="3"/>
  <c r="M115" i="3"/>
  <c r="N115" i="3"/>
  <c r="O115" i="3"/>
  <c r="P115" i="3"/>
  <c r="Q115" i="3"/>
  <c r="R115" i="3"/>
  <c r="S115" i="3"/>
  <c r="T115" i="3"/>
  <c r="V115" i="3"/>
  <c r="X115" i="3"/>
  <c r="Y115" i="3"/>
  <c r="Z115" i="3"/>
  <c r="AC115" i="3"/>
  <c r="AE115" i="3"/>
  <c r="AG115" i="3"/>
  <c r="AI115" i="3"/>
  <c r="AN115" i="3"/>
  <c r="AO115" i="3"/>
  <c r="AQ115" i="3"/>
  <c r="AT115" i="3"/>
  <c r="AV115" i="3"/>
  <c r="BM115" i="3"/>
  <c r="BO115" i="3"/>
  <c r="BQ115" i="3"/>
  <c r="BS115" i="3"/>
  <c r="BT115" i="3"/>
  <c r="BU115" i="3"/>
  <c r="BW115" i="3"/>
  <c r="BZ115" i="3"/>
  <c r="CA115" i="3" s="1"/>
  <c r="CB115" i="3"/>
  <c r="CC115" i="3"/>
  <c r="CD115" i="3"/>
  <c r="CE115" i="3"/>
  <c r="CH115" i="3"/>
  <c r="CI115" i="3"/>
  <c r="CJ115" i="3"/>
  <c r="CK115" i="3"/>
  <c r="CL115" i="3"/>
  <c r="CM115" i="3"/>
  <c r="CN115" i="3"/>
  <c r="CO115" i="3"/>
  <c r="CP115" i="3"/>
  <c r="CR115" i="3"/>
  <c r="CS115" i="3"/>
  <c r="CT115" i="3"/>
  <c r="CU115" i="3"/>
  <c r="A116" i="3"/>
  <c r="F116" i="3" s="1"/>
  <c r="D116" i="3"/>
  <c r="H116" i="3"/>
  <c r="I116" i="3"/>
  <c r="J116" i="3"/>
  <c r="K116" i="3"/>
  <c r="M116" i="3"/>
  <c r="N116" i="3"/>
  <c r="O116" i="3"/>
  <c r="P116" i="3"/>
  <c r="R116" i="3"/>
  <c r="T116" i="3"/>
  <c r="V116" i="3"/>
  <c r="X116" i="3"/>
  <c r="Y116" i="3"/>
  <c r="AC116" i="3" s="1"/>
  <c r="Z116" i="3"/>
  <c r="AE116" i="3"/>
  <c r="AN116" i="3"/>
  <c r="AO116" i="3"/>
  <c r="AQ116" i="3"/>
  <c r="AV116" i="3"/>
  <c r="BM116" i="3"/>
  <c r="BO116" i="3"/>
  <c r="BQ116" i="3"/>
  <c r="BS116" i="3"/>
  <c r="BT116" i="3"/>
  <c r="BW116" i="3"/>
  <c r="CB116" i="3"/>
  <c r="CC116" i="3"/>
  <c r="CD116" i="3"/>
  <c r="CH116" i="3"/>
  <c r="CK116" i="3"/>
  <c r="CL116" i="3"/>
  <c r="CM116" i="3"/>
  <c r="CN116" i="3"/>
  <c r="CO116" i="3"/>
  <c r="CP116" i="3"/>
  <c r="CS116" i="3"/>
  <c r="CT116" i="3"/>
  <c r="A117" i="3"/>
  <c r="H117" i="3" s="1"/>
  <c r="G117" i="3"/>
  <c r="I117" i="3"/>
  <c r="J117" i="3"/>
  <c r="M117" i="3"/>
  <c r="O117" i="3"/>
  <c r="P117" i="3"/>
  <c r="Q117" i="3"/>
  <c r="R117" i="3"/>
  <c r="S117" i="3"/>
  <c r="T117" i="3"/>
  <c r="AI117" i="3"/>
  <c r="AV117" i="3"/>
  <c r="BM117" i="3"/>
  <c r="BQ117" i="3"/>
  <c r="BS117" i="3"/>
  <c r="BT117" i="3"/>
  <c r="BW117" i="3"/>
  <c r="BZ117" i="3"/>
  <c r="CA117" i="3" s="1"/>
  <c r="CB117" i="3"/>
  <c r="CC117" i="3"/>
  <c r="CD117" i="3"/>
  <c r="CK117" i="3"/>
  <c r="CN117" i="3"/>
  <c r="CO117" i="3"/>
  <c r="A118" i="3"/>
  <c r="M118" i="3" s="1"/>
  <c r="E118" i="3"/>
  <c r="F118" i="3"/>
  <c r="I118" i="3"/>
  <c r="K118" i="3"/>
  <c r="T118" i="3"/>
  <c r="X118" i="3"/>
  <c r="Y118" i="3"/>
  <c r="AC118" i="3" s="1"/>
  <c r="AI118" i="3"/>
  <c r="CD118" i="3"/>
  <c r="CI118" i="3"/>
  <c r="CJ118" i="3"/>
  <c r="CM118" i="3"/>
  <c r="CP118" i="3"/>
  <c r="A119" i="3"/>
  <c r="E119" i="3" s="1"/>
  <c r="D119" i="3"/>
  <c r="G119" i="3"/>
  <c r="H119" i="3"/>
  <c r="I119" i="3"/>
  <c r="J119" i="3"/>
  <c r="K119" i="3"/>
  <c r="M119" i="3"/>
  <c r="N119" i="3"/>
  <c r="O119" i="3"/>
  <c r="P119" i="3"/>
  <c r="Q119" i="3"/>
  <c r="R119" i="3"/>
  <c r="S119" i="3"/>
  <c r="V119" i="3"/>
  <c r="X119" i="3"/>
  <c r="Y119" i="3"/>
  <c r="AC119" i="3" s="1"/>
  <c r="Z119" i="3"/>
  <c r="AE119" i="3"/>
  <c r="AG119" i="3"/>
  <c r="AO119" i="3"/>
  <c r="AQ119" i="3"/>
  <c r="AT119" i="3"/>
  <c r="AV119" i="3"/>
  <c r="BM119" i="3"/>
  <c r="BO119" i="3"/>
  <c r="BQ119" i="3"/>
  <c r="BS119" i="3"/>
  <c r="BT119" i="3"/>
  <c r="BU119" i="3"/>
  <c r="BZ119" i="3"/>
  <c r="CU119" i="3" s="1"/>
  <c r="CB119" i="3"/>
  <c r="CC119" i="3"/>
  <c r="CD119" i="3"/>
  <c r="CE119" i="3"/>
  <c r="CH119" i="3"/>
  <c r="CI119" i="3"/>
  <c r="CK119" i="3"/>
  <c r="CM119" i="3"/>
  <c r="CN119" i="3"/>
  <c r="CO119" i="3"/>
  <c r="CP119" i="3"/>
  <c r="CR119" i="3"/>
  <c r="CS119" i="3"/>
  <c r="CT119" i="3"/>
  <c r="A120" i="3"/>
  <c r="D120" i="3"/>
  <c r="E120" i="3"/>
  <c r="F120" i="3"/>
  <c r="G120" i="3"/>
  <c r="H120" i="3"/>
  <c r="I120" i="3"/>
  <c r="J120" i="3"/>
  <c r="K120" i="3"/>
  <c r="M120" i="3"/>
  <c r="N120" i="3"/>
  <c r="O120" i="3"/>
  <c r="P120" i="3"/>
  <c r="Q120" i="3"/>
  <c r="R120" i="3"/>
  <c r="S120" i="3"/>
  <c r="T120" i="3"/>
  <c r="V120" i="3"/>
  <c r="X120" i="3"/>
  <c r="Y120" i="3"/>
  <c r="Z120" i="3"/>
  <c r="AC120" i="3"/>
  <c r="AE120" i="3"/>
  <c r="AG120" i="3"/>
  <c r="AI120" i="3"/>
  <c r="AN120" i="3"/>
  <c r="AO120" i="3"/>
  <c r="AQ120" i="3"/>
  <c r="AT120" i="3"/>
  <c r="AV120" i="3"/>
  <c r="BM120" i="3"/>
  <c r="BO120" i="3"/>
  <c r="BQ120" i="3"/>
  <c r="BS120" i="3"/>
  <c r="BT120" i="3"/>
  <c r="BU120" i="3"/>
  <c r="BW120" i="3"/>
  <c r="BZ120" i="3"/>
  <c r="CA120" i="3"/>
  <c r="CB120" i="3"/>
  <c r="CC120" i="3"/>
  <c r="CD120" i="3"/>
  <c r="CE120" i="3"/>
  <c r="CH120" i="3"/>
  <c r="CI120" i="3"/>
  <c r="CJ120" i="3"/>
  <c r="CK120" i="3"/>
  <c r="CL120" i="3"/>
  <c r="CM120" i="3"/>
  <c r="CN120" i="3"/>
  <c r="CO120" i="3"/>
  <c r="CP120" i="3"/>
  <c r="CR120" i="3"/>
  <c r="CS120" i="3"/>
  <c r="CT120" i="3"/>
  <c r="CU120" i="3"/>
  <c r="A121" i="3"/>
  <c r="D121" i="3" s="1"/>
  <c r="E121" i="3"/>
  <c r="F121" i="3"/>
  <c r="H121" i="3"/>
  <c r="I121" i="3"/>
  <c r="J121" i="3"/>
  <c r="K121" i="3"/>
  <c r="M121" i="3"/>
  <c r="N121" i="3"/>
  <c r="O121" i="3"/>
  <c r="P121" i="3"/>
  <c r="Q121" i="3"/>
  <c r="T121" i="3"/>
  <c r="X121" i="3"/>
  <c r="Y121" i="3"/>
  <c r="Z121" i="3"/>
  <c r="AC121" i="3"/>
  <c r="AE121" i="3"/>
  <c r="AN121" i="3"/>
  <c r="AQ121" i="3"/>
  <c r="AT121" i="3"/>
  <c r="AV121" i="3"/>
  <c r="BM121" i="3"/>
  <c r="BO121" i="3"/>
  <c r="BQ121" i="3"/>
  <c r="BS121" i="3"/>
  <c r="BT121" i="3"/>
  <c r="BW121" i="3"/>
  <c r="CC121" i="3"/>
  <c r="CD121" i="3"/>
  <c r="CH121" i="3"/>
  <c r="CJ121" i="3"/>
  <c r="CK121" i="3"/>
  <c r="CL121" i="3"/>
  <c r="CN121" i="3"/>
  <c r="CP121" i="3"/>
  <c r="CR121" i="3"/>
  <c r="CS121" i="3"/>
  <c r="CT121" i="3"/>
  <c r="A122" i="3"/>
  <c r="D122" i="3"/>
  <c r="E122" i="3"/>
  <c r="F122" i="3"/>
  <c r="G122" i="3"/>
  <c r="H122" i="3"/>
  <c r="I122" i="3"/>
  <c r="J122" i="3"/>
  <c r="M122" i="3"/>
  <c r="N122" i="3"/>
  <c r="O122" i="3"/>
  <c r="P122" i="3"/>
  <c r="Q122" i="3"/>
  <c r="R122" i="3"/>
  <c r="S122" i="3"/>
  <c r="T122" i="3"/>
  <c r="V122" i="3"/>
  <c r="X122" i="3"/>
  <c r="Y122" i="3"/>
  <c r="AC122" i="3" s="1"/>
  <c r="Z122" i="3"/>
  <c r="AE122" i="3"/>
  <c r="AG122" i="3"/>
  <c r="AI122" i="3"/>
  <c r="AN122" i="3"/>
  <c r="AO122" i="3"/>
  <c r="AQ122" i="3"/>
  <c r="AV122" i="3"/>
  <c r="BM122" i="3"/>
  <c r="BO122" i="3"/>
  <c r="BQ122" i="3"/>
  <c r="BS122" i="3"/>
  <c r="BT122" i="3"/>
  <c r="BU122" i="3"/>
  <c r="BW122" i="3"/>
  <c r="BZ122" i="3"/>
  <c r="CE122" i="3" s="1"/>
  <c r="CA122" i="3"/>
  <c r="CB122" i="3"/>
  <c r="CC122" i="3"/>
  <c r="CD122" i="3"/>
  <c r="CH122" i="3"/>
  <c r="CI122" i="3"/>
  <c r="CJ122" i="3"/>
  <c r="CK122" i="3"/>
  <c r="CL122" i="3"/>
  <c r="CN122" i="3"/>
  <c r="CO122" i="3"/>
  <c r="CP122" i="3"/>
  <c r="CR122" i="3"/>
  <c r="CS122" i="3"/>
  <c r="CT122" i="3"/>
  <c r="CU122" i="3"/>
  <c r="A123" i="3"/>
  <c r="H123" i="3" s="1"/>
  <c r="G123" i="3"/>
  <c r="I123" i="3"/>
  <c r="K123" i="3"/>
  <c r="M123" i="3"/>
  <c r="N123" i="3"/>
  <c r="O123" i="3"/>
  <c r="Q123" i="3"/>
  <c r="R123" i="3"/>
  <c r="T123" i="3"/>
  <c r="V123" i="3"/>
  <c r="X123" i="3"/>
  <c r="Y123" i="3"/>
  <c r="AC123" i="3" s="1"/>
  <c r="Z123" i="3"/>
  <c r="AE123" i="3"/>
  <c r="AG123" i="3"/>
  <c r="AQ123" i="3"/>
  <c r="AV123" i="3"/>
  <c r="BM123" i="3"/>
  <c r="BO123" i="3"/>
  <c r="BT123" i="3"/>
  <c r="BU123" i="3"/>
  <c r="BW123" i="3"/>
  <c r="CB123" i="3"/>
  <c r="CC123" i="3"/>
  <c r="CD123" i="3"/>
  <c r="CH123" i="3"/>
  <c r="CI123" i="3"/>
  <c r="CJ123" i="3"/>
  <c r="CK123" i="3"/>
  <c r="CP123" i="3"/>
  <c r="CS123" i="3"/>
  <c r="CT123" i="3"/>
  <c r="A124" i="3"/>
  <c r="Z124" i="3" s="1"/>
  <c r="Y124" i="3"/>
  <c r="AC124" i="3" s="1"/>
  <c r="AQ124" i="3"/>
  <c r="BO124" i="3"/>
  <c r="BS124" i="3"/>
  <c r="BT124" i="3"/>
  <c r="CI124" i="3"/>
  <c r="CJ124" i="3"/>
  <c r="CK124" i="3"/>
  <c r="CN124" i="3"/>
  <c r="A125" i="3"/>
  <c r="D125" i="3"/>
  <c r="E125" i="3"/>
  <c r="F125" i="3"/>
  <c r="G125" i="3"/>
  <c r="H125" i="3"/>
  <c r="I125" i="3"/>
  <c r="J125" i="3"/>
  <c r="K125" i="3"/>
  <c r="M125" i="3"/>
  <c r="N125" i="3"/>
  <c r="O125" i="3"/>
  <c r="P125" i="3"/>
  <c r="Q125" i="3"/>
  <c r="R125" i="3"/>
  <c r="S125" i="3"/>
  <c r="T125" i="3"/>
  <c r="V125" i="3"/>
  <c r="X125" i="3"/>
  <c r="Y125" i="3"/>
  <c r="Z125" i="3"/>
  <c r="AC125" i="3"/>
  <c r="AE125" i="3"/>
  <c r="AG125" i="3"/>
  <c r="AI125" i="3"/>
  <c r="AN125" i="3"/>
  <c r="AO125" i="3"/>
  <c r="AQ125" i="3"/>
  <c r="AT125" i="3"/>
  <c r="AV125" i="3"/>
  <c r="BM125" i="3"/>
  <c r="BO125" i="3"/>
  <c r="BQ125" i="3"/>
  <c r="BS125" i="3"/>
  <c r="BT125" i="3"/>
  <c r="BU125" i="3"/>
  <c r="BW125" i="3"/>
  <c r="BZ125" i="3"/>
  <c r="CB125" i="3"/>
  <c r="CC125" i="3"/>
  <c r="CD125" i="3"/>
  <c r="CH125" i="3"/>
  <c r="CI125" i="3"/>
  <c r="CJ125" i="3"/>
  <c r="CK125" i="3"/>
  <c r="CL125" i="3"/>
  <c r="CM125" i="3"/>
  <c r="CN125" i="3"/>
  <c r="CO125" i="3"/>
  <c r="CP125" i="3"/>
  <c r="CR125" i="3"/>
  <c r="CS125" i="3"/>
  <c r="CT125" i="3"/>
  <c r="A126" i="3"/>
  <c r="D126" i="3"/>
  <c r="J126" i="3"/>
  <c r="M126" i="3"/>
  <c r="Q126" i="3"/>
  <c r="T126" i="3"/>
  <c r="Y126" i="3"/>
  <c r="Z126" i="3"/>
  <c r="AC126" i="3"/>
  <c r="AE126" i="3"/>
  <c r="AG126" i="3"/>
  <c r="AN126" i="3"/>
  <c r="AQ126" i="3"/>
  <c r="AT126" i="3"/>
  <c r="AV126" i="3"/>
  <c r="BW126" i="3"/>
  <c r="CC126" i="3"/>
  <c r="CH126" i="3"/>
  <c r="CK126" i="3"/>
  <c r="CM126" i="3"/>
  <c r="CN126" i="3"/>
  <c r="CO126" i="3"/>
  <c r="CP126" i="3"/>
  <c r="CR126" i="3"/>
  <c r="CS126" i="3"/>
  <c r="CT126" i="3"/>
  <c r="A127" i="3"/>
  <c r="E127" i="3" s="1"/>
  <c r="D127" i="3"/>
  <c r="F127" i="3"/>
  <c r="G127" i="3"/>
  <c r="I127" i="3"/>
  <c r="J127" i="3"/>
  <c r="M127" i="3"/>
  <c r="N127" i="3"/>
  <c r="O127" i="3"/>
  <c r="Q127" i="3"/>
  <c r="R127" i="3"/>
  <c r="S127" i="3"/>
  <c r="T127" i="3"/>
  <c r="V127" i="3"/>
  <c r="X127" i="3"/>
  <c r="Y127" i="3"/>
  <c r="AC127" i="3" s="1"/>
  <c r="Z127" i="3"/>
  <c r="AE127" i="3"/>
  <c r="AG127" i="3"/>
  <c r="AI127" i="3"/>
  <c r="AO127" i="3"/>
  <c r="AV127" i="3"/>
  <c r="BM127" i="3"/>
  <c r="BO127" i="3"/>
  <c r="BQ127" i="3"/>
  <c r="BT127" i="3"/>
  <c r="BU127" i="3"/>
  <c r="BW127" i="3"/>
  <c r="BZ127" i="3"/>
  <c r="CB127" i="3"/>
  <c r="CC127" i="3"/>
  <c r="CD127" i="3"/>
  <c r="CH127" i="3"/>
  <c r="CI127" i="3"/>
  <c r="CJ127" i="3"/>
  <c r="CK127" i="3"/>
  <c r="CL127" i="3"/>
  <c r="CP127" i="3"/>
  <c r="CR127" i="3"/>
  <c r="CS127" i="3"/>
  <c r="A128" i="3"/>
  <c r="D128" i="3"/>
  <c r="E128" i="3"/>
  <c r="F128" i="3"/>
  <c r="G128" i="3"/>
  <c r="H128" i="3"/>
  <c r="I128" i="3"/>
  <c r="J128" i="3"/>
  <c r="K128" i="3"/>
  <c r="M128" i="3"/>
  <c r="N128" i="3"/>
  <c r="O128" i="3"/>
  <c r="Q128" i="3"/>
  <c r="X128" i="3"/>
  <c r="Z128" i="3"/>
  <c r="AN128" i="3"/>
  <c r="AO128" i="3"/>
  <c r="AQ128" i="3"/>
  <c r="AT128" i="3"/>
  <c r="AV128" i="3"/>
  <c r="BM128" i="3"/>
  <c r="BO128" i="3"/>
  <c r="BS128" i="3"/>
  <c r="BT128" i="3"/>
  <c r="BU128" i="3"/>
  <c r="BW128" i="3"/>
  <c r="CH128" i="3"/>
  <c r="CI128" i="3"/>
  <c r="CJ128" i="3"/>
  <c r="CK128" i="3"/>
  <c r="CL128" i="3"/>
  <c r="CP128" i="3"/>
  <c r="CS128" i="3"/>
  <c r="CT128" i="3"/>
  <c r="A129" i="3"/>
  <c r="D129" i="3" s="1"/>
  <c r="E129" i="3"/>
  <c r="M129" i="3"/>
  <c r="N129" i="3"/>
  <c r="O129" i="3"/>
  <c r="P129" i="3"/>
  <c r="Q129" i="3"/>
  <c r="R129" i="3"/>
  <c r="S129" i="3"/>
  <c r="V129" i="3"/>
  <c r="X129" i="3"/>
  <c r="AE129" i="3"/>
  <c r="AI129" i="3"/>
  <c r="AN129" i="3"/>
  <c r="AT129" i="3"/>
  <c r="BS129" i="3"/>
  <c r="BU129" i="3"/>
  <c r="BZ129" i="3"/>
  <c r="CA129" i="3"/>
  <c r="CB129" i="3"/>
  <c r="CC129" i="3"/>
  <c r="CD129" i="3"/>
  <c r="CE129" i="3"/>
  <c r="CH129" i="3"/>
  <c r="CI129" i="3"/>
  <c r="CO129" i="3"/>
  <c r="CU129" i="3"/>
  <c r="A130" i="3"/>
  <c r="D130" i="3"/>
  <c r="E130" i="3"/>
  <c r="F130" i="3"/>
  <c r="G130" i="3"/>
  <c r="H130" i="3"/>
  <c r="I130" i="3"/>
  <c r="J130" i="3"/>
  <c r="K130" i="3"/>
  <c r="M130" i="3"/>
  <c r="N130" i="3"/>
  <c r="O130" i="3"/>
  <c r="P130" i="3"/>
  <c r="Q130" i="3"/>
  <c r="R130" i="3"/>
  <c r="S130" i="3"/>
  <c r="T130" i="3"/>
  <c r="V130" i="3"/>
  <c r="X130" i="3"/>
  <c r="Y130" i="3"/>
  <c r="AC130" i="3" s="1"/>
  <c r="Z130" i="3"/>
  <c r="AE130" i="3"/>
  <c r="AG130" i="3"/>
  <c r="AI130" i="3"/>
  <c r="AN130" i="3"/>
  <c r="AO130" i="3"/>
  <c r="AQ130" i="3"/>
  <c r="AT130" i="3"/>
  <c r="AV130" i="3"/>
  <c r="BM130" i="3"/>
  <c r="BO130" i="3"/>
  <c r="BQ130" i="3"/>
  <c r="BS130" i="3"/>
  <c r="BT130" i="3"/>
  <c r="BU130" i="3"/>
  <c r="BW130" i="3"/>
  <c r="BZ130" i="3"/>
  <c r="CA130" i="3" s="1"/>
  <c r="CB130" i="3"/>
  <c r="CC130" i="3"/>
  <c r="CD130" i="3"/>
  <c r="CE130" i="3"/>
  <c r="CH130" i="3"/>
  <c r="CI130" i="3"/>
  <c r="CJ130" i="3"/>
  <c r="CK130" i="3"/>
  <c r="CL130" i="3"/>
  <c r="CM130" i="3"/>
  <c r="CN130" i="3"/>
  <c r="CO130" i="3"/>
  <c r="CP130" i="3"/>
  <c r="CR130" i="3"/>
  <c r="CS130" i="3"/>
  <c r="CT130" i="3"/>
  <c r="CU130" i="3"/>
  <c r="A131" i="3"/>
  <c r="E131" i="3" s="1"/>
  <c r="D131" i="3"/>
  <c r="F131" i="3"/>
  <c r="H131" i="3"/>
  <c r="I131" i="3"/>
  <c r="J131" i="3"/>
  <c r="K131" i="3"/>
  <c r="M131" i="3"/>
  <c r="N131" i="3"/>
  <c r="O131" i="3"/>
  <c r="P131" i="3"/>
  <c r="Q131" i="3"/>
  <c r="R131" i="3"/>
  <c r="S131" i="3"/>
  <c r="V131" i="3"/>
  <c r="X131" i="3"/>
  <c r="Z131" i="3"/>
  <c r="AE131" i="3"/>
  <c r="AG131" i="3"/>
  <c r="AN131" i="3"/>
  <c r="AQ131" i="3"/>
  <c r="AT131" i="3"/>
  <c r="AV131" i="3"/>
  <c r="BM131" i="3"/>
  <c r="BO131" i="3"/>
  <c r="BQ131" i="3"/>
  <c r="BS131" i="3"/>
  <c r="BT131" i="3"/>
  <c r="BU131" i="3"/>
  <c r="BW131" i="3"/>
  <c r="CB131" i="3"/>
  <c r="CC131" i="3"/>
  <c r="CH131" i="3"/>
  <c r="CJ131" i="3"/>
  <c r="CK131" i="3"/>
  <c r="CL131" i="3"/>
  <c r="CM131" i="3"/>
  <c r="CO131" i="3"/>
  <c r="CP131" i="3"/>
  <c r="CR131" i="3"/>
  <c r="CS131" i="3"/>
  <c r="CT131" i="3"/>
  <c r="A132" i="3"/>
  <c r="D132" i="3" s="1"/>
  <c r="F132" i="3"/>
  <c r="H132" i="3"/>
  <c r="I132" i="3"/>
  <c r="M132" i="3"/>
  <c r="N132" i="3"/>
  <c r="O132" i="3"/>
  <c r="P132" i="3"/>
  <c r="Q132" i="3"/>
  <c r="V132" i="3"/>
  <c r="X132" i="3"/>
  <c r="AE132" i="3"/>
  <c r="AN132" i="3"/>
  <c r="AO132" i="3"/>
  <c r="AQ132" i="3"/>
  <c r="BO132" i="3"/>
  <c r="BS132" i="3"/>
  <c r="BT132" i="3"/>
  <c r="BU132" i="3"/>
  <c r="BW132" i="3"/>
  <c r="CC132" i="3"/>
  <c r="CD132" i="3"/>
  <c r="CH132" i="3"/>
  <c r="CJ132" i="3"/>
  <c r="CO132" i="3"/>
  <c r="CS132" i="3"/>
  <c r="CT132" i="3"/>
  <c r="A133" i="3"/>
  <c r="E133" i="3" s="1"/>
  <c r="D133" i="3"/>
  <c r="F133" i="3"/>
  <c r="J133" i="3"/>
  <c r="K133" i="3"/>
  <c r="N133" i="3"/>
  <c r="O133" i="3"/>
  <c r="Q133" i="3"/>
  <c r="R133" i="3"/>
  <c r="S133" i="3"/>
  <c r="T133" i="3"/>
  <c r="AG133" i="3"/>
  <c r="AI133" i="3"/>
  <c r="AN133" i="3"/>
  <c r="AO133" i="3"/>
  <c r="BO133" i="3"/>
  <c r="BT133" i="3"/>
  <c r="BU133" i="3"/>
  <c r="BW133" i="3"/>
  <c r="BZ133" i="3"/>
  <c r="CB133" i="3"/>
  <c r="CD133" i="3"/>
  <c r="CH133" i="3"/>
  <c r="CL133" i="3"/>
  <c r="CN133" i="3"/>
  <c r="A134" i="3"/>
  <c r="E134" i="3"/>
  <c r="G134" i="3"/>
  <c r="H134" i="3"/>
  <c r="J134" i="3"/>
  <c r="K134" i="3"/>
  <c r="M134" i="3"/>
  <c r="N134" i="3"/>
  <c r="O134" i="3"/>
  <c r="P134" i="3"/>
  <c r="Q134" i="3"/>
  <c r="AE134" i="3"/>
  <c r="AV134" i="3"/>
  <c r="BQ134" i="3"/>
  <c r="BS134" i="3"/>
  <c r="BT134" i="3"/>
  <c r="BU134" i="3"/>
  <c r="BZ134" i="3"/>
  <c r="CB134" i="3"/>
  <c r="CC134" i="3"/>
  <c r="CD134" i="3"/>
  <c r="CM134" i="3"/>
  <c r="CP134" i="3"/>
  <c r="CR134" i="3"/>
  <c r="CS134" i="3"/>
  <c r="CU134" i="3"/>
  <c r="A135" i="3"/>
  <c r="D135" i="3"/>
  <c r="E135" i="3"/>
  <c r="F135" i="3"/>
  <c r="G135" i="3"/>
  <c r="H135" i="3"/>
  <c r="I135" i="3"/>
  <c r="J135" i="3"/>
  <c r="K135" i="3"/>
  <c r="M135" i="3"/>
  <c r="N135" i="3"/>
  <c r="O135" i="3"/>
  <c r="P135" i="3"/>
  <c r="Q135" i="3"/>
  <c r="R135" i="3"/>
  <c r="S135" i="3"/>
  <c r="T135" i="3"/>
  <c r="V135" i="3"/>
  <c r="X135" i="3"/>
  <c r="Y135" i="3"/>
  <c r="Z135" i="3"/>
  <c r="AC135" i="3"/>
  <c r="AE135" i="3"/>
  <c r="AG135" i="3"/>
  <c r="AI135" i="3"/>
  <c r="AN135" i="3"/>
  <c r="AO135" i="3"/>
  <c r="AQ135" i="3"/>
  <c r="AT135" i="3"/>
  <c r="AV135" i="3"/>
  <c r="BM135" i="3"/>
  <c r="BO135" i="3"/>
  <c r="BQ135" i="3"/>
  <c r="BS135" i="3"/>
  <c r="BT135" i="3"/>
  <c r="BU135" i="3"/>
  <c r="BW135" i="3"/>
  <c r="BZ135" i="3"/>
  <c r="CB135" i="3"/>
  <c r="CC135" i="3"/>
  <c r="CD135" i="3"/>
  <c r="CH135" i="3"/>
  <c r="CI135" i="3"/>
  <c r="CJ135" i="3"/>
  <c r="CK135" i="3"/>
  <c r="CL135" i="3"/>
  <c r="CM135" i="3"/>
  <c r="CN135" i="3"/>
  <c r="CO135" i="3"/>
  <c r="CP135" i="3"/>
  <c r="CR135" i="3"/>
  <c r="CS135" i="3"/>
  <c r="CT135" i="3"/>
  <c r="A136" i="3"/>
  <c r="D136" i="3"/>
  <c r="E136" i="3"/>
  <c r="F136" i="3"/>
  <c r="H136" i="3"/>
  <c r="I136" i="3"/>
  <c r="K136" i="3"/>
  <c r="M136" i="3"/>
  <c r="N136" i="3"/>
  <c r="O136" i="3"/>
  <c r="P136" i="3"/>
  <c r="Q136" i="3"/>
  <c r="R136" i="3"/>
  <c r="X136" i="3"/>
  <c r="Y136" i="3"/>
  <c r="AC136" i="3" s="1"/>
  <c r="Z136" i="3"/>
  <c r="AO136" i="3"/>
  <c r="AQ136" i="3"/>
  <c r="AV136" i="3"/>
  <c r="BM136" i="3"/>
  <c r="BO136" i="3"/>
  <c r="BQ136" i="3"/>
  <c r="BS136" i="3"/>
  <c r="BT136" i="3"/>
  <c r="BU136" i="3"/>
  <c r="BW136" i="3"/>
  <c r="BZ136" i="3"/>
  <c r="CA136" i="3" s="1"/>
  <c r="CD136" i="3"/>
  <c r="CE136" i="3"/>
  <c r="CJ136" i="3"/>
  <c r="CK136" i="3"/>
  <c r="CL136" i="3"/>
  <c r="CM136" i="3"/>
  <c r="CS136" i="3"/>
  <c r="CT136" i="3"/>
  <c r="A137" i="3"/>
  <c r="D137" i="3" s="1"/>
  <c r="E137" i="3"/>
  <c r="F137" i="3"/>
  <c r="M137" i="3"/>
  <c r="O137" i="3"/>
  <c r="P137" i="3"/>
  <c r="Q137" i="3"/>
  <c r="S137" i="3"/>
  <c r="T137" i="3"/>
  <c r="V137" i="3"/>
  <c r="X137" i="3"/>
  <c r="Y137" i="3"/>
  <c r="AC137" i="3" s="1"/>
  <c r="AQ137" i="3"/>
  <c r="BT137" i="3"/>
  <c r="BZ137" i="3"/>
  <c r="CC137" i="3"/>
  <c r="CD137" i="3"/>
  <c r="CH137" i="3"/>
  <c r="CI137" i="3"/>
  <c r="CJ137" i="3"/>
  <c r="CO137" i="3"/>
  <c r="A138" i="3"/>
  <c r="D138" i="3"/>
  <c r="E138" i="3"/>
  <c r="F138" i="3"/>
  <c r="G138" i="3"/>
  <c r="H138" i="3"/>
  <c r="I138" i="3"/>
  <c r="J138" i="3"/>
  <c r="K138" i="3"/>
  <c r="M138" i="3"/>
  <c r="N138" i="3"/>
  <c r="O138" i="3"/>
  <c r="Q138" i="3"/>
  <c r="R138" i="3"/>
  <c r="S138" i="3"/>
  <c r="T138" i="3"/>
  <c r="V138" i="3"/>
  <c r="X138" i="3"/>
  <c r="Y138" i="3"/>
  <c r="AC138" i="3" s="1"/>
  <c r="Z138" i="3"/>
  <c r="AE138" i="3"/>
  <c r="AG138" i="3"/>
  <c r="AI138" i="3"/>
  <c r="AN138" i="3"/>
  <c r="AO138" i="3"/>
  <c r="AQ138" i="3"/>
  <c r="AT138" i="3"/>
  <c r="AV138" i="3"/>
  <c r="BM138" i="3"/>
  <c r="BO138" i="3"/>
  <c r="BS138" i="3"/>
  <c r="BT138" i="3"/>
  <c r="BU138" i="3"/>
  <c r="BW138" i="3"/>
  <c r="BZ138" i="3"/>
  <c r="CB138" i="3"/>
  <c r="CC138" i="3"/>
  <c r="CD138" i="3"/>
  <c r="CH138" i="3"/>
  <c r="CI138" i="3"/>
  <c r="CJ138" i="3"/>
  <c r="CK138" i="3"/>
  <c r="CL138" i="3"/>
  <c r="CM138" i="3"/>
  <c r="CN138" i="3"/>
  <c r="CO138" i="3"/>
  <c r="CP138" i="3"/>
  <c r="CS138" i="3"/>
  <c r="CT138" i="3"/>
  <c r="CU138" i="3"/>
  <c r="A139" i="3"/>
  <c r="P139" i="3"/>
  <c r="R139" i="3"/>
  <c r="V139" i="3"/>
  <c r="A140" i="3"/>
  <c r="D140" i="3"/>
  <c r="E140" i="3"/>
  <c r="F140" i="3"/>
  <c r="G140" i="3"/>
  <c r="H140" i="3"/>
  <c r="I140" i="3"/>
  <c r="J140" i="3"/>
  <c r="K140" i="3"/>
  <c r="M140" i="3"/>
  <c r="N140" i="3"/>
  <c r="O140" i="3"/>
  <c r="P140" i="3"/>
  <c r="Q140" i="3"/>
  <c r="R140" i="3"/>
  <c r="S140" i="3"/>
  <c r="T140" i="3"/>
  <c r="V140" i="3"/>
  <c r="X140" i="3"/>
  <c r="Y140" i="3"/>
  <c r="Z140" i="3"/>
  <c r="AC140" i="3"/>
  <c r="AE140" i="3"/>
  <c r="AG140" i="3"/>
  <c r="AI140" i="3"/>
  <c r="AN140" i="3"/>
  <c r="AO140" i="3"/>
  <c r="AQ140" i="3"/>
  <c r="AT140" i="3"/>
  <c r="AV140" i="3"/>
  <c r="BM140" i="3"/>
  <c r="BO140" i="3"/>
  <c r="BQ140" i="3"/>
  <c r="BS140" i="3"/>
  <c r="BT140" i="3"/>
  <c r="BU140" i="3"/>
  <c r="BW140" i="3"/>
  <c r="BZ140" i="3"/>
  <c r="CB140" i="3"/>
  <c r="CC140" i="3"/>
  <c r="CD140" i="3"/>
  <c r="CE140" i="3"/>
  <c r="CH140" i="3"/>
  <c r="CI140" i="3"/>
  <c r="CJ140" i="3"/>
  <c r="CK140" i="3"/>
  <c r="CL140" i="3"/>
  <c r="CM140" i="3"/>
  <c r="CN140" i="3"/>
  <c r="CO140" i="3"/>
  <c r="CP140" i="3"/>
  <c r="CR140" i="3"/>
  <c r="CS140" i="3"/>
  <c r="CT140" i="3"/>
  <c r="A141" i="3"/>
  <c r="D141" i="3"/>
  <c r="E141" i="3"/>
  <c r="F141" i="3"/>
  <c r="H141" i="3"/>
  <c r="I141" i="3"/>
  <c r="J141" i="3"/>
  <c r="K141" i="3"/>
  <c r="M141" i="3"/>
  <c r="N141" i="3"/>
  <c r="O141" i="3"/>
  <c r="P141" i="3"/>
  <c r="Q141" i="3"/>
  <c r="R141" i="3"/>
  <c r="S141" i="3"/>
  <c r="T141" i="3"/>
  <c r="V141" i="3"/>
  <c r="Y141" i="3"/>
  <c r="AC141" i="3" s="1"/>
  <c r="Z141" i="3"/>
  <c r="AE141" i="3"/>
  <c r="AG141" i="3"/>
  <c r="AN141" i="3"/>
  <c r="AO141" i="3"/>
  <c r="AQ141" i="3"/>
  <c r="AT141" i="3"/>
  <c r="AV141" i="3"/>
  <c r="BM141" i="3"/>
  <c r="BO141" i="3"/>
  <c r="BQ141" i="3"/>
  <c r="BS141" i="3"/>
  <c r="BT141" i="3"/>
  <c r="BU141" i="3"/>
  <c r="BW141" i="3"/>
  <c r="BZ141" i="3"/>
  <c r="CU141" i="3" s="1"/>
  <c r="CC141" i="3"/>
  <c r="CD141" i="3"/>
  <c r="CH141" i="3"/>
  <c r="CJ141" i="3"/>
  <c r="CK141" i="3"/>
  <c r="CL141" i="3"/>
  <c r="CM141" i="3"/>
  <c r="CN141" i="3"/>
  <c r="CO141" i="3"/>
  <c r="CP141" i="3"/>
  <c r="CR141" i="3"/>
  <c r="CS141" i="3"/>
  <c r="CT141" i="3"/>
  <c r="A142" i="3"/>
  <c r="D142" i="3"/>
  <c r="E142" i="3"/>
  <c r="F142" i="3"/>
  <c r="H142" i="3"/>
  <c r="I142" i="3"/>
  <c r="J142" i="3"/>
  <c r="M142" i="3"/>
  <c r="N142" i="3"/>
  <c r="P142" i="3"/>
  <c r="Q142" i="3"/>
  <c r="V142" i="3"/>
  <c r="X142" i="3"/>
  <c r="Y142" i="3"/>
  <c r="AC142" i="3" s="1"/>
  <c r="Z142" i="3"/>
  <c r="AE142" i="3"/>
  <c r="AG142" i="3"/>
  <c r="AI142" i="3"/>
  <c r="AO142" i="3"/>
  <c r="AQ142" i="3"/>
  <c r="AV142" i="3"/>
  <c r="BM142" i="3"/>
  <c r="BO142" i="3"/>
  <c r="BQ142" i="3"/>
  <c r="BT142" i="3"/>
  <c r="BU142" i="3"/>
  <c r="BW142" i="3"/>
  <c r="CC142" i="3"/>
  <c r="CD142" i="3"/>
  <c r="CH142" i="3"/>
  <c r="CI142" i="3"/>
  <c r="CJ142" i="3"/>
  <c r="CL142" i="3"/>
  <c r="CN142" i="3"/>
  <c r="CO142" i="3"/>
  <c r="CP142" i="3"/>
  <c r="CR142" i="3"/>
  <c r="CS142" i="3"/>
  <c r="CT142" i="3"/>
  <c r="A143" i="3"/>
  <c r="F143" i="3" s="1"/>
  <c r="E143" i="3"/>
  <c r="J143" i="3"/>
  <c r="K143" i="3"/>
  <c r="M143" i="3"/>
  <c r="N143" i="3"/>
  <c r="Q143" i="3"/>
  <c r="R143" i="3"/>
  <c r="S143" i="3"/>
  <c r="T143" i="3"/>
  <c r="V143" i="3"/>
  <c r="X143" i="3"/>
  <c r="Y143" i="3"/>
  <c r="AC143" i="3" s="1"/>
  <c r="Z143" i="3"/>
  <c r="AE143" i="3"/>
  <c r="AO143" i="3"/>
  <c r="BO143" i="3"/>
  <c r="BT143" i="3"/>
  <c r="BU143" i="3"/>
  <c r="BW143" i="3"/>
  <c r="BZ143" i="3"/>
  <c r="CU143" i="3" s="1"/>
  <c r="CB143" i="3"/>
  <c r="CC143" i="3"/>
  <c r="CD143" i="3"/>
  <c r="CE143" i="3"/>
  <c r="CI143" i="3"/>
  <c r="CJ143" i="3"/>
  <c r="CK143" i="3"/>
  <c r="CL143" i="3"/>
  <c r="CM143" i="3"/>
  <c r="A144" i="3"/>
  <c r="D144" i="3"/>
  <c r="E144" i="3"/>
  <c r="F144" i="3"/>
  <c r="G144" i="3"/>
  <c r="H144" i="3"/>
  <c r="I144" i="3"/>
  <c r="J144" i="3"/>
  <c r="K144" i="3"/>
  <c r="N144" i="3"/>
  <c r="O144" i="3"/>
  <c r="P144" i="3"/>
  <c r="Q144" i="3"/>
  <c r="R144" i="3"/>
  <c r="S144" i="3"/>
  <c r="V144" i="3"/>
  <c r="AE144" i="3"/>
  <c r="AG144" i="3"/>
  <c r="AI144" i="3"/>
  <c r="AN144" i="3"/>
  <c r="AO144" i="3"/>
  <c r="AQ144" i="3"/>
  <c r="AT144" i="3"/>
  <c r="AV144" i="3"/>
  <c r="BM144" i="3"/>
  <c r="BQ144" i="3"/>
  <c r="BS144" i="3"/>
  <c r="BT144" i="3"/>
  <c r="BU144" i="3"/>
  <c r="BZ144" i="3"/>
  <c r="CA144" i="3" s="1"/>
  <c r="CB144" i="3"/>
  <c r="CD144" i="3"/>
  <c r="CJ144" i="3"/>
  <c r="CK144" i="3"/>
  <c r="CL144" i="3"/>
  <c r="CM144" i="3"/>
  <c r="CN144" i="3"/>
  <c r="CO144" i="3"/>
  <c r="CP144" i="3"/>
  <c r="CR144" i="3"/>
  <c r="CT144" i="3"/>
  <c r="A145" i="3"/>
  <c r="D145" i="3"/>
  <c r="E145" i="3"/>
  <c r="F145" i="3"/>
  <c r="G145" i="3"/>
  <c r="H145" i="3"/>
  <c r="I145" i="3"/>
  <c r="J145" i="3"/>
  <c r="K145" i="3"/>
  <c r="M145" i="3"/>
  <c r="N145" i="3"/>
  <c r="O145" i="3"/>
  <c r="P145" i="3"/>
  <c r="Q145" i="3"/>
  <c r="R145" i="3"/>
  <c r="S145" i="3"/>
  <c r="T145" i="3"/>
  <c r="V145" i="3"/>
  <c r="X145" i="3"/>
  <c r="Y145" i="3"/>
  <c r="Z145" i="3"/>
  <c r="AC145" i="3"/>
  <c r="AE145" i="3"/>
  <c r="AG145" i="3"/>
  <c r="AI145" i="3"/>
  <c r="AN145" i="3"/>
  <c r="AO145" i="3"/>
  <c r="AQ145" i="3"/>
  <c r="AT145" i="3"/>
  <c r="AV145" i="3"/>
  <c r="BM145" i="3"/>
  <c r="BO145" i="3"/>
  <c r="BQ145" i="3"/>
  <c r="BS145" i="3"/>
  <c r="BT145" i="3"/>
  <c r="BU145" i="3"/>
  <c r="BW145" i="3"/>
  <c r="BZ145" i="3"/>
  <c r="CA145" i="3"/>
  <c r="CB145" i="3"/>
  <c r="CC145" i="3"/>
  <c r="CD145" i="3"/>
  <c r="CE145" i="3"/>
  <c r="CH145" i="3"/>
  <c r="CI145" i="3"/>
  <c r="CJ145" i="3"/>
  <c r="CK145" i="3"/>
  <c r="CL145" i="3"/>
  <c r="CM145" i="3"/>
  <c r="CN145" i="3"/>
  <c r="CO145" i="3"/>
  <c r="CP145" i="3"/>
  <c r="CR145" i="3"/>
  <c r="CS145" i="3"/>
  <c r="CT145" i="3"/>
  <c r="CU145" i="3"/>
  <c r="A146" i="3"/>
  <c r="E146" i="3" s="1"/>
  <c r="F146" i="3"/>
  <c r="H146" i="3"/>
  <c r="I146" i="3"/>
  <c r="J146" i="3"/>
  <c r="K146" i="3"/>
  <c r="N146" i="3"/>
  <c r="O146" i="3"/>
  <c r="P146" i="3"/>
  <c r="Q146" i="3"/>
  <c r="V146" i="3"/>
  <c r="X146" i="3"/>
  <c r="Y146" i="3"/>
  <c r="Z146" i="3"/>
  <c r="AC146" i="3"/>
  <c r="AE146" i="3"/>
  <c r="AN146" i="3"/>
  <c r="AO146" i="3"/>
  <c r="AT146" i="3"/>
  <c r="BO146" i="3"/>
  <c r="BQ146" i="3"/>
  <c r="BS146" i="3"/>
  <c r="BT146" i="3"/>
  <c r="BU146" i="3"/>
  <c r="BW146" i="3"/>
  <c r="CC146" i="3"/>
  <c r="CD146" i="3"/>
  <c r="CH146" i="3"/>
  <c r="CJ146" i="3"/>
  <c r="CL146" i="3"/>
  <c r="CM146" i="3"/>
  <c r="CN146" i="3"/>
  <c r="CO146" i="3"/>
  <c r="CR146" i="3"/>
  <c r="CS146" i="3"/>
  <c r="A147" i="3"/>
  <c r="D147" i="3"/>
  <c r="E147" i="3"/>
  <c r="F147" i="3"/>
  <c r="J147" i="3"/>
  <c r="M147" i="3"/>
  <c r="N147" i="3"/>
  <c r="O147" i="3"/>
  <c r="Q147" i="3"/>
  <c r="R147" i="3"/>
  <c r="S147" i="3"/>
  <c r="V147" i="3"/>
  <c r="X147" i="3"/>
  <c r="Y147" i="3"/>
  <c r="AC147" i="3" s="1"/>
  <c r="Z147" i="3"/>
  <c r="AE147" i="3"/>
  <c r="AG147" i="3"/>
  <c r="AI147" i="3"/>
  <c r="AN147" i="3"/>
  <c r="AO147" i="3"/>
  <c r="BO147" i="3"/>
  <c r="BQ147" i="3"/>
  <c r="BS147" i="3"/>
  <c r="BU147" i="3"/>
  <c r="BW147" i="3"/>
  <c r="CB147" i="3"/>
  <c r="CC147" i="3"/>
  <c r="CD147" i="3"/>
  <c r="CH147" i="3"/>
  <c r="CI147" i="3"/>
  <c r="CJ147" i="3"/>
  <c r="CK147" i="3"/>
  <c r="CL147" i="3"/>
  <c r="CN147" i="3"/>
  <c r="CO147" i="3"/>
  <c r="CT147" i="3"/>
  <c r="A148" i="3"/>
  <c r="D148" i="3"/>
  <c r="F148" i="3"/>
  <c r="G148" i="3"/>
  <c r="H148" i="3"/>
  <c r="I148" i="3"/>
  <c r="J148" i="3"/>
  <c r="K148" i="3"/>
  <c r="M148" i="3"/>
  <c r="N148" i="3"/>
  <c r="O148" i="3"/>
  <c r="Q148" i="3"/>
  <c r="R148" i="3"/>
  <c r="S148" i="3"/>
  <c r="T148" i="3"/>
  <c r="V148" i="3"/>
  <c r="X148" i="3"/>
  <c r="Y148" i="3"/>
  <c r="Z148" i="3"/>
  <c r="AC148" i="3"/>
  <c r="AE148" i="3"/>
  <c r="AI148" i="3"/>
  <c r="AN148" i="3"/>
  <c r="AO148" i="3"/>
  <c r="AQ148" i="3"/>
  <c r="AT148" i="3"/>
  <c r="AV148" i="3"/>
  <c r="BM148" i="3"/>
  <c r="BO148" i="3"/>
  <c r="BS148" i="3"/>
  <c r="BT148" i="3"/>
  <c r="BU148" i="3"/>
  <c r="BW148" i="3"/>
  <c r="BZ148" i="3"/>
  <c r="CE148" i="3" s="1"/>
  <c r="CA148" i="3"/>
  <c r="CB148" i="3"/>
  <c r="CC148" i="3"/>
  <c r="CD148" i="3"/>
  <c r="CH148" i="3"/>
  <c r="CI148" i="3"/>
  <c r="CJ148" i="3"/>
  <c r="CK148" i="3"/>
  <c r="CL148" i="3"/>
  <c r="CM148" i="3"/>
  <c r="CN148" i="3"/>
  <c r="CO148" i="3"/>
  <c r="CP148" i="3"/>
  <c r="CS148" i="3"/>
  <c r="CT148" i="3"/>
  <c r="A149" i="3"/>
  <c r="CK149" i="3" s="1"/>
  <c r="AI149" i="3"/>
  <c r="AV149" i="3"/>
  <c r="BS149" i="3"/>
  <c r="CC149" i="3"/>
  <c r="CL149" i="3"/>
  <c r="A150" i="3"/>
  <c r="D150" i="3"/>
  <c r="E150" i="3"/>
  <c r="F150" i="3"/>
  <c r="G150" i="3"/>
  <c r="H150" i="3"/>
  <c r="I150" i="3"/>
  <c r="J150" i="3"/>
  <c r="K150" i="3"/>
  <c r="M150" i="3"/>
  <c r="N150" i="3"/>
  <c r="O150" i="3"/>
  <c r="P150" i="3"/>
  <c r="Q150" i="3"/>
  <c r="R150" i="3"/>
  <c r="S150" i="3"/>
  <c r="T150" i="3"/>
  <c r="V150" i="3"/>
  <c r="X150" i="3"/>
  <c r="Y150" i="3"/>
  <c r="AC150" i="3" s="1"/>
  <c r="Z150" i="3"/>
  <c r="AE150" i="3"/>
  <c r="AG150" i="3"/>
  <c r="AI150" i="3"/>
  <c r="AN150" i="3"/>
  <c r="AO150" i="3"/>
  <c r="AQ150" i="3"/>
  <c r="AT150" i="3"/>
  <c r="AV150" i="3"/>
  <c r="BM150" i="3"/>
  <c r="BO150" i="3"/>
  <c r="BQ150" i="3"/>
  <c r="BS150" i="3"/>
  <c r="BT150" i="3"/>
  <c r="BU150" i="3"/>
  <c r="BW150" i="3"/>
  <c r="BZ150" i="3"/>
  <c r="CU150" i="3" s="1"/>
  <c r="CA150" i="3"/>
  <c r="CB150" i="3"/>
  <c r="CC150" i="3"/>
  <c r="CD150" i="3"/>
  <c r="CE150" i="3"/>
  <c r="CH150" i="3"/>
  <c r="CI150" i="3"/>
  <c r="CJ150" i="3"/>
  <c r="CK150" i="3"/>
  <c r="CL150" i="3"/>
  <c r="CM150" i="3"/>
  <c r="CN150" i="3"/>
  <c r="CO150" i="3"/>
  <c r="CP150" i="3"/>
  <c r="CR150" i="3"/>
  <c r="CS150" i="3"/>
  <c r="CT150" i="3"/>
  <c r="A151" i="3"/>
  <c r="D151" i="3"/>
  <c r="E151" i="3"/>
  <c r="F151" i="3"/>
  <c r="H151" i="3"/>
  <c r="I151" i="3"/>
  <c r="J151" i="3"/>
  <c r="K151" i="3"/>
  <c r="M151" i="3"/>
  <c r="N151" i="3"/>
  <c r="O151" i="3"/>
  <c r="P151" i="3"/>
  <c r="Q151" i="3"/>
  <c r="R151" i="3"/>
  <c r="S151" i="3"/>
  <c r="T151" i="3"/>
  <c r="V151" i="3"/>
  <c r="X151" i="3"/>
  <c r="Y151" i="3"/>
  <c r="AC151" i="3"/>
  <c r="AE151" i="3"/>
  <c r="AG151" i="3"/>
  <c r="AN151" i="3"/>
  <c r="AO151" i="3"/>
  <c r="AQ151" i="3"/>
  <c r="AT151" i="3"/>
  <c r="AV151" i="3"/>
  <c r="BM151" i="3"/>
  <c r="BO151" i="3"/>
  <c r="BQ151" i="3"/>
  <c r="BS151" i="3"/>
  <c r="BT151" i="3"/>
  <c r="BU151" i="3"/>
  <c r="BW151" i="3"/>
  <c r="BZ151" i="3"/>
  <c r="CE151" i="3" s="1"/>
  <c r="CA151" i="3"/>
  <c r="CB151" i="3"/>
  <c r="CC151" i="3"/>
  <c r="CH151" i="3"/>
  <c r="CJ151" i="3"/>
  <c r="CK151" i="3"/>
  <c r="CL151" i="3"/>
  <c r="CM151" i="3"/>
  <c r="CN151" i="3"/>
  <c r="CO151" i="3"/>
  <c r="CP151" i="3"/>
  <c r="CR151" i="3"/>
  <c r="CS151" i="3"/>
  <c r="CT151" i="3"/>
  <c r="CU151" i="3"/>
  <c r="A152" i="3"/>
  <c r="E152" i="3" s="1"/>
  <c r="D152" i="3"/>
  <c r="F152" i="3"/>
  <c r="G152" i="3"/>
  <c r="H152" i="3"/>
  <c r="J152" i="3"/>
  <c r="N152" i="3"/>
  <c r="P152" i="3"/>
  <c r="Q152" i="3"/>
  <c r="R152" i="3"/>
  <c r="S152" i="3"/>
  <c r="T152" i="3"/>
  <c r="V152" i="3"/>
  <c r="X152" i="3"/>
  <c r="Y152" i="3"/>
  <c r="AC152" i="3" s="1"/>
  <c r="Z152" i="3"/>
  <c r="AE152" i="3"/>
  <c r="AG152" i="3"/>
  <c r="AI152" i="3"/>
  <c r="AN152" i="3"/>
  <c r="AV152" i="3"/>
  <c r="BM152" i="3"/>
  <c r="BQ152" i="3"/>
  <c r="BT152" i="3"/>
  <c r="BU152" i="3"/>
  <c r="BW152" i="3"/>
  <c r="BZ152" i="3"/>
  <c r="CU152" i="3" s="1"/>
  <c r="CB152" i="3"/>
  <c r="CC152" i="3"/>
  <c r="CD152" i="3"/>
  <c r="CH152" i="3"/>
  <c r="CI152" i="3"/>
  <c r="CJ152" i="3"/>
  <c r="CK152" i="3"/>
  <c r="CL152" i="3"/>
  <c r="CO152" i="3"/>
  <c r="CP152" i="3"/>
  <c r="CT152" i="3"/>
  <c r="A153" i="3"/>
  <c r="K153" i="3" s="1"/>
  <c r="E153" i="3"/>
  <c r="M153" i="3"/>
  <c r="S153" i="3"/>
  <c r="T153" i="3"/>
  <c r="V153" i="3"/>
  <c r="AG153" i="3"/>
  <c r="AN153" i="3"/>
  <c r="AO153" i="3"/>
  <c r="AQ153" i="3"/>
  <c r="AV153" i="3"/>
  <c r="BZ153" i="3"/>
  <c r="CA153" i="3"/>
  <c r="CL153" i="3"/>
  <c r="CM153" i="3"/>
  <c r="CN153" i="3"/>
  <c r="CO153" i="3"/>
  <c r="CS153" i="3"/>
  <c r="CT153" i="3"/>
  <c r="A154" i="3"/>
  <c r="D154" i="3"/>
  <c r="E154" i="3"/>
  <c r="F154" i="3"/>
  <c r="G154" i="3"/>
  <c r="H154" i="3"/>
  <c r="I154" i="3"/>
  <c r="J154" i="3"/>
  <c r="K154" i="3"/>
  <c r="M154" i="3"/>
  <c r="N154" i="3"/>
  <c r="O154" i="3"/>
  <c r="P154" i="3"/>
  <c r="Q154" i="3"/>
  <c r="R154" i="3"/>
  <c r="S154" i="3"/>
  <c r="V154" i="3"/>
  <c r="X154" i="3"/>
  <c r="Y154" i="3"/>
  <c r="AC154" i="3" s="1"/>
  <c r="Z154" i="3"/>
  <c r="AE154" i="3"/>
  <c r="AG154" i="3"/>
  <c r="AI154" i="3"/>
  <c r="AN154" i="3"/>
  <c r="AO154" i="3"/>
  <c r="AQ154" i="3"/>
  <c r="AT154" i="3"/>
  <c r="AV154" i="3"/>
  <c r="BM154" i="3"/>
  <c r="BO154" i="3"/>
  <c r="BQ154" i="3"/>
  <c r="BS154" i="3"/>
  <c r="BT154" i="3"/>
  <c r="BU154" i="3"/>
  <c r="BZ154" i="3"/>
  <c r="CB154" i="3"/>
  <c r="CC154" i="3"/>
  <c r="CD154" i="3"/>
  <c r="CH154" i="3"/>
  <c r="CI154" i="3"/>
  <c r="CJ154" i="3"/>
  <c r="CK154" i="3"/>
  <c r="CL154" i="3"/>
  <c r="CM154" i="3"/>
  <c r="CN154" i="3"/>
  <c r="CO154" i="3"/>
  <c r="CP154" i="3"/>
  <c r="CR154" i="3"/>
  <c r="CS154" i="3"/>
  <c r="CT154" i="3"/>
  <c r="A155" i="3"/>
  <c r="D155" i="3"/>
  <c r="E155" i="3"/>
  <c r="F155" i="3"/>
  <c r="G155" i="3"/>
  <c r="H155" i="3"/>
  <c r="I155" i="3"/>
  <c r="J155" i="3"/>
  <c r="K155" i="3"/>
  <c r="M155" i="3"/>
  <c r="N155" i="3"/>
  <c r="O155" i="3"/>
  <c r="P155" i="3"/>
  <c r="Q155" i="3"/>
  <c r="R155" i="3"/>
  <c r="S155" i="3"/>
  <c r="T155" i="3"/>
  <c r="V155" i="3"/>
  <c r="X155" i="3"/>
  <c r="Y155" i="3"/>
  <c r="Z155" i="3"/>
  <c r="AC155" i="3"/>
  <c r="AE155" i="3"/>
  <c r="AG155" i="3"/>
  <c r="AI155" i="3"/>
  <c r="AN155" i="3"/>
  <c r="AO155" i="3"/>
  <c r="AQ155" i="3"/>
  <c r="AT155" i="3"/>
  <c r="AV155" i="3"/>
  <c r="BM155" i="3"/>
  <c r="BO155" i="3"/>
  <c r="BQ155" i="3"/>
  <c r="BS155" i="3"/>
  <c r="BT155" i="3"/>
  <c r="BU155" i="3"/>
  <c r="BW155" i="3"/>
  <c r="BZ155" i="3"/>
  <c r="CA155" i="3"/>
  <c r="CB155" i="3"/>
  <c r="CC155" i="3"/>
  <c r="CD155" i="3"/>
  <c r="CE155" i="3"/>
  <c r="CH155" i="3"/>
  <c r="CI155" i="3"/>
  <c r="CJ155" i="3"/>
  <c r="CK155" i="3"/>
  <c r="CL155" i="3"/>
  <c r="CM155" i="3"/>
  <c r="CN155" i="3"/>
  <c r="CO155" i="3"/>
  <c r="CP155" i="3"/>
  <c r="CR155" i="3"/>
  <c r="CS155" i="3"/>
  <c r="CT155" i="3"/>
  <c r="CU155" i="3"/>
  <c r="A156" i="3"/>
  <c r="D156" i="3"/>
  <c r="E156" i="3"/>
  <c r="F156" i="3"/>
  <c r="H156" i="3"/>
  <c r="I156" i="3"/>
  <c r="J156" i="3"/>
  <c r="K156" i="3"/>
  <c r="M156" i="3"/>
  <c r="N156" i="3"/>
  <c r="P156" i="3"/>
  <c r="Q156" i="3"/>
  <c r="R156" i="3"/>
  <c r="S156" i="3"/>
  <c r="T156" i="3"/>
  <c r="V156" i="3"/>
  <c r="X156" i="3"/>
  <c r="Y156" i="3"/>
  <c r="Z156" i="3"/>
  <c r="AC156" i="3"/>
  <c r="AE156" i="3"/>
  <c r="AG156" i="3"/>
  <c r="AN156" i="3"/>
  <c r="AO156" i="3"/>
  <c r="AQ156" i="3"/>
  <c r="AT156" i="3"/>
  <c r="AV156" i="3"/>
  <c r="BM156" i="3"/>
  <c r="BO156" i="3"/>
  <c r="BS156" i="3"/>
  <c r="BT156" i="3"/>
  <c r="BU156" i="3"/>
  <c r="BW156" i="3"/>
  <c r="BZ156" i="3"/>
  <c r="CE156" i="3" s="1"/>
  <c r="CA156" i="3"/>
  <c r="CB156" i="3"/>
  <c r="CC156" i="3"/>
  <c r="CD156" i="3"/>
  <c r="CH156" i="3"/>
  <c r="CJ156" i="3"/>
  <c r="CK156" i="3"/>
  <c r="CL156" i="3"/>
  <c r="CM156" i="3"/>
  <c r="CN156" i="3"/>
  <c r="CO156" i="3"/>
  <c r="CP156" i="3"/>
  <c r="CR156" i="3"/>
  <c r="CT156" i="3"/>
  <c r="CU156" i="3"/>
  <c r="A157" i="3"/>
  <c r="G157" i="3" s="1"/>
  <c r="D157" i="3"/>
  <c r="E157" i="3"/>
  <c r="F157" i="3"/>
  <c r="H157" i="3"/>
  <c r="P157" i="3"/>
  <c r="R157" i="3"/>
  <c r="Y157" i="3"/>
  <c r="AC157" i="3" s="1"/>
  <c r="AE157" i="3"/>
  <c r="AG157" i="3"/>
  <c r="AI157" i="3"/>
  <c r="AN157" i="3"/>
  <c r="AO157" i="3"/>
  <c r="AQ157" i="3"/>
  <c r="AV157" i="3"/>
  <c r="BM157" i="3"/>
  <c r="BQ157" i="3"/>
  <c r="BU157" i="3"/>
  <c r="CH157" i="3"/>
  <c r="CJ157" i="3"/>
  <c r="CK157" i="3"/>
  <c r="CO157" i="3"/>
  <c r="CP157" i="3"/>
  <c r="CR157" i="3"/>
  <c r="CT157" i="3"/>
  <c r="A158" i="3"/>
  <c r="E158" i="3"/>
  <c r="F158" i="3"/>
  <c r="H158" i="3"/>
  <c r="J158" i="3"/>
  <c r="V158" i="3"/>
  <c r="X158" i="3"/>
  <c r="AI158" i="3"/>
  <c r="AO158" i="3"/>
  <c r="AQ158" i="3"/>
  <c r="AT158" i="3"/>
  <c r="BM158" i="3"/>
  <c r="BO158" i="3"/>
  <c r="BW158" i="3"/>
  <c r="CL158" i="3"/>
  <c r="CM158" i="3"/>
  <c r="CS158" i="3"/>
  <c r="CT158" i="3"/>
  <c r="A159" i="3"/>
  <c r="H159" i="3"/>
  <c r="I159" i="3"/>
  <c r="K159" i="3"/>
  <c r="P159" i="3"/>
  <c r="Y159" i="3"/>
  <c r="AC159" i="3" s="1"/>
  <c r="Z159" i="3"/>
  <c r="AI159" i="3"/>
  <c r="AT159" i="3"/>
  <c r="BM159" i="3"/>
  <c r="BS159" i="3"/>
  <c r="BU159" i="3"/>
  <c r="BZ159" i="3"/>
  <c r="CA159" i="3"/>
  <c r="CC159" i="3"/>
  <c r="CK159" i="3"/>
  <c r="CL159" i="3"/>
  <c r="A160" i="3"/>
  <c r="D160" i="3"/>
  <c r="E160" i="3"/>
  <c r="F160" i="3"/>
  <c r="G160" i="3"/>
  <c r="H160" i="3"/>
  <c r="I160" i="3"/>
  <c r="J160" i="3"/>
  <c r="K160" i="3"/>
  <c r="M160" i="3"/>
  <c r="N160" i="3"/>
  <c r="O160" i="3"/>
  <c r="P160" i="3"/>
  <c r="Q160" i="3"/>
  <c r="R160" i="3"/>
  <c r="S160" i="3"/>
  <c r="T160" i="3"/>
  <c r="V160" i="3"/>
  <c r="X160" i="3"/>
  <c r="Y160" i="3"/>
  <c r="Z160" i="3"/>
  <c r="AC160" i="3"/>
  <c r="AE160" i="3"/>
  <c r="AG160" i="3"/>
  <c r="AI160" i="3"/>
  <c r="AN160" i="3"/>
  <c r="AO160" i="3"/>
  <c r="AQ160" i="3"/>
  <c r="AT160" i="3"/>
  <c r="AV160" i="3"/>
  <c r="BM160" i="3"/>
  <c r="BO160" i="3"/>
  <c r="BQ160" i="3"/>
  <c r="BS160" i="3"/>
  <c r="BT160" i="3"/>
  <c r="BU160" i="3"/>
  <c r="BW160" i="3"/>
  <c r="BZ160" i="3"/>
  <c r="CA160" i="3"/>
  <c r="CB160" i="3"/>
  <c r="CC160" i="3"/>
  <c r="CD160" i="3"/>
  <c r="CE160" i="3"/>
  <c r="CH160" i="3"/>
  <c r="CI160" i="3"/>
  <c r="CJ160" i="3"/>
  <c r="CK160" i="3"/>
  <c r="CL160" i="3"/>
  <c r="CM160" i="3"/>
  <c r="CN160" i="3"/>
  <c r="CO160" i="3"/>
  <c r="CP160" i="3"/>
  <c r="CR160" i="3"/>
  <c r="CS160" i="3"/>
  <c r="CT160" i="3"/>
  <c r="CU160" i="3"/>
  <c r="A161" i="3"/>
  <c r="F161" i="3" s="1"/>
  <c r="E161" i="3"/>
  <c r="H161" i="3"/>
  <c r="I161" i="3"/>
  <c r="J161" i="3"/>
  <c r="K161" i="3"/>
  <c r="M161" i="3"/>
  <c r="N161" i="3"/>
  <c r="O161" i="3"/>
  <c r="P161" i="3"/>
  <c r="Q161" i="3"/>
  <c r="R161" i="3"/>
  <c r="S161" i="3"/>
  <c r="T161" i="3"/>
  <c r="V161" i="3"/>
  <c r="X161" i="3"/>
  <c r="Y161" i="3"/>
  <c r="Z161" i="3"/>
  <c r="AC161" i="3"/>
  <c r="AG161" i="3"/>
  <c r="AN161" i="3"/>
  <c r="AQ161" i="3"/>
  <c r="AT161" i="3"/>
  <c r="AV161" i="3"/>
  <c r="BM161" i="3"/>
  <c r="BO161" i="3"/>
  <c r="BQ161" i="3"/>
  <c r="BS161" i="3"/>
  <c r="BT161" i="3"/>
  <c r="BU161" i="3"/>
  <c r="BW161" i="3"/>
  <c r="BZ161" i="3"/>
  <c r="CB161" i="3"/>
  <c r="CC161" i="3"/>
  <c r="CD161" i="3"/>
  <c r="CJ161" i="3"/>
  <c r="CK161" i="3"/>
  <c r="CL161" i="3"/>
  <c r="CN161" i="3"/>
  <c r="CO161" i="3"/>
  <c r="CP161" i="3"/>
  <c r="CR161" i="3"/>
  <c r="CS161" i="3"/>
  <c r="CT161" i="3"/>
  <c r="A162" i="3"/>
  <c r="D162" i="3" s="1"/>
  <c r="F162" i="3"/>
  <c r="G162" i="3"/>
  <c r="H162" i="3"/>
  <c r="J162" i="3"/>
  <c r="Z162" i="3"/>
  <c r="AN162" i="3"/>
  <c r="AO162" i="3"/>
  <c r="AQ162" i="3"/>
  <c r="AV162" i="3"/>
  <c r="BQ162" i="3"/>
  <c r="BS162" i="3"/>
  <c r="BU162" i="3"/>
  <c r="CL162" i="3"/>
  <c r="CN162" i="3"/>
  <c r="CT162" i="3"/>
  <c r="A163" i="3"/>
  <c r="E163" i="3" s="1"/>
  <c r="D163" i="3"/>
  <c r="F163" i="3"/>
  <c r="G163" i="3"/>
  <c r="H163" i="3"/>
  <c r="I163" i="3"/>
  <c r="J163" i="3"/>
  <c r="K163" i="3"/>
  <c r="M163" i="3"/>
  <c r="N163" i="3"/>
  <c r="O163" i="3"/>
  <c r="Q163" i="3"/>
  <c r="R163" i="3"/>
  <c r="S163" i="3"/>
  <c r="V163" i="3"/>
  <c r="X163" i="3"/>
  <c r="Y163" i="3"/>
  <c r="Z163" i="3"/>
  <c r="AC163" i="3"/>
  <c r="AE163" i="3"/>
  <c r="AG163" i="3"/>
  <c r="AN163" i="3"/>
  <c r="AO163" i="3"/>
  <c r="AQ163" i="3"/>
  <c r="AT163" i="3"/>
  <c r="AV163" i="3"/>
  <c r="BM163" i="3"/>
  <c r="BO163" i="3"/>
  <c r="BS163" i="3"/>
  <c r="BT163" i="3"/>
  <c r="BU163" i="3"/>
  <c r="BW163" i="3"/>
  <c r="CB163" i="3"/>
  <c r="CC163" i="3"/>
  <c r="CD163" i="3"/>
  <c r="CH163" i="3"/>
  <c r="CI163" i="3"/>
  <c r="CJ163" i="3"/>
  <c r="CL163" i="3"/>
  <c r="CM163" i="3"/>
  <c r="CN163" i="3"/>
  <c r="CO163" i="3"/>
  <c r="CP163" i="3"/>
  <c r="CS163" i="3"/>
  <c r="CT163" i="3"/>
  <c r="A164" i="3"/>
  <c r="D164" i="3" s="1"/>
  <c r="F164" i="3"/>
  <c r="G164" i="3"/>
  <c r="H164" i="3"/>
  <c r="I164" i="3"/>
  <c r="J164" i="3"/>
  <c r="K164" i="3"/>
  <c r="M164" i="3"/>
  <c r="O164" i="3"/>
  <c r="Q164" i="3"/>
  <c r="R164" i="3"/>
  <c r="S164" i="3"/>
  <c r="V164" i="3"/>
  <c r="X164" i="3"/>
  <c r="Y164" i="3"/>
  <c r="AC164" i="3" s="1"/>
  <c r="Z164" i="3"/>
  <c r="AE164" i="3"/>
  <c r="AN164" i="3"/>
  <c r="AQ164" i="3"/>
  <c r="AT164" i="3"/>
  <c r="AV164" i="3"/>
  <c r="BM164" i="3"/>
  <c r="BO164" i="3"/>
  <c r="BS164" i="3"/>
  <c r="BU164" i="3"/>
  <c r="BZ164" i="3"/>
  <c r="CA164" i="3" s="1"/>
  <c r="CB164" i="3"/>
  <c r="CC164" i="3"/>
  <c r="CD164" i="3"/>
  <c r="CH164" i="3"/>
  <c r="CJ164" i="3"/>
  <c r="CK164" i="3"/>
  <c r="CL164" i="3"/>
  <c r="CN164" i="3"/>
  <c r="CP164" i="3"/>
  <c r="CR164" i="3"/>
  <c r="CS164" i="3"/>
  <c r="A165" i="3"/>
  <c r="D165" i="3"/>
  <c r="E165" i="3"/>
  <c r="F165" i="3"/>
  <c r="G165" i="3"/>
  <c r="H165" i="3"/>
  <c r="I165" i="3"/>
  <c r="J165" i="3"/>
  <c r="K165" i="3"/>
  <c r="M165" i="3"/>
  <c r="N165" i="3"/>
  <c r="O165" i="3"/>
  <c r="P165" i="3"/>
  <c r="Q165" i="3"/>
  <c r="R165" i="3"/>
  <c r="S165" i="3"/>
  <c r="T165" i="3"/>
  <c r="V165" i="3"/>
  <c r="X165" i="3"/>
  <c r="Y165" i="3"/>
  <c r="AC165" i="3" s="1"/>
  <c r="Z165" i="3"/>
  <c r="AE165" i="3"/>
  <c r="AG165" i="3"/>
  <c r="AI165" i="3"/>
  <c r="AN165" i="3"/>
  <c r="AO165" i="3"/>
  <c r="AQ165" i="3"/>
  <c r="AT165" i="3"/>
  <c r="AV165" i="3"/>
  <c r="BM165" i="3"/>
  <c r="BO165" i="3"/>
  <c r="BQ165" i="3"/>
  <c r="BS165" i="3"/>
  <c r="BT165" i="3"/>
  <c r="BU165" i="3"/>
  <c r="BW165" i="3"/>
  <c r="BZ165" i="3"/>
  <c r="CB165" i="3"/>
  <c r="CC165" i="3"/>
  <c r="CD165" i="3"/>
  <c r="CH165" i="3"/>
  <c r="CI165" i="3"/>
  <c r="CJ165" i="3"/>
  <c r="CK165" i="3"/>
  <c r="CL165" i="3"/>
  <c r="CM165" i="3"/>
  <c r="CN165" i="3"/>
  <c r="CO165" i="3"/>
  <c r="CP165" i="3"/>
  <c r="CR165" i="3"/>
  <c r="CS165" i="3"/>
  <c r="CT165" i="3"/>
  <c r="A166" i="3"/>
  <c r="D166" i="3"/>
  <c r="F166" i="3"/>
  <c r="I166" i="3"/>
  <c r="J166" i="3"/>
  <c r="K166" i="3"/>
  <c r="M166" i="3"/>
  <c r="N166" i="3"/>
  <c r="O166" i="3"/>
  <c r="P166" i="3"/>
  <c r="R166" i="3"/>
  <c r="S166" i="3"/>
  <c r="T166" i="3"/>
  <c r="V166" i="3"/>
  <c r="X166" i="3"/>
  <c r="Y166" i="3"/>
  <c r="Z166" i="3"/>
  <c r="AC166" i="3"/>
  <c r="AE166" i="3"/>
  <c r="AG166" i="3"/>
  <c r="AO166" i="3"/>
  <c r="AT166" i="3"/>
  <c r="AV166" i="3"/>
  <c r="BM166" i="3"/>
  <c r="BO166" i="3"/>
  <c r="BQ166" i="3"/>
  <c r="BS166" i="3"/>
  <c r="BU166" i="3"/>
  <c r="BW166" i="3"/>
  <c r="BZ166" i="3"/>
  <c r="CU166" i="3" s="1"/>
  <c r="CB166" i="3"/>
  <c r="CC166" i="3"/>
  <c r="CD166" i="3"/>
  <c r="CH166" i="3"/>
  <c r="CJ166" i="3"/>
  <c r="CK166" i="3"/>
  <c r="CM166" i="3"/>
  <c r="CO166" i="3"/>
  <c r="CP166" i="3"/>
  <c r="CR166" i="3"/>
  <c r="CS166" i="3"/>
  <c r="CT166" i="3"/>
  <c r="A167" i="3"/>
  <c r="D167" i="3"/>
  <c r="H167" i="3"/>
  <c r="J167" i="3"/>
  <c r="M167" i="3"/>
  <c r="P167" i="3"/>
  <c r="R167" i="3"/>
  <c r="T167" i="3"/>
  <c r="AE167" i="3"/>
  <c r="AI167" i="3"/>
  <c r="AN167" i="3"/>
  <c r="AO167" i="3"/>
  <c r="AQ167" i="3"/>
  <c r="AV167" i="3"/>
  <c r="BS167" i="3"/>
  <c r="BW167" i="3"/>
  <c r="CJ167" i="3"/>
  <c r="CK167" i="3"/>
  <c r="CL167" i="3"/>
  <c r="CN167" i="3"/>
  <c r="CO167" i="3"/>
  <c r="CR167" i="3"/>
  <c r="CS167" i="3"/>
  <c r="CT167" i="3"/>
  <c r="A168" i="3"/>
  <c r="AT168" i="3" s="1"/>
  <c r="M168" i="3"/>
  <c r="R168" i="3"/>
  <c r="X168" i="3"/>
  <c r="Y168" i="3"/>
  <c r="Z168" i="3"/>
  <c r="AC168" i="3"/>
  <c r="AI168" i="3"/>
  <c r="AO168" i="3"/>
  <c r="BM168" i="3"/>
  <c r="CC168" i="3"/>
  <c r="CD168" i="3"/>
  <c r="CP168" i="3"/>
  <c r="CT168" i="3"/>
  <c r="A169" i="3"/>
  <c r="AN169" i="3" s="1"/>
  <c r="P169" i="3"/>
  <c r="Z169" i="3"/>
  <c r="AE169" i="3"/>
  <c r="AG169" i="3"/>
  <c r="AO169" i="3"/>
  <c r="BQ169" i="3"/>
  <c r="A170" i="3"/>
  <c r="D170" i="3"/>
  <c r="E170" i="3"/>
  <c r="F170" i="3"/>
  <c r="G170" i="3"/>
  <c r="H170" i="3"/>
  <c r="I170" i="3"/>
  <c r="J170" i="3"/>
  <c r="K170" i="3"/>
  <c r="M170" i="3"/>
  <c r="N170" i="3"/>
  <c r="O170" i="3"/>
  <c r="P170" i="3"/>
  <c r="Q170" i="3"/>
  <c r="R170" i="3"/>
  <c r="S170" i="3"/>
  <c r="T170" i="3"/>
  <c r="V170" i="3"/>
  <c r="X170" i="3"/>
  <c r="Y170" i="3"/>
  <c r="Z170" i="3"/>
  <c r="AC170" i="3"/>
  <c r="AE170" i="3"/>
  <c r="AG170" i="3"/>
  <c r="AI170" i="3"/>
  <c r="AN170" i="3"/>
  <c r="AO170" i="3"/>
  <c r="AQ170" i="3"/>
  <c r="AT170" i="3"/>
  <c r="AV170" i="3"/>
  <c r="BM170" i="3"/>
  <c r="BO170" i="3"/>
  <c r="BQ170" i="3"/>
  <c r="BS170" i="3"/>
  <c r="BT170" i="3"/>
  <c r="BU170" i="3"/>
  <c r="BW170" i="3"/>
  <c r="BZ170" i="3"/>
  <c r="CE170" i="3" s="1"/>
  <c r="CA170" i="3"/>
  <c r="CB170" i="3"/>
  <c r="CC170" i="3"/>
  <c r="CD170" i="3"/>
  <c r="CH170" i="3"/>
  <c r="CI170" i="3"/>
  <c r="CJ170" i="3"/>
  <c r="CK170" i="3"/>
  <c r="CL170" i="3"/>
  <c r="CM170" i="3"/>
  <c r="CN170" i="3"/>
  <c r="CO170" i="3"/>
  <c r="CP170" i="3"/>
  <c r="CR170" i="3"/>
  <c r="CS170" i="3"/>
  <c r="CT170" i="3"/>
  <c r="CU170" i="3"/>
  <c r="A171" i="3"/>
  <c r="E171" i="3" s="1"/>
  <c r="D171" i="3"/>
  <c r="H171" i="3"/>
  <c r="I171" i="3"/>
  <c r="J171" i="3"/>
  <c r="M171" i="3"/>
  <c r="N171" i="3"/>
  <c r="O171" i="3"/>
  <c r="P171" i="3"/>
  <c r="Q171" i="3"/>
  <c r="R171" i="3"/>
  <c r="S171" i="3"/>
  <c r="T171" i="3"/>
  <c r="V171" i="3"/>
  <c r="X171" i="3"/>
  <c r="Y171" i="3"/>
  <c r="AC171" i="3" s="1"/>
  <c r="Z171" i="3"/>
  <c r="AE171" i="3"/>
  <c r="AG171" i="3"/>
  <c r="AO171" i="3"/>
  <c r="AT171" i="3"/>
  <c r="AV171" i="3"/>
  <c r="BO171" i="3"/>
  <c r="BQ171" i="3"/>
  <c r="BS171" i="3"/>
  <c r="BT171" i="3"/>
  <c r="BU171" i="3"/>
  <c r="BW171" i="3"/>
  <c r="BZ171" i="3"/>
  <c r="CA171" i="3"/>
  <c r="CB171" i="3"/>
  <c r="CC171" i="3"/>
  <c r="CD171" i="3"/>
  <c r="CE171" i="3"/>
  <c r="CH171" i="3"/>
  <c r="CJ171" i="3"/>
  <c r="CL171" i="3"/>
  <c r="CM171" i="3"/>
  <c r="CN171" i="3"/>
  <c r="CP171" i="3"/>
  <c r="CS171" i="3"/>
  <c r="CT171" i="3"/>
  <c r="CU171" i="3"/>
  <c r="A172" i="3"/>
  <c r="D172" i="3" s="1"/>
  <c r="G172" i="3"/>
  <c r="Q172" i="3"/>
  <c r="AE172" i="3"/>
  <c r="AI172" i="3"/>
  <c r="AO172" i="3"/>
  <c r="AQ172" i="3"/>
  <c r="AV172" i="3"/>
  <c r="CL172" i="3"/>
  <c r="CT172" i="3"/>
  <c r="A173" i="3"/>
  <c r="BS173" i="3" s="1"/>
  <c r="E173" i="3"/>
  <c r="Q173" i="3"/>
  <c r="R173" i="3"/>
  <c r="Y173" i="3"/>
  <c r="Z173" i="3"/>
  <c r="AC173" i="3"/>
  <c r="AE173" i="3"/>
  <c r="AI173" i="3"/>
  <c r="AN173" i="3"/>
  <c r="AO173" i="3"/>
  <c r="CC173" i="3"/>
  <c r="CD173" i="3"/>
  <c r="CJ173" i="3"/>
  <c r="CP173" i="3"/>
  <c r="A174" i="3"/>
  <c r="D174" i="3" s="1"/>
  <c r="F174" i="3"/>
  <c r="O174" i="3"/>
  <c r="X174" i="3"/>
  <c r="AG174" i="3"/>
  <c r="AO174" i="3"/>
  <c r="AQ174" i="3"/>
  <c r="AT174" i="3"/>
  <c r="BZ174" i="3"/>
  <c r="CL174" i="3"/>
  <c r="CR174" i="3"/>
  <c r="CS174" i="3"/>
  <c r="A175" i="3"/>
  <c r="D175" i="3"/>
  <c r="E175" i="3"/>
  <c r="F175" i="3"/>
  <c r="G175" i="3"/>
  <c r="H175" i="3"/>
  <c r="I175" i="3"/>
  <c r="J175" i="3"/>
  <c r="K175" i="3"/>
  <c r="M175" i="3"/>
  <c r="N175" i="3"/>
  <c r="O175" i="3"/>
  <c r="P175" i="3"/>
  <c r="Q175" i="3"/>
  <c r="R175" i="3"/>
  <c r="S175" i="3"/>
  <c r="T175" i="3"/>
  <c r="V175" i="3"/>
  <c r="X175" i="3"/>
  <c r="Y175" i="3"/>
  <c r="AC175" i="3" s="1"/>
  <c r="Z175" i="3"/>
  <c r="AE175" i="3"/>
  <c r="AG175" i="3"/>
  <c r="AI175" i="3"/>
  <c r="AN175" i="3"/>
  <c r="AO175" i="3"/>
  <c r="AQ175" i="3"/>
  <c r="AT175" i="3"/>
  <c r="AV175" i="3"/>
  <c r="BM175" i="3"/>
  <c r="BO175" i="3"/>
  <c r="BQ175" i="3"/>
  <c r="BS175" i="3"/>
  <c r="BT175" i="3"/>
  <c r="BU175" i="3"/>
  <c r="BW175" i="3"/>
  <c r="BZ175" i="3"/>
  <c r="CA175" i="3"/>
  <c r="CB175" i="3"/>
  <c r="CC175" i="3"/>
  <c r="CD175" i="3"/>
  <c r="CH175" i="3"/>
  <c r="CI175" i="3"/>
  <c r="CJ175" i="3"/>
  <c r="CK175" i="3"/>
  <c r="CL175" i="3"/>
  <c r="CM175" i="3"/>
  <c r="CN175" i="3"/>
  <c r="CO175" i="3"/>
  <c r="CP175" i="3"/>
  <c r="CR175" i="3"/>
  <c r="CS175" i="3"/>
  <c r="CT175" i="3"/>
  <c r="A176" i="3"/>
  <c r="AN176" i="3" s="1"/>
  <c r="AE176" i="3"/>
  <c r="AT176" i="3"/>
  <c r="BQ176" i="3"/>
  <c r="CH176" i="3"/>
  <c r="CO176" i="3"/>
  <c r="A177" i="3"/>
  <c r="F177" i="3" s="1"/>
  <c r="Q177" i="3"/>
  <c r="R177" i="3"/>
  <c r="X177" i="3"/>
  <c r="Z177" i="3"/>
  <c r="AG177" i="3"/>
  <c r="AN177" i="3"/>
  <c r="AO177" i="3"/>
  <c r="AQ177" i="3"/>
  <c r="BS177" i="3"/>
  <c r="CB177" i="3"/>
  <c r="CC177" i="3"/>
  <c r="CK177" i="3"/>
  <c r="CL177" i="3"/>
  <c r="CN177" i="3"/>
  <c r="CO177" i="3"/>
  <c r="A178" i="3"/>
  <c r="F178" i="3" s="1"/>
  <c r="D178" i="3"/>
  <c r="O178" i="3"/>
  <c r="Q178" i="3"/>
  <c r="V178" i="3"/>
  <c r="X178" i="3"/>
  <c r="AE178" i="3"/>
  <c r="AG178" i="3"/>
  <c r="AN178" i="3"/>
  <c r="AO178" i="3"/>
  <c r="AQ178" i="3"/>
  <c r="BO178" i="3"/>
  <c r="CB178" i="3"/>
  <c r="CK178" i="3"/>
  <c r="CL178" i="3"/>
  <c r="CM178" i="3"/>
  <c r="CN178" i="3"/>
  <c r="CT178" i="3"/>
  <c r="A179" i="3"/>
  <c r="E179" i="3" s="1"/>
  <c r="K179" i="3"/>
  <c r="P179" i="3"/>
  <c r="V179" i="3"/>
  <c r="Y179" i="3"/>
  <c r="AC179" i="3" s="1"/>
  <c r="Z179" i="3"/>
  <c r="AG179" i="3"/>
  <c r="AI179" i="3"/>
  <c r="AN179" i="3"/>
  <c r="AQ179" i="3"/>
  <c r="BZ179" i="3"/>
  <c r="CH179" i="3"/>
  <c r="CI179" i="3"/>
  <c r="CJ179" i="3"/>
  <c r="CK179" i="3"/>
  <c r="CM179" i="3"/>
  <c r="CO179" i="3"/>
  <c r="A180" i="3"/>
  <c r="D180" i="3"/>
  <c r="E180" i="3"/>
  <c r="F180" i="3"/>
  <c r="H180" i="3"/>
  <c r="I180" i="3"/>
  <c r="J180" i="3"/>
  <c r="K180" i="3"/>
  <c r="M180" i="3"/>
  <c r="N180" i="3"/>
  <c r="O180" i="3"/>
  <c r="P180" i="3"/>
  <c r="Q180" i="3"/>
  <c r="R180" i="3"/>
  <c r="S180" i="3"/>
  <c r="T180" i="3"/>
  <c r="V180" i="3"/>
  <c r="X180" i="3"/>
  <c r="Z180" i="3"/>
  <c r="AE180" i="3"/>
  <c r="AG180" i="3"/>
  <c r="AI180" i="3"/>
  <c r="AO180" i="3"/>
  <c r="AQ180" i="3"/>
  <c r="AT180" i="3"/>
  <c r="AV180" i="3"/>
  <c r="BM180" i="3"/>
  <c r="BO180" i="3"/>
  <c r="BQ180" i="3"/>
  <c r="BS180" i="3"/>
  <c r="BT180" i="3"/>
  <c r="BU180" i="3"/>
  <c r="BW180" i="3"/>
  <c r="BZ180" i="3"/>
  <c r="CC180" i="3"/>
  <c r="CD180" i="3"/>
  <c r="CH180" i="3"/>
  <c r="CI180" i="3"/>
  <c r="CJ180" i="3"/>
  <c r="CL180" i="3"/>
  <c r="CM180" i="3"/>
  <c r="CN180" i="3"/>
  <c r="CO180" i="3"/>
  <c r="CP180" i="3"/>
  <c r="CR180" i="3"/>
  <c r="CS180" i="3"/>
  <c r="CT180" i="3"/>
  <c r="A181" i="3"/>
  <c r="I181" i="3" s="1"/>
  <c r="D181" i="3"/>
  <c r="E181" i="3"/>
  <c r="G181" i="3"/>
  <c r="H181" i="3"/>
  <c r="J181" i="3"/>
  <c r="P181" i="3"/>
  <c r="Q181" i="3"/>
  <c r="S181" i="3"/>
  <c r="Y181" i="3"/>
  <c r="AC181" i="3" s="1"/>
  <c r="AE181" i="3"/>
  <c r="AO181" i="3"/>
  <c r="AQ181" i="3"/>
  <c r="AT181" i="3"/>
  <c r="AV181" i="3"/>
  <c r="BT181" i="3"/>
  <c r="BW181" i="3"/>
  <c r="BZ181" i="3"/>
  <c r="CC181" i="3"/>
  <c r="CJ181" i="3"/>
  <c r="CL181" i="3"/>
  <c r="CM181" i="3"/>
  <c r="CP181" i="3"/>
  <c r="A182" i="3"/>
  <c r="E182" i="3" s="1"/>
  <c r="H182" i="3"/>
  <c r="AT182" i="3"/>
  <c r="BS182" i="3"/>
  <c r="CC182" i="3"/>
  <c r="CJ182" i="3"/>
  <c r="CP182" i="3"/>
  <c r="CS182" i="3"/>
  <c r="A183" i="3"/>
  <c r="D183" i="3" s="1"/>
  <c r="E183" i="3"/>
  <c r="H183" i="3"/>
  <c r="Q183" i="3"/>
  <c r="S183" i="3"/>
  <c r="T183" i="3"/>
  <c r="Z183" i="3"/>
  <c r="AE183" i="3"/>
  <c r="AG183" i="3"/>
  <c r="AO183" i="3"/>
  <c r="AQ183" i="3"/>
  <c r="AT183" i="3"/>
  <c r="BT183" i="3"/>
  <c r="CC183" i="3"/>
  <c r="CD183" i="3"/>
  <c r="CJ183" i="3"/>
  <c r="CM183" i="3"/>
  <c r="A184" i="3"/>
  <c r="D184" i="3" s="1"/>
  <c r="F184" i="3"/>
  <c r="M184" i="3"/>
  <c r="T184" i="3"/>
  <c r="AE184" i="3"/>
  <c r="AI184" i="3"/>
  <c r="AN184" i="3"/>
  <c r="AT184" i="3"/>
  <c r="BW184" i="3"/>
  <c r="CL184" i="3"/>
  <c r="CO184" i="3"/>
  <c r="CT184" i="3"/>
  <c r="A185" i="3"/>
  <c r="E185" i="3" s="1"/>
  <c r="D185" i="3"/>
  <c r="F185" i="3"/>
  <c r="G185" i="3"/>
  <c r="H185" i="3"/>
  <c r="M185" i="3"/>
  <c r="N185" i="3"/>
  <c r="O185" i="3"/>
  <c r="P185" i="3"/>
  <c r="Q185" i="3"/>
  <c r="R185" i="3"/>
  <c r="S185" i="3"/>
  <c r="T185" i="3"/>
  <c r="V185" i="3"/>
  <c r="Z185" i="3"/>
  <c r="AE185" i="3"/>
  <c r="AG185" i="3"/>
  <c r="AI185" i="3"/>
  <c r="AN185" i="3"/>
  <c r="AO185" i="3"/>
  <c r="BO185" i="3"/>
  <c r="BQ185" i="3"/>
  <c r="BS185" i="3"/>
  <c r="BT185" i="3"/>
  <c r="BU185" i="3"/>
  <c r="BW185" i="3"/>
  <c r="BZ185" i="3"/>
  <c r="CU185" i="3" s="1"/>
  <c r="CA185" i="3"/>
  <c r="CD185" i="3"/>
  <c r="CE185" i="3"/>
  <c r="CH185" i="3"/>
  <c r="CI185" i="3"/>
  <c r="CJ185" i="3"/>
  <c r="CK185" i="3"/>
  <c r="CL185" i="3"/>
  <c r="CM185" i="3"/>
  <c r="CN185" i="3"/>
  <c r="CS185" i="3"/>
  <c r="CT185" i="3"/>
  <c r="A186" i="3"/>
  <c r="R186" i="3" s="1"/>
  <c r="E186" i="3"/>
  <c r="G186" i="3"/>
  <c r="M186" i="3"/>
  <c r="N186" i="3"/>
  <c r="O186" i="3"/>
  <c r="P186" i="3"/>
  <c r="S186" i="3"/>
  <c r="Y186" i="3"/>
  <c r="AC186" i="3"/>
  <c r="BT186" i="3"/>
  <c r="BU186" i="3"/>
  <c r="BZ186" i="3"/>
  <c r="CI186" i="3"/>
  <c r="CJ186" i="3"/>
  <c r="CM186" i="3"/>
  <c r="CR186" i="3"/>
  <c r="CT186" i="3"/>
  <c r="A187" i="3"/>
  <c r="D187" i="3"/>
  <c r="E187" i="3"/>
  <c r="F187" i="3"/>
  <c r="K187" i="3"/>
  <c r="M187" i="3"/>
  <c r="N187" i="3"/>
  <c r="O187" i="3"/>
  <c r="Q187" i="3"/>
  <c r="R187" i="3"/>
  <c r="S187" i="3"/>
  <c r="T187" i="3"/>
  <c r="V187" i="3"/>
  <c r="AG187" i="3"/>
  <c r="AI187" i="3"/>
  <c r="AN187" i="3"/>
  <c r="BM187" i="3"/>
  <c r="BO187" i="3"/>
  <c r="BQ187" i="3"/>
  <c r="BT187" i="3"/>
  <c r="BU187" i="3"/>
  <c r="BW187" i="3"/>
  <c r="BZ187" i="3"/>
  <c r="CU187" i="3" s="1"/>
  <c r="CA187" i="3"/>
  <c r="CB187" i="3"/>
  <c r="CC187" i="3"/>
  <c r="CD187" i="3"/>
  <c r="CE187" i="3"/>
  <c r="CK187" i="3"/>
  <c r="CR187" i="3"/>
  <c r="CS187" i="3"/>
  <c r="A188" i="3"/>
  <c r="D188" i="3"/>
  <c r="E188" i="3"/>
  <c r="F188" i="3"/>
  <c r="G188" i="3"/>
  <c r="H188" i="3"/>
  <c r="I188" i="3"/>
  <c r="J188" i="3"/>
  <c r="K188" i="3"/>
  <c r="M188" i="3"/>
  <c r="N188" i="3"/>
  <c r="P188" i="3"/>
  <c r="Z188" i="3"/>
  <c r="AE188" i="3"/>
  <c r="AG188" i="3"/>
  <c r="AN188" i="3"/>
  <c r="AO188" i="3"/>
  <c r="AQ188" i="3"/>
  <c r="AT188" i="3"/>
  <c r="AV188" i="3"/>
  <c r="BM188" i="3"/>
  <c r="BQ188" i="3"/>
  <c r="BS188" i="3"/>
  <c r="BT188" i="3"/>
  <c r="BU188" i="3"/>
  <c r="BW188" i="3"/>
  <c r="CD188" i="3"/>
  <c r="CJ188" i="3"/>
  <c r="CL188" i="3"/>
  <c r="CM188" i="3"/>
  <c r="CO188" i="3"/>
  <c r="CR188" i="3"/>
  <c r="CS188" i="3"/>
  <c r="CT188" i="3"/>
  <c r="A189" i="3"/>
  <c r="E189" i="3" s="1"/>
  <c r="J189" i="3"/>
  <c r="K189" i="3"/>
  <c r="N189" i="3"/>
  <c r="R189" i="3"/>
  <c r="V189" i="3"/>
  <c r="X189" i="3"/>
  <c r="AE189" i="3"/>
  <c r="AG189" i="3"/>
  <c r="AI189" i="3"/>
  <c r="AV189" i="3"/>
  <c r="BO189" i="3"/>
  <c r="BQ189" i="3"/>
  <c r="BS189" i="3"/>
  <c r="BW189" i="3"/>
  <c r="CC189" i="3"/>
  <c r="CK189" i="3"/>
  <c r="CR189" i="3"/>
  <c r="CS189" i="3"/>
  <c r="CT189" i="3"/>
  <c r="A190" i="3"/>
  <c r="G190" i="3" s="1"/>
  <c r="D190" i="3"/>
  <c r="E190" i="3"/>
  <c r="F190" i="3"/>
  <c r="H190" i="3"/>
  <c r="M190" i="3"/>
  <c r="O190" i="3"/>
  <c r="Q190" i="3"/>
  <c r="Z190" i="3"/>
  <c r="AE190" i="3"/>
  <c r="AG190" i="3"/>
  <c r="AI190" i="3"/>
  <c r="AN190" i="3"/>
  <c r="AO190" i="3"/>
  <c r="AQ190" i="3"/>
  <c r="AT190" i="3"/>
  <c r="BM190" i="3"/>
  <c r="BU190" i="3"/>
  <c r="CD190" i="3"/>
  <c r="CJ190" i="3"/>
  <c r="CK190" i="3"/>
  <c r="CL190" i="3"/>
  <c r="CM190" i="3"/>
  <c r="CN190" i="3"/>
  <c r="CO190" i="3"/>
  <c r="CP190" i="3"/>
  <c r="CR190" i="3"/>
  <c r="CS190" i="3"/>
  <c r="A191" i="3"/>
  <c r="K191" i="3"/>
  <c r="N191" i="3"/>
  <c r="O191" i="3"/>
  <c r="V191" i="3"/>
  <c r="X191" i="3"/>
  <c r="Z191" i="3"/>
  <c r="AE191" i="3"/>
  <c r="AI191" i="3"/>
  <c r="AV191" i="3"/>
  <c r="BS191" i="3"/>
  <c r="BU191" i="3"/>
  <c r="BW191" i="3"/>
  <c r="CB191" i="3"/>
  <c r="CD191" i="3"/>
  <c r="CI191" i="3"/>
  <c r="CJ191" i="3"/>
  <c r="CK191" i="3"/>
  <c r="CO191" i="3"/>
  <c r="A192" i="3"/>
  <c r="D192" i="3" s="1"/>
  <c r="E192" i="3"/>
  <c r="F192" i="3"/>
  <c r="G192" i="3"/>
  <c r="I192" i="3"/>
  <c r="K192" i="3"/>
  <c r="M192" i="3"/>
  <c r="N192" i="3"/>
  <c r="O192" i="3"/>
  <c r="P192" i="3"/>
  <c r="T192" i="3"/>
  <c r="V192" i="3"/>
  <c r="X192" i="3"/>
  <c r="Y192" i="3"/>
  <c r="Z192" i="3"/>
  <c r="AC192" i="3"/>
  <c r="AE192" i="3"/>
  <c r="AG192" i="3"/>
  <c r="AN192" i="3"/>
  <c r="AV192" i="3"/>
  <c r="BM192" i="3"/>
  <c r="BO192" i="3"/>
  <c r="BQ192" i="3"/>
  <c r="BS192" i="3"/>
  <c r="BT192" i="3"/>
  <c r="CB192" i="3"/>
  <c r="CC192" i="3"/>
  <c r="CD192" i="3"/>
  <c r="CH192" i="3"/>
  <c r="CI192" i="3"/>
  <c r="CJ192" i="3"/>
  <c r="CK192" i="3"/>
  <c r="CN192" i="3"/>
  <c r="CO192" i="3"/>
  <c r="CR192" i="3"/>
  <c r="CT192" i="3"/>
  <c r="A193" i="3"/>
  <c r="G193" i="3" s="1"/>
  <c r="J193" i="3"/>
  <c r="K193" i="3"/>
  <c r="M193" i="3"/>
  <c r="N193" i="3"/>
  <c r="P193" i="3"/>
  <c r="R193" i="3"/>
  <c r="S193" i="3"/>
  <c r="T193" i="3"/>
  <c r="V193" i="3"/>
  <c r="Y193" i="3"/>
  <c r="AC193" i="3" s="1"/>
  <c r="AO193" i="3"/>
  <c r="AT193" i="3"/>
  <c r="AV193" i="3"/>
  <c r="BS193" i="3"/>
  <c r="BU193" i="3"/>
  <c r="BW193" i="3"/>
  <c r="BZ193" i="3"/>
  <c r="CB193" i="3"/>
  <c r="CD193" i="3"/>
  <c r="CH193" i="3"/>
  <c r="CI193" i="3"/>
  <c r="CR193" i="3"/>
  <c r="CT193" i="3"/>
  <c r="A194" i="3"/>
  <c r="M194" i="3" s="1"/>
  <c r="F194" i="3"/>
  <c r="G194" i="3"/>
  <c r="H194" i="3"/>
  <c r="I194" i="3"/>
  <c r="J194" i="3"/>
  <c r="K194" i="3"/>
  <c r="N194" i="3"/>
  <c r="R194" i="3"/>
  <c r="T194" i="3"/>
  <c r="AT194" i="3"/>
  <c r="BM194" i="3"/>
  <c r="BQ194" i="3"/>
  <c r="BZ194" i="3"/>
  <c r="CU194" i="3" s="1"/>
  <c r="CA194" i="3"/>
  <c r="CB194" i="3"/>
  <c r="CC194" i="3"/>
  <c r="CE194" i="3"/>
  <c r="CH194" i="3"/>
  <c r="CL194" i="3"/>
  <c r="CO194" i="3"/>
  <c r="CS194" i="3"/>
  <c r="CT194" i="3"/>
  <c r="A195" i="3"/>
  <c r="E195" i="3" s="1"/>
  <c r="D195" i="3"/>
  <c r="F195" i="3"/>
  <c r="G195" i="3"/>
  <c r="H195" i="3"/>
  <c r="J195" i="3"/>
  <c r="K195" i="3"/>
  <c r="M195" i="3"/>
  <c r="N195" i="3"/>
  <c r="O195" i="3"/>
  <c r="P195" i="3"/>
  <c r="Q195" i="3"/>
  <c r="R195" i="3"/>
  <c r="S195" i="3"/>
  <c r="T195" i="3"/>
  <c r="V195" i="3"/>
  <c r="X195" i="3"/>
  <c r="Z195" i="3"/>
  <c r="AE195" i="3"/>
  <c r="AG195" i="3"/>
  <c r="AN195" i="3"/>
  <c r="AO195" i="3"/>
  <c r="AT195" i="3"/>
  <c r="AV195" i="3"/>
  <c r="BM195" i="3"/>
  <c r="BO195" i="3"/>
  <c r="BQ195" i="3"/>
  <c r="BS195" i="3"/>
  <c r="BT195" i="3"/>
  <c r="BU195" i="3"/>
  <c r="BW195" i="3"/>
  <c r="BZ195" i="3"/>
  <c r="CC195" i="3"/>
  <c r="CD195" i="3"/>
  <c r="CH195" i="3"/>
  <c r="CI195" i="3"/>
  <c r="CJ195" i="3"/>
  <c r="CL195" i="3"/>
  <c r="CN195" i="3"/>
  <c r="CO195" i="3"/>
  <c r="CP195" i="3"/>
  <c r="CR195" i="3"/>
  <c r="CS195" i="3"/>
  <c r="CT195" i="3"/>
  <c r="A196" i="3"/>
  <c r="V196" i="3" s="1"/>
  <c r="S196" i="3"/>
  <c r="X196" i="3"/>
  <c r="AE196" i="3"/>
  <c r="A197" i="3"/>
  <c r="D197" i="3" s="1"/>
  <c r="E197" i="3"/>
  <c r="F197" i="3"/>
  <c r="G197" i="3"/>
  <c r="H197" i="3"/>
  <c r="I197" i="3"/>
  <c r="K197" i="3"/>
  <c r="M197" i="3"/>
  <c r="N197" i="3"/>
  <c r="O197" i="3"/>
  <c r="P197" i="3"/>
  <c r="Q197" i="3"/>
  <c r="R197" i="3"/>
  <c r="S197" i="3"/>
  <c r="T197" i="3"/>
  <c r="V197" i="3"/>
  <c r="X197" i="3"/>
  <c r="Y197" i="3"/>
  <c r="AC197" i="3" s="1"/>
  <c r="AE197" i="3"/>
  <c r="AI197" i="3"/>
  <c r="AN197" i="3"/>
  <c r="AO197" i="3"/>
  <c r="AT197" i="3"/>
  <c r="AV197" i="3"/>
  <c r="BM197" i="3"/>
  <c r="BO197" i="3"/>
  <c r="BQ197" i="3"/>
  <c r="BS197" i="3"/>
  <c r="BT197" i="3"/>
  <c r="BU197" i="3"/>
  <c r="BW197" i="3"/>
  <c r="BZ197" i="3"/>
  <c r="CB197" i="3"/>
  <c r="CC197" i="3"/>
  <c r="CE197" i="3"/>
  <c r="CI197" i="3"/>
  <c r="CK197" i="3"/>
  <c r="CM197" i="3"/>
  <c r="CN197" i="3"/>
  <c r="CO197" i="3"/>
  <c r="CP197" i="3"/>
  <c r="CR197" i="3"/>
  <c r="CS197" i="3"/>
  <c r="CT197" i="3"/>
  <c r="A198" i="3"/>
  <c r="D198" i="3"/>
  <c r="E198" i="3"/>
  <c r="F198" i="3"/>
  <c r="G198" i="3"/>
  <c r="H198" i="3"/>
  <c r="J198" i="3"/>
  <c r="K198" i="3"/>
  <c r="Q198" i="3"/>
  <c r="R198" i="3"/>
  <c r="S198" i="3"/>
  <c r="T198" i="3"/>
  <c r="Z198" i="3"/>
  <c r="AE198" i="3"/>
  <c r="AG198" i="3"/>
  <c r="AN198" i="3"/>
  <c r="AO198" i="3"/>
  <c r="AT198" i="3"/>
  <c r="AV198" i="3"/>
  <c r="BM198" i="3"/>
  <c r="BU198" i="3"/>
  <c r="BW198" i="3"/>
  <c r="BZ198" i="3"/>
  <c r="CA198" i="3"/>
  <c r="CB198" i="3"/>
  <c r="CC198" i="3"/>
  <c r="CD198" i="3"/>
  <c r="CJ198" i="3"/>
  <c r="CL198" i="3"/>
  <c r="CN198" i="3"/>
  <c r="CR198" i="3"/>
  <c r="CS198" i="3"/>
  <c r="A199" i="3"/>
  <c r="D199" i="3"/>
  <c r="E199" i="3"/>
  <c r="F199" i="3"/>
  <c r="G199" i="3"/>
  <c r="H199" i="3"/>
  <c r="I199" i="3"/>
  <c r="J199" i="3"/>
  <c r="K199" i="3"/>
  <c r="M199" i="3"/>
  <c r="N199" i="3"/>
  <c r="O199" i="3"/>
  <c r="P199" i="3"/>
  <c r="R199" i="3"/>
  <c r="T199" i="3"/>
  <c r="V199" i="3"/>
  <c r="X199" i="3"/>
  <c r="Y199" i="3"/>
  <c r="AC199" i="3" s="1"/>
  <c r="Z199" i="3"/>
  <c r="AE199" i="3"/>
  <c r="AG199" i="3"/>
  <c r="AI199" i="3"/>
  <c r="AN199" i="3"/>
  <c r="AO199" i="3"/>
  <c r="AQ199" i="3"/>
  <c r="AT199" i="3"/>
  <c r="AV199" i="3"/>
  <c r="BM199" i="3"/>
  <c r="BO199" i="3"/>
  <c r="BQ199" i="3"/>
  <c r="BS199" i="3"/>
  <c r="BW199" i="3"/>
  <c r="BZ199" i="3"/>
  <c r="CA199" i="3"/>
  <c r="CB199" i="3"/>
  <c r="CC199" i="3"/>
  <c r="CD199" i="3"/>
  <c r="CH199" i="3"/>
  <c r="CI199" i="3"/>
  <c r="CJ199" i="3"/>
  <c r="CK199" i="3"/>
  <c r="CL199" i="3"/>
  <c r="CM199" i="3"/>
  <c r="CN199" i="3"/>
  <c r="CO199" i="3"/>
  <c r="CP199" i="3"/>
  <c r="CR199" i="3"/>
  <c r="CS199" i="3"/>
  <c r="CT199" i="3"/>
  <c r="A200" i="3"/>
  <c r="D200" i="3"/>
  <c r="E200" i="3"/>
  <c r="F200" i="3"/>
  <c r="G200" i="3"/>
  <c r="H200" i="3"/>
  <c r="I200" i="3"/>
  <c r="J200" i="3"/>
  <c r="K200" i="3"/>
  <c r="M200" i="3"/>
  <c r="N200" i="3"/>
  <c r="O200" i="3"/>
  <c r="P200" i="3"/>
  <c r="Q200" i="3"/>
  <c r="R200" i="3"/>
  <c r="S200" i="3"/>
  <c r="T200" i="3"/>
  <c r="V200" i="3"/>
  <c r="X200" i="3"/>
  <c r="Z200" i="3"/>
  <c r="AE200" i="3"/>
  <c r="AG200" i="3"/>
  <c r="AI200" i="3"/>
  <c r="AN200" i="3"/>
  <c r="AO200" i="3"/>
  <c r="AQ200" i="3"/>
  <c r="AT200" i="3"/>
  <c r="AV200" i="3"/>
  <c r="BM200" i="3"/>
  <c r="BO200" i="3"/>
  <c r="BQ200" i="3"/>
  <c r="BS200" i="3"/>
  <c r="BT200" i="3"/>
  <c r="BU200" i="3"/>
  <c r="BW200" i="3"/>
  <c r="BZ200" i="3"/>
  <c r="CE200" i="3" s="1"/>
  <c r="CA200" i="3"/>
  <c r="CC200" i="3"/>
  <c r="CD200" i="3"/>
  <c r="CH200" i="3"/>
  <c r="CI200" i="3"/>
  <c r="CJ200" i="3"/>
  <c r="CK200" i="3"/>
  <c r="CL200" i="3"/>
  <c r="CM200" i="3"/>
  <c r="CN200" i="3"/>
  <c r="CO200" i="3"/>
  <c r="CP200" i="3"/>
  <c r="CR200" i="3"/>
  <c r="CS200" i="3"/>
  <c r="CT200" i="3"/>
  <c r="CU200" i="3"/>
  <c r="A201" i="3"/>
  <c r="D201" i="3"/>
  <c r="E201" i="3"/>
  <c r="H201" i="3"/>
  <c r="K201" i="3"/>
  <c r="AI201" i="3"/>
  <c r="AO201" i="3"/>
  <c r="AV201" i="3"/>
  <c r="BO201" i="3"/>
  <c r="BQ201" i="3"/>
  <c r="BS201" i="3"/>
  <c r="BT201" i="3"/>
  <c r="CK201" i="3"/>
  <c r="A202" i="3"/>
  <c r="X202" i="3" s="1"/>
  <c r="D202" i="3"/>
  <c r="E202" i="3"/>
  <c r="F202" i="3"/>
  <c r="G202" i="3"/>
  <c r="P202" i="3"/>
  <c r="Q202" i="3"/>
  <c r="S202" i="3"/>
  <c r="T202" i="3"/>
  <c r="Y202" i="3"/>
  <c r="AC202" i="3" s="1"/>
  <c r="Z202" i="3"/>
  <c r="AN202" i="3"/>
  <c r="AO202" i="3"/>
  <c r="BO202" i="3"/>
  <c r="BQ202" i="3"/>
  <c r="BS202" i="3"/>
  <c r="CB202" i="3"/>
  <c r="CC202" i="3"/>
  <c r="CD202" i="3"/>
  <c r="CH202" i="3"/>
  <c r="CI202" i="3"/>
  <c r="CJ202" i="3"/>
  <c r="CK202" i="3"/>
  <c r="CN202" i="3"/>
  <c r="CS202" i="3"/>
  <c r="CT202" i="3"/>
  <c r="A203" i="3"/>
  <c r="D203" i="3"/>
  <c r="E203" i="3"/>
  <c r="F203" i="3"/>
  <c r="G203" i="3"/>
  <c r="H203" i="3"/>
  <c r="I203" i="3"/>
  <c r="J203" i="3"/>
  <c r="K203" i="3"/>
  <c r="M203" i="3"/>
  <c r="N203" i="3"/>
  <c r="P203" i="3"/>
  <c r="Q203" i="3"/>
  <c r="R203" i="3"/>
  <c r="S203" i="3"/>
  <c r="T203" i="3"/>
  <c r="V203" i="3"/>
  <c r="X203" i="3"/>
  <c r="Y203" i="3"/>
  <c r="AC203" i="3" s="1"/>
  <c r="Z203" i="3"/>
  <c r="AE203" i="3"/>
  <c r="AG203" i="3"/>
  <c r="AI203" i="3"/>
  <c r="AN203" i="3"/>
  <c r="AO203" i="3"/>
  <c r="AQ203" i="3"/>
  <c r="AT203" i="3"/>
  <c r="AV203" i="3"/>
  <c r="BM203" i="3"/>
  <c r="BQ203" i="3"/>
  <c r="BS203" i="3"/>
  <c r="BT203" i="3"/>
  <c r="BU203" i="3"/>
  <c r="BW203" i="3"/>
  <c r="BZ203" i="3"/>
  <c r="CE203" i="3" s="1"/>
  <c r="CA203" i="3"/>
  <c r="CB203" i="3"/>
  <c r="CC203" i="3"/>
  <c r="CD203" i="3"/>
  <c r="CH203" i="3"/>
  <c r="CI203" i="3"/>
  <c r="CJ203" i="3"/>
  <c r="CK203" i="3"/>
  <c r="CL203" i="3"/>
  <c r="CM203" i="3"/>
  <c r="CN203" i="3"/>
  <c r="CO203" i="3"/>
  <c r="CR203" i="3"/>
  <c r="CS203" i="3"/>
  <c r="CT203" i="3"/>
  <c r="CU203" i="3"/>
  <c r="A204" i="3"/>
  <c r="D204" i="3"/>
  <c r="E204" i="3"/>
  <c r="I204" i="3"/>
  <c r="AI204" i="3"/>
  <c r="BM204" i="3"/>
  <c r="BS204" i="3"/>
  <c r="BW204" i="3"/>
  <c r="CC204" i="3"/>
  <c r="CT204" i="3"/>
  <c r="A205" i="3"/>
  <c r="M205" i="3" s="1"/>
  <c r="D205" i="3"/>
  <c r="E205" i="3"/>
  <c r="F205" i="3"/>
  <c r="G205" i="3"/>
  <c r="H205" i="3"/>
  <c r="I205" i="3"/>
  <c r="J205" i="3"/>
  <c r="K205" i="3"/>
  <c r="N205" i="3"/>
  <c r="X205" i="3"/>
  <c r="Z205" i="3"/>
  <c r="AI205" i="3"/>
  <c r="AN205" i="3"/>
  <c r="AQ205" i="3"/>
  <c r="AT205" i="3"/>
  <c r="AV205" i="3"/>
  <c r="BM205" i="3"/>
  <c r="BO205" i="3"/>
  <c r="BQ205" i="3"/>
  <c r="BS205" i="3"/>
  <c r="BT205" i="3"/>
  <c r="CC205" i="3"/>
  <c r="CI205" i="3"/>
  <c r="CK205" i="3"/>
  <c r="CL205" i="3"/>
  <c r="CM205" i="3"/>
  <c r="CR205" i="3"/>
  <c r="CS205" i="3"/>
  <c r="A206" i="3"/>
  <c r="D206" i="3"/>
  <c r="E206" i="3"/>
  <c r="G206" i="3"/>
  <c r="H206" i="3"/>
  <c r="I206" i="3"/>
  <c r="J206" i="3"/>
  <c r="K206" i="3"/>
  <c r="M206" i="3"/>
  <c r="N206" i="3"/>
  <c r="O206" i="3"/>
  <c r="P206" i="3"/>
  <c r="Q206" i="3"/>
  <c r="R206" i="3"/>
  <c r="S206" i="3"/>
  <c r="T206" i="3"/>
  <c r="V206" i="3"/>
  <c r="X206" i="3"/>
  <c r="Y206" i="3"/>
  <c r="AC206" i="3" s="1"/>
  <c r="Z206" i="3"/>
  <c r="AE206" i="3"/>
  <c r="AI206" i="3"/>
  <c r="AN206" i="3"/>
  <c r="AO206" i="3"/>
  <c r="AQ206" i="3"/>
  <c r="AT206" i="3"/>
  <c r="AV206" i="3"/>
  <c r="BM206" i="3"/>
  <c r="BO206" i="3"/>
  <c r="BQ206" i="3"/>
  <c r="BS206" i="3"/>
  <c r="BT206" i="3"/>
  <c r="BU206" i="3"/>
  <c r="BW206" i="3"/>
  <c r="BZ206" i="3"/>
  <c r="CE206" i="3" s="1"/>
  <c r="CB206" i="3"/>
  <c r="CC206" i="3"/>
  <c r="CD206" i="3"/>
  <c r="CI206" i="3"/>
  <c r="CJ206" i="3"/>
  <c r="CK206" i="3"/>
  <c r="CL206" i="3"/>
  <c r="CM206" i="3"/>
  <c r="CN206" i="3"/>
  <c r="CO206" i="3"/>
  <c r="CP206" i="3"/>
  <c r="CR206" i="3"/>
  <c r="CS206" i="3"/>
  <c r="CT206" i="3"/>
  <c r="CU206" i="3"/>
  <c r="A207" i="3"/>
  <c r="D207" i="3"/>
  <c r="I207" i="3"/>
  <c r="N207" i="3"/>
  <c r="S207" i="3"/>
  <c r="V207" i="3"/>
  <c r="AE207" i="3"/>
  <c r="AG207" i="3"/>
  <c r="AI207" i="3"/>
  <c r="AN207" i="3"/>
  <c r="AT207" i="3"/>
  <c r="BM207" i="3"/>
  <c r="BO207" i="3"/>
  <c r="CB207" i="3"/>
  <c r="CD207" i="3"/>
  <c r="CH207" i="3"/>
  <c r="CN207" i="3"/>
  <c r="CR207" i="3"/>
  <c r="CS207" i="3"/>
  <c r="CT207" i="3"/>
  <c r="A208" i="3"/>
  <c r="E208" i="3" s="1"/>
  <c r="D208" i="3"/>
  <c r="F208" i="3"/>
  <c r="G208" i="3"/>
  <c r="H208" i="3"/>
  <c r="I208" i="3"/>
  <c r="J208" i="3"/>
  <c r="K208" i="3"/>
  <c r="M208" i="3"/>
  <c r="N208" i="3"/>
  <c r="P208" i="3"/>
  <c r="Q208" i="3"/>
  <c r="R208" i="3"/>
  <c r="T208" i="3"/>
  <c r="V208" i="3"/>
  <c r="X208" i="3"/>
  <c r="Y208" i="3"/>
  <c r="AC208" i="3" s="1"/>
  <c r="Z208" i="3"/>
  <c r="AE208" i="3"/>
  <c r="AG208" i="3"/>
  <c r="AN208" i="3"/>
  <c r="AO208" i="3"/>
  <c r="AQ208" i="3"/>
  <c r="AT208" i="3"/>
  <c r="AV208" i="3"/>
  <c r="BM208" i="3"/>
  <c r="BQ208" i="3"/>
  <c r="BS208" i="3"/>
  <c r="BT208" i="3"/>
  <c r="BU208" i="3"/>
  <c r="BZ208" i="3"/>
  <c r="CA208" i="3" s="1"/>
  <c r="CB208" i="3"/>
  <c r="CC208" i="3"/>
  <c r="CD208" i="3"/>
  <c r="CE208" i="3"/>
  <c r="CH208" i="3"/>
  <c r="CI208" i="3"/>
  <c r="CJ208" i="3"/>
  <c r="CL208" i="3"/>
  <c r="CM208" i="3"/>
  <c r="CN208" i="3"/>
  <c r="CO208" i="3"/>
  <c r="CR208" i="3"/>
  <c r="CS208" i="3"/>
  <c r="CT208" i="3"/>
  <c r="CU208" i="3"/>
  <c r="A209" i="3"/>
  <c r="CO209" i="3" s="1"/>
  <c r="E209" i="3"/>
  <c r="I209" i="3"/>
  <c r="J209" i="3"/>
  <c r="K209" i="3"/>
  <c r="M209" i="3"/>
  <c r="Q209" i="3"/>
  <c r="R209" i="3"/>
  <c r="T209" i="3"/>
  <c r="V209" i="3"/>
  <c r="X209" i="3"/>
  <c r="Y209" i="3"/>
  <c r="AC209" i="3" s="1"/>
  <c r="Z209" i="3"/>
  <c r="AG209" i="3"/>
  <c r="AI209" i="3"/>
  <c r="AN209" i="3"/>
  <c r="BW209" i="3"/>
  <c r="BZ209" i="3"/>
  <c r="CB209" i="3"/>
  <c r="CC209" i="3"/>
  <c r="CD209" i="3"/>
  <c r="CI209" i="3"/>
  <c r="CJ209" i="3"/>
  <c r="CK209" i="3"/>
  <c r="CL209" i="3"/>
  <c r="CM209" i="3"/>
  <c r="CN209" i="3"/>
  <c r="CP209" i="3"/>
  <c r="CR209" i="3"/>
  <c r="A210" i="3"/>
  <c r="D210" i="3" s="1"/>
  <c r="E210" i="3"/>
  <c r="F210" i="3"/>
  <c r="G210" i="3"/>
  <c r="H210" i="3"/>
  <c r="I210" i="3"/>
  <c r="J210" i="3"/>
  <c r="M210" i="3"/>
  <c r="N210" i="3"/>
  <c r="O210" i="3"/>
  <c r="P210" i="3"/>
  <c r="Q210" i="3"/>
  <c r="R210" i="3"/>
  <c r="S210" i="3"/>
  <c r="T210" i="3"/>
  <c r="V210" i="3"/>
  <c r="X210" i="3"/>
  <c r="Z210" i="3"/>
  <c r="AE210" i="3"/>
  <c r="AI210" i="3"/>
  <c r="AN210" i="3"/>
  <c r="AO210" i="3"/>
  <c r="AQ210" i="3"/>
  <c r="AT210" i="3"/>
  <c r="BM210" i="3"/>
  <c r="BO210" i="3"/>
  <c r="BQ210" i="3"/>
  <c r="BS210" i="3"/>
  <c r="BT210" i="3"/>
  <c r="BU210" i="3"/>
  <c r="BW210" i="3"/>
  <c r="BZ210" i="3"/>
  <c r="CA210" i="3" s="1"/>
  <c r="CC210" i="3"/>
  <c r="CD210" i="3"/>
  <c r="CE210" i="3"/>
  <c r="CI210" i="3"/>
  <c r="CK210" i="3"/>
  <c r="CL210" i="3"/>
  <c r="CM210" i="3"/>
  <c r="CN210" i="3"/>
  <c r="CP210" i="3"/>
  <c r="CR210" i="3"/>
  <c r="CS210" i="3"/>
  <c r="CT210" i="3"/>
  <c r="CU210" i="3"/>
  <c r="A211" i="3"/>
  <c r="T211" i="3" s="1"/>
  <c r="D211" i="3"/>
  <c r="E211" i="3"/>
  <c r="G211" i="3"/>
  <c r="H211" i="3"/>
  <c r="I211" i="3"/>
  <c r="J211" i="3"/>
  <c r="K211" i="3"/>
  <c r="P211" i="3"/>
  <c r="Q211" i="3"/>
  <c r="R211" i="3"/>
  <c r="V211" i="3"/>
  <c r="AE211" i="3"/>
  <c r="AT211" i="3"/>
  <c r="AV211" i="3"/>
  <c r="BM211" i="3"/>
  <c r="BT211" i="3"/>
  <c r="BU211" i="3"/>
  <c r="BZ211" i="3"/>
  <c r="CU211" i="3" s="1"/>
  <c r="CA211" i="3"/>
  <c r="CB211" i="3"/>
  <c r="CC211" i="3"/>
  <c r="CD211" i="3"/>
  <c r="CE211" i="3"/>
  <c r="CL211" i="3"/>
  <c r="CN211" i="3"/>
  <c r="CO211" i="3"/>
  <c r="CP211" i="3"/>
  <c r="A212" i="3"/>
  <c r="E212" i="3" s="1"/>
  <c r="F212" i="3"/>
  <c r="G212" i="3"/>
  <c r="H212" i="3"/>
  <c r="I212" i="3"/>
  <c r="K212" i="3"/>
  <c r="M212" i="3"/>
  <c r="N212" i="3"/>
  <c r="O212" i="3"/>
  <c r="P212" i="3"/>
  <c r="T212" i="3"/>
  <c r="V212" i="3"/>
  <c r="X212" i="3"/>
  <c r="AG212" i="3"/>
  <c r="AI212" i="3"/>
  <c r="AN212" i="3"/>
  <c r="AO212" i="3"/>
  <c r="AT212" i="3"/>
  <c r="BM212" i="3"/>
  <c r="BQ212" i="3"/>
  <c r="BS212" i="3"/>
  <c r="BT212" i="3"/>
  <c r="BU212" i="3"/>
  <c r="BW212" i="3"/>
  <c r="BZ212" i="3"/>
  <c r="CJ212" i="3"/>
  <c r="CK212" i="3"/>
  <c r="CM212" i="3"/>
  <c r="CN212" i="3"/>
  <c r="CO212" i="3"/>
  <c r="CP212" i="3"/>
  <c r="CR212" i="3"/>
  <c r="CS212" i="3"/>
  <c r="CT212" i="3"/>
  <c r="CU212" i="3"/>
  <c r="A213" i="3"/>
  <c r="H213" i="3"/>
  <c r="Z213" i="3"/>
  <c r="AG213" i="3"/>
  <c r="AO213" i="3"/>
  <c r="AT213" i="3"/>
  <c r="CH213" i="3"/>
  <c r="CJ213" i="3"/>
  <c r="CL213" i="3"/>
  <c r="CM213" i="3"/>
  <c r="CR213" i="3"/>
  <c r="A214" i="3"/>
  <c r="D214" i="3"/>
  <c r="Q214" i="3"/>
  <c r="V214" i="3"/>
  <c r="AI214" i="3"/>
  <c r="AO214" i="3"/>
  <c r="AT214" i="3"/>
  <c r="BT214" i="3"/>
  <c r="BW214" i="3"/>
  <c r="CK214" i="3"/>
  <c r="CO214" i="3"/>
  <c r="CR214" i="3"/>
  <c r="CS214" i="3"/>
  <c r="A215" i="3"/>
  <c r="H215" i="3" s="1"/>
  <c r="I215" i="3"/>
  <c r="O215" i="3"/>
  <c r="P215" i="3"/>
  <c r="Q215" i="3"/>
  <c r="X215" i="3"/>
  <c r="AI215" i="3"/>
  <c r="AO215" i="3"/>
  <c r="BS215" i="3"/>
  <c r="BT215" i="3"/>
  <c r="BU215" i="3"/>
  <c r="BW215" i="3"/>
  <c r="BZ215" i="3"/>
  <c r="CC215" i="3"/>
  <c r="CD215" i="3"/>
  <c r="CM215" i="3"/>
  <c r="A216" i="3"/>
  <c r="D216" i="3"/>
  <c r="E216" i="3"/>
  <c r="G216" i="3"/>
  <c r="H216" i="3"/>
  <c r="I216" i="3"/>
  <c r="J216" i="3"/>
  <c r="K216" i="3"/>
  <c r="N216" i="3"/>
  <c r="O216" i="3"/>
  <c r="P216" i="3"/>
  <c r="Q216" i="3"/>
  <c r="R216" i="3"/>
  <c r="S216" i="3"/>
  <c r="T216" i="3"/>
  <c r="X216" i="3"/>
  <c r="Z216" i="3"/>
  <c r="AE216" i="3"/>
  <c r="AI216" i="3"/>
  <c r="AN216" i="3"/>
  <c r="AO216" i="3"/>
  <c r="AQ216" i="3"/>
  <c r="AT216" i="3"/>
  <c r="AV216" i="3"/>
  <c r="BO216" i="3"/>
  <c r="BQ216" i="3"/>
  <c r="BS216" i="3"/>
  <c r="BT216" i="3"/>
  <c r="BU216" i="3"/>
  <c r="BW216" i="3"/>
  <c r="BZ216" i="3"/>
  <c r="CC216" i="3"/>
  <c r="CI216" i="3"/>
  <c r="CJ216" i="3"/>
  <c r="CK216" i="3"/>
  <c r="CL216" i="3"/>
  <c r="CM216" i="3"/>
  <c r="CN216" i="3"/>
  <c r="CO216" i="3"/>
  <c r="CR216" i="3"/>
  <c r="CS216" i="3"/>
  <c r="CT216" i="3"/>
  <c r="CU216" i="3"/>
  <c r="A217" i="3"/>
  <c r="D217" i="3" s="1"/>
  <c r="F217" i="3"/>
  <c r="I217" i="3"/>
  <c r="Y217" i="3"/>
  <c r="AC217" i="3" s="1"/>
  <c r="AE217" i="3"/>
  <c r="AG217" i="3"/>
  <c r="AI217" i="3"/>
  <c r="AN217" i="3"/>
  <c r="AV217" i="3"/>
  <c r="BS217" i="3"/>
  <c r="CN217" i="3"/>
  <c r="CS217" i="3"/>
  <c r="A218" i="3"/>
  <c r="F218" i="3" s="1"/>
  <c r="D218" i="3"/>
  <c r="H218" i="3"/>
  <c r="I218" i="3"/>
  <c r="J218" i="3"/>
  <c r="V218" i="3"/>
  <c r="AE218" i="3"/>
  <c r="AI218" i="3"/>
  <c r="AN218" i="3"/>
  <c r="AV218" i="3"/>
  <c r="BM218" i="3"/>
  <c r="BZ218" i="3"/>
  <c r="CK218" i="3"/>
  <c r="CM218" i="3"/>
  <c r="CO218" i="3"/>
  <c r="CS218" i="3"/>
  <c r="CT218" i="3"/>
  <c r="A219" i="3"/>
  <c r="J219" i="3" s="1"/>
  <c r="BO219" i="3"/>
  <c r="BW219" i="3"/>
  <c r="CC219" i="3"/>
  <c r="CL219" i="3"/>
  <c r="A220" i="3"/>
  <c r="D220" i="3"/>
  <c r="E220" i="3"/>
  <c r="F220" i="3"/>
  <c r="J220" i="3"/>
  <c r="M220" i="3"/>
  <c r="O220" i="3"/>
  <c r="AN220" i="3"/>
  <c r="AQ220" i="3"/>
  <c r="AT220" i="3"/>
  <c r="AV220" i="3"/>
  <c r="BM220" i="3"/>
  <c r="BO220" i="3"/>
  <c r="BQ220" i="3"/>
  <c r="BS220" i="3"/>
  <c r="BT220" i="3"/>
  <c r="CD220" i="3"/>
  <c r="A221" i="3"/>
  <c r="D221" i="3" s="1"/>
  <c r="H221" i="3"/>
  <c r="K221" i="3"/>
  <c r="O221" i="3"/>
  <c r="T221" i="3"/>
  <c r="AN221" i="3"/>
  <c r="AV221" i="3"/>
  <c r="BO221" i="3"/>
  <c r="BS221" i="3"/>
  <c r="CR221" i="3"/>
  <c r="A222" i="3"/>
  <c r="E222" i="3" s="1"/>
  <c r="M222" i="3"/>
  <c r="P222" i="3"/>
  <c r="AG222" i="3"/>
  <c r="CD222" i="3"/>
  <c r="CP222" i="3"/>
  <c r="CT222" i="3"/>
  <c r="A223" i="3"/>
  <c r="D223" i="3" s="1"/>
  <c r="E223" i="3"/>
  <c r="F223" i="3"/>
  <c r="H223" i="3"/>
  <c r="I223" i="3"/>
  <c r="J223" i="3"/>
  <c r="K223" i="3"/>
  <c r="M223" i="3"/>
  <c r="N223" i="3"/>
  <c r="P223" i="3"/>
  <c r="Q223" i="3"/>
  <c r="R223" i="3"/>
  <c r="S223" i="3"/>
  <c r="T223" i="3"/>
  <c r="X223" i="3"/>
  <c r="Y223" i="3"/>
  <c r="Z223" i="3"/>
  <c r="AC223" i="3"/>
  <c r="AG223" i="3"/>
  <c r="AN223" i="3"/>
  <c r="AQ223" i="3"/>
  <c r="AT223" i="3"/>
  <c r="AV223" i="3"/>
  <c r="BM223" i="3"/>
  <c r="BQ223" i="3"/>
  <c r="BS223" i="3"/>
  <c r="BT223" i="3"/>
  <c r="BU223" i="3"/>
  <c r="BW223" i="3"/>
  <c r="BZ223" i="3"/>
  <c r="CA223" i="3" s="1"/>
  <c r="CB223" i="3"/>
  <c r="CC223" i="3"/>
  <c r="CD223" i="3"/>
  <c r="CH223" i="3"/>
  <c r="CI223" i="3"/>
  <c r="CK223" i="3"/>
  <c r="CN223" i="3"/>
  <c r="CO223" i="3"/>
  <c r="CR223" i="3"/>
  <c r="CS223" i="3"/>
  <c r="CT223" i="3"/>
  <c r="CU223" i="3"/>
  <c r="A224" i="3"/>
  <c r="D224" i="3"/>
  <c r="E224" i="3"/>
  <c r="G224" i="3"/>
  <c r="M224" i="3"/>
  <c r="N224" i="3"/>
  <c r="AE224" i="3"/>
  <c r="AO224" i="3"/>
  <c r="AQ224" i="3"/>
  <c r="AT224" i="3"/>
  <c r="AV224" i="3"/>
  <c r="BM224" i="3"/>
  <c r="BO224" i="3"/>
  <c r="BQ224" i="3"/>
  <c r="BT224" i="3"/>
  <c r="CC224" i="3"/>
  <c r="CD224" i="3"/>
  <c r="CL224" i="3"/>
  <c r="CN224" i="3"/>
  <c r="CT224" i="3"/>
  <c r="A225" i="3"/>
  <c r="D225" i="3" s="1"/>
  <c r="E225" i="3"/>
  <c r="M225" i="3"/>
  <c r="P225" i="3"/>
  <c r="Z225" i="3"/>
  <c r="AE225" i="3"/>
  <c r="AG225" i="3"/>
  <c r="AI225" i="3"/>
  <c r="BM225" i="3"/>
  <c r="BS225" i="3"/>
  <c r="CI225" i="3"/>
  <c r="CN225" i="3"/>
  <c r="A226" i="3"/>
  <c r="E226" i="3" s="1"/>
  <c r="D226" i="3"/>
  <c r="G226" i="3"/>
  <c r="H226" i="3"/>
  <c r="J226" i="3"/>
  <c r="K226" i="3"/>
  <c r="S226" i="3"/>
  <c r="AI226" i="3"/>
  <c r="AV226" i="3"/>
  <c r="BO226" i="3"/>
  <c r="BT226" i="3"/>
  <c r="BW226" i="3"/>
  <c r="CK226" i="3"/>
  <c r="CO226" i="3"/>
  <c r="CP226" i="3"/>
  <c r="CR226" i="3"/>
  <c r="CS226" i="3"/>
  <c r="A227" i="3"/>
  <c r="E227" i="3"/>
  <c r="X227" i="3"/>
  <c r="AN227" i="3"/>
  <c r="AT227" i="3"/>
  <c r="BM227" i="3"/>
  <c r="BU227" i="3"/>
  <c r="BW227" i="3"/>
  <c r="BZ227" i="3"/>
  <c r="CI227" i="3"/>
  <c r="CN227" i="3"/>
  <c r="CO227" i="3"/>
  <c r="A228" i="3"/>
  <c r="D228" i="3" s="1"/>
  <c r="E228" i="3"/>
  <c r="F228" i="3"/>
  <c r="G228" i="3"/>
  <c r="H228" i="3"/>
  <c r="I228" i="3"/>
  <c r="J228" i="3"/>
  <c r="K228" i="3"/>
  <c r="M228" i="3"/>
  <c r="P228" i="3"/>
  <c r="R228" i="3"/>
  <c r="S228" i="3"/>
  <c r="T228" i="3"/>
  <c r="V228" i="3"/>
  <c r="X228" i="3"/>
  <c r="Y228" i="3"/>
  <c r="AC228" i="3" s="1"/>
  <c r="Z228" i="3"/>
  <c r="AG228" i="3"/>
  <c r="AN228" i="3"/>
  <c r="AO228" i="3"/>
  <c r="AQ228" i="3"/>
  <c r="AT228" i="3"/>
  <c r="AV228" i="3"/>
  <c r="BM228" i="3"/>
  <c r="BS228" i="3"/>
  <c r="BT228" i="3"/>
  <c r="BW228" i="3"/>
  <c r="BZ228" i="3"/>
  <c r="CA228" i="3"/>
  <c r="CB228" i="3"/>
  <c r="CC228" i="3"/>
  <c r="CD228" i="3"/>
  <c r="CE228" i="3"/>
  <c r="CH228" i="3"/>
  <c r="CI228" i="3"/>
  <c r="CK228" i="3"/>
  <c r="CM228" i="3"/>
  <c r="CN228" i="3"/>
  <c r="CO228" i="3"/>
  <c r="CR228" i="3"/>
  <c r="CT228" i="3"/>
  <c r="CU228" i="3"/>
  <c r="A229" i="3"/>
  <c r="E229" i="3"/>
  <c r="F229" i="3"/>
  <c r="K229" i="3"/>
  <c r="N229" i="3"/>
  <c r="S229" i="3"/>
  <c r="T229" i="3"/>
  <c r="X229" i="3"/>
  <c r="Y229" i="3"/>
  <c r="Z229" i="3"/>
  <c r="AC229" i="3"/>
  <c r="AG229" i="3"/>
  <c r="AI229" i="3"/>
  <c r="BS229" i="3"/>
  <c r="CB229" i="3"/>
  <c r="CD229" i="3"/>
  <c r="CI229" i="3"/>
  <c r="CJ229" i="3"/>
  <c r="CK229" i="3"/>
  <c r="CL229" i="3"/>
  <c r="CM229" i="3"/>
  <c r="CN229" i="3"/>
  <c r="CP229" i="3"/>
  <c r="CR229" i="3"/>
  <c r="CS229" i="3"/>
  <c r="A230" i="3"/>
  <c r="F230" i="3" s="1"/>
  <c r="E230" i="3"/>
  <c r="G230" i="3"/>
  <c r="H230" i="3"/>
  <c r="I230" i="3"/>
  <c r="J230" i="3"/>
  <c r="M230" i="3"/>
  <c r="N230" i="3"/>
  <c r="O230" i="3"/>
  <c r="P230" i="3"/>
  <c r="Q230" i="3"/>
  <c r="R230" i="3"/>
  <c r="S230" i="3"/>
  <c r="T230" i="3"/>
  <c r="V230" i="3"/>
  <c r="X230" i="3"/>
  <c r="Y230" i="3"/>
  <c r="AC230" i="3" s="1"/>
  <c r="Z230" i="3"/>
  <c r="AE230" i="3"/>
  <c r="AG230" i="3"/>
  <c r="AI230" i="3"/>
  <c r="AO230" i="3"/>
  <c r="AQ230" i="3"/>
  <c r="AT230" i="3"/>
  <c r="BM230" i="3"/>
  <c r="BO230" i="3"/>
  <c r="BQ230" i="3"/>
  <c r="BS230" i="3"/>
  <c r="BT230" i="3"/>
  <c r="BU230" i="3"/>
  <c r="BW230" i="3"/>
  <c r="BZ230" i="3"/>
  <c r="CU230" i="3" s="1"/>
  <c r="CA230" i="3"/>
  <c r="CB230" i="3"/>
  <c r="CC230" i="3"/>
  <c r="CE230" i="3"/>
  <c r="CH230" i="3"/>
  <c r="CI230" i="3"/>
  <c r="CJ230" i="3"/>
  <c r="CK230" i="3"/>
  <c r="CM230" i="3"/>
  <c r="CN230" i="3"/>
  <c r="CP230" i="3"/>
  <c r="CR230" i="3"/>
  <c r="CS230" i="3"/>
  <c r="CT230" i="3"/>
  <c r="A231" i="3"/>
  <c r="E231" i="3" s="1"/>
  <c r="D231" i="3"/>
  <c r="F231" i="3"/>
  <c r="I231" i="3"/>
  <c r="J231" i="3"/>
  <c r="M231" i="3"/>
  <c r="N231" i="3"/>
  <c r="R231" i="3"/>
  <c r="Z231" i="3"/>
  <c r="AE231" i="3"/>
  <c r="AI231" i="3"/>
  <c r="AQ231" i="3"/>
  <c r="AT231" i="3"/>
  <c r="AV231" i="3"/>
  <c r="CB231" i="3"/>
  <c r="CK231" i="3"/>
  <c r="CO231" i="3"/>
  <c r="CP231" i="3"/>
  <c r="CR231" i="3"/>
  <c r="CS231" i="3"/>
  <c r="CT231" i="3"/>
  <c r="A232" i="3"/>
  <c r="E232" i="3" s="1"/>
  <c r="F232" i="3"/>
  <c r="G232" i="3"/>
  <c r="H232" i="3"/>
  <c r="I232" i="3"/>
  <c r="J232" i="3"/>
  <c r="K232" i="3"/>
  <c r="N232" i="3"/>
  <c r="O232" i="3"/>
  <c r="P232" i="3"/>
  <c r="Q232" i="3"/>
  <c r="R232" i="3"/>
  <c r="S232" i="3"/>
  <c r="T232" i="3"/>
  <c r="V232" i="3"/>
  <c r="X232" i="3"/>
  <c r="Y232" i="3"/>
  <c r="AC232" i="3" s="1"/>
  <c r="Z232" i="3"/>
  <c r="AG232" i="3"/>
  <c r="AN232" i="3"/>
  <c r="AO232" i="3"/>
  <c r="AQ232" i="3"/>
  <c r="AT232" i="3"/>
  <c r="BM232" i="3"/>
  <c r="BO232" i="3"/>
  <c r="BQ232" i="3"/>
  <c r="BS232" i="3"/>
  <c r="BT232" i="3"/>
  <c r="BU232" i="3"/>
  <c r="BW232" i="3"/>
  <c r="BZ232" i="3"/>
  <c r="CA232" i="3"/>
  <c r="CB232" i="3"/>
  <c r="CC232" i="3"/>
  <c r="CD232" i="3"/>
  <c r="CE232" i="3"/>
  <c r="CJ232" i="3"/>
  <c r="CL232" i="3"/>
  <c r="CM232" i="3"/>
  <c r="CO232" i="3"/>
  <c r="CP232" i="3"/>
  <c r="CR232" i="3"/>
  <c r="CS232" i="3"/>
  <c r="CT232" i="3"/>
  <c r="CU232" i="3"/>
  <c r="A233" i="3"/>
  <c r="D233" i="3"/>
  <c r="V233" i="3"/>
  <c r="Y233" i="3"/>
  <c r="AC233" i="3"/>
  <c r="AI233" i="3"/>
  <c r="AO233" i="3"/>
  <c r="BW233" i="3"/>
  <c r="CC233" i="3"/>
  <c r="CH233" i="3"/>
  <c r="CI233" i="3"/>
  <c r="CP233" i="3"/>
  <c r="A234" i="3"/>
  <c r="D234" i="3" s="1"/>
  <c r="E234" i="3"/>
  <c r="F234" i="3"/>
  <c r="G234" i="3"/>
  <c r="H234" i="3"/>
  <c r="I234" i="3"/>
  <c r="J234" i="3"/>
  <c r="K234" i="3"/>
  <c r="M234" i="3"/>
  <c r="N234" i="3"/>
  <c r="O234" i="3"/>
  <c r="P234" i="3"/>
  <c r="Q234" i="3"/>
  <c r="R234" i="3"/>
  <c r="T234" i="3"/>
  <c r="X234" i="3"/>
  <c r="Y234" i="3"/>
  <c r="AC234" i="3" s="1"/>
  <c r="Z234" i="3"/>
  <c r="AE234" i="3"/>
  <c r="AI234" i="3"/>
  <c r="AN234" i="3"/>
  <c r="AO234" i="3"/>
  <c r="AQ234" i="3"/>
  <c r="AT234" i="3"/>
  <c r="AV234" i="3"/>
  <c r="BM234" i="3"/>
  <c r="BO234" i="3"/>
  <c r="BQ234" i="3"/>
  <c r="BS234" i="3"/>
  <c r="BT234" i="3"/>
  <c r="BU234" i="3"/>
  <c r="CB234" i="3"/>
  <c r="CC234" i="3"/>
  <c r="CD234" i="3"/>
  <c r="CI234" i="3"/>
  <c r="CK234" i="3"/>
  <c r="CL234" i="3"/>
  <c r="CM234" i="3"/>
  <c r="CN234" i="3"/>
  <c r="CO234" i="3"/>
  <c r="CP234" i="3"/>
  <c r="CR234" i="3"/>
  <c r="CS234" i="3"/>
  <c r="CT234" i="3"/>
  <c r="A235" i="3"/>
  <c r="AT235" i="3"/>
  <c r="A236" i="3"/>
  <c r="E236" i="3" s="1"/>
  <c r="D236" i="3"/>
  <c r="F236" i="3"/>
  <c r="I236" i="3"/>
  <c r="J236" i="3"/>
  <c r="N236" i="3"/>
  <c r="O236" i="3"/>
  <c r="P236" i="3"/>
  <c r="V236" i="3"/>
  <c r="X236" i="3"/>
  <c r="AE236" i="3"/>
  <c r="AI236" i="3"/>
  <c r="AO236" i="3"/>
  <c r="AQ236" i="3"/>
  <c r="BQ236" i="3"/>
  <c r="BS236" i="3"/>
  <c r="BW236" i="3"/>
  <c r="CK236" i="3"/>
  <c r="CL236" i="3"/>
  <c r="CM236" i="3"/>
  <c r="CN236" i="3"/>
  <c r="CO236" i="3"/>
  <c r="CR236" i="3"/>
  <c r="CS236" i="3"/>
  <c r="CT236" i="3"/>
  <c r="A237" i="3"/>
  <c r="AQ237" i="3"/>
  <c r="A238" i="3"/>
  <c r="G238" i="3" s="1"/>
  <c r="F238" i="3"/>
  <c r="H238" i="3"/>
  <c r="N238" i="3"/>
  <c r="O238" i="3"/>
  <c r="P238" i="3"/>
  <c r="S238" i="3"/>
  <c r="T238" i="3"/>
  <c r="V238" i="3"/>
  <c r="AO238" i="3"/>
  <c r="AV238" i="3"/>
  <c r="BW238" i="3"/>
  <c r="BZ238" i="3"/>
  <c r="CE238" i="3" s="1"/>
  <c r="CA238" i="3"/>
  <c r="CH238" i="3"/>
  <c r="CJ238" i="3"/>
  <c r="CK238" i="3"/>
  <c r="CL238" i="3"/>
  <c r="CN238" i="3"/>
  <c r="CO238" i="3"/>
  <c r="CP238" i="3"/>
  <c r="A239" i="3"/>
  <c r="H239" i="3"/>
  <c r="N239" i="3"/>
  <c r="O239" i="3"/>
  <c r="P239" i="3"/>
  <c r="Q239" i="3"/>
  <c r="R239" i="3"/>
  <c r="S239" i="3"/>
  <c r="T239" i="3"/>
  <c r="X239" i="3"/>
  <c r="Y239" i="3"/>
  <c r="AC239" i="3" s="1"/>
  <c r="Z239" i="3"/>
  <c r="AG239" i="3"/>
  <c r="AI239" i="3"/>
  <c r="AN239" i="3"/>
  <c r="BT239" i="3"/>
  <c r="BU239" i="3"/>
  <c r="BW239" i="3"/>
  <c r="CB239" i="3"/>
  <c r="CC239" i="3"/>
  <c r="CD239" i="3"/>
  <c r="CH239" i="3"/>
  <c r="CI239" i="3"/>
  <c r="CJ239" i="3"/>
  <c r="CK239" i="3"/>
  <c r="CM239" i="3"/>
  <c r="CN239" i="3"/>
  <c r="CT239" i="3"/>
  <c r="A240" i="3"/>
  <c r="E240" i="3" s="1"/>
  <c r="F240" i="3"/>
  <c r="G240" i="3"/>
  <c r="H240" i="3"/>
  <c r="I240" i="3"/>
  <c r="J240" i="3"/>
  <c r="K240" i="3"/>
  <c r="M240" i="3"/>
  <c r="N240" i="3"/>
  <c r="O240" i="3"/>
  <c r="P240" i="3"/>
  <c r="Q240" i="3"/>
  <c r="R240" i="3"/>
  <c r="S240" i="3"/>
  <c r="Z240" i="3"/>
  <c r="AE240" i="3"/>
  <c r="AG240" i="3"/>
  <c r="AI240" i="3"/>
  <c r="AO240" i="3"/>
  <c r="AT240" i="3"/>
  <c r="AV240" i="3"/>
  <c r="BM240" i="3"/>
  <c r="BO240" i="3"/>
  <c r="BQ240" i="3"/>
  <c r="BS240" i="3"/>
  <c r="BT240" i="3"/>
  <c r="BU240" i="3"/>
  <c r="BW240" i="3"/>
  <c r="CH240" i="3"/>
  <c r="CI240" i="3"/>
  <c r="CJ240" i="3"/>
  <c r="CK240" i="3"/>
  <c r="CL240" i="3"/>
  <c r="CM240" i="3"/>
  <c r="CN240" i="3"/>
  <c r="CP240" i="3"/>
  <c r="CS240" i="3"/>
  <c r="CT240" i="3"/>
  <c r="A241" i="3"/>
  <c r="D241" i="3" s="1"/>
  <c r="M241" i="3"/>
  <c r="AI241" i="3"/>
  <c r="BQ241" i="3"/>
  <c r="BU241" i="3"/>
  <c r="BZ241" i="3"/>
  <c r="CE241" i="3" s="1"/>
  <c r="CB241" i="3"/>
  <c r="A242" i="3"/>
  <c r="D242" i="3" s="1"/>
  <c r="E242" i="3"/>
  <c r="G242" i="3"/>
  <c r="I242" i="3"/>
  <c r="K242" i="3"/>
  <c r="P242" i="3"/>
  <c r="Q242" i="3"/>
  <c r="R242" i="3"/>
  <c r="AG242" i="3"/>
  <c r="AN242" i="3"/>
  <c r="BQ242" i="3"/>
  <c r="BT242" i="3"/>
  <c r="BZ242" i="3"/>
  <c r="CA242" i="3" s="1"/>
  <c r="CE242" i="3"/>
  <c r="CM242" i="3"/>
  <c r="CO242" i="3"/>
  <c r="CP242" i="3"/>
  <c r="CS242" i="3"/>
  <c r="CU242" i="3"/>
  <c r="A243" i="3"/>
  <c r="D243" i="3"/>
  <c r="N243" i="3"/>
  <c r="X243" i="3"/>
  <c r="Z243" i="3"/>
  <c r="AE243" i="3"/>
  <c r="AI243" i="3"/>
  <c r="AN243" i="3"/>
  <c r="AV243" i="3"/>
  <c r="BM243" i="3"/>
  <c r="BQ243" i="3"/>
  <c r="BU243" i="3"/>
  <c r="BW243" i="3"/>
  <c r="CK243" i="3"/>
  <c r="CP243" i="3"/>
  <c r="CT243" i="3"/>
  <c r="A244" i="3"/>
  <c r="E244" i="3" s="1"/>
  <c r="H244" i="3"/>
  <c r="I244" i="3"/>
  <c r="J244" i="3"/>
  <c r="Q244" i="3"/>
  <c r="AQ244" i="3"/>
  <c r="BO244" i="3"/>
  <c r="CL244" i="3"/>
  <c r="A245" i="3"/>
  <c r="O245" i="3" s="1"/>
  <c r="A246" i="3"/>
  <c r="X246" i="3" s="1"/>
  <c r="P246" i="3"/>
  <c r="Z246" i="3"/>
  <c r="AG246" i="3"/>
  <c r="AI246" i="3"/>
  <c r="AO246" i="3"/>
  <c r="BT246" i="3"/>
  <c r="CK246" i="3"/>
  <c r="CM246" i="3"/>
  <c r="CO246" i="3"/>
  <c r="A247" i="3"/>
  <c r="H247" i="3"/>
  <c r="I247" i="3"/>
  <c r="J247" i="3"/>
  <c r="P247" i="3"/>
  <c r="BM247" i="3"/>
  <c r="BQ247" i="3"/>
  <c r="BU247" i="3"/>
  <c r="BZ247" i="3"/>
  <c r="CB247" i="3"/>
  <c r="CD247" i="3"/>
  <c r="A248" i="3"/>
  <c r="E248" i="3" s="1"/>
  <c r="D248" i="3"/>
  <c r="F248" i="3"/>
  <c r="G248" i="3"/>
  <c r="H248" i="3"/>
  <c r="I248" i="3"/>
  <c r="J248" i="3"/>
  <c r="K248" i="3"/>
  <c r="M248" i="3"/>
  <c r="O248" i="3"/>
  <c r="T248" i="3"/>
  <c r="V248" i="3"/>
  <c r="X248" i="3"/>
  <c r="Y248" i="3"/>
  <c r="AC248" i="3" s="1"/>
  <c r="AQ248" i="3"/>
  <c r="AT248" i="3"/>
  <c r="AV248" i="3"/>
  <c r="BM248" i="3"/>
  <c r="BT248" i="3"/>
  <c r="CB248" i="3"/>
  <c r="CC248" i="3"/>
  <c r="CD248" i="3"/>
  <c r="CH248" i="3"/>
  <c r="CI248" i="3"/>
  <c r="CN248" i="3"/>
  <c r="CO248" i="3"/>
  <c r="CP248" i="3"/>
  <c r="CT248" i="3"/>
  <c r="A249" i="3"/>
  <c r="G249" i="3" s="1"/>
  <c r="H249" i="3"/>
  <c r="I249" i="3"/>
  <c r="J249" i="3"/>
  <c r="K249" i="3"/>
  <c r="M249" i="3"/>
  <c r="N249" i="3"/>
  <c r="O249" i="3"/>
  <c r="P249" i="3"/>
  <c r="Q249" i="3"/>
  <c r="Z249" i="3"/>
  <c r="AE249" i="3"/>
  <c r="AO249" i="3"/>
  <c r="AQ249" i="3"/>
  <c r="AT249" i="3"/>
  <c r="AV249" i="3"/>
  <c r="BM249" i="3"/>
  <c r="BQ249" i="3"/>
  <c r="BT249" i="3"/>
  <c r="BU249" i="3"/>
  <c r="BW249" i="3"/>
  <c r="CC249" i="3"/>
  <c r="CM249" i="3"/>
  <c r="CN249" i="3"/>
  <c r="CO249" i="3"/>
  <c r="CP249" i="3"/>
  <c r="CR249" i="3"/>
  <c r="CS249" i="3"/>
  <c r="CT249" i="3"/>
  <c r="A250" i="3"/>
  <c r="E250" i="3"/>
  <c r="F250" i="3"/>
  <c r="H250" i="3"/>
  <c r="V250" i="3"/>
  <c r="Y250" i="3"/>
  <c r="AC250" i="3" s="1"/>
  <c r="AE250" i="3"/>
  <c r="AG250" i="3"/>
  <c r="AI250" i="3"/>
  <c r="AO250" i="3"/>
  <c r="AQ250" i="3"/>
  <c r="AT250" i="3"/>
  <c r="AV250" i="3"/>
  <c r="BM250" i="3"/>
  <c r="BO250" i="3"/>
  <c r="BQ250" i="3"/>
  <c r="BW250" i="3"/>
  <c r="BZ250" i="3"/>
  <c r="CM250" i="3"/>
  <c r="CO250" i="3"/>
  <c r="CR250" i="3"/>
  <c r="CS250" i="3"/>
  <c r="CT250" i="3"/>
  <c r="A251" i="3"/>
  <c r="D251" i="3" s="1"/>
  <c r="E251" i="3"/>
  <c r="F251" i="3"/>
  <c r="G251" i="3"/>
  <c r="I251" i="3"/>
  <c r="J251" i="3"/>
  <c r="K251" i="3"/>
  <c r="M251" i="3"/>
  <c r="N251" i="3"/>
  <c r="P251" i="3"/>
  <c r="Q251" i="3"/>
  <c r="R251" i="3"/>
  <c r="S251" i="3"/>
  <c r="T251" i="3"/>
  <c r="V251" i="3"/>
  <c r="X251" i="3"/>
  <c r="Y251" i="3"/>
  <c r="AC251" i="3" s="1"/>
  <c r="Z251" i="3"/>
  <c r="AE251" i="3"/>
  <c r="AI251" i="3"/>
  <c r="AO251" i="3"/>
  <c r="AQ251" i="3"/>
  <c r="AT251" i="3"/>
  <c r="AV251" i="3"/>
  <c r="BM251" i="3"/>
  <c r="BO251" i="3"/>
  <c r="BS251" i="3"/>
  <c r="BT251" i="3"/>
  <c r="BU251" i="3"/>
  <c r="BW251" i="3"/>
  <c r="BZ251" i="3"/>
  <c r="CA251" i="3" s="1"/>
  <c r="CB251" i="3"/>
  <c r="CC251" i="3"/>
  <c r="CD251" i="3"/>
  <c r="CE251" i="3"/>
  <c r="CI251" i="3"/>
  <c r="CL251" i="3"/>
  <c r="CM251" i="3"/>
  <c r="CN251" i="3"/>
  <c r="CO251" i="3"/>
  <c r="CP251" i="3"/>
  <c r="CR251" i="3"/>
  <c r="CT251" i="3"/>
  <c r="CU251" i="3"/>
  <c r="A252" i="3"/>
  <c r="E252" i="3" s="1"/>
  <c r="D252" i="3"/>
  <c r="F252" i="3"/>
  <c r="G252" i="3"/>
  <c r="H252" i="3"/>
  <c r="I252" i="3"/>
  <c r="J252" i="3"/>
  <c r="K252" i="3"/>
  <c r="Q252" i="3"/>
  <c r="R252" i="3"/>
  <c r="S252" i="3"/>
  <c r="T252" i="3"/>
  <c r="V252" i="3"/>
  <c r="Y252" i="3"/>
  <c r="AC252" i="3" s="1"/>
  <c r="Z252" i="3"/>
  <c r="AE252" i="3"/>
  <c r="AG252" i="3"/>
  <c r="AI252" i="3"/>
  <c r="AN252" i="3"/>
  <c r="AO252" i="3"/>
  <c r="AT252" i="3"/>
  <c r="BM252" i="3"/>
  <c r="BO252" i="3"/>
  <c r="BU252" i="3"/>
  <c r="BW252" i="3"/>
  <c r="BZ252" i="3"/>
  <c r="CU252" i="3" s="1"/>
  <c r="CA252" i="3"/>
  <c r="CC252" i="3"/>
  <c r="CD252" i="3"/>
  <c r="CE252" i="3"/>
  <c r="CH252" i="3"/>
  <c r="CI252" i="3"/>
  <c r="CJ252" i="3"/>
  <c r="CK252" i="3"/>
  <c r="CL252" i="3"/>
  <c r="CM252" i="3"/>
  <c r="CO252" i="3"/>
  <c r="CP252" i="3"/>
  <c r="CR252" i="3"/>
  <c r="A253" i="3"/>
  <c r="D253" i="3"/>
  <c r="E253" i="3"/>
  <c r="F253" i="3"/>
  <c r="H253" i="3"/>
  <c r="I253" i="3"/>
  <c r="J253" i="3"/>
  <c r="K253" i="3"/>
  <c r="M253" i="3"/>
  <c r="N253" i="3"/>
  <c r="O253" i="3"/>
  <c r="P253" i="3"/>
  <c r="R253" i="3"/>
  <c r="S253" i="3"/>
  <c r="T253" i="3"/>
  <c r="V253" i="3"/>
  <c r="X253" i="3"/>
  <c r="Y253" i="3"/>
  <c r="AC253" i="3" s="1"/>
  <c r="Z253" i="3"/>
  <c r="AE253" i="3"/>
  <c r="AG253" i="3"/>
  <c r="AI253" i="3"/>
  <c r="AO253" i="3"/>
  <c r="AQ253" i="3"/>
  <c r="AT253" i="3"/>
  <c r="AV253" i="3"/>
  <c r="BM253" i="3"/>
  <c r="BO253" i="3"/>
  <c r="BQ253" i="3"/>
  <c r="BT253" i="3"/>
  <c r="BU253" i="3"/>
  <c r="BW253" i="3"/>
  <c r="BZ253" i="3"/>
  <c r="CB253" i="3"/>
  <c r="CC253" i="3"/>
  <c r="CD253" i="3"/>
  <c r="CH253" i="3"/>
  <c r="CI253" i="3"/>
  <c r="CJ253" i="3"/>
  <c r="CL253" i="3"/>
  <c r="CM253" i="3"/>
  <c r="CN253" i="3"/>
  <c r="CO253" i="3"/>
  <c r="CP253" i="3"/>
  <c r="CR253" i="3"/>
  <c r="CT253" i="3"/>
  <c r="A254" i="3"/>
  <c r="E254" i="3" s="1"/>
  <c r="G254" i="3"/>
  <c r="P254" i="3"/>
  <c r="AE254" i="3"/>
  <c r="AG254" i="3"/>
  <c r="AI254" i="3"/>
  <c r="AV254" i="3"/>
  <c r="CK254" i="3"/>
  <c r="A255" i="3"/>
  <c r="E255" i="3" s="1"/>
  <c r="J255" i="3"/>
  <c r="S255" i="3"/>
  <c r="AO255" i="3"/>
  <c r="AQ255" i="3"/>
  <c r="AV255" i="3"/>
  <c r="BM255" i="3"/>
  <c r="CJ255" i="3"/>
  <c r="CN255" i="3"/>
  <c r="A256" i="3"/>
  <c r="O256" i="3" s="1"/>
  <c r="P256" i="3"/>
  <c r="X256" i="3"/>
  <c r="AT256" i="3"/>
  <c r="BW256" i="3"/>
  <c r="BZ256" i="3"/>
  <c r="CU256" i="3" s="1"/>
  <c r="CD256" i="3"/>
  <c r="CN256" i="3"/>
  <c r="A257" i="3"/>
  <c r="I257" i="3" s="1"/>
  <c r="N257" i="3"/>
  <c r="Q257" i="3"/>
  <c r="T257" i="3"/>
  <c r="AN257" i="3"/>
  <c r="BU257" i="3"/>
  <c r="BZ257" i="3"/>
  <c r="CB257" i="3"/>
  <c r="CH257" i="3"/>
  <c r="CJ257" i="3"/>
  <c r="CM257" i="3"/>
  <c r="A258" i="3"/>
  <c r="D258" i="3"/>
  <c r="E258" i="3"/>
  <c r="F258" i="3"/>
  <c r="G258" i="3"/>
  <c r="H258" i="3"/>
  <c r="M258" i="3"/>
  <c r="N258" i="3"/>
  <c r="O258" i="3"/>
  <c r="P258" i="3"/>
  <c r="R258" i="3"/>
  <c r="S258" i="3"/>
  <c r="T258" i="3"/>
  <c r="V258" i="3"/>
  <c r="X258" i="3"/>
  <c r="Z258" i="3"/>
  <c r="AN258" i="3"/>
  <c r="AO258" i="3"/>
  <c r="AQ258" i="3"/>
  <c r="BO258" i="3"/>
  <c r="BQ258" i="3"/>
  <c r="BT258" i="3"/>
  <c r="BU258" i="3"/>
  <c r="BW258" i="3"/>
  <c r="BZ258" i="3"/>
  <c r="CE258" i="3" s="1"/>
  <c r="CB258" i="3"/>
  <c r="CD258" i="3"/>
  <c r="CH258" i="3"/>
  <c r="CI258" i="3"/>
  <c r="CJ258" i="3"/>
  <c r="CK258" i="3"/>
  <c r="CT258" i="3"/>
  <c r="A259" i="3"/>
  <c r="D259" i="3" s="1"/>
  <c r="E259" i="3"/>
  <c r="N259" i="3"/>
  <c r="AT259" i="3"/>
  <c r="BO259" i="3"/>
  <c r="CO259" i="3"/>
  <c r="CP259" i="3"/>
  <c r="CR259" i="3"/>
  <c r="CT259" i="3"/>
  <c r="A260" i="3"/>
  <c r="E260" i="3" s="1"/>
  <c r="G260" i="3"/>
  <c r="AO260" i="3"/>
  <c r="BQ260" i="3"/>
  <c r="CB260" i="3"/>
  <c r="CR260" i="3"/>
  <c r="A261" i="3"/>
  <c r="D261" i="3"/>
  <c r="E261" i="3"/>
  <c r="F261" i="3"/>
  <c r="G261" i="3"/>
  <c r="I261" i="3"/>
  <c r="J261" i="3"/>
  <c r="K261" i="3"/>
  <c r="M261" i="3"/>
  <c r="R261" i="3"/>
  <c r="X261" i="3"/>
  <c r="Z261" i="3"/>
  <c r="AO261" i="3"/>
  <c r="AQ261" i="3"/>
  <c r="AT261" i="3"/>
  <c r="AV261" i="3"/>
  <c r="BM261" i="3"/>
  <c r="BO261" i="3"/>
  <c r="BQ261" i="3"/>
  <c r="BS261" i="3"/>
  <c r="BT261" i="3"/>
  <c r="CH261" i="3"/>
  <c r="CI261" i="3"/>
  <c r="CK261" i="3"/>
  <c r="CL261" i="3"/>
  <c r="CM261" i="3"/>
  <c r="CN261" i="3"/>
  <c r="CO261" i="3"/>
  <c r="CP261" i="3"/>
  <c r="A262" i="3"/>
  <c r="E262" i="3" s="1"/>
  <c r="CT262" i="3"/>
  <c r="A263" i="3"/>
  <c r="D263" i="3"/>
  <c r="E263" i="3"/>
  <c r="O263" i="3"/>
  <c r="X263" i="3"/>
  <c r="Z263" i="3"/>
  <c r="AE263" i="3"/>
  <c r="AI263" i="3"/>
  <c r="AN263" i="3"/>
  <c r="AO263" i="3"/>
  <c r="AQ263" i="3"/>
  <c r="BU263" i="3"/>
  <c r="BW263" i="3"/>
  <c r="CC263" i="3"/>
  <c r="CL263" i="3"/>
  <c r="CN263" i="3"/>
  <c r="CP263" i="3"/>
  <c r="A264" i="3"/>
  <c r="D264" i="3" s="1"/>
  <c r="E264" i="3"/>
  <c r="I264" i="3"/>
  <c r="J264" i="3"/>
  <c r="K264" i="3"/>
  <c r="M264" i="3"/>
  <c r="N264" i="3"/>
  <c r="O264" i="3"/>
  <c r="P264" i="3"/>
  <c r="Q264" i="3"/>
  <c r="R264" i="3"/>
  <c r="S264" i="3"/>
  <c r="T264" i="3"/>
  <c r="X264" i="3"/>
  <c r="Y264" i="3"/>
  <c r="AC264" i="3" s="1"/>
  <c r="AE264" i="3"/>
  <c r="AG264" i="3"/>
  <c r="AT264" i="3"/>
  <c r="BM264" i="3"/>
  <c r="BO264" i="3"/>
  <c r="BQ264" i="3"/>
  <c r="BS264" i="3"/>
  <c r="BT264" i="3"/>
  <c r="BU264" i="3"/>
  <c r="BW264" i="3"/>
  <c r="CB264" i="3"/>
  <c r="CC264" i="3"/>
  <c r="CH264" i="3"/>
  <c r="CI264" i="3"/>
  <c r="CJ264" i="3"/>
  <c r="CK264" i="3"/>
  <c r="CO264" i="3"/>
  <c r="CP264" i="3"/>
  <c r="CS264" i="3"/>
  <c r="A265" i="3"/>
  <c r="E265" i="3"/>
  <c r="F265" i="3"/>
  <c r="G265" i="3"/>
  <c r="H265" i="3"/>
  <c r="J265" i="3"/>
  <c r="K265" i="3"/>
  <c r="N265" i="3"/>
  <c r="O265" i="3"/>
  <c r="P265" i="3"/>
  <c r="Z265" i="3"/>
  <c r="AT265" i="3"/>
  <c r="BM265" i="3"/>
  <c r="BO265" i="3"/>
  <c r="BQ265" i="3"/>
  <c r="BS265" i="3"/>
  <c r="BT265" i="3"/>
  <c r="CB265" i="3"/>
  <c r="CC265" i="3"/>
  <c r="CH265" i="3"/>
  <c r="CI265" i="3"/>
  <c r="CJ265" i="3"/>
  <c r="A266" i="3"/>
  <c r="I266" i="3" s="1"/>
  <c r="G266" i="3"/>
  <c r="J266" i="3"/>
  <c r="K266" i="3"/>
  <c r="M266" i="3"/>
  <c r="N266" i="3"/>
  <c r="O266" i="3"/>
  <c r="P266" i="3"/>
  <c r="R266" i="3"/>
  <c r="S266" i="3"/>
  <c r="T266" i="3"/>
  <c r="AE266" i="3"/>
  <c r="AQ266" i="3"/>
  <c r="BQ266" i="3"/>
  <c r="BS266" i="3"/>
  <c r="BU266" i="3"/>
  <c r="BZ266" i="3"/>
  <c r="CA266" i="3"/>
  <c r="CB266" i="3"/>
  <c r="CC266" i="3"/>
  <c r="CD266" i="3"/>
  <c r="CO266" i="3"/>
  <c r="CP266" i="3"/>
  <c r="CR266" i="3"/>
  <c r="CS266" i="3"/>
  <c r="CT266" i="3"/>
  <c r="A267" i="3"/>
  <c r="D267" i="3" s="1"/>
  <c r="BM267" i="3"/>
  <c r="CP267" i="3"/>
  <c r="CR267" i="3"/>
  <c r="A268" i="3"/>
  <c r="E268" i="3" s="1"/>
  <c r="D268" i="3"/>
  <c r="F268" i="3"/>
  <c r="G268" i="3"/>
  <c r="H268" i="3"/>
  <c r="J268" i="3"/>
  <c r="K268" i="3"/>
  <c r="M268" i="3"/>
  <c r="N268" i="3"/>
  <c r="O268" i="3"/>
  <c r="P268" i="3"/>
  <c r="R268" i="3"/>
  <c r="S268" i="3"/>
  <c r="T268" i="3"/>
  <c r="V268" i="3"/>
  <c r="X268" i="3"/>
  <c r="Y268" i="3"/>
  <c r="AC268" i="3" s="1"/>
  <c r="Z268" i="3"/>
  <c r="AE268" i="3"/>
  <c r="AG268" i="3"/>
  <c r="AN268" i="3"/>
  <c r="AO268" i="3"/>
  <c r="AT268" i="3"/>
  <c r="AV268" i="3"/>
  <c r="BM268" i="3"/>
  <c r="BO268" i="3"/>
  <c r="BQ268" i="3"/>
  <c r="BT268" i="3"/>
  <c r="BU268" i="3"/>
  <c r="BW268" i="3"/>
  <c r="BZ268" i="3"/>
  <c r="CB268" i="3"/>
  <c r="CC268" i="3"/>
  <c r="CD268" i="3"/>
  <c r="CE268" i="3"/>
  <c r="CH268" i="3"/>
  <c r="CI268" i="3"/>
  <c r="CJ268" i="3"/>
  <c r="CL268" i="3"/>
  <c r="CN268" i="3"/>
  <c r="CO268" i="3"/>
  <c r="CP268" i="3"/>
  <c r="CR268" i="3"/>
  <c r="CT268" i="3"/>
  <c r="A269" i="3"/>
  <c r="D269" i="3" s="1"/>
  <c r="E269" i="3"/>
  <c r="F269" i="3"/>
  <c r="G269" i="3"/>
  <c r="H269" i="3"/>
  <c r="I269" i="3"/>
  <c r="J269" i="3"/>
  <c r="K269" i="3"/>
  <c r="M269" i="3"/>
  <c r="R269" i="3"/>
  <c r="S269" i="3"/>
  <c r="T269" i="3"/>
  <c r="X269" i="3"/>
  <c r="Y269" i="3"/>
  <c r="AC269" i="3" s="1"/>
  <c r="Z269" i="3"/>
  <c r="AE269" i="3"/>
  <c r="AG269" i="3"/>
  <c r="AN269" i="3"/>
  <c r="AQ269" i="3"/>
  <c r="AT269" i="3"/>
  <c r="AV269" i="3"/>
  <c r="BM269" i="3"/>
  <c r="BO269" i="3"/>
  <c r="BW269" i="3"/>
  <c r="CB269" i="3"/>
  <c r="CC269" i="3"/>
  <c r="CD269" i="3"/>
  <c r="CH269" i="3"/>
  <c r="CI269" i="3"/>
  <c r="CJ269" i="3"/>
  <c r="CK269" i="3"/>
  <c r="CL269" i="3"/>
  <c r="CM269" i="3"/>
  <c r="CO269" i="3"/>
  <c r="CR269" i="3"/>
  <c r="CS269" i="3"/>
  <c r="A270" i="3"/>
  <c r="E270" i="3" s="1"/>
  <c r="F270" i="3"/>
  <c r="G270" i="3"/>
  <c r="H270" i="3"/>
  <c r="I270" i="3"/>
  <c r="J270" i="3"/>
  <c r="K270" i="3"/>
  <c r="M270" i="3"/>
  <c r="N270" i="3"/>
  <c r="O270" i="3"/>
  <c r="P270" i="3"/>
  <c r="Q270" i="3"/>
  <c r="R270" i="3"/>
  <c r="S270" i="3"/>
  <c r="T270" i="3"/>
  <c r="V270" i="3"/>
  <c r="X270" i="3"/>
  <c r="Y270" i="3"/>
  <c r="AC270" i="3" s="1"/>
  <c r="AG270" i="3"/>
  <c r="AN270" i="3"/>
  <c r="AO270" i="3"/>
  <c r="AQ270" i="3"/>
  <c r="AT270" i="3"/>
  <c r="AV270" i="3"/>
  <c r="BM270" i="3"/>
  <c r="BO270" i="3"/>
  <c r="BQ270" i="3"/>
  <c r="BS270" i="3"/>
  <c r="BT270" i="3"/>
  <c r="BU270" i="3"/>
  <c r="BW270" i="3"/>
  <c r="BZ270" i="3"/>
  <c r="CA270" i="3"/>
  <c r="CB270" i="3"/>
  <c r="CC270" i="3"/>
  <c r="CH270" i="3"/>
  <c r="CJ270" i="3"/>
  <c r="CL270" i="3"/>
  <c r="CM270" i="3"/>
  <c r="CN270" i="3"/>
  <c r="CO270" i="3"/>
  <c r="CP270" i="3"/>
  <c r="CR270" i="3"/>
  <c r="CS270" i="3"/>
  <c r="CT270" i="3"/>
  <c r="A271" i="3"/>
  <c r="E271" i="3"/>
  <c r="F271" i="3"/>
  <c r="G271" i="3"/>
  <c r="I271" i="3"/>
  <c r="K271" i="3"/>
  <c r="M271" i="3"/>
  <c r="Q271" i="3"/>
  <c r="X271" i="3"/>
  <c r="Z271" i="3"/>
  <c r="AE271" i="3"/>
  <c r="AV271" i="3"/>
  <c r="BO271" i="3"/>
  <c r="BW271" i="3"/>
  <c r="BZ271" i="3"/>
  <c r="CA271" i="3"/>
  <c r="CI271" i="3"/>
  <c r="CK271" i="3"/>
  <c r="CL271" i="3"/>
  <c r="CM271" i="3"/>
  <c r="CP271" i="3"/>
  <c r="CR271" i="3"/>
  <c r="CS271" i="3"/>
  <c r="A272" i="3"/>
  <c r="D272" i="3"/>
  <c r="E272" i="3"/>
  <c r="F272" i="3"/>
  <c r="G272" i="3"/>
  <c r="H272" i="3"/>
  <c r="I272" i="3"/>
  <c r="J272" i="3"/>
  <c r="K272" i="3"/>
  <c r="N272" i="3"/>
  <c r="O272" i="3"/>
  <c r="P272" i="3"/>
  <c r="Q272" i="3"/>
  <c r="S272" i="3"/>
  <c r="T272" i="3"/>
  <c r="V272" i="3"/>
  <c r="X272" i="3"/>
  <c r="Y272" i="3"/>
  <c r="AC272" i="3" s="1"/>
  <c r="Z272" i="3"/>
  <c r="AE272" i="3"/>
  <c r="AG272" i="3"/>
  <c r="AI272" i="3"/>
  <c r="AN272" i="3"/>
  <c r="AO272" i="3"/>
  <c r="AQ272" i="3"/>
  <c r="AT272" i="3"/>
  <c r="BM272" i="3"/>
  <c r="BO272" i="3"/>
  <c r="BQ272" i="3"/>
  <c r="BS272" i="3"/>
  <c r="BT272" i="3"/>
  <c r="BW272" i="3"/>
  <c r="BZ272" i="3"/>
  <c r="CA272" i="3"/>
  <c r="CB272" i="3"/>
  <c r="CC272" i="3"/>
  <c r="CD272" i="3"/>
  <c r="CH272" i="3"/>
  <c r="CI272" i="3"/>
  <c r="CJ272" i="3"/>
  <c r="CK272" i="3"/>
  <c r="CL272" i="3"/>
  <c r="CM272" i="3"/>
  <c r="CO272" i="3"/>
  <c r="CP272" i="3"/>
  <c r="CR272" i="3"/>
  <c r="CS272" i="3"/>
  <c r="CT272" i="3"/>
  <c r="A273" i="3"/>
  <c r="D273" i="3"/>
  <c r="E273" i="3"/>
  <c r="F273" i="3"/>
  <c r="G273" i="3"/>
  <c r="H273" i="3"/>
  <c r="I273" i="3"/>
  <c r="J273" i="3"/>
  <c r="K273" i="3"/>
  <c r="M273" i="3"/>
  <c r="N273" i="3"/>
  <c r="O273" i="3"/>
  <c r="P273" i="3"/>
  <c r="R273" i="3"/>
  <c r="S273" i="3"/>
  <c r="T273" i="3"/>
  <c r="V273" i="3"/>
  <c r="X273" i="3"/>
  <c r="Y273" i="3"/>
  <c r="AC273" i="3" s="1"/>
  <c r="Z273" i="3"/>
  <c r="AE273" i="3"/>
  <c r="AG273" i="3"/>
  <c r="AI273" i="3"/>
  <c r="AN273" i="3"/>
  <c r="AO273" i="3"/>
  <c r="AQ273" i="3"/>
  <c r="AT273" i="3"/>
  <c r="AV273" i="3"/>
  <c r="BM273" i="3"/>
  <c r="BO273" i="3"/>
  <c r="BQ273" i="3"/>
  <c r="BT273" i="3"/>
  <c r="BU273" i="3"/>
  <c r="BW273" i="3"/>
  <c r="BZ273" i="3"/>
  <c r="CE273" i="3" s="1"/>
  <c r="CA273" i="3"/>
  <c r="CB273" i="3"/>
  <c r="CC273" i="3"/>
  <c r="CD273" i="3"/>
  <c r="CH273" i="3"/>
  <c r="CI273" i="3"/>
  <c r="CJ273" i="3"/>
  <c r="CK273" i="3"/>
  <c r="CL273" i="3"/>
  <c r="CM273" i="3"/>
  <c r="CN273" i="3"/>
  <c r="CO273" i="3"/>
  <c r="CP273" i="3"/>
  <c r="CR273" i="3"/>
  <c r="CT273" i="3"/>
  <c r="CU273" i="3"/>
  <c r="A274" i="3"/>
  <c r="AE274" i="3" s="1"/>
  <c r="H274" i="3"/>
  <c r="P274" i="3"/>
  <c r="R274" i="3"/>
  <c r="S274" i="3"/>
  <c r="T274" i="3"/>
  <c r="AG274" i="3"/>
  <c r="AN274" i="3"/>
  <c r="AV274" i="3"/>
  <c r="CJ274" i="3"/>
  <c r="CM274" i="3"/>
  <c r="CP274" i="3"/>
  <c r="CR274" i="3"/>
  <c r="CS274" i="3"/>
  <c r="CT274" i="3"/>
  <c r="A275" i="3"/>
  <c r="E275" i="3"/>
  <c r="N275" i="3"/>
  <c r="O275" i="3"/>
  <c r="V275" i="3"/>
  <c r="X275" i="3"/>
  <c r="Y275" i="3"/>
  <c r="AC275" i="3" s="1"/>
  <c r="AE275" i="3"/>
  <c r="AG275" i="3"/>
  <c r="AI275" i="3"/>
  <c r="AN275" i="3"/>
  <c r="AO275" i="3"/>
  <c r="AQ275" i="3"/>
  <c r="BW275" i="3"/>
  <c r="BZ275" i="3"/>
  <c r="CA275" i="3" s="1"/>
  <c r="CB275" i="3"/>
  <c r="CC275" i="3"/>
  <c r="CE275" i="3"/>
  <c r="CL275" i="3"/>
  <c r="CM275" i="3"/>
  <c r="CN275" i="3"/>
  <c r="CT275" i="3"/>
  <c r="CU275" i="3"/>
  <c r="A276" i="3"/>
  <c r="D276" i="3"/>
  <c r="E276" i="3"/>
  <c r="F276" i="3"/>
  <c r="G276" i="3"/>
  <c r="I276" i="3"/>
  <c r="J276" i="3"/>
  <c r="K276" i="3"/>
  <c r="M276" i="3"/>
  <c r="N276" i="3"/>
  <c r="O276" i="3"/>
  <c r="P276" i="3"/>
  <c r="Q276" i="3"/>
  <c r="R276" i="3"/>
  <c r="S276" i="3"/>
  <c r="T276" i="3"/>
  <c r="V276" i="3"/>
  <c r="X276" i="3"/>
  <c r="Y276" i="3"/>
  <c r="AC276" i="3" s="1"/>
  <c r="Z276" i="3"/>
  <c r="AE276" i="3"/>
  <c r="AG276" i="3"/>
  <c r="AI276" i="3"/>
  <c r="AO276" i="3"/>
  <c r="AQ276" i="3"/>
  <c r="AT276" i="3"/>
  <c r="AV276" i="3"/>
  <c r="BM276" i="3"/>
  <c r="BO276" i="3"/>
  <c r="BQ276" i="3"/>
  <c r="BS276" i="3"/>
  <c r="BT276" i="3"/>
  <c r="BU276" i="3"/>
  <c r="BW276" i="3"/>
  <c r="BZ276" i="3"/>
  <c r="CE276" i="3" s="1"/>
  <c r="CA276" i="3"/>
  <c r="CB276" i="3"/>
  <c r="CC276" i="3"/>
  <c r="CD276" i="3"/>
  <c r="CH276" i="3"/>
  <c r="CI276" i="3"/>
  <c r="CK276" i="3"/>
  <c r="CL276" i="3"/>
  <c r="CM276" i="3"/>
  <c r="CN276" i="3"/>
  <c r="CO276" i="3"/>
  <c r="CP276" i="3"/>
  <c r="CR276" i="3"/>
  <c r="CS276" i="3"/>
  <c r="CT276" i="3"/>
  <c r="CU276" i="3"/>
  <c r="A277" i="3"/>
  <c r="D277" i="3" s="1"/>
  <c r="E277" i="3"/>
  <c r="I277" i="3"/>
  <c r="K277" i="3"/>
  <c r="N277" i="3"/>
  <c r="O277" i="3"/>
  <c r="P277" i="3"/>
  <c r="Q277" i="3"/>
  <c r="X277" i="3"/>
  <c r="Y277" i="3"/>
  <c r="Z277" i="3"/>
  <c r="AC277" i="3"/>
  <c r="AE277" i="3"/>
  <c r="AG277" i="3"/>
  <c r="AI277" i="3"/>
  <c r="BM277" i="3"/>
  <c r="BO277" i="3"/>
  <c r="BQ277" i="3"/>
  <c r="BT277" i="3"/>
  <c r="BW277" i="3"/>
  <c r="BZ277" i="3"/>
  <c r="CH277" i="3"/>
  <c r="CI277" i="3"/>
  <c r="CJ277" i="3"/>
  <c r="CK277" i="3"/>
  <c r="CR277" i="3"/>
  <c r="CS277" i="3"/>
  <c r="CT277" i="3"/>
  <c r="CU277" i="3"/>
  <c r="A278" i="3"/>
  <c r="D278" i="3"/>
  <c r="F278" i="3"/>
  <c r="G278" i="3"/>
  <c r="H278" i="3"/>
  <c r="Y278" i="3"/>
  <c r="AC278" i="3" s="1"/>
  <c r="AG278" i="3"/>
  <c r="AI278" i="3"/>
  <c r="AO278" i="3"/>
  <c r="AT278" i="3"/>
  <c r="AV278" i="3"/>
  <c r="BM278" i="3"/>
  <c r="BQ278" i="3"/>
  <c r="CH278" i="3"/>
  <c r="CM278" i="3"/>
  <c r="CO278" i="3"/>
  <c r="CR278" i="3"/>
  <c r="CT278" i="3"/>
  <c r="A279" i="3"/>
  <c r="T279" i="3"/>
  <c r="AT279" i="3"/>
  <c r="CO279" i="3"/>
  <c r="A280" i="3"/>
  <c r="J280" i="3" s="1"/>
  <c r="I280" i="3"/>
  <c r="M280" i="3"/>
  <c r="N280" i="3"/>
  <c r="O280" i="3"/>
  <c r="P280" i="3"/>
  <c r="T280" i="3"/>
  <c r="V280" i="3"/>
  <c r="X280" i="3"/>
  <c r="Y280" i="3"/>
  <c r="AC280" i="3" s="1"/>
  <c r="AE280" i="3"/>
  <c r="AG280" i="3"/>
  <c r="AI280" i="3"/>
  <c r="BT280" i="3"/>
  <c r="CB280" i="3"/>
  <c r="CH280" i="3"/>
  <c r="CI280" i="3"/>
  <c r="CJ280" i="3"/>
  <c r="CK280" i="3"/>
  <c r="CL280" i="3"/>
  <c r="CM280" i="3"/>
  <c r="CN280" i="3"/>
  <c r="CR280" i="3"/>
  <c r="A281" i="3"/>
  <c r="G281" i="3"/>
  <c r="I281" i="3"/>
  <c r="J281" i="3"/>
  <c r="K281" i="3"/>
  <c r="M281" i="3"/>
  <c r="N281" i="3"/>
  <c r="O281" i="3"/>
  <c r="P281" i="3"/>
  <c r="Q281" i="3"/>
  <c r="R281" i="3"/>
  <c r="T281" i="3"/>
  <c r="V281" i="3"/>
  <c r="X281" i="3"/>
  <c r="Y281" i="3"/>
  <c r="AC281" i="3" s="1"/>
  <c r="Z281" i="3"/>
  <c r="AV281" i="3"/>
  <c r="BM281" i="3"/>
  <c r="BO281" i="3"/>
  <c r="BQ281" i="3"/>
  <c r="BS281" i="3"/>
  <c r="BT281" i="3"/>
  <c r="BU281" i="3"/>
  <c r="BZ281" i="3"/>
  <c r="CA281" i="3"/>
  <c r="CB281" i="3"/>
  <c r="CC281" i="3"/>
  <c r="CD281" i="3"/>
  <c r="CE281" i="3"/>
  <c r="CH281" i="3"/>
  <c r="CI281" i="3"/>
  <c r="CN281" i="3"/>
  <c r="CO281" i="3"/>
  <c r="CT281" i="3"/>
  <c r="CU281" i="3"/>
  <c r="A282" i="3"/>
  <c r="E282" i="3" s="1"/>
  <c r="H282" i="3"/>
  <c r="S282" i="3"/>
  <c r="Y282" i="3"/>
  <c r="AC282" i="3" s="1"/>
  <c r="AO282" i="3"/>
  <c r="AT282" i="3"/>
  <c r="BM282" i="3"/>
  <c r="BO282" i="3"/>
  <c r="BQ282" i="3"/>
  <c r="CJ282" i="3"/>
  <c r="CT282" i="3"/>
  <c r="A283" i="3"/>
  <c r="E283" i="3" s="1"/>
  <c r="D283" i="3"/>
  <c r="F283" i="3"/>
  <c r="G283" i="3"/>
  <c r="H283" i="3"/>
  <c r="I283" i="3"/>
  <c r="J283" i="3"/>
  <c r="M283" i="3"/>
  <c r="N283" i="3"/>
  <c r="O283" i="3"/>
  <c r="P283" i="3"/>
  <c r="R283" i="3"/>
  <c r="S283" i="3"/>
  <c r="T283" i="3"/>
  <c r="V283" i="3"/>
  <c r="X283" i="3"/>
  <c r="Y283" i="3"/>
  <c r="AC283" i="3" s="1"/>
  <c r="Z283" i="3"/>
  <c r="AE283" i="3"/>
  <c r="AG283" i="3"/>
  <c r="AN283" i="3"/>
  <c r="AO283" i="3"/>
  <c r="AQ283" i="3"/>
  <c r="AT283" i="3"/>
  <c r="BM283" i="3"/>
  <c r="BO283" i="3"/>
  <c r="BQ283" i="3"/>
  <c r="BT283" i="3"/>
  <c r="BU283" i="3"/>
  <c r="BW283" i="3"/>
  <c r="BZ283" i="3"/>
  <c r="CA283" i="3"/>
  <c r="CB283" i="3"/>
  <c r="CC283" i="3"/>
  <c r="CD283" i="3"/>
  <c r="CE283" i="3"/>
  <c r="CH283" i="3"/>
  <c r="CI283" i="3"/>
  <c r="CJ283" i="3"/>
  <c r="CL283" i="3"/>
  <c r="CM283" i="3"/>
  <c r="CN283" i="3"/>
  <c r="CP283" i="3"/>
  <c r="CR283" i="3"/>
  <c r="CT283" i="3"/>
  <c r="CU283" i="3"/>
  <c r="A284" i="3"/>
  <c r="D284" i="3" s="1"/>
  <c r="E284" i="3"/>
  <c r="R284" i="3"/>
  <c r="T284" i="3"/>
  <c r="X284" i="3"/>
  <c r="AG284" i="3"/>
  <c r="CC284" i="3"/>
  <c r="CK284" i="3"/>
  <c r="CN284" i="3"/>
  <c r="CP284" i="3"/>
  <c r="CR284" i="3"/>
  <c r="CS284" i="3"/>
  <c r="A285" i="3"/>
  <c r="F285" i="3"/>
  <c r="G285" i="3"/>
  <c r="H285" i="3"/>
  <c r="I285" i="3"/>
  <c r="J285" i="3"/>
  <c r="K285" i="3"/>
  <c r="M285" i="3"/>
  <c r="N285" i="3"/>
  <c r="O285" i="3"/>
  <c r="P285" i="3"/>
  <c r="Q285" i="3"/>
  <c r="R285" i="3"/>
  <c r="S285" i="3"/>
  <c r="T285" i="3"/>
  <c r="V285" i="3"/>
  <c r="X285" i="3"/>
  <c r="Y285" i="3"/>
  <c r="AC285" i="3" s="1"/>
  <c r="Z285" i="3"/>
  <c r="AE285" i="3"/>
  <c r="AI285" i="3"/>
  <c r="AN285" i="3"/>
  <c r="AO285" i="3"/>
  <c r="AQ285" i="3"/>
  <c r="AT285" i="3"/>
  <c r="AV285" i="3"/>
  <c r="BM285" i="3"/>
  <c r="BO285" i="3"/>
  <c r="BQ285" i="3"/>
  <c r="BS285" i="3"/>
  <c r="BT285" i="3"/>
  <c r="BU285" i="3"/>
  <c r="BW285" i="3"/>
  <c r="BZ285" i="3"/>
  <c r="CE285" i="3" s="1"/>
  <c r="CB285" i="3"/>
  <c r="CC285" i="3"/>
  <c r="CH285" i="3"/>
  <c r="CJ285" i="3"/>
  <c r="CK285" i="3"/>
  <c r="CL285" i="3"/>
  <c r="CM285" i="3"/>
  <c r="CN285" i="3"/>
  <c r="CO285" i="3"/>
  <c r="CP285" i="3"/>
  <c r="CR285" i="3"/>
  <c r="CS285" i="3"/>
  <c r="CT285" i="3"/>
  <c r="A286" i="3"/>
  <c r="D286" i="3"/>
  <c r="E286" i="3"/>
  <c r="F286" i="3"/>
  <c r="G286" i="3"/>
  <c r="I286" i="3"/>
  <c r="J286" i="3"/>
  <c r="K286" i="3"/>
  <c r="Q286" i="3"/>
  <c r="R286" i="3"/>
  <c r="Y286" i="3"/>
  <c r="AC286" i="3" s="1"/>
  <c r="Z286" i="3"/>
  <c r="AE286" i="3"/>
  <c r="AG286" i="3"/>
  <c r="AI286" i="3"/>
  <c r="AO286" i="3"/>
  <c r="BO286" i="3"/>
  <c r="BU286" i="3"/>
  <c r="BW286" i="3"/>
  <c r="BZ286" i="3"/>
  <c r="CB286" i="3"/>
  <c r="CI286" i="3"/>
  <c r="CK286" i="3"/>
  <c r="CL286" i="3"/>
  <c r="CM286" i="3"/>
  <c r="CN286" i="3"/>
  <c r="CO286" i="3"/>
  <c r="CR286" i="3"/>
  <c r="CS286" i="3"/>
  <c r="A287" i="3"/>
  <c r="D287" i="3"/>
  <c r="E287" i="3"/>
  <c r="F287" i="3"/>
  <c r="G287" i="3"/>
  <c r="H287" i="3"/>
  <c r="I287" i="3"/>
  <c r="J287" i="3"/>
  <c r="K287" i="3"/>
  <c r="N287" i="3"/>
  <c r="O287" i="3"/>
  <c r="P287" i="3"/>
  <c r="Q287" i="3"/>
  <c r="R287" i="3"/>
  <c r="S287" i="3"/>
  <c r="V287" i="3"/>
  <c r="X287" i="3"/>
  <c r="Y287" i="3"/>
  <c r="AC287" i="3" s="1"/>
  <c r="Z287" i="3"/>
  <c r="AE287" i="3"/>
  <c r="AG287" i="3"/>
  <c r="AI287" i="3"/>
  <c r="AN287" i="3"/>
  <c r="AO287" i="3"/>
  <c r="AQ287" i="3"/>
  <c r="AT287" i="3"/>
  <c r="BM287" i="3"/>
  <c r="BO287" i="3"/>
  <c r="BQ287" i="3"/>
  <c r="BS287" i="3"/>
  <c r="BT287" i="3"/>
  <c r="BU287" i="3"/>
  <c r="BW287" i="3"/>
  <c r="CB287" i="3"/>
  <c r="CC287" i="3"/>
  <c r="CD287" i="3"/>
  <c r="CH287" i="3"/>
  <c r="CI287" i="3"/>
  <c r="CJ287" i="3"/>
  <c r="CK287" i="3"/>
  <c r="CL287" i="3"/>
  <c r="CM287" i="3"/>
  <c r="CO287" i="3"/>
  <c r="CP287" i="3"/>
  <c r="CR287" i="3"/>
  <c r="CS287" i="3"/>
  <c r="CT287" i="3"/>
  <c r="A288" i="3"/>
  <c r="D288" i="3" s="1"/>
  <c r="F288" i="3"/>
  <c r="G288" i="3"/>
  <c r="H288" i="3"/>
  <c r="I288" i="3"/>
  <c r="J288" i="3"/>
  <c r="O288" i="3"/>
  <c r="P288" i="3"/>
  <c r="R288" i="3"/>
  <c r="S288" i="3"/>
  <c r="T288" i="3"/>
  <c r="V288" i="3"/>
  <c r="X288" i="3"/>
  <c r="Y288" i="3"/>
  <c r="AC288" i="3" s="1"/>
  <c r="Z288" i="3"/>
  <c r="AE288" i="3"/>
  <c r="AI288" i="3"/>
  <c r="AO288" i="3"/>
  <c r="AT288" i="3"/>
  <c r="AV288" i="3"/>
  <c r="BT288" i="3"/>
  <c r="BU288" i="3"/>
  <c r="BW288" i="3"/>
  <c r="BZ288" i="3"/>
  <c r="CU288" i="3" s="1"/>
  <c r="CB288" i="3"/>
  <c r="CC288" i="3"/>
  <c r="CD288" i="3"/>
  <c r="CH288" i="3"/>
  <c r="CJ288" i="3"/>
  <c r="CK288" i="3"/>
  <c r="CL288" i="3"/>
  <c r="CM288" i="3"/>
  <c r="CN288" i="3"/>
  <c r="CP288" i="3"/>
  <c r="A289" i="3"/>
  <c r="D289" i="3"/>
  <c r="E289" i="3"/>
  <c r="F289" i="3"/>
  <c r="G289" i="3"/>
  <c r="H289" i="3"/>
  <c r="I289" i="3"/>
  <c r="J289" i="3"/>
  <c r="K289" i="3"/>
  <c r="N289" i="3"/>
  <c r="O289" i="3"/>
  <c r="P289" i="3"/>
  <c r="Q289" i="3"/>
  <c r="R289" i="3"/>
  <c r="S289" i="3"/>
  <c r="T289" i="3"/>
  <c r="X289" i="3"/>
  <c r="AE289" i="3"/>
  <c r="AG289" i="3"/>
  <c r="AI289" i="3"/>
  <c r="AN289" i="3"/>
  <c r="AO289" i="3"/>
  <c r="AQ289" i="3"/>
  <c r="AT289" i="3"/>
  <c r="AV289" i="3"/>
  <c r="BO289" i="3"/>
  <c r="BQ289" i="3"/>
  <c r="BS289" i="3"/>
  <c r="BT289" i="3"/>
  <c r="BU289" i="3"/>
  <c r="BW289" i="3"/>
  <c r="CB289" i="3"/>
  <c r="CC289" i="3"/>
  <c r="CI289" i="3"/>
  <c r="CJ289" i="3"/>
  <c r="CK289" i="3"/>
  <c r="CL289" i="3"/>
  <c r="CM289" i="3"/>
  <c r="CN289" i="3"/>
  <c r="CO289" i="3"/>
  <c r="CR289" i="3"/>
  <c r="CS289" i="3"/>
  <c r="CT289" i="3"/>
  <c r="A290" i="3"/>
  <c r="E290" i="3"/>
  <c r="F290" i="3"/>
  <c r="G290" i="3"/>
  <c r="H290" i="3"/>
  <c r="I290" i="3"/>
  <c r="N290" i="3"/>
  <c r="O290" i="3"/>
  <c r="P290" i="3"/>
  <c r="Q290" i="3"/>
  <c r="R290" i="3"/>
  <c r="S290" i="3"/>
  <c r="V290" i="3"/>
  <c r="AQ290" i="3"/>
  <c r="AT290" i="3"/>
  <c r="BQ290" i="3"/>
  <c r="BS290" i="3"/>
  <c r="BT290" i="3"/>
  <c r="BU290" i="3"/>
  <c r="BW290" i="3"/>
  <c r="CB290" i="3"/>
  <c r="CC290" i="3"/>
  <c r="CH290" i="3"/>
  <c r="CM290" i="3"/>
  <c r="CN290" i="3"/>
  <c r="CO290" i="3"/>
  <c r="CT290" i="3"/>
  <c r="A291" i="3"/>
  <c r="D291" i="3" s="1"/>
  <c r="F291" i="3"/>
  <c r="G291" i="3"/>
  <c r="I291" i="3"/>
  <c r="J291" i="3"/>
  <c r="K291" i="3"/>
  <c r="M291" i="3"/>
  <c r="N291" i="3"/>
  <c r="O291" i="3"/>
  <c r="P291" i="3"/>
  <c r="Z291" i="3"/>
  <c r="AE291" i="3"/>
  <c r="AI291" i="3"/>
  <c r="AO291" i="3"/>
  <c r="AQ291" i="3"/>
  <c r="AT291" i="3"/>
  <c r="AV291" i="3"/>
  <c r="BO291" i="3"/>
  <c r="BS291" i="3"/>
  <c r="BT291" i="3"/>
  <c r="BU291" i="3"/>
  <c r="BW291" i="3"/>
  <c r="BZ291" i="3"/>
  <c r="CL291" i="3"/>
  <c r="CM291" i="3"/>
  <c r="CN291" i="3"/>
  <c r="CO291" i="3"/>
  <c r="CP291" i="3"/>
  <c r="CR291" i="3"/>
  <c r="CS291" i="3"/>
  <c r="CT291" i="3"/>
  <c r="CU291" i="3"/>
  <c r="A292" i="3"/>
  <c r="D292" i="3" s="1"/>
  <c r="E292" i="3"/>
  <c r="V292" i="3"/>
  <c r="AE292" i="3"/>
  <c r="AG292" i="3"/>
  <c r="AI292" i="3"/>
  <c r="AN292" i="3"/>
  <c r="BQ292" i="3"/>
  <c r="BT292" i="3"/>
  <c r="CL292" i="3"/>
  <c r="CT292" i="3"/>
  <c r="A293" i="3"/>
  <c r="D293" i="3" s="1"/>
  <c r="G293" i="3"/>
  <c r="H293" i="3"/>
  <c r="AI293" i="3"/>
  <c r="BW293" i="3"/>
  <c r="CK293" i="3"/>
  <c r="CL293" i="3"/>
  <c r="A294" i="3"/>
  <c r="M294" i="3" s="1"/>
  <c r="N294" i="3"/>
  <c r="X294" i="3"/>
  <c r="Z294" i="3"/>
  <c r="BW294" i="3"/>
  <c r="CB294" i="3"/>
  <c r="CC294" i="3"/>
  <c r="CI294" i="3"/>
  <c r="A295" i="3"/>
  <c r="E295" i="3" s="1"/>
  <c r="F295" i="3"/>
  <c r="G295" i="3"/>
  <c r="H295" i="3"/>
  <c r="I295" i="3"/>
  <c r="J295" i="3"/>
  <c r="K295" i="3"/>
  <c r="M295" i="3"/>
  <c r="O295" i="3"/>
  <c r="P295" i="3"/>
  <c r="Q295" i="3"/>
  <c r="R295" i="3"/>
  <c r="X295" i="3"/>
  <c r="Y295" i="3"/>
  <c r="AC295" i="3" s="1"/>
  <c r="Z295" i="3"/>
  <c r="AE295" i="3"/>
  <c r="AG295" i="3"/>
  <c r="AI295" i="3"/>
  <c r="AO295" i="3"/>
  <c r="AT295" i="3"/>
  <c r="AV295" i="3"/>
  <c r="BM295" i="3"/>
  <c r="BQ295" i="3"/>
  <c r="BS295" i="3"/>
  <c r="BT295" i="3"/>
  <c r="BU295" i="3"/>
  <c r="BW295" i="3"/>
  <c r="CC295" i="3"/>
  <c r="CH295" i="3"/>
  <c r="CI295" i="3"/>
  <c r="CJ295" i="3"/>
  <c r="CK295" i="3"/>
  <c r="CL295" i="3"/>
  <c r="CM295" i="3"/>
  <c r="CN295" i="3"/>
  <c r="CP295" i="3"/>
  <c r="CT295" i="3"/>
  <c r="A296" i="3"/>
  <c r="M296" i="3"/>
  <c r="N296" i="3"/>
  <c r="O296" i="3"/>
  <c r="P296" i="3"/>
  <c r="Q296" i="3"/>
  <c r="R296" i="3"/>
  <c r="S296" i="3"/>
  <c r="T296" i="3"/>
  <c r="X296" i="3"/>
  <c r="Y296" i="3"/>
  <c r="AC296" i="3" s="1"/>
  <c r="AI296" i="3"/>
  <c r="AV296" i="3"/>
  <c r="BM296" i="3"/>
  <c r="BO296" i="3"/>
  <c r="BQ296" i="3"/>
  <c r="BS296" i="3"/>
  <c r="CC296" i="3"/>
  <c r="CD296" i="3"/>
  <c r="CH296" i="3"/>
  <c r="CI296" i="3"/>
  <c r="CS296" i="3"/>
  <c r="CT296" i="3"/>
  <c r="A297" i="3"/>
  <c r="I297" i="3" s="1"/>
  <c r="D297" i="3"/>
  <c r="E297" i="3"/>
  <c r="G297" i="3"/>
  <c r="H297" i="3"/>
  <c r="J297" i="3"/>
  <c r="V297" i="3"/>
  <c r="AE297" i="3"/>
  <c r="AG297" i="3"/>
  <c r="AQ297" i="3"/>
  <c r="BM297" i="3"/>
  <c r="BQ297" i="3"/>
  <c r="BT297" i="3"/>
  <c r="BU297" i="3"/>
  <c r="CB297" i="3"/>
  <c r="CC297" i="3"/>
  <c r="CP297" i="3"/>
  <c r="CR297" i="3"/>
  <c r="CT297" i="3"/>
  <c r="A298" i="3"/>
  <c r="O298" i="3"/>
  <c r="AV298" i="3"/>
  <c r="A299" i="3"/>
  <c r="D299" i="3"/>
  <c r="E299" i="3"/>
  <c r="F299" i="3"/>
  <c r="G299" i="3"/>
  <c r="H299" i="3"/>
  <c r="I299" i="3"/>
  <c r="J299" i="3"/>
  <c r="S299" i="3"/>
  <c r="T299" i="3"/>
  <c r="Y299" i="3"/>
  <c r="Z299" i="3"/>
  <c r="AC299" i="3"/>
  <c r="AE299" i="3"/>
  <c r="AG299" i="3"/>
  <c r="AI299" i="3"/>
  <c r="AN299" i="3"/>
  <c r="AO299" i="3"/>
  <c r="AQ299" i="3"/>
  <c r="AT299" i="3"/>
  <c r="AV299" i="3"/>
  <c r="BM299" i="3"/>
  <c r="BO299" i="3"/>
  <c r="BQ299" i="3"/>
  <c r="CH299" i="3"/>
  <c r="CI299" i="3"/>
  <c r="CJ299" i="3"/>
  <c r="CK299" i="3"/>
  <c r="CL299" i="3"/>
  <c r="CM299" i="3"/>
  <c r="CN299" i="3"/>
  <c r="CO299" i="3"/>
  <c r="CP299" i="3"/>
  <c r="CR299" i="3"/>
  <c r="CS299" i="3"/>
  <c r="CT299" i="3"/>
  <c r="A300" i="3"/>
  <c r="F300" i="3" s="1"/>
  <c r="E300" i="3"/>
  <c r="H300" i="3"/>
  <c r="I300" i="3"/>
  <c r="J300" i="3"/>
  <c r="K300" i="3"/>
  <c r="M300" i="3"/>
  <c r="N300" i="3"/>
  <c r="O300" i="3"/>
  <c r="P300" i="3"/>
  <c r="Q300" i="3"/>
  <c r="R300" i="3"/>
  <c r="S300" i="3"/>
  <c r="T300" i="3"/>
  <c r="V300" i="3"/>
  <c r="X300" i="3"/>
  <c r="Y300" i="3"/>
  <c r="AC300" i="3" s="1"/>
  <c r="Z300" i="3"/>
  <c r="AE300" i="3"/>
  <c r="AG300" i="3"/>
  <c r="AI300" i="3"/>
  <c r="AQ300" i="3"/>
  <c r="AT300" i="3"/>
  <c r="AV300" i="3"/>
  <c r="BM300" i="3"/>
  <c r="BO300" i="3"/>
  <c r="BQ300" i="3"/>
  <c r="BS300" i="3"/>
  <c r="BT300" i="3"/>
  <c r="BU300" i="3"/>
  <c r="BW300" i="3"/>
  <c r="BZ300" i="3"/>
  <c r="CU300" i="3" s="1"/>
  <c r="CB300" i="3"/>
  <c r="CC300" i="3"/>
  <c r="CE300" i="3"/>
  <c r="CH300" i="3"/>
  <c r="CI300" i="3"/>
  <c r="CJ300" i="3"/>
  <c r="CL300" i="3"/>
  <c r="CN300" i="3"/>
  <c r="CO300" i="3"/>
  <c r="CP300" i="3"/>
  <c r="CR300" i="3"/>
  <c r="CS300" i="3"/>
  <c r="CT300" i="3"/>
  <c r="A11" i="2"/>
  <c r="V11" i="2" s="1"/>
  <c r="G11" i="2"/>
  <c r="K11" i="2"/>
  <c r="W11" i="2"/>
  <c r="X11" i="2"/>
  <c r="AA11" i="2"/>
  <c r="AB11" i="2"/>
  <c r="AC11" i="2"/>
  <c r="AE11" i="2"/>
  <c r="AF11" i="2"/>
  <c r="AG11" i="2"/>
  <c r="AJ11" i="2"/>
  <c r="AM11" i="2"/>
  <c r="AO11" i="2"/>
  <c r="A12" i="2"/>
  <c r="E12" i="2"/>
  <c r="F12" i="2"/>
  <c r="A13" i="2"/>
  <c r="E13" i="2"/>
  <c r="F13" i="2"/>
  <c r="G13" i="2"/>
  <c r="H13" i="2"/>
  <c r="I13" i="2"/>
  <c r="M13" i="2"/>
  <c r="P13" i="2"/>
  <c r="R13" i="2"/>
  <c r="S13" i="2"/>
  <c r="T13" i="2"/>
  <c r="U13" i="2"/>
  <c r="W13" i="2"/>
  <c r="AA13" i="2"/>
  <c r="AB13" i="2"/>
  <c r="AC13" i="2"/>
  <c r="AE13" i="2"/>
  <c r="AF13" i="2"/>
  <c r="AG13" i="2"/>
  <c r="AI13" i="2"/>
  <c r="AJ13" i="2"/>
  <c r="AM13" i="2"/>
  <c r="AN13" i="2"/>
  <c r="AO13" i="2"/>
  <c r="AP13" i="2"/>
  <c r="A14" i="2"/>
  <c r="I14" i="2"/>
  <c r="Q14" i="2"/>
  <c r="AJ14" i="2"/>
  <c r="AM14" i="2"/>
  <c r="A15" i="2"/>
  <c r="D15" i="2"/>
  <c r="K15" i="2"/>
  <c r="AC15" i="2"/>
  <c r="AD15" i="2"/>
  <c r="A16" i="2"/>
  <c r="AG16" i="2" s="1"/>
  <c r="F16" i="2"/>
  <c r="K16" i="2"/>
  <c r="S16" i="2"/>
  <c r="V16" i="2"/>
  <c r="W16" i="2"/>
  <c r="X16" i="2"/>
  <c r="AA16" i="2"/>
  <c r="AB16" i="2"/>
  <c r="AC16" i="2"/>
  <c r="AE16" i="2"/>
  <c r="AK16" i="2"/>
  <c r="A17" i="2"/>
  <c r="H17" i="2" s="1"/>
  <c r="D17" i="2"/>
  <c r="E17" i="2"/>
  <c r="F17" i="2"/>
  <c r="G17" i="2"/>
  <c r="I17" i="2"/>
  <c r="K17" i="2"/>
  <c r="M17" i="2"/>
  <c r="Q17" i="2"/>
  <c r="R17" i="2"/>
  <c r="S17" i="2"/>
  <c r="V17" i="2"/>
  <c r="W17" i="2"/>
  <c r="X17" i="2"/>
  <c r="AA17" i="2"/>
  <c r="AB17" i="2"/>
  <c r="AC17" i="2"/>
  <c r="AD17" i="2"/>
  <c r="AE17" i="2"/>
  <c r="AF17" i="2"/>
  <c r="AG17" i="2"/>
  <c r="AI17" i="2"/>
  <c r="AJ17" i="2"/>
  <c r="AM17" i="2"/>
  <c r="AO17" i="2"/>
  <c r="A18" i="2"/>
  <c r="W18" i="2" s="1"/>
  <c r="E18" i="2"/>
  <c r="F18" i="2"/>
  <c r="G18" i="2"/>
  <c r="H18" i="2"/>
  <c r="I18" i="2"/>
  <c r="K18" i="2"/>
  <c r="Q18" i="2"/>
  <c r="R18" i="2"/>
  <c r="T18" i="2"/>
  <c r="AP18" i="2" s="1"/>
  <c r="AJ18" i="2"/>
  <c r="A19" i="2"/>
  <c r="F19" i="2" s="1"/>
  <c r="K19" i="2"/>
  <c r="R19" i="2"/>
  <c r="T19" i="2"/>
  <c r="AP19" i="2" s="1"/>
  <c r="U19" i="2"/>
  <c r="V19" i="2"/>
  <c r="W19" i="2"/>
  <c r="X19" i="2"/>
  <c r="AA19" i="2"/>
  <c r="AD19" i="2"/>
  <c r="AJ19" i="2"/>
  <c r="AO19" i="2"/>
  <c r="A20" i="2"/>
  <c r="D20" i="2"/>
  <c r="F20" i="2"/>
  <c r="I20" i="2"/>
  <c r="K20" i="2"/>
  <c r="M20" i="2"/>
  <c r="P20" i="2"/>
  <c r="Q20" i="2"/>
  <c r="R20" i="2"/>
  <c r="S20" i="2"/>
  <c r="W20" i="2"/>
  <c r="AB20" i="2"/>
  <c r="AE20" i="2"/>
  <c r="AI20" i="2"/>
  <c r="AK20" i="2"/>
  <c r="AO20" i="2"/>
  <c r="A21" i="2"/>
  <c r="E21" i="2"/>
  <c r="F21" i="2"/>
  <c r="G21" i="2"/>
  <c r="K21" i="2"/>
  <c r="M21" i="2"/>
  <c r="P21" i="2"/>
  <c r="Q21" i="2"/>
  <c r="S21" i="2"/>
  <c r="V21" i="2"/>
  <c r="W21" i="2"/>
  <c r="X21" i="2"/>
  <c r="AB21" i="2"/>
  <c r="AE21" i="2"/>
  <c r="AF21" i="2"/>
  <c r="AG21" i="2"/>
  <c r="AJ21" i="2"/>
  <c r="AK21" i="2"/>
  <c r="AN21" i="2"/>
  <c r="AO21" i="2"/>
  <c r="A22" i="2"/>
  <c r="E22" i="2"/>
  <c r="M22" i="2"/>
  <c r="A23" i="2"/>
  <c r="F23" i="2"/>
  <c r="P23" i="2"/>
  <c r="Q23" i="2"/>
  <c r="S23" i="2"/>
  <c r="V23" i="2"/>
  <c r="AA23" i="2"/>
  <c r="AC23" i="2"/>
  <c r="A24" i="2"/>
  <c r="I24" i="2" s="1"/>
  <c r="D24" i="2"/>
  <c r="E24" i="2"/>
  <c r="G24" i="2"/>
  <c r="K24" i="2"/>
  <c r="M24" i="2"/>
  <c r="R24" i="2"/>
  <c r="S24" i="2"/>
  <c r="T24" i="2"/>
  <c r="W24" i="2"/>
  <c r="X24" i="2"/>
  <c r="AA24" i="2"/>
  <c r="AE24" i="2"/>
  <c r="AG24" i="2"/>
  <c r="AM24" i="2"/>
  <c r="AO24" i="2"/>
  <c r="A25" i="2"/>
  <c r="F25" i="2" s="1"/>
  <c r="D25" i="2"/>
  <c r="H25" i="2"/>
  <c r="P25" i="2"/>
  <c r="R25" i="2"/>
  <c r="AB25" i="2"/>
  <c r="AD25" i="2"/>
  <c r="AE25" i="2"/>
  <c r="AF25" i="2"/>
  <c r="AG25" i="2"/>
  <c r="AI25" i="2"/>
  <c r="AK25" i="2"/>
  <c r="AM25" i="2"/>
  <c r="AN25" i="2"/>
  <c r="AO25" i="2"/>
  <c r="A26" i="2"/>
  <c r="K26" i="2" s="1"/>
  <c r="E26" i="2"/>
  <c r="F26" i="2"/>
  <c r="G26" i="2"/>
  <c r="I26" i="2"/>
  <c r="M26" i="2"/>
  <c r="P26" i="2"/>
  <c r="Q26" i="2"/>
  <c r="R26" i="2"/>
  <c r="S26" i="2"/>
  <c r="T26" i="2"/>
  <c r="AP26" i="2" s="1"/>
  <c r="U26" i="2"/>
  <c r="V26" i="2"/>
  <c r="W26" i="2"/>
  <c r="X26" i="2"/>
  <c r="AA26" i="2"/>
  <c r="AB26" i="2"/>
  <c r="AC26" i="2"/>
  <c r="AE26" i="2"/>
  <c r="AF26" i="2"/>
  <c r="AG26" i="2"/>
  <c r="AJ26" i="2"/>
  <c r="AK26" i="2"/>
  <c r="AM26" i="2"/>
  <c r="AO26" i="2"/>
  <c r="A27" i="2"/>
  <c r="D27" i="2"/>
  <c r="E27" i="2"/>
  <c r="F27" i="2"/>
  <c r="G27" i="2"/>
  <c r="H27" i="2"/>
  <c r="I27" i="2"/>
  <c r="K27" i="2"/>
  <c r="M27" i="2"/>
  <c r="Q27" i="2"/>
  <c r="R27" i="2"/>
  <c r="S27" i="2"/>
  <c r="V27" i="2"/>
  <c r="W27" i="2"/>
  <c r="X27" i="2"/>
  <c r="AA27" i="2"/>
  <c r="AC27" i="2"/>
  <c r="AD27" i="2"/>
  <c r="AE27" i="2"/>
  <c r="AF27" i="2"/>
  <c r="AG27" i="2"/>
  <c r="AI27" i="2"/>
  <c r="AJ27" i="2"/>
  <c r="AK27" i="2"/>
  <c r="AM27" i="2"/>
  <c r="AO27" i="2"/>
  <c r="A28" i="2"/>
  <c r="S28" i="2" s="1"/>
  <c r="E28" i="2"/>
  <c r="H28" i="2"/>
  <c r="I28" i="2"/>
  <c r="K28" i="2"/>
  <c r="Q28" i="2"/>
  <c r="R28" i="2"/>
  <c r="T28" i="2"/>
  <c r="AO28" i="2"/>
  <c r="A29" i="2"/>
  <c r="I29" i="2" s="1"/>
  <c r="M29" i="2"/>
  <c r="T29" i="2"/>
  <c r="V29" i="2"/>
  <c r="X29" i="2"/>
  <c r="AA29" i="2"/>
  <c r="AF29" i="2"/>
  <c r="AK29" i="2"/>
  <c r="A30" i="2"/>
  <c r="D30" i="2"/>
  <c r="E30" i="2"/>
  <c r="F30" i="2"/>
  <c r="G30" i="2"/>
  <c r="H30" i="2"/>
  <c r="K30" i="2"/>
  <c r="M30" i="2"/>
  <c r="P30" i="2"/>
  <c r="Q30" i="2"/>
  <c r="S30" i="2"/>
  <c r="V30" i="2"/>
  <c r="W30" i="2"/>
  <c r="AA30" i="2"/>
  <c r="AB30" i="2"/>
  <c r="AC30" i="2"/>
  <c r="AD30" i="2"/>
  <c r="AE30" i="2"/>
  <c r="AF30" i="2"/>
  <c r="AG30" i="2"/>
  <c r="AI30" i="2"/>
  <c r="AJ30" i="2"/>
  <c r="AK30" i="2"/>
  <c r="AN30" i="2"/>
  <c r="AO30" i="2"/>
  <c r="A31" i="2"/>
  <c r="V31" i="2"/>
  <c r="A32" i="2"/>
  <c r="I32" i="2" s="1"/>
  <c r="D32" i="2"/>
  <c r="E32" i="2"/>
  <c r="H32" i="2"/>
  <c r="K32" i="2"/>
  <c r="R32" i="2"/>
  <c r="W32" i="2"/>
  <c r="X32" i="2"/>
  <c r="AA32" i="2"/>
  <c r="AB32" i="2"/>
  <c r="AC32" i="2"/>
  <c r="AD32" i="2"/>
  <c r="AE32" i="2"/>
  <c r="AF32" i="2"/>
  <c r="AG32" i="2"/>
  <c r="AI32" i="2"/>
  <c r="AJ32" i="2"/>
  <c r="AM32" i="2"/>
  <c r="AO32" i="2"/>
  <c r="A33" i="2"/>
  <c r="G33" i="2"/>
  <c r="K33" i="2"/>
  <c r="P33" i="2"/>
  <c r="Q33" i="2"/>
  <c r="R33" i="2"/>
  <c r="S33" i="2"/>
  <c r="T33" i="2"/>
  <c r="V33" i="2"/>
  <c r="W33" i="2"/>
  <c r="AA33" i="2"/>
  <c r="AF33" i="2"/>
  <c r="AG33" i="2"/>
  <c r="AJ33" i="2"/>
  <c r="AN33" i="2"/>
  <c r="A34" i="2"/>
  <c r="D34" i="2"/>
  <c r="E34" i="2"/>
  <c r="F34" i="2"/>
  <c r="G34" i="2"/>
  <c r="I34" i="2"/>
  <c r="K34" i="2"/>
  <c r="M34" i="2"/>
  <c r="Q34" i="2"/>
  <c r="R34" i="2"/>
  <c r="T34" i="2"/>
  <c r="U34" i="2" s="1"/>
  <c r="V34" i="2"/>
  <c r="W34" i="2"/>
  <c r="AA34" i="2"/>
  <c r="AB34" i="2"/>
  <c r="AD34" i="2"/>
  <c r="AF34" i="2"/>
  <c r="AG34" i="2"/>
  <c r="AJ34" i="2"/>
  <c r="AK34" i="2"/>
  <c r="AM34" i="2"/>
  <c r="AO34" i="2"/>
  <c r="AP34" i="2"/>
  <c r="A35" i="2"/>
  <c r="D35" i="2"/>
  <c r="F35" i="2"/>
  <c r="G35" i="2"/>
  <c r="H35" i="2"/>
  <c r="M35" i="2"/>
  <c r="P35" i="2"/>
  <c r="Q35" i="2"/>
  <c r="R35" i="2"/>
  <c r="W35" i="2"/>
  <c r="AA35" i="2"/>
  <c r="AB35" i="2"/>
  <c r="AC35" i="2"/>
  <c r="AD35" i="2"/>
  <c r="AE35" i="2"/>
  <c r="AF35" i="2"/>
  <c r="AJ35" i="2"/>
  <c r="AK35" i="2"/>
  <c r="AM35" i="2"/>
  <c r="AO35" i="2"/>
  <c r="A36" i="2"/>
  <c r="E36" i="2" s="1"/>
  <c r="F36" i="2"/>
  <c r="G36" i="2"/>
  <c r="K36" i="2"/>
  <c r="P36" i="2"/>
  <c r="R36" i="2"/>
  <c r="S36" i="2"/>
  <c r="T36" i="2"/>
  <c r="U36" i="2" s="1"/>
  <c r="W36" i="2"/>
  <c r="X36" i="2"/>
  <c r="AC36" i="2"/>
  <c r="AJ36" i="2"/>
  <c r="AK36" i="2"/>
  <c r="AM36" i="2"/>
  <c r="A37" i="2"/>
  <c r="D37" i="2"/>
  <c r="E37" i="2"/>
  <c r="F37" i="2"/>
  <c r="H37" i="2"/>
  <c r="I37" i="2"/>
  <c r="K37" i="2"/>
  <c r="M37" i="2"/>
  <c r="R37" i="2"/>
  <c r="S37" i="2"/>
  <c r="V37" i="2"/>
  <c r="W37" i="2"/>
  <c r="AA37" i="2"/>
  <c r="AB37" i="2"/>
  <c r="AC37" i="2"/>
  <c r="AD37" i="2"/>
  <c r="AF37" i="2"/>
  <c r="AG37" i="2"/>
  <c r="AI37" i="2"/>
  <c r="AK37" i="2"/>
  <c r="AM37" i="2"/>
  <c r="AO37" i="2"/>
  <c r="A38" i="2"/>
  <c r="E38" i="2"/>
  <c r="F38" i="2"/>
  <c r="G38" i="2"/>
  <c r="H38" i="2"/>
  <c r="I38" i="2"/>
  <c r="K38" i="2"/>
  <c r="M38" i="2"/>
  <c r="P38" i="2"/>
  <c r="Q38" i="2"/>
  <c r="R38" i="2"/>
  <c r="S38" i="2"/>
  <c r="T38" i="2"/>
  <c r="U38" i="2"/>
  <c r="V38" i="2"/>
  <c r="W38" i="2"/>
  <c r="AA38" i="2"/>
  <c r="AB38" i="2"/>
  <c r="AC38" i="2"/>
  <c r="AE38" i="2"/>
  <c r="AF38" i="2"/>
  <c r="AG38" i="2"/>
  <c r="AI38" i="2"/>
  <c r="AJ38" i="2"/>
  <c r="AK38" i="2"/>
  <c r="AM38" i="2"/>
  <c r="AN38" i="2"/>
  <c r="AO38" i="2"/>
  <c r="AP38" i="2"/>
  <c r="A39" i="2"/>
  <c r="D39" i="2"/>
  <c r="E39" i="2"/>
  <c r="G39" i="2"/>
  <c r="M39" i="2"/>
  <c r="Q39" i="2"/>
  <c r="R39" i="2"/>
  <c r="S39" i="2"/>
  <c r="V39" i="2"/>
  <c r="W39" i="2"/>
  <c r="X39" i="2"/>
  <c r="AA39" i="2"/>
  <c r="AB39" i="2"/>
  <c r="AC39" i="2"/>
  <c r="AD39" i="2"/>
  <c r="AF39" i="2"/>
  <c r="AG39" i="2"/>
  <c r="AJ39" i="2"/>
  <c r="AK39" i="2"/>
  <c r="A40" i="2"/>
  <c r="D40" i="2"/>
  <c r="E40" i="2"/>
  <c r="G40" i="2"/>
  <c r="H40" i="2"/>
  <c r="I40" i="2"/>
  <c r="K40" i="2"/>
  <c r="M40" i="2"/>
  <c r="P40" i="2"/>
  <c r="Q40" i="2"/>
  <c r="R40" i="2"/>
  <c r="S40" i="2"/>
  <c r="W40" i="2"/>
  <c r="AA40" i="2"/>
  <c r="AB40" i="2"/>
  <c r="AD40" i="2"/>
  <c r="AF40" i="2"/>
  <c r="AG40" i="2"/>
  <c r="AJ40" i="2"/>
  <c r="AK40" i="2"/>
  <c r="AM40" i="2"/>
  <c r="AN40" i="2"/>
  <c r="AO40" i="2"/>
  <c r="A41" i="2"/>
  <c r="E41" i="2"/>
  <c r="F41" i="2"/>
  <c r="G41" i="2"/>
  <c r="I41" i="2"/>
  <c r="K41" i="2"/>
  <c r="P41" i="2"/>
  <c r="R41" i="2"/>
  <c r="S41" i="2"/>
  <c r="T41" i="2"/>
  <c r="U41" i="2" s="1"/>
  <c r="W41" i="2"/>
  <c r="AA41" i="2"/>
  <c r="AB41" i="2"/>
  <c r="AC41" i="2"/>
  <c r="AF41" i="2"/>
  <c r="AG41" i="2"/>
  <c r="AJ41" i="2"/>
  <c r="AK41" i="2"/>
  <c r="AM41" i="2"/>
  <c r="AN41" i="2"/>
  <c r="AO41" i="2"/>
  <c r="AP41" i="2"/>
  <c r="A42" i="2"/>
  <c r="D42" i="2"/>
  <c r="E42" i="2"/>
  <c r="F42" i="2"/>
  <c r="G42" i="2"/>
  <c r="H42" i="2"/>
  <c r="I42" i="2"/>
  <c r="K42" i="2"/>
  <c r="M42" i="2"/>
  <c r="Q42" i="2"/>
  <c r="R42" i="2"/>
  <c r="S42" i="2"/>
  <c r="V42" i="2"/>
  <c r="W42" i="2"/>
  <c r="X42" i="2"/>
  <c r="AA42" i="2"/>
  <c r="AB42" i="2"/>
  <c r="AC42" i="2"/>
  <c r="AD42" i="2"/>
  <c r="AE42" i="2"/>
  <c r="AF42" i="2"/>
  <c r="AG42" i="2"/>
  <c r="AI42" i="2"/>
  <c r="AJ42" i="2"/>
  <c r="AK42" i="2"/>
  <c r="AM42" i="2"/>
  <c r="AO42" i="2"/>
  <c r="A43" i="2"/>
  <c r="W43" i="2" s="1"/>
  <c r="AG43" i="2"/>
  <c r="A44" i="2"/>
  <c r="AC44" i="2" s="1"/>
  <c r="AK44" i="2"/>
  <c r="A45" i="2"/>
  <c r="H45" i="2" s="1"/>
  <c r="D45" i="2"/>
  <c r="E45" i="2"/>
  <c r="F45" i="2"/>
  <c r="G45" i="2"/>
  <c r="I45" i="2"/>
  <c r="K45" i="2"/>
  <c r="M45" i="2"/>
  <c r="P45" i="2"/>
  <c r="Q45" i="2"/>
  <c r="R45" i="2"/>
  <c r="S45" i="2"/>
  <c r="W45" i="2"/>
  <c r="AA45" i="2"/>
  <c r="AB45" i="2"/>
  <c r="AC45" i="2"/>
  <c r="AE45" i="2"/>
  <c r="AF45" i="2"/>
  <c r="AG45" i="2"/>
  <c r="AI45" i="2"/>
  <c r="AJ45" i="2"/>
  <c r="AK45" i="2"/>
  <c r="AM45" i="2"/>
  <c r="AO45" i="2"/>
  <c r="A46" i="2"/>
  <c r="E46" i="2"/>
  <c r="F46" i="2"/>
  <c r="G46" i="2"/>
  <c r="K46" i="2"/>
  <c r="M46" i="2"/>
  <c r="P46" i="2"/>
  <c r="Q46" i="2"/>
  <c r="S46" i="2"/>
  <c r="T46" i="2"/>
  <c r="V46" i="2"/>
  <c r="X46" i="2"/>
  <c r="AA46" i="2"/>
  <c r="AB46" i="2"/>
  <c r="AC46" i="2"/>
  <c r="AF46" i="2"/>
  <c r="AG46" i="2"/>
  <c r="AJ46" i="2"/>
  <c r="AK46" i="2"/>
  <c r="AN46" i="2"/>
  <c r="AO46" i="2"/>
  <c r="A47" i="2"/>
  <c r="E47" i="2"/>
  <c r="H47" i="2"/>
  <c r="W47" i="2"/>
  <c r="A48" i="2"/>
  <c r="F48" i="2"/>
  <c r="G48" i="2"/>
  <c r="I48" i="2"/>
  <c r="P48" i="2"/>
  <c r="Q48" i="2"/>
  <c r="R48" i="2"/>
  <c r="S48" i="2"/>
  <c r="V48" i="2"/>
  <c r="W48" i="2"/>
  <c r="AB48" i="2"/>
  <c r="AC48" i="2"/>
  <c r="A49" i="2"/>
  <c r="D49" i="2"/>
  <c r="E49" i="2"/>
  <c r="G49" i="2"/>
  <c r="I49" i="2"/>
  <c r="K49" i="2"/>
  <c r="M49" i="2"/>
  <c r="Q49" i="2"/>
  <c r="R49" i="2"/>
  <c r="S49" i="2"/>
  <c r="T49" i="2"/>
  <c r="V49" i="2"/>
  <c r="W49" i="2"/>
  <c r="X49" i="2"/>
  <c r="AA49" i="2"/>
  <c r="AB49" i="2"/>
  <c r="AD49" i="2"/>
  <c r="AE49" i="2"/>
  <c r="AF49" i="2"/>
  <c r="AG49" i="2"/>
  <c r="AK49" i="2"/>
  <c r="AM49" i="2"/>
  <c r="AO49" i="2"/>
  <c r="A50" i="2"/>
  <c r="H50" i="2"/>
  <c r="K50" i="2"/>
  <c r="AA50" i="2"/>
  <c r="AC50" i="2"/>
  <c r="AF50" i="2"/>
  <c r="AI50" i="2"/>
  <c r="A51" i="2"/>
  <c r="E51" i="2"/>
  <c r="F51" i="2"/>
  <c r="G51" i="2"/>
  <c r="I51" i="2"/>
  <c r="K51" i="2"/>
  <c r="M51" i="2"/>
  <c r="P51" i="2"/>
  <c r="Q51" i="2"/>
  <c r="R51" i="2"/>
  <c r="S51" i="2"/>
  <c r="T51" i="2"/>
  <c r="V51" i="2"/>
  <c r="W51" i="2"/>
  <c r="X51" i="2"/>
  <c r="AA51" i="2"/>
  <c r="AB51" i="2"/>
  <c r="AC51" i="2"/>
  <c r="AE51" i="2"/>
  <c r="AF51" i="2"/>
  <c r="AG51" i="2"/>
  <c r="AJ51" i="2"/>
  <c r="AK51" i="2"/>
  <c r="AM51" i="2"/>
  <c r="AN51" i="2"/>
  <c r="AO51" i="2"/>
  <c r="A52" i="2"/>
  <c r="D52" i="2"/>
  <c r="F52" i="2"/>
  <c r="G52" i="2"/>
  <c r="H52" i="2"/>
  <c r="I52" i="2"/>
  <c r="K52" i="2"/>
  <c r="M52" i="2"/>
  <c r="Q52" i="2"/>
  <c r="R52" i="2"/>
  <c r="S52" i="2"/>
  <c r="V52" i="2"/>
  <c r="W52" i="2"/>
  <c r="AA52" i="2"/>
  <c r="AB52" i="2"/>
  <c r="AC52" i="2"/>
  <c r="AF52" i="2"/>
  <c r="AG52" i="2"/>
  <c r="AJ52" i="2"/>
  <c r="AM52" i="2"/>
  <c r="AO52" i="2"/>
  <c r="A53" i="2"/>
  <c r="AN53" i="2" s="1"/>
  <c r="F53" i="2"/>
  <c r="H53" i="2"/>
  <c r="K53" i="2"/>
  <c r="W53" i="2"/>
  <c r="AA53" i="2"/>
  <c r="AF53" i="2"/>
  <c r="AG53" i="2"/>
  <c r="AI53" i="2"/>
  <c r="AM53" i="2"/>
  <c r="A54" i="2"/>
  <c r="D54" i="2" s="1"/>
  <c r="AB54" i="2"/>
  <c r="AD54" i="2"/>
  <c r="AF54" i="2"/>
  <c r="AG54" i="2"/>
  <c r="AJ54" i="2"/>
  <c r="AK54" i="2"/>
  <c r="AO54" i="2"/>
  <c r="A55" i="2"/>
  <c r="D55" i="2"/>
  <c r="A56" i="2"/>
  <c r="G56" i="2" s="1"/>
  <c r="F56" i="2"/>
  <c r="X56" i="2"/>
  <c r="AB56" i="2"/>
  <c r="AC56" i="2"/>
  <c r="AE56" i="2"/>
  <c r="AJ56" i="2"/>
  <c r="AM56" i="2"/>
  <c r="A57" i="2"/>
  <c r="F57" i="2" s="1"/>
  <c r="G57" i="2"/>
  <c r="AB57" i="2"/>
  <c r="AC57" i="2"/>
  <c r="AD57" i="2"/>
  <c r="AE57" i="2"/>
  <c r="AF57" i="2"/>
  <c r="AG57" i="2"/>
  <c r="AJ57" i="2"/>
  <c r="AK57" i="2"/>
  <c r="AO57" i="2"/>
  <c r="A58" i="2"/>
  <c r="H58" i="2" s="1"/>
  <c r="E58" i="2"/>
  <c r="AG58" i="2"/>
  <c r="AM58" i="2"/>
  <c r="AO58" i="2"/>
  <c r="A59" i="2"/>
  <c r="D59" i="2"/>
  <c r="E59" i="2"/>
  <c r="F59" i="2"/>
  <c r="G59" i="2"/>
  <c r="I59" i="2"/>
  <c r="K59" i="2"/>
  <c r="Q59" i="2"/>
  <c r="R59" i="2"/>
  <c r="T59" i="2"/>
  <c r="U59" i="2"/>
  <c r="V59" i="2"/>
  <c r="W59" i="2"/>
  <c r="X59" i="2"/>
  <c r="AA59" i="2"/>
  <c r="AB59" i="2"/>
  <c r="AC59" i="2"/>
  <c r="AD59" i="2"/>
  <c r="AE59" i="2"/>
  <c r="AF59" i="2"/>
  <c r="AG59" i="2"/>
  <c r="AJ59" i="2"/>
  <c r="AK59" i="2"/>
  <c r="AM59" i="2"/>
  <c r="AO59" i="2"/>
  <c r="AP59" i="2"/>
  <c r="A60" i="2"/>
  <c r="D60" i="2"/>
  <c r="F60" i="2"/>
  <c r="G60" i="2"/>
  <c r="H60" i="2"/>
  <c r="I60" i="2"/>
  <c r="K60" i="2"/>
  <c r="M60" i="2"/>
  <c r="P60" i="2"/>
  <c r="Q60" i="2"/>
  <c r="R60" i="2"/>
  <c r="S60" i="2"/>
  <c r="V60" i="2"/>
  <c r="W60" i="2"/>
  <c r="AA60" i="2"/>
  <c r="AB60" i="2"/>
  <c r="AC60" i="2"/>
  <c r="AD60" i="2"/>
  <c r="AE60" i="2"/>
  <c r="AF60" i="2"/>
  <c r="AI60" i="2"/>
  <c r="AJ60" i="2"/>
  <c r="AK60" i="2"/>
  <c r="AM60" i="2"/>
  <c r="AN60" i="2"/>
  <c r="AO60" i="2"/>
  <c r="A61" i="2"/>
  <c r="D61" i="2"/>
  <c r="E61" i="2"/>
  <c r="F61" i="2"/>
  <c r="G61" i="2"/>
  <c r="I61" i="2"/>
  <c r="P61" i="2"/>
  <c r="Q61" i="2"/>
  <c r="S61" i="2"/>
  <c r="W61" i="2"/>
  <c r="AA61" i="2"/>
  <c r="AJ61" i="2"/>
  <c r="AK61" i="2"/>
  <c r="AM61" i="2"/>
  <c r="AN61" i="2"/>
  <c r="A62" i="2"/>
  <c r="D62" i="2" s="1"/>
  <c r="Q62" i="2"/>
  <c r="S62" i="2"/>
  <c r="V62" i="2"/>
  <c r="AG62" i="2"/>
  <c r="AI62" i="2"/>
  <c r="AK62" i="2"/>
  <c r="AM62" i="2"/>
  <c r="AO62" i="2"/>
  <c r="A63" i="2"/>
  <c r="E63" i="2"/>
  <c r="F63" i="2"/>
  <c r="H63" i="2"/>
  <c r="K63" i="2"/>
  <c r="AI63" i="2"/>
  <c r="AN63" i="2"/>
  <c r="A64" i="2"/>
  <c r="A65" i="2"/>
  <c r="F65" i="2" s="1"/>
  <c r="V65" i="2"/>
  <c r="AC65" i="2"/>
  <c r="AD65" i="2"/>
  <c r="AE65" i="2"/>
  <c r="AG65" i="2"/>
  <c r="AI65" i="2"/>
  <c r="AM65" i="2"/>
  <c r="A66" i="2"/>
  <c r="D66" i="2"/>
  <c r="F66" i="2"/>
  <c r="T66" i="2"/>
  <c r="W66" i="2"/>
  <c r="AA66" i="2"/>
  <c r="AC66" i="2"/>
  <c r="AD66" i="2"/>
  <c r="AE66" i="2"/>
  <c r="AF66" i="2"/>
  <c r="AG66" i="2"/>
  <c r="AI66" i="2"/>
  <c r="AK66" i="2"/>
  <c r="AM66" i="2"/>
  <c r="AO66" i="2"/>
  <c r="A67" i="2"/>
  <c r="R67" i="2"/>
  <c r="AA67" i="2"/>
  <c r="AD67" i="2"/>
  <c r="AE67" i="2"/>
  <c r="AF67" i="2"/>
  <c r="AG67" i="2"/>
  <c r="AJ67" i="2"/>
  <c r="AN67" i="2"/>
  <c r="A68" i="2"/>
  <c r="E68" i="2"/>
  <c r="F68" i="2"/>
  <c r="H68" i="2"/>
  <c r="I68" i="2"/>
  <c r="K68" i="2"/>
  <c r="M68" i="2"/>
  <c r="Q68" i="2"/>
  <c r="R68" i="2"/>
  <c r="S68" i="2"/>
  <c r="V68" i="2"/>
  <c r="W68" i="2"/>
  <c r="X68" i="2"/>
  <c r="AA68" i="2"/>
  <c r="AB68" i="2"/>
  <c r="AC68" i="2"/>
  <c r="AD68" i="2"/>
  <c r="AE68" i="2"/>
  <c r="AF68" i="2"/>
  <c r="AJ68" i="2"/>
  <c r="AK68" i="2"/>
  <c r="AM68" i="2"/>
  <c r="AN68" i="2"/>
  <c r="AO68" i="2"/>
  <c r="A69" i="2"/>
  <c r="E69" i="2"/>
  <c r="M69" i="2"/>
  <c r="Q69" i="2"/>
  <c r="S69" i="2"/>
  <c r="T69" i="2"/>
  <c r="U69" i="2" s="1"/>
  <c r="AB69" i="2"/>
  <c r="AK69" i="2"/>
  <c r="AM69" i="2"/>
  <c r="AN69" i="2"/>
  <c r="AO69" i="2"/>
  <c r="AP69" i="2"/>
  <c r="A70" i="2"/>
  <c r="AJ70" i="2"/>
  <c r="A71" i="2"/>
  <c r="I71" i="2" s="1"/>
  <c r="D71" i="2"/>
  <c r="F71" i="2"/>
  <c r="H71" i="2"/>
  <c r="K71" i="2"/>
  <c r="M71" i="2"/>
  <c r="P71" i="2"/>
  <c r="Q71" i="2"/>
  <c r="R71" i="2"/>
  <c r="S71" i="2"/>
  <c r="V71" i="2"/>
  <c r="W71" i="2"/>
  <c r="AA71" i="2"/>
  <c r="AB71" i="2"/>
  <c r="AC71" i="2"/>
  <c r="AD71" i="2"/>
  <c r="AF71" i="2"/>
  <c r="AI71" i="2"/>
  <c r="AJ71" i="2"/>
  <c r="AK71" i="2"/>
  <c r="AN71" i="2"/>
  <c r="AO71" i="2"/>
  <c r="A72" i="2"/>
  <c r="D72" i="2"/>
  <c r="F72" i="2"/>
  <c r="I72" i="2"/>
  <c r="V72" i="2"/>
  <c r="AG72" i="2"/>
  <c r="AN72" i="2"/>
  <c r="A73" i="2"/>
  <c r="D73" i="2"/>
  <c r="E73" i="2"/>
  <c r="F73" i="2"/>
  <c r="I73" i="2"/>
  <c r="P73" i="2"/>
  <c r="Q73" i="2"/>
  <c r="R73" i="2"/>
  <c r="W73" i="2"/>
  <c r="X73" i="2"/>
  <c r="AA73" i="2"/>
  <c r="AC73" i="2"/>
  <c r="AD73" i="2"/>
  <c r="AE73" i="2"/>
  <c r="AF73" i="2"/>
  <c r="AG73" i="2"/>
  <c r="AI73" i="2"/>
  <c r="AK73" i="2"/>
  <c r="AN73" i="2"/>
  <c r="AO73" i="2"/>
  <c r="A74" i="2"/>
  <c r="F74" i="2" s="1"/>
  <c r="K74" i="2"/>
  <c r="P74" i="2"/>
  <c r="Q74" i="2"/>
  <c r="R74" i="2"/>
  <c r="T74" i="2"/>
  <c r="AP74" i="2" s="1"/>
  <c r="U74" i="2"/>
  <c r="V74" i="2"/>
  <c r="X74" i="2"/>
  <c r="AA74" i="2"/>
  <c r="AC74" i="2"/>
  <c r="AD74" i="2"/>
  <c r="AF74" i="2"/>
  <c r="AG74" i="2"/>
  <c r="AJ74" i="2"/>
  <c r="AM74" i="2"/>
  <c r="A75" i="2"/>
  <c r="G75" i="2" s="1"/>
  <c r="D75" i="2"/>
  <c r="E75" i="2"/>
  <c r="F75" i="2"/>
  <c r="I75" i="2"/>
  <c r="K75" i="2"/>
  <c r="M75" i="2"/>
  <c r="R75" i="2"/>
  <c r="S75" i="2"/>
  <c r="T75" i="2"/>
  <c r="AP75" i="2" s="1"/>
  <c r="U75" i="2"/>
  <c r="V75" i="2"/>
  <c r="W75" i="2"/>
  <c r="X75" i="2"/>
  <c r="AA75" i="2"/>
  <c r="AB75" i="2"/>
  <c r="AD75" i="2"/>
  <c r="AE75" i="2"/>
  <c r="AF75" i="2"/>
  <c r="AG75" i="2"/>
  <c r="AI75" i="2"/>
  <c r="AK75" i="2"/>
  <c r="AM75" i="2"/>
  <c r="A76" i="2"/>
  <c r="D76" i="2"/>
  <c r="E76" i="2"/>
  <c r="F76" i="2"/>
  <c r="G76" i="2"/>
  <c r="H76" i="2"/>
  <c r="I76" i="2"/>
  <c r="K76" i="2"/>
  <c r="M76" i="2"/>
  <c r="P76" i="2"/>
  <c r="Q76" i="2"/>
  <c r="R76" i="2"/>
  <c r="S76" i="2"/>
  <c r="T76" i="2"/>
  <c r="U76" i="2" s="1"/>
  <c r="W76" i="2"/>
  <c r="X76" i="2"/>
  <c r="AB76" i="2"/>
  <c r="AC76" i="2"/>
  <c r="AD76" i="2"/>
  <c r="AE76" i="2"/>
  <c r="AF76" i="2"/>
  <c r="AG76" i="2"/>
  <c r="AI76" i="2"/>
  <c r="AJ76" i="2"/>
  <c r="AK76" i="2"/>
  <c r="AM76" i="2"/>
  <c r="AN76" i="2"/>
  <c r="AO76" i="2"/>
  <c r="AP76" i="2"/>
  <c r="A77" i="2"/>
  <c r="D77" i="2"/>
  <c r="E77" i="2"/>
  <c r="F77" i="2"/>
  <c r="H77" i="2"/>
  <c r="K77" i="2"/>
  <c r="M77" i="2"/>
  <c r="P77" i="2"/>
  <c r="Q77" i="2"/>
  <c r="R77" i="2"/>
  <c r="T77" i="2"/>
  <c r="AP77" i="2" s="1"/>
  <c r="U77" i="2"/>
  <c r="V77" i="2"/>
  <c r="W77" i="2"/>
  <c r="X77" i="2"/>
  <c r="AA77" i="2"/>
  <c r="AB77" i="2"/>
  <c r="AC77" i="2"/>
  <c r="AD77" i="2"/>
  <c r="AE77" i="2"/>
  <c r="AF77" i="2"/>
  <c r="AG77" i="2"/>
  <c r="AK77" i="2"/>
  <c r="AM77" i="2"/>
  <c r="AN77" i="2"/>
  <c r="AO77" i="2"/>
  <c r="A78" i="2"/>
  <c r="F78" i="2"/>
  <c r="G78" i="2"/>
  <c r="H78" i="2"/>
  <c r="I78" i="2"/>
  <c r="K78" i="2"/>
  <c r="M78" i="2"/>
  <c r="P78" i="2"/>
  <c r="Q78" i="2"/>
  <c r="R78" i="2"/>
  <c r="S78" i="2"/>
  <c r="T78" i="2"/>
  <c r="U78" i="2" s="1"/>
  <c r="X78" i="2"/>
  <c r="AB78" i="2"/>
  <c r="AD78" i="2"/>
  <c r="AN78" i="2"/>
  <c r="AP78" i="2"/>
  <c r="A79" i="2"/>
  <c r="D79" i="2"/>
  <c r="F79" i="2"/>
  <c r="H79" i="2"/>
  <c r="I79" i="2"/>
  <c r="M79" i="2"/>
  <c r="P79" i="2"/>
  <c r="Q79" i="2"/>
  <c r="S79" i="2"/>
  <c r="V79" i="2"/>
  <c r="AC79" i="2"/>
  <c r="AD79" i="2"/>
  <c r="AF79" i="2"/>
  <c r="AG79" i="2"/>
  <c r="AJ79" i="2"/>
  <c r="AN79" i="2"/>
  <c r="A80" i="2"/>
  <c r="V80" i="2"/>
  <c r="A81" i="2"/>
  <c r="E81" i="2"/>
  <c r="H81" i="2"/>
  <c r="M81" i="2"/>
  <c r="P81" i="2"/>
  <c r="Q81" i="2"/>
  <c r="R81" i="2"/>
  <c r="T81" i="2"/>
  <c r="V81" i="2"/>
  <c r="X81" i="2"/>
  <c r="AB81" i="2"/>
  <c r="AC81" i="2"/>
  <c r="AD81" i="2"/>
  <c r="AE81" i="2"/>
  <c r="AF81" i="2"/>
  <c r="AJ81" i="2"/>
  <c r="AN81" i="2"/>
  <c r="A82" i="2"/>
  <c r="D82" i="2"/>
  <c r="E82" i="2"/>
  <c r="G82" i="2"/>
  <c r="H82" i="2"/>
  <c r="M82" i="2"/>
  <c r="P82" i="2"/>
  <c r="Q82" i="2"/>
  <c r="R82" i="2"/>
  <c r="S82" i="2"/>
  <c r="V82" i="2"/>
  <c r="W82" i="2"/>
  <c r="X82" i="2"/>
  <c r="AA82" i="2"/>
  <c r="AB82" i="2"/>
  <c r="AD82" i="2"/>
  <c r="AE82" i="2"/>
  <c r="AF82" i="2"/>
  <c r="AG82" i="2"/>
  <c r="AI82" i="2"/>
  <c r="AM82" i="2"/>
  <c r="AO82" i="2"/>
  <c r="A83" i="2"/>
  <c r="V83" i="2" s="1"/>
  <c r="D83" i="2"/>
  <c r="F83" i="2"/>
  <c r="G83" i="2"/>
  <c r="H83" i="2"/>
  <c r="I83" i="2"/>
  <c r="K83" i="2"/>
  <c r="M83" i="2"/>
  <c r="P83" i="2"/>
  <c r="Q83" i="2"/>
  <c r="T83" i="2"/>
  <c r="W83" i="2"/>
  <c r="AK83" i="2"/>
  <c r="AN83" i="2"/>
  <c r="AO83" i="2"/>
  <c r="A84" i="2"/>
  <c r="D84" i="2" s="1"/>
  <c r="H84" i="2"/>
  <c r="P84" i="2"/>
  <c r="R84" i="2"/>
  <c r="V84" i="2"/>
  <c r="X84" i="2"/>
  <c r="AF84" i="2"/>
  <c r="AK84" i="2"/>
  <c r="A85" i="2"/>
  <c r="F85" i="2" s="1"/>
  <c r="A86" i="2"/>
  <c r="E86" i="2" s="1"/>
  <c r="D86" i="2"/>
  <c r="F86" i="2"/>
  <c r="G86" i="2"/>
  <c r="H86" i="2"/>
  <c r="M86" i="2"/>
  <c r="P86" i="2"/>
  <c r="T86" i="2"/>
  <c r="AF86" i="2"/>
  <c r="AK86" i="2"/>
  <c r="AN86" i="2"/>
  <c r="AO86" i="2"/>
  <c r="A87" i="2"/>
  <c r="F87" i="2"/>
  <c r="G87" i="2"/>
  <c r="H87" i="2"/>
  <c r="I87" i="2"/>
  <c r="M87" i="2"/>
  <c r="R87" i="2"/>
  <c r="AD87" i="2"/>
  <c r="AJ87" i="2"/>
  <c r="AK87" i="2"/>
  <c r="AM87" i="2"/>
  <c r="AN87" i="2"/>
  <c r="AO87" i="2"/>
  <c r="A88" i="2"/>
  <c r="D88" i="2" s="1"/>
  <c r="Q88" i="2"/>
  <c r="A89" i="2"/>
  <c r="D89" i="2"/>
  <c r="E89" i="2"/>
  <c r="G89" i="2"/>
  <c r="I89" i="2"/>
  <c r="AB89" i="2"/>
  <c r="AC89" i="2"/>
  <c r="AD89" i="2"/>
  <c r="AG89" i="2"/>
  <c r="AJ89" i="2"/>
  <c r="AK89" i="2"/>
  <c r="AM89" i="2"/>
  <c r="AN89" i="2"/>
  <c r="A90" i="2"/>
  <c r="D90" i="2"/>
  <c r="F90" i="2"/>
  <c r="R90" i="2"/>
  <c r="X90" i="2"/>
  <c r="AB90" i="2"/>
  <c r="AC90" i="2"/>
  <c r="AD90" i="2"/>
  <c r="AF90" i="2"/>
  <c r="AG90" i="2"/>
  <c r="AI90" i="2"/>
  <c r="AK90" i="2"/>
  <c r="AM90" i="2"/>
  <c r="AN90" i="2"/>
  <c r="A91" i="2"/>
  <c r="E91" i="2" s="1"/>
  <c r="Q91" i="2"/>
  <c r="S91" i="2"/>
  <c r="W91" i="2"/>
  <c r="X91" i="2"/>
  <c r="AA91" i="2"/>
  <c r="AB91" i="2"/>
  <c r="AC91" i="2"/>
  <c r="AD91" i="2"/>
  <c r="AE91" i="2"/>
  <c r="AF91" i="2"/>
  <c r="AG91" i="2"/>
  <c r="AK91" i="2"/>
  <c r="AN91" i="2"/>
  <c r="AO91" i="2"/>
  <c r="A92" i="2"/>
  <c r="D92" i="2" s="1"/>
  <c r="E92" i="2"/>
  <c r="F92" i="2"/>
  <c r="I92" i="2"/>
  <c r="K92" i="2"/>
  <c r="M92" i="2"/>
  <c r="P92" i="2"/>
  <c r="Q92" i="2"/>
  <c r="R92" i="2"/>
  <c r="S92" i="2"/>
  <c r="T92" i="2"/>
  <c r="U92" i="2" s="1"/>
  <c r="V92" i="2"/>
  <c r="W92" i="2"/>
  <c r="X92" i="2"/>
  <c r="AB92" i="2"/>
  <c r="AC92" i="2"/>
  <c r="AD92" i="2"/>
  <c r="AE92" i="2"/>
  <c r="AF92" i="2"/>
  <c r="AG92" i="2"/>
  <c r="AK92" i="2"/>
  <c r="AN92" i="2"/>
  <c r="AO92" i="2"/>
  <c r="AP92" i="2"/>
  <c r="A93" i="2"/>
  <c r="D93" i="2"/>
  <c r="F93" i="2"/>
  <c r="G93" i="2"/>
  <c r="H93" i="2"/>
  <c r="I93" i="2"/>
  <c r="K93" i="2"/>
  <c r="P93" i="2"/>
  <c r="Q93" i="2"/>
  <c r="S93" i="2"/>
  <c r="T93" i="2"/>
  <c r="U93" i="2" s="1"/>
  <c r="V93" i="2"/>
  <c r="W93" i="2"/>
  <c r="AC93" i="2"/>
  <c r="AD93" i="2"/>
  <c r="AI93" i="2"/>
  <c r="AK93" i="2"/>
  <c r="AM93" i="2"/>
  <c r="AN93" i="2"/>
  <c r="AP93" i="2"/>
  <c r="A94" i="2"/>
  <c r="E94" i="2"/>
  <c r="A95" i="2"/>
  <c r="D95" i="2"/>
  <c r="H95" i="2"/>
  <c r="I95" i="2"/>
  <c r="K95" i="2"/>
  <c r="M95" i="2"/>
  <c r="P95" i="2"/>
  <c r="S95" i="2"/>
  <c r="AC95" i="2"/>
  <c r="AF95" i="2"/>
  <c r="AJ95" i="2"/>
  <c r="AN95" i="2"/>
  <c r="AO95" i="2"/>
  <c r="A96" i="2"/>
  <c r="D96" i="2"/>
  <c r="F96" i="2"/>
  <c r="G96" i="2"/>
  <c r="H96" i="2"/>
  <c r="K96" i="2"/>
  <c r="M96" i="2"/>
  <c r="P96" i="2"/>
  <c r="Q96" i="2"/>
  <c r="R96" i="2"/>
  <c r="S96" i="2"/>
  <c r="T96" i="2"/>
  <c r="U96" i="2"/>
  <c r="V96" i="2"/>
  <c r="W96" i="2"/>
  <c r="X96" i="2"/>
  <c r="AA96" i="2"/>
  <c r="AB96" i="2"/>
  <c r="AC96" i="2"/>
  <c r="AD96" i="2"/>
  <c r="AE96" i="2"/>
  <c r="AG96" i="2"/>
  <c r="AI96" i="2"/>
  <c r="AK96" i="2"/>
  <c r="AM96" i="2"/>
  <c r="AN96" i="2"/>
  <c r="AO96" i="2"/>
  <c r="AP96" i="2"/>
  <c r="A97" i="2"/>
  <c r="D97" i="2" s="1"/>
  <c r="F97" i="2"/>
  <c r="I97" i="2"/>
  <c r="K97" i="2"/>
  <c r="Q97" i="2"/>
  <c r="R97" i="2"/>
  <c r="V97" i="2"/>
  <c r="W97" i="2"/>
  <c r="X97" i="2"/>
  <c r="AA97" i="2"/>
  <c r="AB97" i="2"/>
  <c r="AC97" i="2"/>
  <c r="AD97" i="2"/>
  <c r="AE97" i="2"/>
  <c r="AF97" i="2"/>
  <c r="AG97" i="2"/>
  <c r="AI97" i="2"/>
  <c r="AK97" i="2"/>
  <c r="AN97" i="2"/>
  <c r="A98" i="2"/>
  <c r="F98" i="2" s="1"/>
  <c r="H98" i="2"/>
  <c r="I98" i="2"/>
  <c r="K98" i="2"/>
  <c r="M98" i="2"/>
  <c r="P98" i="2"/>
  <c r="Q98" i="2"/>
  <c r="R98" i="2"/>
  <c r="S98" i="2"/>
  <c r="T98" i="2"/>
  <c r="V98" i="2"/>
  <c r="W98" i="2"/>
  <c r="X98" i="2"/>
  <c r="AA98" i="2"/>
  <c r="AC98" i="2"/>
  <c r="AD98" i="2"/>
  <c r="AG98" i="2"/>
  <c r="AI98" i="2"/>
  <c r="AK98" i="2"/>
  <c r="AN98" i="2"/>
  <c r="AO98" i="2"/>
  <c r="A99" i="2"/>
  <c r="E99" i="2" s="1"/>
  <c r="F99" i="2"/>
  <c r="H99" i="2"/>
  <c r="K99" i="2"/>
  <c r="M99" i="2"/>
  <c r="W99" i="2"/>
  <c r="A100" i="2"/>
  <c r="E100" i="2"/>
  <c r="H100" i="2"/>
  <c r="I100" i="2"/>
  <c r="K100" i="2"/>
  <c r="M100" i="2"/>
  <c r="S100" i="2"/>
  <c r="AB100" i="2"/>
  <c r="AE100" i="2"/>
  <c r="AG100" i="2"/>
  <c r="AJ100" i="2"/>
  <c r="AM100" i="2"/>
  <c r="AN100" i="2"/>
  <c r="AO100" i="2"/>
  <c r="A101" i="2"/>
  <c r="D101" i="2" s="1"/>
  <c r="E101" i="2"/>
  <c r="F101" i="2"/>
  <c r="G101" i="2"/>
  <c r="H101" i="2"/>
  <c r="K101" i="2"/>
  <c r="M101" i="2"/>
  <c r="P101" i="2"/>
  <c r="Q101" i="2"/>
  <c r="R101" i="2"/>
  <c r="S101" i="2"/>
  <c r="V101" i="2"/>
  <c r="W101" i="2"/>
  <c r="X101" i="2"/>
  <c r="AA101" i="2"/>
  <c r="AB101" i="2"/>
  <c r="AC101" i="2"/>
  <c r="AD101" i="2"/>
  <c r="AE101" i="2"/>
  <c r="AF101" i="2"/>
  <c r="AI101" i="2"/>
  <c r="AK101" i="2"/>
  <c r="AM101" i="2"/>
  <c r="AN101" i="2"/>
  <c r="AO101" i="2"/>
  <c r="A102" i="2"/>
  <c r="D102" i="2" s="1"/>
  <c r="E102" i="2"/>
  <c r="I102" i="2"/>
  <c r="K102" i="2"/>
  <c r="M102" i="2"/>
  <c r="Q102" i="2"/>
  <c r="R102" i="2"/>
  <c r="S102" i="2"/>
  <c r="T102" i="2"/>
  <c r="X102" i="2"/>
  <c r="AA102" i="2"/>
  <c r="AB102" i="2"/>
  <c r="AC102" i="2"/>
  <c r="AD102" i="2"/>
  <c r="AE102" i="2"/>
  <c r="AF102" i="2"/>
  <c r="AI102" i="2"/>
  <c r="AK102" i="2"/>
  <c r="AM102" i="2"/>
  <c r="AO102" i="2"/>
  <c r="A103" i="2"/>
  <c r="D103" i="2"/>
  <c r="F103" i="2"/>
  <c r="G103" i="2"/>
  <c r="H103" i="2"/>
  <c r="M103" i="2"/>
  <c r="P103" i="2"/>
  <c r="Q103" i="2"/>
  <c r="R103" i="2"/>
  <c r="S103" i="2"/>
  <c r="V103" i="2"/>
  <c r="X103" i="2"/>
  <c r="AA103" i="2"/>
  <c r="AB103" i="2"/>
  <c r="AC103" i="2"/>
  <c r="AD103" i="2"/>
  <c r="AF103" i="2"/>
  <c r="AG103" i="2"/>
  <c r="AI103" i="2"/>
  <c r="AJ103" i="2"/>
  <c r="AK103" i="2"/>
  <c r="AM103" i="2"/>
  <c r="A104" i="2"/>
  <c r="R104" i="2" s="1"/>
  <c r="D104" i="2"/>
  <c r="F104" i="2"/>
  <c r="H104" i="2"/>
  <c r="K104" i="2"/>
  <c r="M104" i="2"/>
  <c r="P104" i="2"/>
  <c r="T104" i="2"/>
  <c r="U104" i="2" s="1"/>
  <c r="A105" i="2"/>
  <c r="D105" i="2"/>
  <c r="E105" i="2"/>
  <c r="F105" i="2"/>
  <c r="G105" i="2"/>
  <c r="H105" i="2"/>
  <c r="M105" i="2"/>
  <c r="X105" i="2"/>
  <c r="AD105" i="2"/>
  <c r="AE105" i="2"/>
  <c r="AF105" i="2"/>
  <c r="AG105" i="2"/>
  <c r="AI105" i="2"/>
  <c r="AJ105" i="2"/>
  <c r="A106" i="2"/>
  <c r="E106" i="2"/>
  <c r="H106" i="2"/>
  <c r="T106" i="2"/>
  <c r="V106" i="2"/>
  <c r="W106" i="2"/>
  <c r="X106" i="2"/>
  <c r="AB106" i="2"/>
  <c r="AD106" i="2"/>
  <c r="AF106" i="2"/>
  <c r="AG106" i="2"/>
  <c r="AI106" i="2"/>
  <c r="AN106" i="2"/>
  <c r="AO106" i="2"/>
  <c r="A107" i="2"/>
  <c r="D107" i="2"/>
  <c r="W107" i="2"/>
  <c r="AE107" i="2"/>
  <c r="AF107" i="2"/>
  <c r="AI107" i="2"/>
  <c r="AJ107" i="2"/>
  <c r="AK107" i="2"/>
  <c r="A108" i="2"/>
  <c r="D108" i="2"/>
  <c r="F108" i="2"/>
  <c r="G108" i="2"/>
  <c r="H108" i="2"/>
  <c r="I108" i="2"/>
  <c r="K108" i="2"/>
  <c r="M108" i="2"/>
  <c r="P108" i="2"/>
  <c r="Q108" i="2"/>
  <c r="R108" i="2"/>
  <c r="S108" i="2"/>
  <c r="T108" i="2"/>
  <c r="V108" i="2"/>
  <c r="W108" i="2"/>
  <c r="X108" i="2"/>
  <c r="AA108" i="2"/>
  <c r="AB108" i="2"/>
  <c r="AC108" i="2"/>
  <c r="AD108" i="2"/>
  <c r="AF108" i="2"/>
  <c r="AG108" i="2"/>
  <c r="AI108" i="2"/>
  <c r="AJ108" i="2"/>
  <c r="AK108" i="2"/>
  <c r="AM108" i="2"/>
  <c r="AN108" i="2"/>
  <c r="AO108" i="2"/>
  <c r="A109" i="2"/>
  <c r="D109" i="2"/>
  <c r="E109" i="2"/>
  <c r="F109" i="2"/>
  <c r="G109" i="2"/>
  <c r="H109" i="2"/>
  <c r="I109" i="2"/>
  <c r="X109" i="2"/>
  <c r="AA109" i="2"/>
  <c r="AB109" i="2"/>
  <c r="AF109" i="2"/>
  <c r="AG109" i="2"/>
  <c r="AI109" i="2"/>
  <c r="AJ109" i="2"/>
  <c r="AK109" i="2"/>
  <c r="AM109" i="2"/>
  <c r="AN109" i="2"/>
  <c r="A110" i="2"/>
  <c r="AA110" i="2" s="1"/>
  <c r="D110" i="2"/>
  <c r="E110" i="2"/>
  <c r="F110" i="2"/>
  <c r="G110" i="2"/>
  <c r="H110" i="2"/>
  <c r="I110" i="2"/>
  <c r="K110" i="2"/>
  <c r="M110" i="2"/>
  <c r="P110" i="2"/>
  <c r="Q110" i="2"/>
  <c r="R110" i="2"/>
  <c r="S110" i="2"/>
  <c r="T110" i="2"/>
  <c r="AP110" i="2" s="1"/>
  <c r="U110" i="2"/>
  <c r="V110" i="2"/>
  <c r="W110" i="2"/>
  <c r="X110" i="2"/>
  <c r="AB110" i="2"/>
  <c r="AC110" i="2"/>
  <c r="AD110" i="2"/>
  <c r="AE110" i="2"/>
  <c r="AF110" i="2"/>
  <c r="AG110" i="2"/>
  <c r="AI110" i="2"/>
  <c r="AJ110" i="2"/>
  <c r="AK110" i="2"/>
  <c r="AM110" i="2"/>
  <c r="AN110" i="2"/>
  <c r="AO110" i="2"/>
  <c r="A111" i="2"/>
  <c r="D111" i="2" s="1"/>
  <c r="E111" i="2"/>
  <c r="F111" i="2"/>
  <c r="G111" i="2"/>
  <c r="H111" i="2"/>
  <c r="K111" i="2"/>
  <c r="M111" i="2"/>
  <c r="P111" i="2"/>
  <c r="R111" i="2"/>
  <c r="S111" i="2"/>
  <c r="T111" i="2"/>
  <c r="AP111" i="2" s="1"/>
  <c r="U111" i="2"/>
  <c r="V111" i="2"/>
  <c r="W111" i="2"/>
  <c r="X111" i="2"/>
  <c r="AA111" i="2"/>
  <c r="AB111" i="2"/>
  <c r="AC111" i="2"/>
  <c r="AE111" i="2"/>
  <c r="AF111" i="2"/>
  <c r="AI111" i="2"/>
  <c r="AK111" i="2"/>
  <c r="AM111" i="2"/>
  <c r="AN111" i="2"/>
  <c r="AO111" i="2"/>
  <c r="A112" i="2"/>
  <c r="D112" i="2"/>
  <c r="G112" i="2"/>
  <c r="AE112" i="2"/>
  <c r="AJ112" i="2"/>
  <c r="AK112" i="2"/>
  <c r="AM112" i="2"/>
  <c r="AN112" i="2"/>
  <c r="AO112" i="2"/>
  <c r="A113" i="2"/>
  <c r="F113" i="2"/>
  <c r="S113" i="2"/>
  <c r="X113" i="2"/>
  <c r="AJ113" i="2"/>
  <c r="A114" i="2"/>
  <c r="I114" i="2"/>
  <c r="M114" i="2"/>
  <c r="P114" i="2"/>
  <c r="R114" i="2"/>
  <c r="S114" i="2"/>
  <c r="T114" i="2"/>
  <c r="W114" i="2"/>
  <c r="X114" i="2"/>
  <c r="AA114" i="2"/>
  <c r="AC114" i="2"/>
  <c r="AF114" i="2"/>
  <c r="AG114" i="2"/>
  <c r="A115" i="2"/>
  <c r="D115" i="2"/>
  <c r="E115" i="2"/>
  <c r="F115" i="2"/>
  <c r="H115" i="2"/>
  <c r="K115" i="2"/>
  <c r="P115" i="2"/>
  <c r="Q115" i="2"/>
  <c r="R115" i="2"/>
  <c r="V115" i="2"/>
  <c r="W115" i="2"/>
  <c r="X115" i="2"/>
  <c r="AB115" i="2"/>
  <c r="AC115" i="2"/>
  <c r="AD115" i="2"/>
  <c r="AE115" i="2"/>
  <c r="AF115" i="2"/>
  <c r="AI115" i="2"/>
  <c r="AK115" i="2"/>
  <c r="AM115" i="2"/>
  <c r="A116" i="2"/>
  <c r="D116" i="2"/>
  <c r="E116" i="2"/>
  <c r="K116" i="2"/>
  <c r="M116" i="2"/>
  <c r="P116" i="2"/>
  <c r="Q116" i="2"/>
  <c r="R116" i="2"/>
  <c r="S116" i="2"/>
  <c r="T116" i="2"/>
  <c r="U116" i="2"/>
  <c r="V116" i="2"/>
  <c r="AG116" i="2"/>
  <c r="AN116" i="2"/>
  <c r="AO116" i="2"/>
  <c r="AP116" i="2"/>
  <c r="A117" i="2"/>
  <c r="AF117" i="2" s="1"/>
  <c r="A118" i="2"/>
  <c r="F118" i="2"/>
  <c r="AN118" i="2"/>
  <c r="A119" i="2"/>
  <c r="D119" i="2" s="1"/>
  <c r="E119" i="2"/>
  <c r="F119" i="2"/>
  <c r="G119" i="2"/>
  <c r="H119" i="2"/>
  <c r="K119" i="2"/>
  <c r="M119" i="2"/>
  <c r="R119" i="2"/>
  <c r="S119" i="2"/>
  <c r="T119" i="2"/>
  <c r="V119" i="2"/>
  <c r="W119" i="2"/>
  <c r="X119" i="2"/>
  <c r="AA119" i="2"/>
  <c r="AB119" i="2"/>
  <c r="AC119" i="2"/>
  <c r="AD119" i="2"/>
  <c r="AE119" i="2"/>
  <c r="AF119" i="2"/>
  <c r="AI119" i="2"/>
  <c r="AJ119" i="2"/>
  <c r="AM119" i="2"/>
  <c r="AN119" i="2"/>
  <c r="A120" i="2"/>
  <c r="D120" i="2"/>
  <c r="E120" i="2"/>
  <c r="F120" i="2"/>
  <c r="G120" i="2"/>
  <c r="H120" i="2"/>
  <c r="I120" i="2"/>
  <c r="K120" i="2"/>
  <c r="M120" i="2"/>
  <c r="P120" i="2"/>
  <c r="Q120" i="2"/>
  <c r="R120" i="2"/>
  <c r="S120" i="2"/>
  <c r="T120" i="2"/>
  <c r="U120" i="2" s="1"/>
  <c r="V120" i="2"/>
  <c r="X120" i="2"/>
  <c r="AB120" i="2"/>
  <c r="AC120" i="2"/>
  <c r="AD120" i="2"/>
  <c r="AE120" i="2"/>
  <c r="AF120" i="2"/>
  <c r="AG120" i="2"/>
  <c r="AI120" i="2"/>
  <c r="AJ120" i="2"/>
  <c r="AK120" i="2"/>
  <c r="AM120" i="2"/>
  <c r="AN120" i="2"/>
  <c r="AO120" i="2"/>
  <c r="AP120" i="2"/>
  <c r="A121" i="2"/>
  <c r="AC121" i="2"/>
  <c r="AF121" i="2"/>
  <c r="A122" i="2"/>
  <c r="D122" i="2"/>
  <c r="F122" i="2"/>
  <c r="G122" i="2"/>
  <c r="H122" i="2"/>
  <c r="I122" i="2"/>
  <c r="P122" i="2"/>
  <c r="R122" i="2"/>
  <c r="T122" i="2"/>
  <c r="V122" i="2"/>
  <c r="X122" i="2"/>
  <c r="AA122" i="2"/>
  <c r="AD122" i="2"/>
  <c r="AE122" i="2"/>
  <c r="AF122" i="2"/>
  <c r="AI122" i="2"/>
  <c r="AJ122" i="2"/>
  <c r="AK122" i="2"/>
  <c r="AN122" i="2"/>
  <c r="A123" i="2"/>
  <c r="D123" i="2" s="1"/>
  <c r="F123" i="2"/>
  <c r="I123" i="2"/>
  <c r="K123" i="2"/>
  <c r="M123" i="2"/>
  <c r="P123" i="2"/>
  <c r="S123" i="2"/>
  <c r="T123" i="2"/>
  <c r="V123" i="2"/>
  <c r="W123" i="2"/>
  <c r="X123" i="2"/>
  <c r="AA123" i="2"/>
  <c r="AB123" i="2"/>
  <c r="AC123" i="2"/>
  <c r="AD123" i="2"/>
  <c r="AF123" i="2"/>
  <c r="AG123" i="2"/>
  <c r="AI123" i="2"/>
  <c r="AK123" i="2"/>
  <c r="AN123" i="2"/>
  <c r="A124" i="2"/>
  <c r="F124" i="2"/>
  <c r="H124" i="2"/>
  <c r="I124" i="2"/>
  <c r="K124" i="2"/>
  <c r="M124" i="2"/>
  <c r="P124" i="2"/>
  <c r="R124" i="2"/>
  <c r="S124" i="2"/>
  <c r="T124" i="2"/>
  <c r="AP124" i="2" s="1"/>
  <c r="W124" i="2"/>
  <c r="X124" i="2"/>
  <c r="AA124" i="2"/>
  <c r="AB124" i="2"/>
  <c r="AE124" i="2"/>
  <c r="AK124" i="2"/>
  <c r="AM124" i="2"/>
  <c r="AN124" i="2"/>
  <c r="A125" i="2"/>
  <c r="I125" i="2" s="1"/>
  <c r="F125" i="2"/>
  <c r="H125" i="2"/>
  <c r="K125" i="2"/>
  <c r="M125" i="2"/>
  <c r="P125" i="2"/>
  <c r="Q125" i="2"/>
  <c r="R125" i="2"/>
  <c r="S125" i="2"/>
  <c r="AB125" i="2"/>
  <c r="A126" i="2"/>
  <c r="D126" i="2"/>
  <c r="E126" i="2"/>
  <c r="F126" i="2"/>
  <c r="G126" i="2"/>
  <c r="H126" i="2"/>
  <c r="S126" i="2"/>
  <c r="V126" i="2"/>
  <c r="X126" i="2"/>
  <c r="AA126" i="2"/>
  <c r="AB126" i="2"/>
  <c r="AC126" i="2"/>
  <c r="AD126" i="2"/>
  <c r="AF126" i="2"/>
  <c r="A127" i="2"/>
  <c r="D127" i="2"/>
  <c r="E127" i="2"/>
  <c r="G127" i="2"/>
  <c r="H127" i="2"/>
  <c r="I127" i="2"/>
  <c r="K127" i="2"/>
  <c r="M127" i="2"/>
  <c r="P127" i="2"/>
  <c r="Q127" i="2"/>
  <c r="R127" i="2"/>
  <c r="S127" i="2"/>
  <c r="T127" i="2"/>
  <c r="U127" i="2" s="1"/>
  <c r="V127" i="2"/>
  <c r="W127" i="2"/>
  <c r="X127" i="2"/>
  <c r="AA127" i="2"/>
  <c r="AC127" i="2"/>
  <c r="AD127" i="2"/>
  <c r="AE127" i="2"/>
  <c r="AF127" i="2"/>
  <c r="AI127" i="2"/>
  <c r="AJ127" i="2"/>
  <c r="AK127" i="2"/>
  <c r="AM127" i="2"/>
  <c r="AN127" i="2"/>
  <c r="AO127" i="2"/>
  <c r="AP127" i="2"/>
  <c r="A128" i="2"/>
  <c r="F128" i="2" s="1"/>
  <c r="D128" i="2"/>
  <c r="G128" i="2"/>
  <c r="H128" i="2"/>
  <c r="K128" i="2"/>
  <c r="M128" i="2"/>
  <c r="AA128" i="2"/>
  <c r="AG128" i="2"/>
  <c r="AI128" i="2"/>
  <c r="AJ128" i="2"/>
  <c r="AK128" i="2"/>
  <c r="AM128" i="2"/>
  <c r="AN128" i="2"/>
  <c r="AO128" i="2"/>
  <c r="A129" i="2"/>
  <c r="D129" i="2"/>
  <c r="F129" i="2"/>
  <c r="K129" i="2"/>
  <c r="M129" i="2"/>
  <c r="P129" i="2"/>
  <c r="AB129" i="2"/>
  <c r="AE129" i="2"/>
  <c r="AG129" i="2"/>
  <c r="AI129" i="2"/>
  <c r="AJ129" i="2"/>
  <c r="AK129" i="2"/>
  <c r="A130" i="2"/>
  <c r="E130" i="2" s="1"/>
  <c r="D130" i="2"/>
  <c r="A131" i="2"/>
  <c r="G131" i="2"/>
  <c r="H131" i="2"/>
  <c r="K131" i="2"/>
  <c r="M131" i="2"/>
  <c r="P131" i="2"/>
  <c r="Q131" i="2"/>
  <c r="R131" i="2"/>
  <c r="T131" i="2"/>
  <c r="AP131" i="2" s="1"/>
  <c r="U131" i="2"/>
  <c r="V131" i="2"/>
  <c r="W131" i="2"/>
  <c r="X131" i="2"/>
  <c r="AA131" i="2"/>
  <c r="AB131" i="2"/>
  <c r="AC131" i="2"/>
  <c r="AD131" i="2"/>
  <c r="AK131" i="2"/>
  <c r="AN131" i="2"/>
  <c r="AO131" i="2"/>
  <c r="A132" i="2"/>
  <c r="E132" i="2" s="1"/>
  <c r="D132" i="2"/>
  <c r="G132" i="2"/>
  <c r="H132" i="2"/>
  <c r="S132" i="2"/>
  <c r="W132" i="2"/>
  <c r="A133" i="2"/>
  <c r="D133" i="2"/>
  <c r="F133" i="2"/>
  <c r="G133" i="2"/>
  <c r="H133" i="2"/>
  <c r="I133" i="2"/>
  <c r="K133" i="2"/>
  <c r="M133" i="2"/>
  <c r="P133" i="2"/>
  <c r="Q133" i="2"/>
  <c r="R133" i="2"/>
  <c r="S133" i="2"/>
  <c r="T133" i="2"/>
  <c r="AP133" i="2" s="1"/>
  <c r="V133" i="2"/>
  <c r="W133" i="2"/>
  <c r="X133" i="2"/>
  <c r="AA133" i="2"/>
  <c r="AB133" i="2"/>
  <c r="AC133" i="2"/>
  <c r="AD133" i="2"/>
  <c r="AF133" i="2"/>
  <c r="AG133" i="2"/>
  <c r="AI133" i="2"/>
  <c r="AJ133" i="2"/>
  <c r="AK133" i="2"/>
  <c r="AM133" i="2"/>
  <c r="AN133" i="2"/>
  <c r="AO133" i="2"/>
  <c r="A134" i="2"/>
  <c r="X134" i="2"/>
  <c r="A135" i="2"/>
  <c r="AA135" i="2" s="1"/>
  <c r="D135" i="2"/>
  <c r="E135" i="2"/>
  <c r="F135" i="2"/>
  <c r="G135" i="2"/>
  <c r="H135" i="2"/>
  <c r="I135" i="2"/>
  <c r="K135" i="2"/>
  <c r="M135" i="2"/>
  <c r="P135" i="2"/>
  <c r="Q135" i="2"/>
  <c r="R135" i="2"/>
  <c r="S135" i="2"/>
  <c r="T135" i="2"/>
  <c r="U135" i="2"/>
  <c r="V135" i="2"/>
  <c r="W135" i="2"/>
  <c r="X135" i="2"/>
  <c r="AB135" i="2"/>
  <c r="AC135" i="2"/>
  <c r="AD135" i="2"/>
  <c r="AE135" i="2"/>
  <c r="AF135" i="2"/>
  <c r="AG135" i="2"/>
  <c r="AI135" i="2"/>
  <c r="AJ135" i="2"/>
  <c r="AK135" i="2"/>
  <c r="AM135" i="2"/>
  <c r="AN135" i="2"/>
  <c r="AO135" i="2"/>
  <c r="AP135" i="2"/>
  <c r="A136" i="2"/>
  <c r="D136" i="2"/>
  <c r="E136" i="2"/>
  <c r="F136" i="2"/>
  <c r="G136" i="2"/>
  <c r="K136" i="2"/>
  <c r="M136" i="2"/>
  <c r="P136" i="2"/>
  <c r="R136" i="2"/>
  <c r="S136" i="2"/>
  <c r="T136" i="2"/>
  <c r="AP136" i="2" s="1"/>
  <c r="U136" i="2"/>
  <c r="W136" i="2"/>
  <c r="X136" i="2"/>
  <c r="AA136" i="2"/>
  <c r="AB136" i="2"/>
  <c r="AC136" i="2"/>
  <c r="AD136" i="2"/>
  <c r="AE136" i="2"/>
  <c r="AF136" i="2"/>
  <c r="AG136" i="2"/>
  <c r="AI136" i="2"/>
  <c r="AK136" i="2"/>
  <c r="AM136" i="2"/>
  <c r="AO136" i="2"/>
  <c r="A137" i="2"/>
  <c r="Q137" i="2" s="1"/>
  <c r="G137" i="2"/>
  <c r="K137" i="2"/>
  <c r="P137" i="2"/>
  <c r="A138" i="2"/>
  <c r="D138" i="2" s="1"/>
  <c r="I138" i="2"/>
  <c r="R138" i="2"/>
  <c r="W138" i="2"/>
  <c r="AA138" i="2"/>
  <c r="AB138" i="2"/>
  <c r="AJ138" i="2"/>
  <c r="A139" i="2"/>
  <c r="G139" i="2"/>
  <c r="I139" i="2"/>
  <c r="M139" i="2"/>
  <c r="P139" i="2"/>
  <c r="R139" i="2"/>
  <c r="S139" i="2"/>
  <c r="T139" i="2"/>
  <c r="AP139" i="2" s="1"/>
  <c r="U139" i="2"/>
  <c r="V139" i="2"/>
  <c r="W139" i="2"/>
  <c r="X139" i="2"/>
  <c r="AA139" i="2"/>
  <c r="AC139" i="2"/>
  <c r="AD139" i="2"/>
  <c r="AE139" i="2"/>
  <c r="AF139" i="2"/>
  <c r="AG139" i="2"/>
  <c r="AM139" i="2"/>
  <c r="A140" i="2"/>
  <c r="R140" i="2"/>
  <c r="AJ140" i="2"/>
  <c r="AO140" i="2"/>
  <c r="A141" i="2"/>
  <c r="D141" i="2" s="1"/>
  <c r="G141" i="2"/>
  <c r="AM141" i="2"/>
  <c r="A142" i="2"/>
  <c r="D142" i="2"/>
  <c r="E142" i="2"/>
  <c r="F142" i="2"/>
  <c r="G142" i="2"/>
  <c r="H142" i="2"/>
  <c r="I142" i="2"/>
  <c r="M142" i="2"/>
  <c r="P142" i="2"/>
  <c r="Q142" i="2"/>
  <c r="R142" i="2"/>
  <c r="S142" i="2"/>
  <c r="T142" i="2"/>
  <c r="V142" i="2"/>
  <c r="W142" i="2"/>
  <c r="X142" i="2"/>
  <c r="AA142" i="2"/>
  <c r="AB142" i="2"/>
  <c r="AC142" i="2"/>
  <c r="AD142" i="2"/>
  <c r="AE142" i="2"/>
  <c r="AF142" i="2"/>
  <c r="AG142" i="2"/>
  <c r="AI142" i="2"/>
  <c r="AJ142" i="2"/>
  <c r="AK142" i="2"/>
  <c r="AN142" i="2"/>
  <c r="AO142" i="2"/>
  <c r="A143" i="2"/>
  <c r="D143" i="2"/>
  <c r="F143" i="2"/>
  <c r="G143" i="2"/>
  <c r="I143" i="2"/>
  <c r="K143" i="2"/>
  <c r="M143" i="2"/>
  <c r="P143" i="2"/>
  <c r="Q143" i="2"/>
  <c r="R143" i="2"/>
  <c r="V143" i="2"/>
  <c r="AB143" i="2"/>
  <c r="AD143" i="2"/>
  <c r="AF143" i="2"/>
  <c r="AG143" i="2"/>
  <c r="AI143" i="2"/>
  <c r="AJ143" i="2"/>
  <c r="AK143" i="2"/>
  <c r="AN143" i="2"/>
  <c r="AO143" i="2"/>
  <c r="A144" i="2"/>
  <c r="D144" i="2"/>
  <c r="F144" i="2"/>
  <c r="H144" i="2"/>
  <c r="K144" i="2"/>
  <c r="M144" i="2"/>
  <c r="S144" i="2"/>
  <c r="V144" i="2"/>
  <c r="W144" i="2"/>
  <c r="X144" i="2"/>
  <c r="AA144" i="2"/>
  <c r="AB144" i="2"/>
  <c r="AC144" i="2"/>
  <c r="AD144" i="2"/>
  <c r="AE144" i="2"/>
  <c r="AF144" i="2"/>
  <c r="AI144" i="2"/>
  <c r="AJ144" i="2"/>
  <c r="AN144" i="2"/>
  <c r="A145" i="2"/>
  <c r="D145" i="2" s="1"/>
  <c r="G145" i="2"/>
  <c r="I145" i="2"/>
  <c r="K145" i="2"/>
  <c r="M145" i="2"/>
  <c r="P145" i="2"/>
  <c r="Q145" i="2"/>
  <c r="R145" i="2"/>
  <c r="S145" i="2"/>
  <c r="T145" i="2"/>
  <c r="U145" i="2" s="1"/>
  <c r="V145" i="2"/>
  <c r="X145" i="2"/>
  <c r="AA145" i="2"/>
  <c r="AN145" i="2"/>
  <c r="AO145" i="2"/>
  <c r="AP145" i="2"/>
  <c r="A146" i="2"/>
  <c r="A147" i="2"/>
  <c r="F147" i="2"/>
  <c r="AG147" i="2"/>
  <c r="AK147" i="2"/>
  <c r="AN147" i="2"/>
  <c r="A148" i="2"/>
  <c r="D148" i="2"/>
  <c r="E148" i="2"/>
  <c r="F148" i="2"/>
  <c r="G148" i="2"/>
  <c r="H148" i="2"/>
  <c r="I148" i="2"/>
  <c r="K148" i="2"/>
  <c r="M148" i="2"/>
  <c r="P148" i="2"/>
  <c r="Q148" i="2"/>
  <c r="R148" i="2"/>
  <c r="S148" i="2"/>
  <c r="T148" i="2"/>
  <c r="AP148" i="2" s="1"/>
  <c r="U148" i="2"/>
  <c r="V148" i="2"/>
  <c r="W148" i="2"/>
  <c r="X148" i="2"/>
  <c r="AA148" i="2"/>
  <c r="AB148" i="2"/>
  <c r="AC148" i="2"/>
  <c r="AD148" i="2"/>
  <c r="AE148" i="2"/>
  <c r="AF148" i="2"/>
  <c r="AG148" i="2"/>
  <c r="AI148" i="2"/>
  <c r="AJ148" i="2"/>
  <c r="AK148" i="2"/>
  <c r="AM148" i="2"/>
  <c r="AN148" i="2"/>
  <c r="AO148" i="2"/>
  <c r="A149" i="2"/>
  <c r="E149" i="2" s="1"/>
  <c r="D149" i="2"/>
  <c r="F149" i="2"/>
  <c r="G149" i="2"/>
  <c r="H149" i="2"/>
  <c r="P149" i="2"/>
  <c r="S149" i="2"/>
  <c r="T149" i="2"/>
  <c r="AP149" i="2" s="1"/>
  <c r="V149" i="2"/>
  <c r="W149" i="2"/>
  <c r="X149" i="2"/>
  <c r="AA149" i="2"/>
  <c r="AC149" i="2"/>
  <c r="A150" i="2"/>
  <c r="W150" i="2" s="1"/>
  <c r="D150" i="2"/>
  <c r="E150" i="2"/>
  <c r="F150" i="2"/>
  <c r="G150" i="2"/>
  <c r="H150" i="2"/>
  <c r="I150" i="2"/>
  <c r="K150" i="2"/>
  <c r="M150" i="2"/>
  <c r="P150" i="2"/>
  <c r="Q150" i="2"/>
  <c r="R150" i="2"/>
  <c r="S150" i="2"/>
  <c r="T150" i="2"/>
  <c r="U150" i="2" s="1"/>
  <c r="V150" i="2"/>
  <c r="X150" i="2"/>
  <c r="AA150" i="2"/>
  <c r="AB150" i="2"/>
  <c r="AC150" i="2"/>
  <c r="AD150" i="2"/>
  <c r="AE150" i="2"/>
  <c r="AF150" i="2"/>
  <c r="AG150" i="2"/>
  <c r="AI150" i="2"/>
  <c r="AJ150" i="2"/>
  <c r="AK150" i="2"/>
  <c r="AM150" i="2"/>
  <c r="AN150" i="2"/>
  <c r="AO150" i="2"/>
  <c r="AP150" i="2"/>
  <c r="A151" i="2"/>
  <c r="D151" i="2"/>
  <c r="E151" i="2"/>
  <c r="V151" i="2"/>
  <c r="W151" i="2"/>
  <c r="X151" i="2"/>
  <c r="AA151" i="2"/>
  <c r="AI151" i="2"/>
  <c r="AN151" i="2"/>
  <c r="A152" i="2"/>
  <c r="D152" i="2" s="1"/>
  <c r="E152" i="2"/>
  <c r="G152" i="2"/>
  <c r="H152" i="2"/>
  <c r="I152" i="2"/>
  <c r="K152" i="2"/>
  <c r="M152" i="2"/>
  <c r="Q152" i="2"/>
  <c r="R152" i="2"/>
  <c r="T152" i="2"/>
  <c r="AP152" i="2" s="1"/>
  <c r="U152" i="2"/>
  <c r="V152" i="2"/>
  <c r="W152" i="2"/>
  <c r="X152" i="2"/>
  <c r="AA152" i="2"/>
  <c r="AB152" i="2"/>
  <c r="AD152" i="2"/>
  <c r="AE152" i="2"/>
  <c r="AF152" i="2"/>
  <c r="AI152" i="2"/>
  <c r="AK152" i="2"/>
  <c r="AM152" i="2"/>
  <c r="AN152" i="2"/>
  <c r="AO152" i="2"/>
  <c r="A153" i="2"/>
  <c r="D153" i="2"/>
  <c r="E153" i="2"/>
  <c r="F153" i="2"/>
  <c r="G153" i="2"/>
  <c r="H153" i="2"/>
  <c r="I153" i="2"/>
  <c r="K153" i="2"/>
  <c r="M153" i="2"/>
  <c r="P153" i="2"/>
  <c r="Q153" i="2"/>
  <c r="R153" i="2"/>
  <c r="S153" i="2"/>
  <c r="T153" i="2"/>
  <c r="U153" i="2"/>
  <c r="V153" i="2"/>
  <c r="W153" i="2"/>
  <c r="X153" i="2"/>
  <c r="AA153" i="2"/>
  <c r="AB153" i="2"/>
  <c r="AC153" i="2"/>
  <c r="AD153" i="2"/>
  <c r="AE153" i="2"/>
  <c r="AF153" i="2"/>
  <c r="AG153" i="2"/>
  <c r="AI153" i="2"/>
  <c r="AJ153" i="2"/>
  <c r="AK153" i="2"/>
  <c r="AM153" i="2"/>
  <c r="AN153" i="2"/>
  <c r="AO153" i="2"/>
  <c r="AP153" i="2"/>
  <c r="A154" i="2"/>
  <c r="D154" i="2" s="1"/>
  <c r="E154" i="2"/>
  <c r="G154" i="2"/>
  <c r="H154" i="2"/>
  <c r="I154" i="2"/>
  <c r="P154" i="2"/>
  <c r="Q154" i="2"/>
  <c r="R154" i="2"/>
  <c r="S154" i="2"/>
  <c r="T154" i="2"/>
  <c r="U154" i="2"/>
  <c r="V154" i="2"/>
  <c r="W154" i="2"/>
  <c r="AA154" i="2"/>
  <c r="AB154" i="2"/>
  <c r="AC154" i="2"/>
  <c r="AD154" i="2"/>
  <c r="AE154" i="2"/>
  <c r="AF154" i="2"/>
  <c r="AI154" i="2"/>
  <c r="AK154" i="2"/>
  <c r="AN154" i="2"/>
  <c r="AP154" i="2"/>
  <c r="A155" i="2"/>
  <c r="D155" i="2"/>
  <c r="E155" i="2"/>
  <c r="F155" i="2"/>
  <c r="G155" i="2"/>
  <c r="H155" i="2"/>
  <c r="K155" i="2"/>
  <c r="M155" i="2"/>
  <c r="P155" i="2"/>
  <c r="Q155" i="2"/>
  <c r="R155" i="2"/>
  <c r="S155" i="2"/>
  <c r="T155" i="2"/>
  <c r="X155" i="2"/>
  <c r="AB155" i="2"/>
  <c r="AD155" i="2"/>
  <c r="AE155" i="2"/>
  <c r="AF155" i="2"/>
  <c r="AG155" i="2"/>
  <c r="AI155" i="2"/>
  <c r="AJ155" i="2"/>
  <c r="AM155" i="2"/>
  <c r="AN155" i="2"/>
  <c r="AO155" i="2"/>
  <c r="A156" i="2"/>
  <c r="D156" i="2"/>
  <c r="E156" i="2"/>
  <c r="F156" i="2"/>
  <c r="H156" i="2"/>
  <c r="M156" i="2"/>
  <c r="R156" i="2"/>
  <c r="S156" i="2"/>
  <c r="T156" i="2"/>
  <c r="AP156" i="2" s="1"/>
  <c r="U156" i="2"/>
  <c r="V156" i="2"/>
  <c r="X156" i="2"/>
  <c r="AA156" i="2"/>
  <c r="AB156" i="2"/>
  <c r="AC156" i="2"/>
  <c r="AE156" i="2"/>
  <c r="AF156" i="2"/>
  <c r="AI156" i="2"/>
  <c r="AJ156" i="2"/>
  <c r="AM156" i="2"/>
  <c r="A157" i="2"/>
  <c r="D157" i="2"/>
  <c r="E157" i="2"/>
  <c r="F157" i="2"/>
  <c r="G157" i="2"/>
  <c r="I157" i="2"/>
  <c r="K157" i="2"/>
  <c r="M157" i="2"/>
  <c r="P157" i="2"/>
  <c r="Q157" i="2"/>
  <c r="R157" i="2"/>
  <c r="T157" i="2"/>
  <c r="U157" i="2" s="1"/>
  <c r="V157" i="2"/>
  <c r="W157" i="2"/>
  <c r="X157" i="2"/>
  <c r="AA157" i="2"/>
  <c r="AB157" i="2"/>
  <c r="AC157" i="2"/>
  <c r="AD157" i="2"/>
  <c r="AE157" i="2"/>
  <c r="AF157" i="2"/>
  <c r="AG157" i="2"/>
  <c r="AI157" i="2"/>
  <c r="AK157" i="2"/>
  <c r="AM157" i="2"/>
  <c r="AN157" i="2"/>
  <c r="AO157" i="2"/>
  <c r="AP157" i="2"/>
  <c r="A158" i="2"/>
  <c r="D158" i="2"/>
  <c r="E158" i="2"/>
  <c r="F158" i="2"/>
  <c r="G158" i="2"/>
  <c r="H158" i="2"/>
  <c r="I158" i="2"/>
  <c r="K158" i="2"/>
  <c r="M158" i="2"/>
  <c r="P158" i="2"/>
  <c r="Q158" i="2"/>
  <c r="R158" i="2"/>
  <c r="S158" i="2"/>
  <c r="T158" i="2"/>
  <c r="V158" i="2"/>
  <c r="W158" i="2"/>
  <c r="X158" i="2"/>
  <c r="AA158" i="2"/>
  <c r="AB158" i="2"/>
  <c r="AC158" i="2"/>
  <c r="AD158" i="2"/>
  <c r="AE158" i="2"/>
  <c r="AF158" i="2"/>
  <c r="AG158" i="2"/>
  <c r="AI158" i="2"/>
  <c r="AJ158" i="2"/>
  <c r="AK158" i="2"/>
  <c r="AM158" i="2"/>
  <c r="AN158" i="2"/>
  <c r="AO158" i="2"/>
  <c r="A159" i="2"/>
  <c r="D159" i="2"/>
  <c r="F159" i="2"/>
  <c r="G159" i="2"/>
  <c r="H159" i="2"/>
  <c r="I159" i="2"/>
  <c r="K159" i="2"/>
  <c r="P159" i="2"/>
  <c r="Q159" i="2"/>
  <c r="R159" i="2"/>
  <c r="S159" i="2"/>
  <c r="T159" i="2"/>
  <c r="U159" i="2" s="1"/>
  <c r="V159" i="2"/>
  <c r="W159" i="2"/>
  <c r="X159" i="2"/>
  <c r="AA159" i="2"/>
  <c r="AB159" i="2"/>
  <c r="AC159" i="2"/>
  <c r="AD159" i="2"/>
  <c r="AE159" i="2"/>
  <c r="AG159" i="2"/>
  <c r="AI159" i="2"/>
  <c r="AJ159" i="2"/>
  <c r="AK159" i="2"/>
  <c r="AN159" i="2"/>
  <c r="AO159" i="2"/>
  <c r="AP159" i="2"/>
  <c r="A160" i="2"/>
  <c r="D160" i="2"/>
  <c r="E160" i="2"/>
  <c r="M160" i="2"/>
  <c r="AF160" i="2"/>
  <c r="AI160" i="2"/>
  <c r="AJ160" i="2"/>
  <c r="AM160" i="2"/>
  <c r="AN160" i="2"/>
  <c r="A161" i="2"/>
  <c r="E161" i="2" s="1"/>
  <c r="H161" i="2"/>
  <c r="K161" i="2"/>
  <c r="M161" i="2"/>
  <c r="P161" i="2"/>
  <c r="Q161" i="2"/>
  <c r="R161" i="2"/>
  <c r="S161" i="2"/>
  <c r="T161" i="2"/>
  <c r="U161" i="2"/>
  <c r="V161" i="2"/>
  <c r="W161" i="2"/>
  <c r="X161" i="2"/>
  <c r="AA161" i="2"/>
  <c r="AB161" i="2"/>
  <c r="AC161" i="2"/>
  <c r="AD161" i="2"/>
  <c r="AF161" i="2"/>
  <c r="AI161" i="2"/>
  <c r="AM161" i="2"/>
  <c r="AO161" i="2"/>
  <c r="AP161" i="2"/>
  <c r="A162" i="2"/>
  <c r="D162" i="2"/>
  <c r="AD162" i="2"/>
  <c r="AG162" i="2"/>
  <c r="AI162" i="2"/>
  <c r="AK162" i="2"/>
  <c r="AM162" i="2"/>
  <c r="AN162" i="2"/>
  <c r="A163" i="2"/>
  <c r="D163" i="2"/>
  <c r="E163" i="2"/>
  <c r="F163" i="2"/>
  <c r="G163" i="2"/>
  <c r="H163" i="2"/>
  <c r="I163" i="2"/>
  <c r="K163" i="2"/>
  <c r="M163" i="2"/>
  <c r="P163" i="2"/>
  <c r="Q163" i="2"/>
  <c r="R163" i="2"/>
  <c r="S163" i="2"/>
  <c r="T163" i="2"/>
  <c r="AP163" i="2" s="1"/>
  <c r="U163" i="2"/>
  <c r="V163" i="2"/>
  <c r="W163" i="2"/>
  <c r="X163" i="2"/>
  <c r="AA163" i="2"/>
  <c r="AB163" i="2"/>
  <c r="AC163" i="2"/>
  <c r="AD163" i="2"/>
  <c r="AE163" i="2"/>
  <c r="AF163" i="2"/>
  <c r="AG163" i="2"/>
  <c r="AI163" i="2"/>
  <c r="AJ163" i="2"/>
  <c r="AK163" i="2"/>
  <c r="AM163" i="2"/>
  <c r="AN163" i="2"/>
  <c r="AO163" i="2"/>
  <c r="A164" i="2"/>
  <c r="H164" i="2" s="1"/>
  <c r="E164" i="2"/>
  <c r="F164" i="2"/>
  <c r="A165" i="2"/>
  <c r="D165" i="2" s="1"/>
  <c r="E165" i="2"/>
  <c r="S165" i="2"/>
  <c r="T165" i="2"/>
  <c r="AP165" i="2" s="1"/>
  <c r="U165" i="2"/>
  <c r="X165" i="2"/>
  <c r="AA165" i="2"/>
  <c r="AD165" i="2"/>
  <c r="AE165" i="2"/>
  <c r="AF165" i="2"/>
  <c r="AG165" i="2"/>
  <c r="AI165" i="2"/>
  <c r="A166" i="2"/>
  <c r="F166" i="2" s="1"/>
  <c r="E166" i="2"/>
  <c r="I166" i="2"/>
  <c r="K166" i="2"/>
  <c r="P166" i="2"/>
  <c r="Q166" i="2"/>
  <c r="R166" i="2"/>
  <c r="S166" i="2"/>
  <c r="V166" i="2"/>
  <c r="X166" i="2"/>
  <c r="AA166" i="2"/>
  <c r="AB166" i="2"/>
  <c r="AC166" i="2"/>
  <c r="AD166" i="2"/>
  <c r="AF166" i="2"/>
  <c r="AJ166" i="2"/>
  <c r="AK166" i="2"/>
  <c r="AM166" i="2"/>
  <c r="AO166" i="2"/>
  <c r="A167" i="2"/>
  <c r="D167" i="2"/>
  <c r="E167" i="2"/>
  <c r="F167" i="2"/>
  <c r="G167" i="2"/>
  <c r="H167" i="2"/>
  <c r="M167" i="2"/>
  <c r="P167" i="2"/>
  <c r="Q167" i="2"/>
  <c r="R167" i="2"/>
  <c r="T167" i="2"/>
  <c r="V167" i="2"/>
  <c r="X167" i="2"/>
  <c r="AB167" i="2"/>
  <c r="AC167" i="2"/>
  <c r="AD167" i="2"/>
  <c r="AE167" i="2"/>
  <c r="AF167" i="2"/>
  <c r="AG167" i="2"/>
  <c r="AJ167" i="2"/>
  <c r="AK167" i="2"/>
  <c r="AN167" i="2"/>
  <c r="AO167" i="2"/>
  <c r="A168" i="2"/>
  <c r="D168" i="2"/>
  <c r="E168" i="2"/>
  <c r="F168" i="2"/>
  <c r="G168" i="2"/>
  <c r="H168" i="2"/>
  <c r="I168" i="2"/>
  <c r="K168" i="2"/>
  <c r="M168" i="2"/>
  <c r="P168" i="2"/>
  <c r="Q168" i="2"/>
  <c r="R168" i="2"/>
  <c r="S168" i="2"/>
  <c r="T168" i="2"/>
  <c r="U168" i="2" s="1"/>
  <c r="V168" i="2"/>
  <c r="W168" i="2"/>
  <c r="X168" i="2"/>
  <c r="AA168" i="2"/>
  <c r="AB168" i="2"/>
  <c r="AC168" i="2"/>
  <c r="AD168" i="2"/>
  <c r="AE168" i="2"/>
  <c r="AF168" i="2"/>
  <c r="AG168" i="2"/>
  <c r="AI168" i="2"/>
  <c r="AJ168" i="2"/>
  <c r="AK168" i="2"/>
  <c r="AM168" i="2"/>
  <c r="AN168" i="2"/>
  <c r="AO168" i="2"/>
  <c r="AP168" i="2"/>
  <c r="A169" i="2"/>
  <c r="E169" i="2" s="1"/>
  <c r="D169" i="2"/>
  <c r="H169" i="2"/>
  <c r="I169" i="2"/>
  <c r="K169" i="2"/>
  <c r="P169" i="2"/>
  <c r="R169" i="2"/>
  <c r="S169" i="2"/>
  <c r="T169" i="2"/>
  <c r="W169" i="2"/>
  <c r="AA169" i="2"/>
  <c r="AB169" i="2"/>
  <c r="AC169" i="2"/>
  <c r="AD169" i="2"/>
  <c r="AE169" i="2"/>
  <c r="AF169" i="2"/>
  <c r="AG169" i="2"/>
  <c r="AI169" i="2"/>
  <c r="AK169" i="2"/>
  <c r="AN169" i="2"/>
  <c r="A170" i="2"/>
  <c r="AJ170" i="2" s="1"/>
  <c r="D170" i="2"/>
  <c r="E170" i="2"/>
  <c r="H170" i="2"/>
  <c r="K170" i="2"/>
  <c r="P170" i="2"/>
  <c r="Q170" i="2"/>
  <c r="R170" i="2"/>
  <c r="S170" i="2"/>
  <c r="T170" i="2"/>
  <c r="V170" i="2"/>
  <c r="AA170" i="2"/>
  <c r="AB170" i="2"/>
  <c r="AC170" i="2"/>
  <c r="AD170" i="2"/>
  <c r="AF170" i="2"/>
  <c r="AK170" i="2"/>
  <c r="AM170" i="2"/>
  <c r="A171" i="2"/>
  <c r="D171" i="2"/>
  <c r="R171" i="2"/>
  <c r="V171" i="2"/>
  <c r="AG171" i="2"/>
  <c r="AI171" i="2"/>
  <c r="AJ171" i="2"/>
  <c r="AM171" i="2"/>
  <c r="AO171" i="2"/>
  <c r="A172" i="2"/>
  <c r="G172" i="2" s="1"/>
  <c r="E172" i="2"/>
  <c r="F172" i="2"/>
  <c r="H172" i="2"/>
  <c r="I172" i="2"/>
  <c r="K172" i="2"/>
  <c r="M172" i="2"/>
  <c r="S172" i="2"/>
  <c r="AA172" i="2"/>
  <c r="AB172" i="2"/>
  <c r="AC172" i="2"/>
  <c r="AE172" i="2"/>
  <c r="AF172" i="2"/>
  <c r="AG172" i="2"/>
  <c r="AI172" i="2"/>
  <c r="AJ172" i="2"/>
  <c r="AK172" i="2"/>
  <c r="AM172" i="2"/>
  <c r="AN172" i="2"/>
  <c r="AO172" i="2"/>
  <c r="A173" i="2"/>
  <c r="F173" i="2" s="1"/>
  <c r="E173" i="2"/>
  <c r="I173" i="2"/>
  <c r="S173" i="2"/>
  <c r="T173" i="2"/>
  <c r="AP173" i="2" s="1"/>
  <c r="V173" i="2"/>
  <c r="W173" i="2"/>
  <c r="X173" i="2"/>
  <c r="AA173" i="2"/>
  <c r="AB173" i="2"/>
  <c r="AC173" i="2"/>
  <c r="AE173" i="2"/>
  <c r="AG173" i="2"/>
  <c r="AI173" i="2"/>
  <c r="AK173" i="2"/>
  <c r="AM173" i="2"/>
  <c r="AO173" i="2"/>
  <c r="A174" i="2"/>
  <c r="K174" i="2" s="1"/>
  <c r="H174" i="2"/>
  <c r="I174" i="2"/>
  <c r="M174" i="2"/>
  <c r="P174" i="2"/>
  <c r="Q174" i="2"/>
  <c r="S174" i="2"/>
  <c r="W174" i="2"/>
  <c r="AA174" i="2"/>
  <c r="AB174" i="2"/>
  <c r="AC174" i="2"/>
  <c r="AD174" i="2"/>
  <c r="AE174" i="2"/>
  <c r="AF174" i="2"/>
  <c r="AJ174" i="2"/>
  <c r="AO174" i="2"/>
  <c r="A175" i="2"/>
  <c r="V175" i="2" s="1"/>
  <c r="T175" i="2"/>
  <c r="W175" i="2"/>
  <c r="AG175" i="2"/>
  <c r="AM175" i="2"/>
  <c r="AN175" i="2"/>
  <c r="A176" i="2"/>
  <c r="D176" i="2"/>
  <c r="S176" i="2"/>
  <c r="AD176" i="2"/>
  <c r="AE176" i="2"/>
  <c r="AG176" i="2"/>
  <c r="AI176" i="2"/>
  <c r="AJ176" i="2"/>
  <c r="AK176" i="2"/>
  <c r="AN176" i="2"/>
  <c r="AO176" i="2"/>
  <c r="A177" i="2"/>
  <c r="I177" i="2" s="1"/>
  <c r="F177" i="2"/>
  <c r="P177" i="2"/>
  <c r="T177" i="2"/>
  <c r="U177" i="2"/>
  <c r="V177" i="2"/>
  <c r="W177" i="2"/>
  <c r="X177" i="2"/>
  <c r="AA177" i="2"/>
  <c r="AB177" i="2"/>
  <c r="AC177" i="2"/>
  <c r="AE177" i="2"/>
  <c r="AF177" i="2"/>
  <c r="AG177" i="2"/>
  <c r="AJ177" i="2"/>
  <c r="AO177" i="2"/>
  <c r="AP177" i="2"/>
  <c r="A178" i="2"/>
  <c r="V178" i="2"/>
  <c r="AA178" i="2"/>
  <c r="AC178" i="2"/>
  <c r="AF178" i="2"/>
  <c r="AG178" i="2"/>
  <c r="AI178" i="2"/>
  <c r="AK178" i="2"/>
  <c r="A179" i="2"/>
  <c r="D179" i="2"/>
  <c r="W179" i="2"/>
  <c r="AA179" i="2"/>
  <c r="AD179" i="2"/>
  <c r="AJ179" i="2"/>
  <c r="AK179" i="2"/>
  <c r="AM179" i="2"/>
  <c r="A180" i="2"/>
  <c r="D180" i="2"/>
  <c r="S180" i="2"/>
  <c r="AC180" i="2"/>
  <c r="AE180" i="2"/>
  <c r="AG180" i="2"/>
  <c r="AJ180" i="2"/>
  <c r="AK180" i="2"/>
  <c r="AM180" i="2"/>
  <c r="A181" i="2"/>
  <c r="AI181" i="2" s="1"/>
  <c r="X181" i="2"/>
  <c r="AB181" i="2"/>
  <c r="AC181" i="2"/>
  <c r="AG181" i="2"/>
  <c r="AJ181" i="2"/>
  <c r="AK181" i="2"/>
  <c r="A182" i="2"/>
  <c r="P182" i="2" s="1"/>
  <c r="G182" i="2"/>
  <c r="M182" i="2"/>
  <c r="Q182" i="2"/>
  <c r="R182" i="2"/>
  <c r="T182" i="2"/>
  <c r="AP182" i="2" s="1"/>
  <c r="W182" i="2"/>
  <c r="X182" i="2"/>
  <c r="AA182" i="2"/>
  <c r="AB182" i="2"/>
  <c r="AC182" i="2"/>
  <c r="AF182" i="2"/>
  <c r="AI182" i="2"/>
  <c r="AJ182" i="2"/>
  <c r="AK182" i="2"/>
  <c r="AN182" i="2"/>
  <c r="A183" i="2"/>
  <c r="E183" i="2"/>
  <c r="V183" i="2"/>
  <c r="X183" i="2"/>
  <c r="AA183" i="2"/>
  <c r="AC183" i="2"/>
  <c r="AF183" i="2"/>
  <c r="AJ183" i="2"/>
  <c r="AK183" i="2"/>
  <c r="AO183" i="2"/>
  <c r="A184" i="2"/>
  <c r="D184" i="2"/>
  <c r="F184" i="2"/>
  <c r="H184" i="2"/>
  <c r="I184" i="2"/>
  <c r="K184" i="2"/>
  <c r="M184" i="2"/>
  <c r="P184" i="2"/>
  <c r="Q184" i="2"/>
  <c r="S184" i="2"/>
  <c r="T184" i="2"/>
  <c r="V184" i="2"/>
  <c r="W184" i="2"/>
  <c r="AA184" i="2"/>
  <c r="AB184" i="2"/>
  <c r="AC184" i="2"/>
  <c r="AD184" i="2"/>
  <c r="AE184" i="2"/>
  <c r="AF184" i="2"/>
  <c r="AI184" i="2"/>
  <c r="AK184" i="2"/>
  <c r="AM184" i="2"/>
  <c r="AN184" i="2"/>
  <c r="AO184" i="2"/>
  <c r="A185" i="2"/>
  <c r="D185" i="2"/>
  <c r="E185" i="2"/>
  <c r="F185" i="2"/>
  <c r="G185" i="2"/>
  <c r="I185" i="2"/>
  <c r="K185" i="2"/>
  <c r="M185" i="2"/>
  <c r="P185" i="2"/>
  <c r="Q185" i="2"/>
  <c r="R185" i="2"/>
  <c r="S185" i="2"/>
  <c r="T185" i="2"/>
  <c r="U185" i="2"/>
  <c r="V185" i="2"/>
  <c r="W185" i="2"/>
  <c r="X185" i="2"/>
  <c r="AA185" i="2"/>
  <c r="AB185" i="2"/>
  <c r="AC185" i="2"/>
  <c r="AD185" i="2"/>
  <c r="AE185" i="2"/>
  <c r="AF185" i="2"/>
  <c r="AG185" i="2"/>
  <c r="AJ185" i="2"/>
  <c r="AK185" i="2"/>
  <c r="AM185" i="2"/>
  <c r="AN185" i="2"/>
  <c r="AO185" i="2"/>
  <c r="AP185" i="2"/>
  <c r="A186" i="2"/>
  <c r="K186" i="2" s="1"/>
  <c r="D186" i="2"/>
  <c r="AD186" i="2"/>
  <c r="AI186" i="2"/>
  <c r="AM186" i="2"/>
  <c r="AN186" i="2"/>
  <c r="A187" i="2"/>
  <c r="H187" i="2" s="1"/>
  <c r="E187" i="2"/>
  <c r="AB187" i="2"/>
  <c r="AF187" i="2"/>
  <c r="AI187" i="2"/>
  <c r="AK187" i="2"/>
  <c r="AO187" i="2"/>
  <c r="A188" i="2"/>
  <c r="D188" i="2"/>
  <c r="AA188" i="2"/>
  <c r="AC188" i="2"/>
  <c r="AD188" i="2"/>
  <c r="AF188" i="2"/>
  <c r="AG188" i="2"/>
  <c r="AI188" i="2"/>
  <c r="AK188" i="2"/>
  <c r="A189" i="2"/>
  <c r="D189" i="2"/>
  <c r="AA189" i="2"/>
  <c r="AD189" i="2"/>
  <c r="AF189" i="2"/>
  <c r="AG189" i="2"/>
  <c r="AI189" i="2"/>
  <c r="AJ189" i="2"/>
  <c r="AN189" i="2"/>
  <c r="A190" i="2"/>
  <c r="D190" i="2"/>
  <c r="E190" i="2"/>
  <c r="F190" i="2"/>
  <c r="G190" i="2"/>
  <c r="I190" i="2"/>
  <c r="M190" i="2"/>
  <c r="R190" i="2"/>
  <c r="S190" i="2"/>
  <c r="T190" i="2"/>
  <c r="V190" i="2"/>
  <c r="W190" i="2"/>
  <c r="X190" i="2"/>
  <c r="AA190" i="2"/>
  <c r="AB190" i="2"/>
  <c r="AC190" i="2"/>
  <c r="AD190" i="2"/>
  <c r="AE190" i="2"/>
  <c r="AF190" i="2"/>
  <c r="AG190" i="2"/>
  <c r="AJ190" i="2"/>
  <c r="AK190" i="2"/>
  <c r="AM190" i="2"/>
  <c r="A191" i="2"/>
  <c r="D191" i="2"/>
  <c r="E191" i="2"/>
  <c r="F191" i="2"/>
  <c r="G191" i="2"/>
  <c r="H191" i="2"/>
  <c r="I191" i="2"/>
  <c r="K191" i="2"/>
  <c r="M191" i="2"/>
  <c r="P191" i="2"/>
  <c r="Q191" i="2"/>
  <c r="R191" i="2"/>
  <c r="S191" i="2"/>
  <c r="V191" i="2"/>
  <c r="W191" i="2"/>
  <c r="X191" i="2"/>
  <c r="AA191" i="2"/>
  <c r="AD191" i="2"/>
  <c r="AE191" i="2"/>
  <c r="AF191" i="2"/>
  <c r="AG191" i="2"/>
  <c r="AI191" i="2"/>
  <c r="AJ191" i="2"/>
  <c r="AK191" i="2"/>
  <c r="AM191" i="2"/>
  <c r="AN191" i="2"/>
  <c r="AO191" i="2"/>
  <c r="A192" i="2"/>
  <c r="E192" i="2"/>
  <c r="G192" i="2"/>
  <c r="P192" i="2"/>
  <c r="R192" i="2"/>
  <c r="T192" i="2"/>
  <c r="AP192" i="2" s="1"/>
  <c r="U192" i="2"/>
  <c r="V192" i="2"/>
  <c r="AC192" i="2"/>
  <c r="AE192" i="2"/>
  <c r="AF192" i="2"/>
  <c r="AI192" i="2"/>
  <c r="AJ192" i="2"/>
  <c r="AK192" i="2"/>
  <c r="AO192" i="2"/>
  <c r="A193" i="2"/>
  <c r="D193" i="2"/>
  <c r="E193" i="2"/>
  <c r="F193" i="2"/>
  <c r="G193" i="2"/>
  <c r="H193" i="2"/>
  <c r="I193" i="2"/>
  <c r="K193" i="2"/>
  <c r="M193" i="2"/>
  <c r="Q193" i="2"/>
  <c r="R193" i="2"/>
  <c r="S193" i="2"/>
  <c r="T193" i="2"/>
  <c r="AP193" i="2" s="1"/>
  <c r="V193" i="2"/>
  <c r="W193" i="2"/>
  <c r="X193" i="2"/>
  <c r="AB193" i="2"/>
  <c r="AC193" i="2"/>
  <c r="AD193" i="2"/>
  <c r="AE193" i="2"/>
  <c r="AF193" i="2"/>
  <c r="AG193" i="2"/>
  <c r="AI193" i="2"/>
  <c r="AJ193" i="2"/>
  <c r="AK193" i="2"/>
  <c r="AM193" i="2"/>
  <c r="AO193" i="2"/>
  <c r="A194" i="2"/>
  <c r="E194" i="2" s="1"/>
  <c r="D194" i="2"/>
  <c r="F194" i="2"/>
  <c r="G194" i="2"/>
  <c r="H194" i="2"/>
  <c r="I194" i="2"/>
  <c r="M194" i="2"/>
  <c r="Q194" i="2"/>
  <c r="W194" i="2"/>
  <c r="AA194" i="2"/>
  <c r="AB194" i="2"/>
  <c r="AC194" i="2"/>
  <c r="AD194" i="2"/>
  <c r="AE194" i="2"/>
  <c r="AF194" i="2"/>
  <c r="AG194" i="2"/>
  <c r="AI194" i="2"/>
  <c r="AJ194" i="2"/>
  <c r="AN194" i="2"/>
  <c r="AO194" i="2"/>
  <c r="A195" i="2"/>
  <c r="D195" i="2" s="1"/>
  <c r="I195" i="2"/>
  <c r="R195" i="2"/>
  <c r="S195" i="2"/>
  <c r="T195" i="2"/>
  <c r="AP195" i="2" s="1"/>
  <c r="W195" i="2"/>
  <c r="AA195" i="2"/>
  <c r="AB195" i="2"/>
  <c r="AC195" i="2"/>
  <c r="AD195" i="2"/>
  <c r="AE195" i="2"/>
  <c r="AF195" i="2"/>
  <c r="A196" i="2"/>
  <c r="F196" i="2"/>
  <c r="G196" i="2"/>
  <c r="H196" i="2"/>
  <c r="K196" i="2"/>
  <c r="M196" i="2"/>
  <c r="P196" i="2"/>
  <c r="Q196" i="2"/>
  <c r="R196" i="2"/>
  <c r="S196" i="2"/>
  <c r="W196" i="2"/>
  <c r="AA196" i="2"/>
  <c r="AB196" i="2"/>
  <c r="AC196" i="2"/>
  <c r="AD196" i="2"/>
  <c r="AE196" i="2"/>
  <c r="AI196" i="2"/>
  <c r="AN196" i="2"/>
  <c r="AO196" i="2"/>
  <c r="A197" i="2"/>
  <c r="E197" i="2" s="1"/>
  <c r="F197" i="2"/>
  <c r="I197" i="2"/>
  <c r="M197" i="2"/>
  <c r="P197" i="2"/>
  <c r="Q197" i="2"/>
  <c r="S197" i="2"/>
  <c r="T197" i="2"/>
  <c r="AP197" i="2" s="1"/>
  <c r="U197" i="2"/>
  <c r="X197" i="2"/>
  <c r="AB197" i="2"/>
  <c r="AF197" i="2"/>
  <c r="AG197" i="2"/>
  <c r="A198" i="2"/>
  <c r="E198" i="2" s="1"/>
  <c r="D198" i="2"/>
  <c r="F198" i="2"/>
  <c r="G198" i="2"/>
  <c r="I198" i="2"/>
  <c r="K198" i="2"/>
  <c r="R198" i="2"/>
  <c r="T198" i="2"/>
  <c r="W198" i="2"/>
  <c r="AA198" i="2"/>
  <c r="AC198" i="2"/>
  <c r="AD198" i="2"/>
  <c r="AE198" i="2"/>
  <c r="AM198" i="2"/>
  <c r="AO198" i="2"/>
  <c r="A199" i="2"/>
  <c r="E199" i="2"/>
  <c r="F199" i="2"/>
  <c r="G199" i="2"/>
  <c r="I199" i="2"/>
  <c r="R199" i="2"/>
  <c r="S199" i="2"/>
  <c r="T199" i="2"/>
  <c r="AP199" i="2" s="1"/>
  <c r="W199" i="2"/>
  <c r="AA199" i="2"/>
  <c r="AB199" i="2"/>
  <c r="AC199" i="2"/>
  <c r="AJ199" i="2"/>
  <c r="AK199" i="2"/>
  <c r="AM199" i="2"/>
  <c r="AO199" i="2"/>
  <c r="A200" i="2"/>
  <c r="E200" i="2" s="1"/>
  <c r="D200" i="2"/>
  <c r="I200" i="2"/>
  <c r="K200" i="2"/>
  <c r="M200" i="2"/>
  <c r="P200" i="2"/>
  <c r="Q200" i="2"/>
  <c r="R200" i="2"/>
  <c r="S200" i="2"/>
  <c r="T200" i="2"/>
  <c r="U200" i="2"/>
  <c r="V200" i="2"/>
  <c r="W200" i="2"/>
  <c r="AA200" i="2"/>
  <c r="AC200" i="2"/>
  <c r="AE200" i="2"/>
  <c r="AF200" i="2"/>
  <c r="AG200" i="2"/>
  <c r="AK200" i="2"/>
  <c r="AM200" i="2"/>
  <c r="AP200" i="2"/>
  <c r="A201" i="2"/>
  <c r="F201" i="2" s="1"/>
  <c r="D201" i="2"/>
  <c r="E201" i="2"/>
  <c r="G201" i="2"/>
  <c r="H201" i="2"/>
  <c r="I201" i="2"/>
  <c r="K201" i="2"/>
  <c r="S201" i="2"/>
  <c r="AK201" i="2"/>
  <c r="AM201" i="2"/>
  <c r="AN201" i="2"/>
  <c r="AO201" i="2"/>
  <c r="A202" i="2"/>
  <c r="F202" i="2"/>
  <c r="I202" i="2"/>
  <c r="K202" i="2"/>
  <c r="M202" i="2"/>
  <c r="P202" i="2"/>
  <c r="Q202" i="2"/>
  <c r="R202" i="2"/>
  <c r="AB202" i="2"/>
  <c r="AC202" i="2"/>
  <c r="AF202" i="2"/>
  <c r="AK202" i="2"/>
  <c r="AM202" i="2"/>
  <c r="AO202" i="2"/>
  <c r="A203" i="2"/>
  <c r="D203" i="2"/>
  <c r="E203" i="2"/>
  <c r="F203" i="2"/>
  <c r="G203" i="2"/>
  <c r="H203" i="2"/>
  <c r="K203" i="2"/>
  <c r="R203" i="2"/>
  <c r="AB203" i="2"/>
  <c r="AC203" i="2"/>
  <c r="AE203" i="2"/>
  <c r="AG203" i="2"/>
  <c r="AI203" i="2"/>
  <c r="AJ203" i="2"/>
  <c r="AK203" i="2"/>
  <c r="AM203" i="2"/>
  <c r="AO203" i="2"/>
  <c r="A204" i="2"/>
  <c r="G204" i="2" s="1"/>
  <c r="D204" i="2"/>
  <c r="K204" i="2"/>
  <c r="M204" i="2"/>
  <c r="P204" i="2"/>
  <c r="Q204" i="2"/>
  <c r="R204" i="2"/>
  <c r="S204" i="2"/>
  <c r="V204" i="2"/>
  <c r="W204" i="2"/>
  <c r="AA204" i="2"/>
  <c r="AB204" i="2"/>
  <c r="AC204" i="2"/>
  <c r="AD204" i="2"/>
  <c r="AE204" i="2"/>
  <c r="AF204" i="2"/>
  <c r="AJ204" i="2"/>
  <c r="AM204" i="2"/>
  <c r="AN204" i="2"/>
  <c r="A205" i="2"/>
  <c r="D205" i="2" s="1"/>
  <c r="A206" i="2"/>
  <c r="D206" i="2"/>
  <c r="F206" i="2"/>
  <c r="W206" i="2"/>
  <c r="AB206" i="2"/>
  <c r="AC206" i="2"/>
  <c r="AD206" i="2"/>
  <c r="AI206" i="2"/>
  <c r="AJ206" i="2"/>
  <c r="AM206" i="2"/>
  <c r="AO206" i="2"/>
  <c r="A207" i="2"/>
  <c r="E207" i="2"/>
  <c r="W207" i="2"/>
  <c r="AC207" i="2"/>
  <c r="AE207" i="2"/>
  <c r="AG207" i="2"/>
  <c r="AI207" i="2"/>
  <c r="AJ207" i="2"/>
  <c r="AK207" i="2"/>
  <c r="AN207" i="2"/>
  <c r="AO207" i="2"/>
  <c r="A208" i="2"/>
  <c r="I208" i="2" s="1"/>
  <c r="F208" i="2"/>
  <c r="R208" i="2"/>
  <c r="S208" i="2"/>
  <c r="T208" i="2"/>
  <c r="AP208" i="2" s="1"/>
  <c r="V208" i="2"/>
  <c r="W208" i="2"/>
  <c r="X208" i="2"/>
  <c r="AA208" i="2"/>
  <c r="AB208" i="2"/>
  <c r="AC208" i="2"/>
  <c r="AD208" i="2"/>
  <c r="AF208" i="2"/>
  <c r="AG208" i="2"/>
  <c r="AI208" i="2"/>
  <c r="AJ208" i="2"/>
  <c r="AM208" i="2"/>
  <c r="A209" i="2"/>
  <c r="D209" i="2"/>
  <c r="E209" i="2"/>
  <c r="F209" i="2"/>
  <c r="G209" i="2"/>
  <c r="H209" i="2"/>
  <c r="I209" i="2"/>
  <c r="K209" i="2"/>
  <c r="M209" i="2"/>
  <c r="P209" i="2"/>
  <c r="Q209" i="2"/>
  <c r="S209" i="2"/>
  <c r="T209" i="2"/>
  <c r="U209" i="2"/>
  <c r="V209" i="2"/>
  <c r="W209" i="2"/>
  <c r="AA209" i="2"/>
  <c r="AB209" i="2"/>
  <c r="AD209" i="2"/>
  <c r="AE209" i="2"/>
  <c r="AF209" i="2"/>
  <c r="AG209" i="2"/>
  <c r="AI209" i="2"/>
  <c r="AJ209" i="2"/>
  <c r="AK209" i="2"/>
  <c r="AM209" i="2"/>
  <c r="AN209" i="2"/>
  <c r="AO209" i="2"/>
  <c r="AP209" i="2"/>
  <c r="A210" i="2"/>
  <c r="D210" i="2"/>
  <c r="E210" i="2"/>
  <c r="F210" i="2"/>
  <c r="G210" i="2"/>
  <c r="I210" i="2"/>
  <c r="K210" i="2"/>
  <c r="M210" i="2"/>
  <c r="P210" i="2"/>
  <c r="Q210" i="2"/>
  <c r="R210" i="2"/>
  <c r="S210" i="2"/>
  <c r="T210" i="2"/>
  <c r="U210" i="2"/>
  <c r="V210" i="2"/>
  <c r="W210" i="2"/>
  <c r="X210" i="2"/>
  <c r="AA210" i="2"/>
  <c r="AB210" i="2"/>
  <c r="AC210" i="2"/>
  <c r="AD210" i="2"/>
  <c r="AE210" i="2"/>
  <c r="AF210" i="2"/>
  <c r="AG210" i="2"/>
  <c r="AJ210" i="2"/>
  <c r="AK210" i="2"/>
  <c r="AM210" i="2"/>
  <c r="AN210" i="2"/>
  <c r="AO210" i="2"/>
  <c r="AP210" i="2"/>
  <c r="A211" i="2"/>
  <c r="D211" i="2"/>
  <c r="E211" i="2"/>
  <c r="F211" i="2"/>
  <c r="G211" i="2"/>
  <c r="H211" i="2"/>
  <c r="I211" i="2"/>
  <c r="K211" i="2"/>
  <c r="M211" i="2"/>
  <c r="P211" i="2"/>
  <c r="R211" i="2"/>
  <c r="S211" i="2"/>
  <c r="V211" i="2"/>
  <c r="W211" i="2"/>
  <c r="X211" i="2"/>
  <c r="AA211" i="2"/>
  <c r="AB211" i="2"/>
  <c r="AD211" i="2"/>
  <c r="AE211" i="2"/>
  <c r="AF211" i="2"/>
  <c r="AG211" i="2"/>
  <c r="AI211" i="2"/>
  <c r="AJ211" i="2"/>
  <c r="AK211" i="2"/>
  <c r="AM211" i="2"/>
  <c r="AN211" i="2"/>
  <c r="AO211" i="2"/>
  <c r="A212" i="2"/>
  <c r="E212" i="2"/>
  <c r="F212" i="2"/>
  <c r="G212" i="2"/>
  <c r="H212" i="2"/>
  <c r="I212" i="2"/>
  <c r="K212" i="2"/>
  <c r="M212" i="2"/>
  <c r="P212" i="2"/>
  <c r="R212" i="2"/>
  <c r="AA212" i="2"/>
  <c r="AB212" i="2"/>
  <c r="AJ212" i="2"/>
  <c r="AK212" i="2"/>
  <c r="AM212" i="2"/>
  <c r="AN212" i="2"/>
  <c r="AO212" i="2"/>
  <c r="A213" i="2"/>
  <c r="D213" i="2"/>
  <c r="E213" i="2"/>
  <c r="F213" i="2"/>
  <c r="G213" i="2"/>
  <c r="H213" i="2"/>
  <c r="I213" i="2"/>
  <c r="K213" i="2"/>
  <c r="M213" i="2"/>
  <c r="R213" i="2"/>
  <c r="S213" i="2"/>
  <c r="T213" i="2"/>
  <c r="AP213" i="2" s="1"/>
  <c r="U213" i="2"/>
  <c r="V213" i="2"/>
  <c r="W213" i="2"/>
  <c r="X213" i="2"/>
  <c r="AA213" i="2"/>
  <c r="AB213" i="2"/>
  <c r="AC213" i="2"/>
  <c r="AD213" i="2"/>
  <c r="AE213" i="2"/>
  <c r="AF213" i="2"/>
  <c r="AG213" i="2"/>
  <c r="AI213" i="2"/>
  <c r="AJ213" i="2"/>
  <c r="AK213" i="2"/>
  <c r="AM213" i="2"/>
  <c r="AO213" i="2"/>
  <c r="A214" i="2"/>
  <c r="D214" i="2"/>
  <c r="Q214" i="2"/>
  <c r="T214" i="2"/>
  <c r="V214" i="2"/>
  <c r="AA214" i="2"/>
  <c r="AD214" i="2"/>
  <c r="AI214" i="2"/>
  <c r="AJ214" i="2"/>
  <c r="AM214" i="2"/>
  <c r="AN214" i="2"/>
  <c r="A215" i="2"/>
  <c r="D215" i="2" s="1"/>
  <c r="F215" i="2"/>
  <c r="I215" i="2"/>
  <c r="K215" i="2"/>
  <c r="M215" i="2"/>
  <c r="Q215" i="2"/>
  <c r="R215" i="2"/>
  <c r="S215" i="2"/>
  <c r="AA215" i="2"/>
  <c r="AB215" i="2"/>
  <c r="AC215" i="2"/>
  <c r="AD215" i="2"/>
  <c r="AE215" i="2"/>
  <c r="AF215" i="2"/>
  <c r="AJ215" i="2"/>
  <c r="AM215" i="2"/>
  <c r="A216" i="2"/>
  <c r="D216" i="2" s="1"/>
  <c r="E216" i="2"/>
  <c r="F216" i="2"/>
  <c r="G216" i="2"/>
  <c r="H216" i="2"/>
  <c r="M216" i="2"/>
  <c r="R216" i="2"/>
  <c r="S216" i="2"/>
  <c r="W216" i="2"/>
  <c r="AA216" i="2"/>
  <c r="AC216" i="2"/>
  <c r="AD216" i="2"/>
  <c r="AE216" i="2"/>
  <c r="AF216" i="2"/>
  <c r="AG216" i="2"/>
  <c r="AI216" i="2"/>
  <c r="AM216" i="2"/>
  <c r="AO216" i="2"/>
  <c r="A217" i="2"/>
  <c r="F217" i="2" s="1"/>
  <c r="E217" i="2"/>
  <c r="I217" i="2"/>
  <c r="P217" i="2"/>
  <c r="Q217" i="2"/>
  <c r="R217" i="2"/>
  <c r="S217" i="2"/>
  <c r="T217" i="2"/>
  <c r="AP217" i="2" s="1"/>
  <c r="U217" i="2"/>
  <c r="V217" i="2"/>
  <c r="W217" i="2"/>
  <c r="X217" i="2"/>
  <c r="AA217" i="2"/>
  <c r="AB217" i="2"/>
  <c r="AC217" i="2"/>
  <c r="AE217" i="2"/>
  <c r="AF217" i="2"/>
  <c r="AI217" i="2"/>
  <c r="AJ217" i="2"/>
  <c r="AM217" i="2"/>
  <c r="A218" i="2"/>
  <c r="D218" i="2"/>
  <c r="E218" i="2"/>
  <c r="F218" i="2"/>
  <c r="G218" i="2"/>
  <c r="H218" i="2"/>
  <c r="I218" i="2"/>
  <c r="K218" i="2"/>
  <c r="M218" i="2"/>
  <c r="Q218" i="2"/>
  <c r="R218" i="2"/>
  <c r="S218" i="2"/>
  <c r="T218" i="2"/>
  <c r="U218" i="2"/>
  <c r="V218" i="2"/>
  <c r="AB218" i="2"/>
  <c r="AD218" i="2"/>
  <c r="AE218" i="2"/>
  <c r="AF218" i="2"/>
  <c r="AI218" i="2"/>
  <c r="AJ218" i="2"/>
  <c r="AK218" i="2"/>
  <c r="AM218" i="2"/>
  <c r="AO218" i="2"/>
  <c r="AP218" i="2"/>
  <c r="A219" i="2"/>
  <c r="D219" i="2"/>
  <c r="F219" i="2"/>
  <c r="G219" i="2"/>
  <c r="H219" i="2"/>
  <c r="I219" i="2"/>
  <c r="T219" i="2"/>
  <c r="AI219" i="2"/>
  <c r="AK219" i="2"/>
  <c r="AN219" i="2"/>
  <c r="A220" i="2"/>
  <c r="D220" i="2"/>
  <c r="E220" i="2"/>
  <c r="F220" i="2"/>
  <c r="G220" i="2"/>
  <c r="I220" i="2"/>
  <c r="K220" i="2"/>
  <c r="M220" i="2"/>
  <c r="P220" i="2"/>
  <c r="Q220" i="2"/>
  <c r="R220" i="2"/>
  <c r="S220" i="2"/>
  <c r="T220" i="2"/>
  <c r="AP220" i="2" s="1"/>
  <c r="U220" i="2"/>
  <c r="V220" i="2"/>
  <c r="W220" i="2"/>
  <c r="AA220" i="2"/>
  <c r="AB220" i="2"/>
  <c r="AD220" i="2"/>
  <c r="AE220" i="2"/>
  <c r="AF220" i="2"/>
  <c r="AG220" i="2"/>
  <c r="AJ220" i="2"/>
  <c r="AK220" i="2"/>
  <c r="AM220" i="2"/>
  <c r="AN220" i="2"/>
  <c r="AO220" i="2"/>
  <c r="A221" i="2"/>
  <c r="D221" i="2"/>
  <c r="E221" i="2"/>
  <c r="F221" i="2"/>
  <c r="G221" i="2"/>
  <c r="H221" i="2"/>
  <c r="K221" i="2"/>
  <c r="M221" i="2"/>
  <c r="P221" i="2"/>
  <c r="R221" i="2"/>
  <c r="V221" i="2"/>
  <c r="W221" i="2"/>
  <c r="X221" i="2"/>
  <c r="AB221" i="2"/>
  <c r="AC221" i="2"/>
  <c r="AD221" i="2"/>
  <c r="AE221" i="2"/>
  <c r="AF221" i="2"/>
  <c r="AG221" i="2"/>
  <c r="AI221" i="2"/>
  <c r="AJ221" i="2"/>
  <c r="AM221" i="2"/>
  <c r="AN221" i="2"/>
  <c r="AO221" i="2"/>
  <c r="A222" i="2"/>
  <c r="E222" i="2"/>
  <c r="F222" i="2"/>
  <c r="G222" i="2"/>
  <c r="H222" i="2"/>
  <c r="I222" i="2"/>
  <c r="K222" i="2"/>
  <c r="M222" i="2"/>
  <c r="P222" i="2"/>
  <c r="Q222" i="2"/>
  <c r="R222" i="2"/>
  <c r="S222" i="2"/>
  <c r="T222" i="2"/>
  <c r="U222" i="2" s="1"/>
  <c r="V222" i="2"/>
  <c r="X222" i="2"/>
  <c r="AA222" i="2"/>
  <c r="AB222" i="2"/>
  <c r="AC222" i="2"/>
  <c r="AE222" i="2"/>
  <c r="AF222" i="2"/>
  <c r="AG222" i="2"/>
  <c r="AI222" i="2"/>
  <c r="AJ222" i="2"/>
  <c r="AK222" i="2"/>
  <c r="AM222" i="2"/>
  <c r="AN222" i="2"/>
  <c r="AO222" i="2"/>
  <c r="AP222" i="2"/>
  <c r="A223" i="2"/>
  <c r="A224" i="2"/>
  <c r="D224" i="2"/>
  <c r="E224" i="2"/>
  <c r="G224" i="2"/>
  <c r="I224" i="2"/>
  <c r="K224" i="2"/>
  <c r="M224" i="2"/>
  <c r="P224" i="2"/>
  <c r="Q224" i="2"/>
  <c r="R224" i="2"/>
  <c r="S224" i="2"/>
  <c r="T224" i="2"/>
  <c r="W224" i="2"/>
  <c r="AA224" i="2"/>
  <c r="AB224" i="2"/>
  <c r="AC224" i="2"/>
  <c r="AD224" i="2"/>
  <c r="AE224" i="2"/>
  <c r="AF224" i="2"/>
  <c r="AG224" i="2"/>
  <c r="AJ224" i="2"/>
  <c r="AM224" i="2"/>
  <c r="AN224" i="2"/>
  <c r="AO224" i="2"/>
  <c r="A225" i="2"/>
  <c r="F225" i="2" s="1"/>
  <c r="D225" i="2"/>
  <c r="E225" i="2"/>
  <c r="I225" i="2"/>
  <c r="K225" i="2"/>
  <c r="P225" i="2"/>
  <c r="Q225" i="2"/>
  <c r="R225" i="2"/>
  <c r="S225" i="2"/>
  <c r="T225" i="2"/>
  <c r="AP225" i="2" s="1"/>
  <c r="W225" i="2"/>
  <c r="AA225" i="2"/>
  <c r="AB225" i="2"/>
  <c r="AE225" i="2"/>
  <c r="AO225" i="2"/>
  <c r="A226" i="2"/>
  <c r="D226" i="2"/>
  <c r="E226" i="2"/>
  <c r="F226" i="2"/>
  <c r="G226" i="2"/>
  <c r="I226" i="2"/>
  <c r="M226" i="2"/>
  <c r="P226" i="2"/>
  <c r="Q226" i="2"/>
  <c r="R226" i="2"/>
  <c r="S226" i="2"/>
  <c r="W226" i="2"/>
  <c r="X226" i="2"/>
  <c r="AA226" i="2"/>
  <c r="AB226" i="2"/>
  <c r="AC226" i="2"/>
  <c r="AD226" i="2"/>
  <c r="AE226" i="2"/>
  <c r="AF226" i="2"/>
  <c r="AG226" i="2"/>
  <c r="AI226" i="2"/>
  <c r="AJ226" i="2"/>
  <c r="AM226" i="2"/>
  <c r="AO226" i="2"/>
  <c r="A227" i="2"/>
  <c r="E227" i="2"/>
  <c r="F227" i="2"/>
  <c r="H227" i="2"/>
  <c r="M227" i="2"/>
  <c r="P227" i="2"/>
  <c r="Q227" i="2"/>
  <c r="R227" i="2"/>
  <c r="AC227" i="2"/>
  <c r="AE227" i="2"/>
  <c r="AG227" i="2"/>
  <c r="AJ227" i="2"/>
  <c r="AK227" i="2"/>
  <c r="AM227" i="2"/>
  <c r="AN227" i="2"/>
  <c r="AO227" i="2"/>
  <c r="A228" i="2"/>
  <c r="D228" i="2"/>
  <c r="E228" i="2"/>
  <c r="F228" i="2"/>
  <c r="G228" i="2"/>
  <c r="H228" i="2"/>
  <c r="I228" i="2"/>
  <c r="M228" i="2"/>
  <c r="S228" i="2"/>
  <c r="T228" i="2"/>
  <c r="U228" i="2" s="1"/>
  <c r="V228" i="2"/>
  <c r="W228" i="2"/>
  <c r="X228" i="2"/>
  <c r="AA228" i="2"/>
  <c r="AB228" i="2"/>
  <c r="AC228" i="2"/>
  <c r="AD228" i="2"/>
  <c r="AE228" i="2"/>
  <c r="AF228" i="2"/>
  <c r="AI228" i="2"/>
  <c r="AJ228" i="2"/>
  <c r="AK228" i="2"/>
  <c r="AM228" i="2"/>
  <c r="AP228" i="2"/>
  <c r="A229" i="2"/>
  <c r="D229" i="2"/>
  <c r="E229" i="2"/>
  <c r="G229" i="2"/>
  <c r="H229" i="2"/>
  <c r="I229" i="2"/>
  <c r="K229" i="2"/>
  <c r="M229" i="2"/>
  <c r="P229" i="2"/>
  <c r="Q229" i="2"/>
  <c r="R229" i="2"/>
  <c r="S229" i="2"/>
  <c r="T229" i="2"/>
  <c r="AP229" i="2" s="1"/>
  <c r="U229" i="2"/>
  <c r="V229" i="2"/>
  <c r="W229" i="2"/>
  <c r="AA229" i="2"/>
  <c r="AB229" i="2"/>
  <c r="AD229" i="2"/>
  <c r="AE229" i="2"/>
  <c r="AF229" i="2"/>
  <c r="AI229" i="2"/>
  <c r="AJ229" i="2"/>
  <c r="AK229" i="2"/>
  <c r="AM229" i="2"/>
  <c r="AN229" i="2"/>
  <c r="AO229" i="2"/>
  <c r="A230" i="2"/>
  <c r="D230" i="2" s="1"/>
  <c r="E230" i="2"/>
  <c r="F230" i="2"/>
  <c r="G230" i="2"/>
  <c r="I230" i="2"/>
  <c r="R230" i="2"/>
  <c r="V230" i="2"/>
  <c r="W230" i="2"/>
  <c r="AB230" i="2"/>
  <c r="AC230" i="2"/>
  <c r="AM230" i="2"/>
  <c r="AO230" i="2"/>
  <c r="A231" i="2"/>
  <c r="D231" i="2"/>
  <c r="F231" i="2"/>
  <c r="G231" i="2"/>
  <c r="H231" i="2"/>
  <c r="I231" i="2"/>
  <c r="K231" i="2"/>
  <c r="M231" i="2"/>
  <c r="P231" i="2"/>
  <c r="Q231" i="2"/>
  <c r="R231" i="2"/>
  <c r="S231" i="2"/>
  <c r="V231" i="2"/>
  <c r="W231" i="2"/>
  <c r="X231" i="2"/>
  <c r="AA231" i="2"/>
  <c r="AB231" i="2"/>
  <c r="AC231" i="2"/>
  <c r="AD231" i="2"/>
  <c r="AE231" i="2"/>
  <c r="AG231" i="2"/>
  <c r="AI231" i="2"/>
  <c r="AJ231" i="2"/>
  <c r="AK231" i="2"/>
  <c r="AM231" i="2"/>
  <c r="AN231" i="2"/>
  <c r="AO231" i="2"/>
  <c r="A232" i="2"/>
  <c r="Q232" i="2" s="1"/>
  <c r="X232" i="2"/>
  <c r="AE232" i="2"/>
  <c r="AG232" i="2"/>
  <c r="AI232" i="2"/>
  <c r="AK232" i="2"/>
  <c r="AM232" i="2"/>
  <c r="A233" i="2"/>
  <c r="E233" i="2"/>
  <c r="G233" i="2"/>
  <c r="I233" i="2"/>
  <c r="K233" i="2"/>
  <c r="R233" i="2"/>
  <c r="S233" i="2"/>
  <c r="T233" i="2"/>
  <c r="AP233" i="2" s="1"/>
  <c r="U233" i="2"/>
  <c r="W233" i="2"/>
  <c r="X233" i="2"/>
  <c r="AA233" i="2"/>
  <c r="AB233" i="2"/>
  <c r="AC233" i="2"/>
  <c r="AD233" i="2"/>
  <c r="AF233" i="2"/>
  <c r="AG233" i="2"/>
  <c r="AJ233" i="2"/>
  <c r="AM233" i="2"/>
  <c r="AO233" i="2"/>
  <c r="A234" i="2"/>
  <c r="H234" i="2" s="1"/>
  <c r="D234" i="2"/>
  <c r="G234" i="2"/>
  <c r="I234" i="2"/>
  <c r="M234" i="2"/>
  <c r="P234" i="2"/>
  <c r="Q234" i="2"/>
  <c r="S234" i="2"/>
  <c r="T234" i="2"/>
  <c r="AP234" i="2" s="1"/>
  <c r="W234" i="2"/>
  <c r="AB234" i="2"/>
  <c r="AC234" i="2"/>
  <c r="AD234" i="2"/>
  <c r="AE234" i="2"/>
  <c r="AN234" i="2"/>
  <c r="AO234" i="2"/>
  <c r="A235" i="2"/>
  <c r="D235" i="2"/>
  <c r="E235" i="2"/>
  <c r="F235" i="2"/>
  <c r="G235" i="2"/>
  <c r="I235" i="2"/>
  <c r="K235" i="2"/>
  <c r="M235" i="2"/>
  <c r="P235" i="2"/>
  <c r="Q235" i="2"/>
  <c r="R235" i="2"/>
  <c r="S235" i="2"/>
  <c r="T235" i="2"/>
  <c r="U235" i="2" s="1"/>
  <c r="V235" i="2"/>
  <c r="W235" i="2"/>
  <c r="X235" i="2"/>
  <c r="AA235" i="2"/>
  <c r="AB235" i="2"/>
  <c r="AC235" i="2"/>
  <c r="AD235" i="2"/>
  <c r="AE235" i="2"/>
  <c r="AF235" i="2"/>
  <c r="AG235" i="2"/>
  <c r="AJ235" i="2"/>
  <c r="AK235" i="2"/>
  <c r="AM235" i="2"/>
  <c r="AN235" i="2"/>
  <c r="AO235" i="2"/>
  <c r="AP235" i="2"/>
  <c r="A236" i="2"/>
  <c r="E236" i="2"/>
  <c r="AK236" i="2"/>
  <c r="AO236" i="2"/>
  <c r="A237" i="2"/>
  <c r="E237" i="2"/>
  <c r="G237" i="2"/>
  <c r="H237" i="2"/>
  <c r="K237" i="2"/>
  <c r="P237" i="2"/>
  <c r="Q237" i="2"/>
  <c r="R237" i="2"/>
  <c r="S237" i="2"/>
  <c r="T237" i="2"/>
  <c r="AP237" i="2" s="1"/>
  <c r="V237" i="2"/>
  <c r="W237" i="2"/>
  <c r="X237" i="2"/>
  <c r="AA237" i="2"/>
  <c r="AB237" i="2"/>
  <c r="AE237" i="2"/>
  <c r="AF237" i="2"/>
  <c r="AG237" i="2"/>
  <c r="AI237" i="2"/>
  <c r="AJ237" i="2"/>
  <c r="AN237" i="2"/>
  <c r="A238" i="2"/>
  <c r="D238" i="2"/>
  <c r="E238" i="2"/>
  <c r="F238" i="2"/>
  <c r="G238" i="2"/>
  <c r="H238" i="2"/>
  <c r="I238" i="2"/>
  <c r="K238" i="2"/>
  <c r="M238" i="2"/>
  <c r="R238" i="2"/>
  <c r="S238" i="2"/>
  <c r="T238" i="2"/>
  <c r="AP238" i="2" s="1"/>
  <c r="U238" i="2"/>
  <c r="V238" i="2"/>
  <c r="W238" i="2"/>
  <c r="X238" i="2"/>
  <c r="AB238" i="2"/>
  <c r="AG238" i="2"/>
  <c r="AI238" i="2"/>
  <c r="AJ238" i="2"/>
  <c r="AK238" i="2"/>
  <c r="AM238" i="2"/>
  <c r="AO238" i="2"/>
  <c r="A239" i="2"/>
  <c r="D239" i="2" s="1"/>
  <c r="E239" i="2"/>
  <c r="F239" i="2"/>
  <c r="G239" i="2"/>
  <c r="H239" i="2"/>
  <c r="K239" i="2"/>
  <c r="P239" i="2"/>
  <c r="R239" i="2"/>
  <c r="S239" i="2"/>
  <c r="AA239" i="2"/>
  <c r="AB239" i="2"/>
  <c r="AK239" i="2"/>
  <c r="AN239" i="2"/>
  <c r="A240" i="2"/>
  <c r="D240" i="2"/>
  <c r="E240" i="2"/>
  <c r="F240" i="2"/>
  <c r="G240" i="2"/>
  <c r="I240" i="2"/>
  <c r="K240" i="2"/>
  <c r="M240" i="2"/>
  <c r="Q240" i="2"/>
  <c r="R240" i="2"/>
  <c r="S240" i="2"/>
  <c r="T240" i="2"/>
  <c r="AP240" i="2" s="1"/>
  <c r="U240" i="2"/>
  <c r="V240" i="2"/>
  <c r="W240" i="2"/>
  <c r="X240" i="2"/>
  <c r="AA240" i="2"/>
  <c r="AB240" i="2"/>
  <c r="AD240" i="2"/>
  <c r="AE240" i="2"/>
  <c r="AF240" i="2"/>
  <c r="AG240" i="2"/>
  <c r="AJ240" i="2"/>
  <c r="AK240" i="2"/>
  <c r="AM240" i="2"/>
  <c r="AN240" i="2"/>
  <c r="A241" i="2"/>
  <c r="D241" i="2"/>
  <c r="E241" i="2"/>
  <c r="F241" i="2"/>
  <c r="G241" i="2"/>
  <c r="H241" i="2"/>
  <c r="I241" i="2"/>
  <c r="K241" i="2"/>
  <c r="M241" i="2"/>
  <c r="P241" i="2"/>
  <c r="R241" i="2"/>
  <c r="V241" i="2"/>
  <c r="W241" i="2"/>
  <c r="X241" i="2"/>
  <c r="AA241" i="2"/>
  <c r="AC241" i="2"/>
  <c r="AE241" i="2"/>
  <c r="AF241" i="2"/>
  <c r="AI241" i="2"/>
  <c r="AJ241" i="2"/>
  <c r="AK241" i="2"/>
  <c r="AM241" i="2"/>
  <c r="AN241" i="2"/>
  <c r="AO241" i="2"/>
  <c r="A242" i="2"/>
  <c r="E242" i="2"/>
  <c r="F242" i="2"/>
  <c r="G242" i="2"/>
  <c r="H242" i="2"/>
  <c r="I242" i="2"/>
  <c r="K242" i="2"/>
  <c r="P242" i="2"/>
  <c r="Q242" i="2"/>
  <c r="R242" i="2"/>
  <c r="S242" i="2"/>
  <c r="T242" i="2"/>
  <c r="U242" i="2" s="1"/>
  <c r="V242" i="2"/>
  <c r="W242" i="2"/>
  <c r="X242" i="2"/>
  <c r="AA242" i="2"/>
  <c r="AB242" i="2"/>
  <c r="AC242" i="2"/>
  <c r="AE242" i="2"/>
  <c r="AF242" i="2"/>
  <c r="AG242" i="2"/>
  <c r="AI242" i="2"/>
  <c r="AJ242" i="2"/>
  <c r="AK242" i="2"/>
  <c r="AM242" i="2"/>
  <c r="AO242" i="2"/>
  <c r="A243" i="2"/>
  <c r="F243" i="2" s="1"/>
  <c r="E243" i="2"/>
  <c r="K243" i="2"/>
  <c r="M243" i="2"/>
  <c r="Q243" i="2"/>
  <c r="R243" i="2"/>
  <c r="S243" i="2"/>
  <c r="W243" i="2"/>
  <c r="AG243" i="2"/>
  <c r="AK243" i="2"/>
  <c r="A244" i="2"/>
  <c r="D244" i="2"/>
  <c r="E244" i="2"/>
  <c r="G244" i="2"/>
  <c r="I244" i="2"/>
  <c r="M244" i="2"/>
  <c r="P244" i="2"/>
  <c r="Q244" i="2"/>
  <c r="R244" i="2"/>
  <c r="S244" i="2"/>
  <c r="T244" i="2"/>
  <c r="U244" i="2"/>
  <c r="V244" i="2"/>
  <c r="W244" i="2"/>
  <c r="AB244" i="2"/>
  <c r="AC244" i="2"/>
  <c r="AD244" i="2"/>
  <c r="AE244" i="2"/>
  <c r="AF244" i="2"/>
  <c r="AJ244" i="2"/>
  <c r="AN244" i="2"/>
  <c r="AO244" i="2"/>
  <c r="AP244" i="2"/>
  <c r="A245" i="2"/>
  <c r="D245" i="2"/>
  <c r="E245" i="2"/>
  <c r="F245" i="2"/>
  <c r="G245" i="2"/>
  <c r="I245" i="2"/>
  <c r="T245" i="2"/>
  <c r="AP245" i="2" s="1"/>
  <c r="AB245" i="2"/>
  <c r="AE245" i="2"/>
  <c r="AF245" i="2"/>
  <c r="AG245" i="2"/>
  <c r="AK245" i="2"/>
  <c r="AM245" i="2"/>
  <c r="AN245" i="2"/>
  <c r="AO245" i="2"/>
  <c r="A246" i="2"/>
  <c r="R246" i="2" s="1"/>
  <c r="D246" i="2"/>
  <c r="X246" i="2"/>
  <c r="AA246" i="2"/>
  <c r="AB246" i="2"/>
  <c r="AC246" i="2"/>
  <c r="AE246" i="2"/>
  <c r="AF246" i="2"/>
  <c r="AG246" i="2"/>
  <c r="AI246" i="2"/>
  <c r="AN246" i="2"/>
  <c r="A247" i="2"/>
  <c r="AJ247" i="2" s="1"/>
  <c r="A248" i="2"/>
  <c r="D248" i="2"/>
  <c r="E248" i="2"/>
  <c r="F248" i="2"/>
  <c r="G248" i="2"/>
  <c r="I248" i="2"/>
  <c r="K248" i="2"/>
  <c r="Q248" i="2"/>
  <c r="S248" i="2"/>
  <c r="T248" i="2"/>
  <c r="V248" i="2"/>
  <c r="W248" i="2"/>
  <c r="X248" i="2"/>
  <c r="AA248" i="2"/>
  <c r="AB248" i="2"/>
  <c r="AC248" i="2"/>
  <c r="AD248" i="2"/>
  <c r="AE248" i="2"/>
  <c r="AF248" i="2"/>
  <c r="AG248" i="2"/>
  <c r="AI248" i="2"/>
  <c r="AK248" i="2"/>
  <c r="AM248" i="2"/>
  <c r="AO248" i="2"/>
  <c r="A249" i="2"/>
  <c r="E249" i="2"/>
  <c r="F249" i="2"/>
  <c r="G249" i="2"/>
  <c r="H249" i="2"/>
  <c r="K249" i="2"/>
  <c r="M249" i="2"/>
  <c r="P249" i="2"/>
  <c r="Q249" i="2"/>
  <c r="R249" i="2"/>
  <c r="S249" i="2"/>
  <c r="T249" i="2"/>
  <c r="U249" i="2"/>
  <c r="AJ249" i="2"/>
  <c r="AK249" i="2"/>
  <c r="AM249" i="2"/>
  <c r="AN249" i="2"/>
  <c r="AP249" i="2"/>
  <c r="A250" i="2"/>
  <c r="K250" i="2" s="1"/>
  <c r="D250" i="2"/>
  <c r="E250" i="2"/>
  <c r="F250" i="2"/>
  <c r="I250" i="2"/>
  <c r="M250" i="2"/>
  <c r="P250" i="2"/>
  <c r="A251" i="2"/>
  <c r="E251" i="2"/>
  <c r="G251" i="2"/>
  <c r="H251" i="2"/>
  <c r="I251" i="2"/>
  <c r="K251" i="2"/>
  <c r="Q251" i="2"/>
  <c r="AB251" i="2"/>
  <c r="AC251" i="2"/>
  <c r="AE251" i="2"/>
  <c r="AG251" i="2"/>
  <c r="AN251" i="2"/>
  <c r="A252" i="2"/>
  <c r="H252" i="2"/>
  <c r="I252" i="2"/>
  <c r="K252" i="2"/>
  <c r="W252" i="2"/>
  <c r="X252" i="2"/>
  <c r="AB252" i="2"/>
  <c r="AC252" i="2"/>
  <c r="AE252" i="2"/>
  <c r="AF252" i="2"/>
  <c r="AG252" i="2"/>
  <c r="AJ252" i="2"/>
  <c r="AK252" i="2"/>
  <c r="AO252" i="2"/>
  <c r="A253" i="2"/>
  <c r="D253" i="2"/>
  <c r="E253" i="2"/>
  <c r="G253" i="2"/>
  <c r="I253" i="2"/>
  <c r="K253" i="2"/>
  <c r="M253" i="2"/>
  <c r="Q253" i="2"/>
  <c r="R253" i="2"/>
  <c r="S253" i="2"/>
  <c r="T253" i="2"/>
  <c r="U253" i="2" s="1"/>
  <c r="V253" i="2"/>
  <c r="W253" i="2"/>
  <c r="X253" i="2"/>
  <c r="AA253" i="2"/>
  <c r="AB253" i="2"/>
  <c r="AC253" i="2"/>
  <c r="AD253" i="2"/>
  <c r="AE253" i="2"/>
  <c r="AF253" i="2"/>
  <c r="AG253" i="2"/>
  <c r="AJ253" i="2"/>
  <c r="AM253" i="2"/>
  <c r="AO253" i="2"/>
  <c r="A254" i="2"/>
  <c r="D254" i="2" s="1"/>
  <c r="E254" i="2"/>
  <c r="G254" i="2"/>
  <c r="H254" i="2"/>
  <c r="I254" i="2"/>
  <c r="K254" i="2"/>
  <c r="M254" i="2"/>
  <c r="P254" i="2"/>
  <c r="Q254" i="2"/>
  <c r="R254" i="2"/>
  <c r="W254" i="2"/>
  <c r="AC254" i="2"/>
  <c r="AD254" i="2"/>
  <c r="AE254" i="2"/>
  <c r="AF254" i="2"/>
  <c r="AI254" i="2"/>
  <c r="AM254" i="2"/>
  <c r="AO254" i="2"/>
  <c r="A255" i="2"/>
  <c r="E255" i="2"/>
  <c r="F255" i="2"/>
  <c r="G255" i="2"/>
  <c r="Q255" i="2"/>
  <c r="S255" i="2"/>
  <c r="V255" i="2"/>
  <c r="W255" i="2"/>
  <c r="X255" i="2"/>
  <c r="AA255" i="2"/>
  <c r="AB255" i="2"/>
  <c r="AC255" i="2"/>
  <c r="AK255" i="2"/>
  <c r="AN255" i="2"/>
  <c r="A256" i="2"/>
  <c r="H256" i="2" s="1"/>
  <c r="K256" i="2"/>
  <c r="R256" i="2"/>
  <c r="S256" i="2"/>
  <c r="V256" i="2"/>
  <c r="W256" i="2"/>
  <c r="AI256" i="2"/>
  <c r="AJ256" i="2"/>
  <c r="A257" i="2"/>
  <c r="AI257" i="2" s="1"/>
  <c r="E257" i="2"/>
  <c r="A258" i="2"/>
  <c r="E258" i="2"/>
  <c r="F258" i="2"/>
  <c r="G258" i="2"/>
  <c r="H258" i="2"/>
  <c r="I258" i="2"/>
  <c r="K258" i="2"/>
  <c r="M258" i="2"/>
  <c r="Q258" i="2"/>
  <c r="R258" i="2"/>
  <c r="S258" i="2"/>
  <c r="T258" i="2"/>
  <c r="U258" i="2"/>
  <c r="V258" i="2"/>
  <c r="W258" i="2"/>
  <c r="X258" i="2"/>
  <c r="AA258" i="2"/>
  <c r="AB258" i="2"/>
  <c r="AD258" i="2"/>
  <c r="AF258" i="2"/>
  <c r="AG258" i="2"/>
  <c r="AI258" i="2"/>
  <c r="AJ258" i="2"/>
  <c r="AK258" i="2"/>
  <c r="AM258" i="2"/>
  <c r="AO258" i="2"/>
  <c r="AP258" i="2"/>
  <c r="A259" i="2"/>
  <c r="AM259" i="2"/>
  <c r="A260" i="2"/>
  <c r="D260" i="2"/>
  <c r="E260" i="2"/>
  <c r="F260" i="2"/>
  <c r="G260" i="2"/>
  <c r="I260" i="2"/>
  <c r="K260" i="2"/>
  <c r="M260" i="2"/>
  <c r="P260" i="2"/>
  <c r="Q260" i="2"/>
  <c r="R260" i="2"/>
  <c r="S260" i="2"/>
  <c r="T260" i="2"/>
  <c r="U260" i="2"/>
  <c r="V260" i="2"/>
  <c r="W260" i="2"/>
  <c r="X260" i="2"/>
  <c r="AA260" i="2"/>
  <c r="AB260" i="2"/>
  <c r="AC260" i="2"/>
  <c r="AD260" i="2"/>
  <c r="AE260" i="2"/>
  <c r="AF260" i="2"/>
  <c r="AG260" i="2"/>
  <c r="AJ260" i="2"/>
  <c r="AK260" i="2"/>
  <c r="AM260" i="2"/>
  <c r="AN260" i="2"/>
  <c r="AO260" i="2"/>
  <c r="AP260" i="2"/>
  <c r="A261" i="2"/>
  <c r="D261" i="2"/>
  <c r="E261" i="2"/>
  <c r="F261" i="2"/>
  <c r="G261" i="2"/>
  <c r="I261" i="2"/>
  <c r="K261" i="2"/>
  <c r="M261" i="2"/>
  <c r="V261" i="2"/>
  <c r="AD261" i="2"/>
  <c r="AE261" i="2"/>
  <c r="AG261" i="2"/>
  <c r="AI261" i="2"/>
  <c r="AJ261" i="2"/>
  <c r="AK261" i="2"/>
  <c r="AM261" i="2"/>
  <c r="AO261" i="2"/>
  <c r="A262" i="2"/>
  <c r="F262" i="2" s="1"/>
  <c r="H262" i="2"/>
  <c r="Q262" i="2"/>
  <c r="W262" i="2"/>
  <c r="X262" i="2"/>
  <c r="AB262" i="2"/>
  <c r="AE262" i="2"/>
  <c r="AI262" i="2"/>
  <c r="AK262" i="2"/>
  <c r="AM262" i="2"/>
  <c r="AN262" i="2"/>
  <c r="AO262" i="2"/>
  <c r="A263" i="2"/>
  <c r="D263" i="2"/>
  <c r="E263" i="2"/>
  <c r="F263" i="2"/>
  <c r="G263" i="2"/>
  <c r="H263" i="2"/>
  <c r="I263" i="2"/>
  <c r="K263" i="2"/>
  <c r="M263" i="2"/>
  <c r="R263" i="2"/>
  <c r="S263" i="2"/>
  <c r="T263" i="2"/>
  <c r="V263" i="2"/>
  <c r="AA263" i="2"/>
  <c r="AB263" i="2"/>
  <c r="AC263" i="2"/>
  <c r="AD263" i="2"/>
  <c r="AE263" i="2"/>
  <c r="AF263" i="2"/>
  <c r="AI263" i="2"/>
  <c r="AJ263" i="2"/>
  <c r="AK263" i="2"/>
  <c r="AM263" i="2"/>
  <c r="AO263" i="2"/>
  <c r="A264" i="2"/>
  <c r="M264" i="2" s="1"/>
  <c r="S264" i="2"/>
  <c r="W264" i="2"/>
  <c r="AD264" i="2"/>
  <c r="AE264" i="2"/>
  <c r="AF264" i="2"/>
  <c r="AG264" i="2"/>
  <c r="AI264" i="2"/>
  <c r="AK264" i="2"/>
  <c r="AN264" i="2"/>
  <c r="A265" i="2"/>
  <c r="E265" i="2" s="1"/>
  <c r="F265" i="2"/>
  <c r="G265" i="2"/>
  <c r="I265" i="2"/>
  <c r="K265" i="2"/>
  <c r="M265" i="2"/>
  <c r="Q265" i="2"/>
  <c r="R265" i="2"/>
  <c r="V265" i="2"/>
  <c r="X265" i="2"/>
  <c r="AB265" i="2"/>
  <c r="AC265" i="2"/>
  <c r="AD265" i="2"/>
  <c r="AE265" i="2"/>
  <c r="AF265" i="2"/>
  <c r="AG265" i="2"/>
  <c r="AN265" i="2"/>
  <c r="A266" i="2"/>
  <c r="AK266" i="2" s="1"/>
  <c r="D266" i="2"/>
  <c r="E266" i="2"/>
  <c r="F266" i="2"/>
  <c r="G266" i="2"/>
  <c r="P266" i="2"/>
  <c r="Q266" i="2"/>
  <c r="R266" i="2"/>
  <c r="S266" i="2"/>
  <c r="V266" i="2"/>
  <c r="W266" i="2"/>
  <c r="X266" i="2"/>
  <c r="AC266" i="2"/>
  <c r="AD266" i="2"/>
  <c r="AE266" i="2"/>
  <c r="AN266" i="2"/>
  <c r="A267" i="2"/>
  <c r="E267" i="2"/>
  <c r="F267" i="2"/>
  <c r="G267" i="2"/>
  <c r="H267" i="2"/>
  <c r="I267" i="2"/>
  <c r="K267" i="2"/>
  <c r="P267" i="2"/>
  <c r="Q267" i="2"/>
  <c r="S267" i="2"/>
  <c r="T267" i="2"/>
  <c r="U267" i="2" s="1"/>
  <c r="V267" i="2"/>
  <c r="W267" i="2"/>
  <c r="X267" i="2"/>
  <c r="AB267" i="2"/>
  <c r="AE267" i="2"/>
  <c r="AF267" i="2"/>
  <c r="AG267" i="2"/>
  <c r="AI267" i="2"/>
  <c r="AJ267" i="2"/>
  <c r="AK267" i="2"/>
  <c r="AM267" i="2"/>
  <c r="AO267" i="2"/>
  <c r="AP267" i="2"/>
  <c r="A268" i="2"/>
  <c r="AJ268" i="2" s="1"/>
  <c r="A269" i="2"/>
  <c r="I269" i="2" s="1"/>
  <c r="E269" i="2"/>
  <c r="F269" i="2"/>
  <c r="G269" i="2"/>
  <c r="H269" i="2"/>
  <c r="V269" i="2"/>
  <c r="W269" i="2"/>
  <c r="A270" i="2"/>
  <c r="D270" i="2"/>
  <c r="E270" i="2"/>
  <c r="S270" i="2"/>
  <c r="V270" i="2"/>
  <c r="AA270" i="2"/>
  <c r="AB270" i="2"/>
  <c r="AC270" i="2"/>
  <c r="AD270" i="2"/>
  <c r="AE270" i="2"/>
  <c r="AF270" i="2"/>
  <c r="A271" i="2"/>
  <c r="E271" i="2"/>
  <c r="G271" i="2"/>
  <c r="H271" i="2"/>
  <c r="M271" i="2"/>
  <c r="P271" i="2"/>
  <c r="Q271" i="2"/>
  <c r="R271" i="2"/>
  <c r="S271" i="2"/>
  <c r="V271" i="2"/>
  <c r="W271" i="2"/>
  <c r="X271" i="2"/>
  <c r="AA271" i="2"/>
  <c r="AB271" i="2"/>
  <c r="AC271" i="2"/>
  <c r="AD271" i="2"/>
  <c r="AE271" i="2"/>
  <c r="AG271" i="2"/>
  <c r="AJ271" i="2"/>
  <c r="AM271" i="2"/>
  <c r="AN271" i="2"/>
  <c r="AO271" i="2"/>
  <c r="A272" i="2"/>
  <c r="E272" i="2"/>
  <c r="F272" i="2"/>
  <c r="G272" i="2"/>
  <c r="H272" i="2"/>
  <c r="I272" i="2"/>
  <c r="K272" i="2"/>
  <c r="M272" i="2"/>
  <c r="P272" i="2"/>
  <c r="Q272" i="2"/>
  <c r="R272" i="2"/>
  <c r="S272" i="2"/>
  <c r="X272" i="2"/>
  <c r="AA272" i="2"/>
  <c r="AB272" i="2"/>
  <c r="AM272" i="2"/>
  <c r="AN272" i="2"/>
  <c r="AO272" i="2"/>
  <c r="A273" i="2"/>
  <c r="D273" i="2" s="1"/>
  <c r="E273" i="2"/>
  <c r="G273" i="2"/>
  <c r="M273" i="2"/>
  <c r="Q273" i="2"/>
  <c r="R273" i="2"/>
  <c r="S273" i="2"/>
  <c r="AA273" i="2"/>
  <c r="A274" i="2"/>
  <c r="D274" i="2" s="1"/>
  <c r="G274" i="2"/>
  <c r="H274" i="2"/>
  <c r="I274" i="2"/>
  <c r="K274" i="2"/>
  <c r="R274" i="2"/>
  <c r="S274" i="2"/>
  <c r="T274" i="2"/>
  <c r="U274" i="2" s="1"/>
  <c r="AF274" i="2"/>
  <c r="AG274" i="2"/>
  <c r="AJ274" i="2"/>
  <c r="AK274" i="2"/>
  <c r="AM274" i="2"/>
  <c r="AN274" i="2"/>
  <c r="A275" i="2"/>
  <c r="D275" i="2"/>
  <c r="E275" i="2"/>
  <c r="F275" i="2"/>
  <c r="I275" i="2"/>
  <c r="M275" i="2"/>
  <c r="Q275" i="2"/>
  <c r="R275" i="2"/>
  <c r="S275" i="2"/>
  <c r="T275" i="2"/>
  <c r="AP275" i="2" s="1"/>
  <c r="U275" i="2"/>
  <c r="V275" i="2"/>
  <c r="W275" i="2"/>
  <c r="X275" i="2"/>
  <c r="AA275" i="2"/>
  <c r="AB275" i="2"/>
  <c r="AC275" i="2"/>
  <c r="AD275" i="2"/>
  <c r="AE275" i="2"/>
  <c r="AF275" i="2"/>
  <c r="AG275" i="2"/>
  <c r="AK275" i="2"/>
  <c r="AM275" i="2"/>
  <c r="AO275" i="2"/>
  <c r="A276" i="2"/>
  <c r="D276" i="2"/>
  <c r="K276" i="2"/>
  <c r="M276" i="2"/>
  <c r="Q276" i="2"/>
  <c r="R276" i="2"/>
  <c r="S276" i="2"/>
  <c r="W276" i="2"/>
  <c r="X276" i="2"/>
  <c r="AC276" i="2"/>
  <c r="AG276" i="2"/>
  <c r="AI276" i="2"/>
  <c r="AJ276" i="2"/>
  <c r="AK276" i="2"/>
  <c r="A277" i="2"/>
  <c r="E277" i="2"/>
  <c r="F277" i="2"/>
  <c r="H277" i="2"/>
  <c r="I277" i="2"/>
  <c r="K277" i="2"/>
  <c r="M277" i="2"/>
  <c r="Q277" i="2"/>
  <c r="T277" i="2"/>
  <c r="AP277" i="2" s="1"/>
  <c r="U277" i="2"/>
  <c r="X277" i="2"/>
  <c r="AA277" i="2"/>
  <c r="AB277" i="2"/>
  <c r="AC277" i="2"/>
  <c r="AE277" i="2"/>
  <c r="AF277" i="2"/>
  <c r="AG277" i="2"/>
  <c r="AJ277" i="2"/>
  <c r="AK277" i="2"/>
  <c r="AM277" i="2"/>
  <c r="AN277" i="2"/>
  <c r="AO277" i="2"/>
  <c r="A278" i="2"/>
  <c r="E278" i="2"/>
  <c r="G278" i="2"/>
  <c r="H278" i="2"/>
  <c r="I278" i="2"/>
  <c r="Q278" i="2"/>
  <c r="R278" i="2"/>
  <c r="S278" i="2"/>
  <c r="T278" i="2"/>
  <c r="U278" i="2" s="1"/>
  <c r="V278" i="2"/>
  <c r="W278" i="2"/>
  <c r="X278" i="2"/>
  <c r="AA278" i="2"/>
  <c r="AB278" i="2"/>
  <c r="AK278" i="2"/>
  <c r="AM278" i="2"/>
  <c r="A279" i="2"/>
  <c r="D279" i="2"/>
  <c r="E279" i="2"/>
  <c r="G279" i="2"/>
  <c r="H279" i="2"/>
  <c r="I279" i="2"/>
  <c r="K279" i="2"/>
  <c r="M279" i="2"/>
  <c r="P279" i="2"/>
  <c r="Q279" i="2"/>
  <c r="S279" i="2"/>
  <c r="V279" i="2"/>
  <c r="W279" i="2"/>
  <c r="AA279" i="2"/>
  <c r="AB279" i="2"/>
  <c r="AC279" i="2"/>
  <c r="AD279" i="2"/>
  <c r="AE279" i="2"/>
  <c r="AF279" i="2"/>
  <c r="AI279" i="2"/>
  <c r="AJ279" i="2"/>
  <c r="AK279" i="2"/>
  <c r="AM279" i="2"/>
  <c r="AN279" i="2"/>
  <c r="AO279" i="2"/>
  <c r="A280" i="2"/>
  <c r="G280" i="2" s="1"/>
  <c r="E280" i="2"/>
  <c r="I280" i="2"/>
  <c r="S280" i="2"/>
  <c r="W280" i="2"/>
  <c r="AB280" i="2"/>
  <c r="AC280" i="2"/>
  <c r="AD280" i="2"/>
  <c r="AE280" i="2"/>
  <c r="AG280" i="2"/>
  <c r="AK280" i="2"/>
  <c r="A281" i="2"/>
  <c r="K281" i="2"/>
  <c r="M281" i="2"/>
  <c r="S281" i="2"/>
  <c r="V281" i="2"/>
  <c r="X281" i="2"/>
  <c r="AA281" i="2"/>
  <c r="AB281" i="2"/>
  <c r="AC281" i="2"/>
  <c r="AD281" i="2"/>
  <c r="AE281" i="2"/>
  <c r="AG281" i="2"/>
  <c r="AI281" i="2"/>
  <c r="AJ281" i="2"/>
  <c r="AK281" i="2"/>
  <c r="A282" i="2"/>
  <c r="H282" i="2"/>
  <c r="K282" i="2"/>
  <c r="M282" i="2"/>
  <c r="P282" i="2"/>
  <c r="Q282" i="2"/>
  <c r="R282" i="2"/>
  <c r="T282" i="2"/>
  <c r="AP282" i="2" s="1"/>
  <c r="U282" i="2"/>
  <c r="V282" i="2"/>
  <c r="W282" i="2"/>
  <c r="X282" i="2"/>
  <c r="AA282" i="2"/>
  <c r="AB282" i="2"/>
  <c r="AC282" i="2"/>
  <c r="AE282" i="2"/>
  <c r="A283" i="2"/>
  <c r="X283" i="2" s="1"/>
  <c r="E283" i="2"/>
  <c r="A284" i="2"/>
  <c r="AJ284" i="2" s="1"/>
  <c r="D284" i="2"/>
  <c r="E284" i="2"/>
  <c r="A285" i="2"/>
  <c r="H285" i="2" s="1"/>
  <c r="D285" i="2"/>
  <c r="E285" i="2"/>
  <c r="F285" i="2"/>
  <c r="G285" i="2"/>
  <c r="I285" i="2"/>
  <c r="K285" i="2"/>
  <c r="M285" i="2"/>
  <c r="P285" i="2"/>
  <c r="Q285" i="2"/>
  <c r="R285" i="2"/>
  <c r="S285" i="2"/>
  <c r="T285" i="2"/>
  <c r="AP285" i="2" s="1"/>
  <c r="U285" i="2"/>
  <c r="V285" i="2"/>
  <c r="W285" i="2"/>
  <c r="X285" i="2"/>
  <c r="AA285" i="2"/>
  <c r="AB285" i="2"/>
  <c r="AC285" i="2"/>
  <c r="AD285" i="2"/>
  <c r="AE285" i="2"/>
  <c r="AF285" i="2"/>
  <c r="AG285" i="2"/>
  <c r="AI285" i="2"/>
  <c r="AJ285" i="2"/>
  <c r="AK285" i="2"/>
  <c r="AM285" i="2"/>
  <c r="AN285" i="2"/>
  <c r="AO285" i="2"/>
  <c r="A286" i="2"/>
  <c r="D286" i="2"/>
  <c r="E286" i="2"/>
  <c r="F286" i="2"/>
  <c r="G286" i="2"/>
  <c r="I286" i="2"/>
  <c r="M286" i="2"/>
  <c r="Q286" i="2"/>
  <c r="R286" i="2"/>
  <c r="S286" i="2"/>
  <c r="T286" i="2"/>
  <c r="AP286" i="2" s="1"/>
  <c r="U286" i="2"/>
  <c r="V286" i="2"/>
  <c r="AA286" i="2"/>
  <c r="AB286" i="2"/>
  <c r="AC286" i="2"/>
  <c r="AI286" i="2"/>
  <c r="AK286" i="2"/>
  <c r="AO286" i="2"/>
  <c r="A287" i="2"/>
  <c r="D287" i="2" s="1"/>
  <c r="G287" i="2"/>
  <c r="H287" i="2"/>
  <c r="I287" i="2"/>
  <c r="P287" i="2"/>
  <c r="Q287" i="2"/>
  <c r="R287" i="2"/>
  <c r="S287" i="2"/>
  <c r="T287" i="2"/>
  <c r="AE287" i="2"/>
  <c r="AF287" i="2"/>
  <c r="AG287" i="2"/>
  <c r="AI287" i="2"/>
  <c r="AJ287" i="2"/>
  <c r="A288" i="2"/>
  <c r="D288" i="2" s="1"/>
  <c r="I288" i="2"/>
  <c r="M288" i="2"/>
  <c r="P288" i="2"/>
  <c r="V288" i="2"/>
  <c r="W288" i="2"/>
  <c r="X288" i="2"/>
  <c r="AA288" i="2"/>
  <c r="AB288" i="2"/>
  <c r="AC288" i="2"/>
  <c r="AF288" i="2"/>
  <c r="AG288" i="2"/>
  <c r="AK288" i="2"/>
  <c r="AN288" i="2"/>
  <c r="A289" i="2"/>
  <c r="E289" i="2" s="1"/>
  <c r="D289" i="2"/>
  <c r="P289" i="2"/>
  <c r="Q289" i="2"/>
  <c r="R289" i="2"/>
  <c r="W289" i="2"/>
  <c r="AA289" i="2"/>
  <c r="AB289" i="2"/>
  <c r="AC289" i="2"/>
  <c r="AD289" i="2"/>
  <c r="AE289" i="2"/>
  <c r="AF289" i="2"/>
  <c r="AG289" i="2"/>
  <c r="AI289" i="2"/>
  <c r="AJ289" i="2"/>
  <c r="AK289" i="2"/>
  <c r="A290" i="2"/>
  <c r="E290" i="2"/>
  <c r="F290" i="2"/>
  <c r="M290" i="2"/>
  <c r="P290" i="2"/>
  <c r="Q290" i="2"/>
  <c r="R290" i="2"/>
  <c r="S290" i="2"/>
  <c r="T290" i="2"/>
  <c r="U290" i="2" s="1"/>
  <c r="V290" i="2"/>
  <c r="W290" i="2"/>
  <c r="X290" i="2"/>
  <c r="AA290" i="2"/>
  <c r="AB290" i="2"/>
  <c r="AC290" i="2"/>
  <c r="AM290" i="2"/>
  <c r="A291" i="2"/>
  <c r="D291" i="2"/>
  <c r="R291" i="2"/>
  <c r="T291" i="2"/>
  <c r="U291" i="2" s="1"/>
  <c r="V291" i="2"/>
  <c r="AI291" i="2"/>
  <c r="AJ291" i="2"/>
  <c r="AK291" i="2"/>
  <c r="AM291" i="2"/>
  <c r="A292" i="2"/>
  <c r="AI292" i="2"/>
  <c r="AK292" i="2"/>
  <c r="AM292" i="2"/>
  <c r="AN292" i="2"/>
  <c r="A293" i="2"/>
  <c r="AG293" i="2"/>
  <c r="AM293" i="2"/>
  <c r="AN293" i="2"/>
  <c r="AO293" i="2"/>
  <c r="A294" i="2"/>
  <c r="F294" i="2" s="1"/>
  <c r="D294" i="2"/>
  <c r="H294" i="2"/>
  <c r="I294" i="2"/>
  <c r="K294" i="2"/>
  <c r="M294" i="2"/>
  <c r="P294" i="2"/>
  <c r="Q294" i="2"/>
  <c r="R294" i="2"/>
  <c r="S294" i="2"/>
  <c r="V294" i="2"/>
  <c r="W294" i="2"/>
  <c r="AB294" i="2"/>
  <c r="AC294" i="2"/>
  <c r="AD294" i="2"/>
  <c r="AE294" i="2"/>
  <c r="AG294" i="2"/>
  <c r="AK294" i="2"/>
  <c r="AM294" i="2"/>
  <c r="AO294" i="2"/>
  <c r="A295" i="2"/>
  <c r="AI295" i="2"/>
  <c r="AJ295" i="2"/>
  <c r="AK295" i="2"/>
  <c r="AM295" i="2"/>
  <c r="A296" i="2"/>
  <c r="E296" i="2"/>
  <c r="G296" i="2"/>
  <c r="H296" i="2"/>
  <c r="I296" i="2"/>
  <c r="K296" i="2"/>
  <c r="M296" i="2"/>
  <c r="Q296" i="2"/>
  <c r="R296" i="2"/>
  <c r="S296" i="2"/>
  <c r="T296" i="2"/>
  <c r="U296" i="2"/>
  <c r="V296" i="2"/>
  <c r="W296" i="2"/>
  <c r="X296" i="2"/>
  <c r="AA296" i="2"/>
  <c r="AB296" i="2"/>
  <c r="AC296" i="2"/>
  <c r="AD296" i="2"/>
  <c r="AI296" i="2"/>
  <c r="AJ296" i="2"/>
  <c r="AK296" i="2"/>
  <c r="AM296" i="2"/>
  <c r="AO296" i="2"/>
  <c r="AP296" i="2"/>
  <c r="A297" i="2"/>
  <c r="D297" i="2"/>
  <c r="E297" i="2"/>
  <c r="F297" i="2"/>
  <c r="P297" i="2"/>
  <c r="Q297" i="2"/>
  <c r="S297" i="2"/>
  <c r="AA297" i="2"/>
  <c r="AB297" i="2"/>
  <c r="AC297" i="2"/>
  <c r="AD297" i="2"/>
  <c r="AE297" i="2"/>
  <c r="AF297" i="2"/>
  <c r="AG297" i="2"/>
  <c r="AI297" i="2"/>
  <c r="AJ297" i="2"/>
  <c r="AK297" i="2"/>
  <c r="AM297" i="2"/>
  <c r="A298" i="2"/>
  <c r="D298" i="2"/>
  <c r="E298" i="2"/>
  <c r="F298" i="2"/>
  <c r="G298" i="2"/>
  <c r="I298" i="2"/>
  <c r="K298" i="2"/>
  <c r="M298" i="2"/>
  <c r="P298" i="2"/>
  <c r="Q298" i="2"/>
  <c r="R298" i="2"/>
  <c r="S298" i="2"/>
  <c r="T298" i="2"/>
  <c r="AP298" i="2" s="1"/>
  <c r="U298" i="2"/>
  <c r="V298" i="2"/>
  <c r="W298" i="2"/>
  <c r="X298" i="2"/>
  <c r="AA298" i="2"/>
  <c r="AB298" i="2"/>
  <c r="AC298" i="2"/>
  <c r="AD298" i="2"/>
  <c r="AE298" i="2"/>
  <c r="AF298" i="2"/>
  <c r="AG298" i="2"/>
  <c r="AJ298" i="2"/>
  <c r="AK298" i="2"/>
  <c r="AM298" i="2"/>
  <c r="AN298" i="2"/>
  <c r="AO298" i="2"/>
  <c r="A299" i="2"/>
  <c r="AJ299" i="2" s="1"/>
  <c r="D299" i="2"/>
  <c r="E299" i="2"/>
  <c r="F299" i="2"/>
  <c r="AO299" i="2"/>
  <c r="A300" i="2"/>
  <c r="AK300" i="2" s="1"/>
  <c r="Q300" i="2"/>
  <c r="R300" i="2"/>
  <c r="F11" i="1"/>
  <c r="J11" i="1"/>
  <c r="K11" i="1"/>
  <c r="L11" i="1"/>
  <c r="N11" i="1"/>
  <c r="P11" i="1"/>
  <c r="R11" i="1"/>
  <c r="T11" i="1"/>
  <c r="V11" i="1"/>
  <c r="Y11" i="1"/>
  <c r="AA11" i="1"/>
  <c r="AC11" i="1"/>
  <c r="AB2" i="1" s="1"/>
  <c r="AE11" i="1"/>
  <c r="AH11" i="1"/>
  <c r="AG2" i="1" s="1"/>
  <c r="AJ11" i="1"/>
  <c r="AI2" i="1" s="1"/>
  <c r="AL11" i="1"/>
  <c r="AK2" i="1" s="1"/>
  <c r="AP11" i="1"/>
  <c r="AQ11" i="1"/>
  <c r="AR11" i="1"/>
  <c r="AS11" i="1"/>
  <c r="AW11" i="1"/>
  <c r="AX11" i="1"/>
  <c r="AY11" i="1"/>
  <c r="AZ11" i="1"/>
  <c r="BA11" i="1"/>
  <c r="BB11" i="1"/>
  <c r="BC11" i="1"/>
  <c r="BE11" i="1"/>
  <c r="BF11" i="1"/>
  <c r="BG11" i="1"/>
  <c r="BI11" i="1"/>
  <c r="BJ11" i="1"/>
  <c r="BK11" i="1"/>
  <c r="BL11" i="1"/>
  <c r="F12" i="1"/>
  <c r="E2" i="1" s="1"/>
  <c r="J12" i="1"/>
  <c r="I2" i="1" s="1"/>
  <c r="K12" i="1"/>
  <c r="L12" i="1"/>
  <c r="N12" i="1"/>
  <c r="P12" i="1"/>
  <c r="R12" i="1"/>
  <c r="T12" i="1"/>
  <c r="V12" i="1"/>
  <c r="Y12" i="1"/>
  <c r="AA12" i="1"/>
  <c r="AC12" i="1"/>
  <c r="AE12" i="1"/>
  <c r="AH12" i="1"/>
  <c r="AJ12" i="1"/>
  <c r="AL12" i="1"/>
  <c r="AP12" i="1"/>
  <c r="AQ12" i="1"/>
  <c r="AR12" i="1"/>
  <c r="AS12" i="1"/>
  <c r="AW12" i="1"/>
  <c r="AV2" i="1" s="1"/>
  <c r="AX12" i="1"/>
  <c r="AY12" i="1"/>
  <c r="AZ12" i="1"/>
  <c r="BA12" i="1"/>
  <c r="AZ2" i="1" s="1"/>
  <c r="BB12" i="1"/>
  <c r="BC12" i="1"/>
  <c r="BE12" i="1"/>
  <c r="BF12" i="1"/>
  <c r="BG12" i="1"/>
  <c r="BI12" i="1"/>
  <c r="BJ12" i="1"/>
  <c r="BK12" i="1"/>
  <c r="BL12" i="1"/>
  <c r="F13" i="1"/>
  <c r="J13" i="1"/>
  <c r="K13" i="1"/>
  <c r="L13" i="1"/>
  <c r="N13" i="1"/>
  <c r="P13" i="1"/>
  <c r="R13" i="1"/>
  <c r="T13" i="1"/>
  <c r="V13" i="1"/>
  <c r="Y13" i="1"/>
  <c r="AA13" i="1"/>
  <c r="AC13" i="1"/>
  <c r="AE13" i="1"/>
  <c r="AH13" i="1"/>
  <c r="AJ13" i="1"/>
  <c r="AL13" i="1"/>
  <c r="AP13" i="1"/>
  <c r="AQ13" i="1"/>
  <c r="AR13" i="1"/>
  <c r="AS13" i="1"/>
  <c r="AW13" i="1"/>
  <c r="AX13" i="1"/>
  <c r="AY13" i="1"/>
  <c r="AZ13" i="1"/>
  <c r="BA13" i="1"/>
  <c r="BB13" i="1"/>
  <c r="BC13" i="1"/>
  <c r="BE13" i="1"/>
  <c r="BD2" i="1" s="1"/>
  <c r="BF13" i="1"/>
  <c r="BG13" i="1"/>
  <c r="BI13" i="1"/>
  <c r="BJ13" i="1"/>
  <c r="BK13" i="1"/>
  <c r="BL13" i="1"/>
  <c r="F14" i="1"/>
  <c r="J14" i="1"/>
  <c r="K14" i="1"/>
  <c r="L14" i="1"/>
  <c r="N14" i="1"/>
  <c r="P14" i="1"/>
  <c r="R14" i="1"/>
  <c r="T14" i="1"/>
  <c r="V14" i="1"/>
  <c r="Y14" i="1"/>
  <c r="AA14" i="1"/>
  <c r="AC14" i="1"/>
  <c r="AE14" i="1"/>
  <c r="AH14" i="1"/>
  <c r="AJ14" i="1"/>
  <c r="AL14" i="1"/>
  <c r="AP14" i="1"/>
  <c r="AQ14" i="1"/>
  <c r="AR14" i="1"/>
  <c r="AS14" i="1"/>
  <c r="AW14" i="1"/>
  <c r="AX14" i="1"/>
  <c r="AY14" i="1"/>
  <c r="AZ14" i="1"/>
  <c r="BA14" i="1"/>
  <c r="BB14" i="1"/>
  <c r="BC14" i="1"/>
  <c r="BE14" i="1"/>
  <c r="BF14" i="1"/>
  <c r="BG14" i="1"/>
  <c r="BI14" i="1"/>
  <c r="BJ14" i="1"/>
  <c r="BK14" i="1"/>
  <c r="BL14" i="1"/>
  <c r="F15" i="1"/>
  <c r="J15" i="1"/>
  <c r="K15" i="1"/>
  <c r="L15" i="1"/>
  <c r="N15" i="1"/>
  <c r="P15" i="1"/>
  <c r="R15" i="1"/>
  <c r="T15" i="1"/>
  <c r="V15" i="1"/>
  <c r="Y15" i="1"/>
  <c r="AA15" i="1"/>
  <c r="AC15" i="1"/>
  <c r="AE15" i="1"/>
  <c r="AH15" i="1"/>
  <c r="AJ15" i="1"/>
  <c r="AL15" i="1"/>
  <c r="AP15" i="1"/>
  <c r="AQ15" i="1"/>
  <c r="AR15" i="1"/>
  <c r="AS15" i="1"/>
  <c r="AW15" i="1"/>
  <c r="AX15" i="1"/>
  <c r="AY15" i="1"/>
  <c r="AZ15" i="1"/>
  <c r="BA15" i="1"/>
  <c r="BB15" i="1"/>
  <c r="BC15" i="1"/>
  <c r="BE15" i="1"/>
  <c r="BF15" i="1"/>
  <c r="BG15" i="1"/>
  <c r="BI15" i="1"/>
  <c r="BJ15" i="1"/>
  <c r="BK15" i="1"/>
  <c r="BL15" i="1"/>
  <c r="F16" i="1"/>
  <c r="J16" i="1"/>
  <c r="K16" i="1"/>
  <c r="L16" i="1"/>
  <c r="N16" i="1"/>
  <c r="P16" i="1"/>
  <c r="R16" i="1"/>
  <c r="T16" i="1"/>
  <c r="V16" i="1"/>
  <c r="Y16" i="1"/>
  <c r="AA16" i="1"/>
  <c r="AC16" i="1"/>
  <c r="AE16" i="1"/>
  <c r="AH16" i="1"/>
  <c r="AJ16" i="1"/>
  <c r="AL16" i="1"/>
  <c r="AP16" i="1"/>
  <c r="AQ16" i="1"/>
  <c r="AR16" i="1"/>
  <c r="AS16" i="1"/>
  <c r="AW16" i="1"/>
  <c r="AX16" i="1"/>
  <c r="AY16" i="1"/>
  <c r="AZ16" i="1"/>
  <c r="BA16" i="1"/>
  <c r="BB16" i="1"/>
  <c r="BC16" i="1"/>
  <c r="BE16" i="1"/>
  <c r="BF16" i="1"/>
  <c r="BG16" i="1"/>
  <c r="BI16" i="1"/>
  <c r="BJ16" i="1"/>
  <c r="BK16" i="1"/>
  <c r="BL16" i="1"/>
  <c r="F17" i="1"/>
  <c r="J17" i="1"/>
  <c r="K17" i="1"/>
  <c r="L17" i="1"/>
  <c r="N17" i="1"/>
  <c r="P17" i="1"/>
  <c r="R17" i="1"/>
  <c r="T17" i="1"/>
  <c r="V17" i="1"/>
  <c r="Y17" i="1"/>
  <c r="AA17" i="1"/>
  <c r="AC17" i="1"/>
  <c r="AE17" i="1"/>
  <c r="AH17" i="1"/>
  <c r="AJ17" i="1"/>
  <c r="AL17" i="1"/>
  <c r="AP17" i="1"/>
  <c r="AQ17" i="1"/>
  <c r="AR17" i="1"/>
  <c r="AS17" i="1"/>
  <c r="AW17" i="1"/>
  <c r="AX17" i="1"/>
  <c r="AY17" i="1"/>
  <c r="AZ17" i="1"/>
  <c r="BA17" i="1"/>
  <c r="BB17" i="1"/>
  <c r="BC17" i="1"/>
  <c r="BE17" i="1"/>
  <c r="BF17" i="1"/>
  <c r="BG17" i="1"/>
  <c r="BI17" i="1"/>
  <c r="BJ17" i="1"/>
  <c r="BK17" i="1"/>
  <c r="BL17" i="1"/>
  <c r="F18" i="1"/>
  <c r="J18" i="1"/>
  <c r="K18" i="1"/>
  <c r="L18" i="1"/>
  <c r="N18" i="1"/>
  <c r="P18" i="1"/>
  <c r="R18" i="1"/>
  <c r="T18" i="1"/>
  <c r="V18" i="1"/>
  <c r="Y18" i="1"/>
  <c r="AA18" i="1"/>
  <c r="AC18" i="1"/>
  <c r="AE18" i="1"/>
  <c r="AH18" i="1"/>
  <c r="AJ18" i="1"/>
  <c r="AL18" i="1"/>
  <c r="AP18" i="1"/>
  <c r="AQ18" i="1"/>
  <c r="AR18" i="1"/>
  <c r="AS18" i="1"/>
  <c r="AW18" i="1"/>
  <c r="AX18" i="1"/>
  <c r="AY18" i="1"/>
  <c r="AZ18" i="1"/>
  <c r="BA18" i="1"/>
  <c r="BB18" i="1"/>
  <c r="BC18" i="1"/>
  <c r="BE18" i="1"/>
  <c r="BF18" i="1"/>
  <c r="BG18" i="1"/>
  <c r="BI18" i="1"/>
  <c r="BJ18" i="1"/>
  <c r="BK18" i="1"/>
  <c r="BL18" i="1"/>
  <c r="F19" i="1"/>
  <c r="J19" i="1"/>
  <c r="K19" i="1"/>
  <c r="L19" i="1"/>
  <c r="N19" i="1"/>
  <c r="P19" i="1"/>
  <c r="R19" i="1"/>
  <c r="T19" i="1"/>
  <c r="V19" i="1"/>
  <c r="Y19" i="1"/>
  <c r="AA19" i="1"/>
  <c r="AC19" i="1"/>
  <c r="AE19" i="1"/>
  <c r="AH19" i="1"/>
  <c r="AJ19" i="1"/>
  <c r="AL19" i="1"/>
  <c r="AP19" i="1"/>
  <c r="AQ19" i="1"/>
  <c r="AR19" i="1"/>
  <c r="AS19" i="1"/>
  <c r="AW19" i="1"/>
  <c r="AX19" i="1"/>
  <c r="AY19" i="1"/>
  <c r="AZ19" i="1"/>
  <c r="BA19" i="1"/>
  <c r="BB19" i="1"/>
  <c r="BC19" i="1"/>
  <c r="BE19" i="1"/>
  <c r="BF19" i="1"/>
  <c r="BG19" i="1"/>
  <c r="BI19" i="1"/>
  <c r="BJ19" i="1"/>
  <c r="BK19" i="1"/>
  <c r="BL19" i="1"/>
  <c r="F20" i="1"/>
  <c r="J20" i="1"/>
  <c r="K20" i="1"/>
  <c r="L20" i="1"/>
  <c r="N20" i="1"/>
  <c r="P20" i="1"/>
  <c r="R20" i="1"/>
  <c r="T20" i="1"/>
  <c r="V20" i="1"/>
  <c r="Y20" i="1"/>
  <c r="AA20" i="1"/>
  <c r="AC20" i="1"/>
  <c r="AE20" i="1"/>
  <c r="AH20" i="1"/>
  <c r="AJ20" i="1"/>
  <c r="AL20" i="1"/>
  <c r="AP20" i="1"/>
  <c r="AQ20" i="1"/>
  <c r="AR20" i="1"/>
  <c r="AS20" i="1"/>
  <c r="AW20" i="1"/>
  <c r="AX20" i="1"/>
  <c r="AY20" i="1"/>
  <c r="AZ20" i="1"/>
  <c r="BA20" i="1"/>
  <c r="BB20" i="1"/>
  <c r="BC20" i="1"/>
  <c r="BE20" i="1"/>
  <c r="BF20" i="1"/>
  <c r="BG20" i="1"/>
  <c r="BI20" i="1"/>
  <c r="BJ20" i="1"/>
  <c r="BK20" i="1"/>
  <c r="BL20" i="1"/>
  <c r="F21" i="1"/>
  <c r="J21" i="1"/>
  <c r="K21" i="1"/>
  <c r="L21" i="1"/>
  <c r="N21" i="1"/>
  <c r="P21" i="1"/>
  <c r="R21" i="1"/>
  <c r="T21" i="1"/>
  <c r="V21" i="1"/>
  <c r="Y21" i="1"/>
  <c r="AA21" i="1"/>
  <c r="AC21" i="1"/>
  <c r="AE21" i="1"/>
  <c r="AH21" i="1"/>
  <c r="AJ21" i="1"/>
  <c r="AL21" i="1"/>
  <c r="AP21" i="1"/>
  <c r="AQ21" i="1"/>
  <c r="AR21" i="1"/>
  <c r="AS21" i="1"/>
  <c r="AW21" i="1"/>
  <c r="AX21" i="1"/>
  <c r="AY21" i="1"/>
  <c r="AZ21" i="1"/>
  <c r="BA21" i="1"/>
  <c r="BB21" i="1"/>
  <c r="BC21" i="1"/>
  <c r="BE21" i="1"/>
  <c r="BF21" i="1"/>
  <c r="BG21" i="1"/>
  <c r="BI21" i="1"/>
  <c r="BJ21" i="1"/>
  <c r="BK21" i="1"/>
  <c r="BL21" i="1"/>
  <c r="F22" i="1"/>
  <c r="J22" i="1"/>
  <c r="K22" i="1"/>
  <c r="L22" i="1"/>
  <c r="N22" i="1"/>
  <c r="P22" i="1"/>
  <c r="R22" i="1"/>
  <c r="T22" i="1"/>
  <c r="V22" i="1"/>
  <c r="Y22" i="1"/>
  <c r="AA22" i="1"/>
  <c r="AC22" i="1"/>
  <c r="AE22" i="1"/>
  <c r="AH22" i="1"/>
  <c r="AJ22" i="1"/>
  <c r="AL22" i="1"/>
  <c r="AP22" i="1"/>
  <c r="AQ22" i="1"/>
  <c r="AR22" i="1"/>
  <c r="AS22" i="1"/>
  <c r="AW22" i="1"/>
  <c r="AX22" i="1"/>
  <c r="AY22" i="1"/>
  <c r="AZ22" i="1"/>
  <c r="BA22" i="1"/>
  <c r="BB22" i="1"/>
  <c r="BC22" i="1"/>
  <c r="BE22" i="1"/>
  <c r="BF22" i="1"/>
  <c r="BG22" i="1"/>
  <c r="BI22" i="1"/>
  <c r="BJ22" i="1"/>
  <c r="BK22" i="1"/>
  <c r="BL22" i="1"/>
  <c r="F23" i="1"/>
  <c r="J23" i="1"/>
  <c r="K23" i="1"/>
  <c r="L23" i="1"/>
  <c r="N23" i="1"/>
  <c r="P23" i="1"/>
  <c r="R23" i="1"/>
  <c r="T23" i="1"/>
  <c r="V23" i="1"/>
  <c r="Y23" i="1"/>
  <c r="AA23" i="1"/>
  <c r="AC23" i="1"/>
  <c r="AE23" i="1"/>
  <c r="AH23" i="1"/>
  <c r="AJ23" i="1"/>
  <c r="AL23" i="1"/>
  <c r="AP23" i="1"/>
  <c r="AQ23" i="1"/>
  <c r="AR23" i="1"/>
  <c r="AS23" i="1"/>
  <c r="AW23" i="1"/>
  <c r="AX23" i="1"/>
  <c r="AY23" i="1"/>
  <c r="AZ23" i="1"/>
  <c r="BA23" i="1"/>
  <c r="BB23" i="1"/>
  <c r="BC23" i="1"/>
  <c r="BE23" i="1"/>
  <c r="BF23" i="1"/>
  <c r="BG23" i="1"/>
  <c r="BI23" i="1"/>
  <c r="BJ23" i="1"/>
  <c r="BK23" i="1"/>
  <c r="BL23" i="1"/>
  <c r="F24" i="1"/>
  <c r="J24" i="1"/>
  <c r="K24" i="1"/>
  <c r="L24" i="1"/>
  <c r="N24" i="1"/>
  <c r="P24" i="1"/>
  <c r="R24" i="1"/>
  <c r="T24" i="1"/>
  <c r="V24" i="1"/>
  <c r="Y24" i="1"/>
  <c r="AA24" i="1"/>
  <c r="AC24" i="1"/>
  <c r="AE24" i="1"/>
  <c r="AH24" i="1"/>
  <c r="AJ24" i="1"/>
  <c r="AL24" i="1"/>
  <c r="AP24" i="1"/>
  <c r="AQ24" i="1"/>
  <c r="AR24" i="1"/>
  <c r="AS24" i="1"/>
  <c r="AW24" i="1"/>
  <c r="AX24" i="1"/>
  <c r="AY24" i="1"/>
  <c r="AZ24" i="1"/>
  <c r="BA24" i="1"/>
  <c r="BB24" i="1"/>
  <c r="BC24" i="1"/>
  <c r="BE24" i="1"/>
  <c r="BF24" i="1"/>
  <c r="BG24" i="1"/>
  <c r="BI24" i="1"/>
  <c r="BJ24" i="1"/>
  <c r="BK24" i="1"/>
  <c r="BL24" i="1"/>
  <c r="F25" i="1"/>
  <c r="J25" i="1"/>
  <c r="K25" i="1"/>
  <c r="L25" i="1"/>
  <c r="N25" i="1"/>
  <c r="P25" i="1"/>
  <c r="R25" i="1"/>
  <c r="T25" i="1"/>
  <c r="V25" i="1"/>
  <c r="Y25" i="1"/>
  <c r="AA25" i="1"/>
  <c r="AC25" i="1"/>
  <c r="AE25" i="1"/>
  <c r="AH25" i="1"/>
  <c r="AJ25" i="1"/>
  <c r="AL25" i="1"/>
  <c r="AP25" i="1"/>
  <c r="AQ25" i="1"/>
  <c r="AR25" i="1"/>
  <c r="AS25" i="1"/>
  <c r="AW25" i="1"/>
  <c r="AX25" i="1"/>
  <c r="AY25" i="1"/>
  <c r="AZ25" i="1"/>
  <c r="BA25" i="1"/>
  <c r="BB25" i="1"/>
  <c r="BC25" i="1"/>
  <c r="BE25" i="1"/>
  <c r="BF25" i="1"/>
  <c r="BG25" i="1"/>
  <c r="BI25" i="1"/>
  <c r="BJ25" i="1"/>
  <c r="BK25" i="1"/>
  <c r="BL25" i="1"/>
  <c r="F26" i="1"/>
  <c r="J26" i="1"/>
  <c r="K26" i="1"/>
  <c r="L26" i="1"/>
  <c r="N26" i="1"/>
  <c r="P26" i="1"/>
  <c r="R26" i="1"/>
  <c r="T26" i="1"/>
  <c r="V26" i="1"/>
  <c r="Y26" i="1"/>
  <c r="AA26" i="1"/>
  <c r="AC26" i="1"/>
  <c r="AE26" i="1"/>
  <c r="AH26" i="1"/>
  <c r="AJ26" i="1"/>
  <c r="AL26" i="1"/>
  <c r="AP26" i="1"/>
  <c r="AQ26" i="1"/>
  <c r="AR26" i="1"/>
  <c r="AS26" i="1"/>
  <c r="AW26" i="1"/>
  <c r="AX26" i="1"/>
  <c r="AY26" i="1"/>
  <c r="AZ26" i="1"/>
  <c r="BA26" i="1"/>
  <c r="BB26" i="1"/>
  <c r="BC26" i="1"/>
  <c r="BE26" i="1"/>
  <c r="BF26" i="1"/>
  <c r="BG26" i="1"/>
  <c r="BI26" i="1"/>
  <c r="BJ26" i="1"/>
  <c r="BK26" i="1"/>
  <c r="BL26" i="1"/>
  <c r="F27" i="1"/>
  <c r="J27" i="1"/>
  <c r="K27" i="1"/>
  <c r="L27" i="1"/>
  <c r="N27" i="1"/>
  <c r="P27" i="1"/>
  <c r="R27" i="1"/>
  <c r="T27" i="1"/>
  <c r="V27" i="1"/>
  <c r="Y27" i="1"/>
  <c r="AA27" i="1"/>
  <c r="AC27" i="1"/>
  <c r="AE27" i="1"/>
  <c r="AH27" i="1"/>
  <c r="AJ27" i="1"/>
  <c r="AL27" i="1"/>
  <c r="AP27" i="1"/>
  <c r="AQ27" i="1"/>
  <c r="AR27" i="1"/>
  <c r="AS27" i="1"/>
  <c r="AW27" i="1"/>
  <c r="AX27" i="1"/>
  <c r="AY27" i="1"/>
  <c r="AZ27" i="1"/>
  <c r="BA27" i="1"/>
  <c r="BB27" i="1"/>
  <c r="BC27" i="1"/>
  <c r="BE27" i="1"/>
  <c r="BF27" i="1"/>
  <c r="BG27" i="1"/>
  <c r="BI27" i="1"/>
  <c r="BJ27" i="1"/>
  <c r="BK27" i="1"/>
  <c r="BL27" i="1"/>
  <c r="F28" i="1"/>
  <c r="J28" i="1"/>
  <c r="K28" i="1"/>
  <c r="L28" i="1"/>
  <c r="N28" i="1"/>
  <c r="P28" i="1"/>
  <c r="R28" i="1"/>
  <c r="T28" i="1"/>
  <c r="V28" i="1"/>
  <c r="Y28" i="1"/>
  <c r="AA28" i="1"/>
  <c r="AC28" i="1"/>
  <c r="AE28" i="1"/>
  <c r="AH28" i="1"/>
  <c r="AJ28" i="1"/>
  <c r="AL28" i="1"/>
  <c r="AP28" i="1"/>
  <c r="AQ28" i="1"/>
  <c r="AR28" i="1"/>
  <c r="AS28" i="1"/>
  <c r="AW28" i="1"/>
  <c r="AX28" i="1"/>
  <c r="AY28" i="1"/>
  <c r="AZ28" i="1"/>
  <c r="BA28" i="1"/>
  <c r="BB28" i="1"/>
  <c r="BC28" i="1"/>
  <c r="BE28" i="1"/>
  <c r="BF28" i="1"/>
  <c r="BG28" i="1"/>
  <c r="BI28" i="1"/>
  <c r="BJ28" i="1"/>
  <c r="BK28" i="1"/>
  <c r="BL28" i="1"/>
  <c r="F29" i="1"/>
  <c r="J29" i="1"/>
  <c r="K29" i="1"/>
  <c r="L29" i="1"/>
  <c r="N29" i="1"/>
  <c r="P29" i="1"/>
  <c r="R29" i="1"/>
  <c r="T29" i="1"/>
  <c r="V29" i="1"/>
  <c r="Y29" i="1"/>
  <c r="AA29" i="1"/>
  <c r="AC29" i="1"/>
  <c r="AE29" i="1"/>
  <c r="AH29" i="1"/>
  <c r="AJ29" i="1"/>
  <c r="AL29" i="1"/>
  <c r="AP29" i="1"/>
  <c r="AQ29" i="1"/>
  <c r="AR29" i="1"/>
  <c r="AS29" i="1"/>
  <c r="AW29" i="1"/>
  <c r="AX29" i="1"/>
  <c r="AY29" i="1"/>
  <c r="AZ29" i="1"/>
  <c r="BA29" i="1"/>
  <c r="BB29" i="1"/>
  <c r="BC29" i="1"/>
  <c r="BE29" i="1"/>
  <c r="BF29" i="1"/>
  <c r="BG29" i="1"/>
  <c r="BI29" i="1"/>
  <c r="BJ29" i="1"/>
  <c r="BK29" i="1"/>
  <c r="BL29" i="1"/>
  <c r="F30" i="1"/>
  <c r="J30" i="1"/>
  <c r="K30" i="1"/>
  <c r="L30" i="1"/>
  <c r="N30" i="1"/>
  <c r="P30" i="1"/>
  <c r="R30" i="1"/>
  <c r="T30" i="1"/>
  <c r="V30" i="1"/>
  <c r="Y30" i="1"/>
  <c r="AA30" i="1"/>
  <c r="AC30" i="1"/>
  <c r="AE30" i="1"/>
  <c r="AH30" i="1"/>
  <c r="AJ30" i="1"/>
  <c r="AL30" i="1"/>
  <c r="AP30" i="1"/>
  <c r="AQ30" i="1"/>
  <c r="AR30" i="1"/>
  <c r="AS30" i="1"/>
  <c r="AW30" i="1"/>
  <c r="AX30" i="1"/>
  <c r="AY30" i="1"/>
  <c r="AZ30" i="1"/>
  <c r="BA30" i="1"/>
  <c r="BB30" i="1"/>
  <c r="BC30" i="1"/>
  <c r="BE30" i="1"/>
  <c r="BF30" i="1"/>
  <c r="BG30" i="1"/>
  <c r="BI30" i="1"/>
  <c r="BJ30" i="1"/>
  <c r="BK30" i="1"/>
  <c r="BL30" i="1"/>
  <c r="F31" i="1"/>
  <c r="J31" i="1"/>
  <c r="K31" i="1"/>
  <c r="L31" i="1"/>
  <c r="N31" i="1"/>
  <c r="P31" i="1"/>
  <c r="R31" i="1"/>
  <c r="T31" i="1"/>
  <c r="V31" i="1"/>
  <c r="Y31" i="1"/>
  <c r="AA31" i="1"/>
  <c r="AC31" i="1"/>
  <c r="AE31" i="1"/>
  <c r="AH31" i="1"/>
  <c r="AJ31" i="1"/>
  <c r="AL31" i="1"/>
  <c r="AP31" i="1"/>
  <c r="AQ31" i="1"/>
  <c r="AR31" i="1"/>
  <c r="AS31" i="1"/>
  <c r="AW31" i="1"/>
  <c r="AX31" i="1"/>
  <c r="AY31" i="1"/>
  <c r="AZ31" i="1"/>
  <c r="BA31" i="1"/>
  <c r="BB31" i="1"/>
  <c r="BC31" i="1"/>
  <c r="BE31" i="1"/>
  <c r="BF31" i="1"/>
  <c r="BG31" i="1"/>
  <c r="BI31" i="1"/>
  <c r="BJ31" i="1"/>
  <c r="BK31" i="1"/>
  <c r="BL31" i="1"/>
  <c r="F32" i="1"/>
  <c r="J32" i="1"/>
  <c r="K32" i="1"/>
  <c r="L32" i="1"/>
  <c r="N32" i="1"/>
  <c r="P32" i="1"/>
  <c r="R32" i="1"/>
  <c r="T32" i="1"/>
  <c r="V32" i="1"/>
  <c r="Y32" i="1"/>
  <c r="AA32" i="1"/>
  <c r="AC32" i="1"/>
  <c r="AE32" i="1"/>
  <c r="AH32" i="1"/>
  <c r="AJ32" i="1"/>
  <c r="AL32" i="1"/>
  <c r="AP32" i="1"/>
  <c r="AQ32" i="1"/>
  <c r="AR32" i="1"/>
  <c r="AS32" i="1"/>
  <c r="AW32" i="1"/>
  <c r="AX32" i="1"/>
  <c r="AY32" i="1"/>
  <c r="AZ32" i="1"/>
  <c r="BA32" i="1"/>
  <c r="BB32" i="1"/>
  <c r="BC32" i="1"/>
  <c r="BE32" i="1"/>
  <c r="BF32" i="1"/>
  <c r="BG32" i="1"/>
  <c r="BI32" i="1"/>
  <c r="BJ32" i="1"/>
  <c r="BK32" i="1"/>
  <c r="BL32" i="1"/>
  <c r="F33" i="1"/>
  <c r="J33" i="1"/>
  <c r="K33" i="1"/>
  <c r="L33" i="1"/>
  <c r="N33" i="1"/>
  <c r="P33" i="1"/>
  <c r="R33" i="1"/>
  <c r="T33" i="1"/>
  <c r="V33" i="1"/>
  <c r="Y33" i="1"/>
  <c r="AA33" i="1"/>
  <c r="AC33" i="1"/>
  <c r="AE33" i="1"/>
  <c r="AH33" i="1"/>
  <c r="AJ33" i="1"/>
  <c r="AL33" i="1"/>
  <c r="AP33" i="1"/>
  <c r="AQ33" i="1"/>
  <c r="AR33" i="1"/>
  <c r="AS33" i="1"/>
  <c r="AW33" i="1"/>
  <c r="AX33" i="1"/>
  <c r="AY33" i="1"/>
  <c r="AZ33" i="1"/>
  <c r="BA33" i="1"/>
  <c r="BB33" i="1"/>
  <c r="BC33" i="1"/>
  <c r="BE33" i="1"/>
  <c r="BF33" i="1"/>
  <c r="BG33" i="1"/>
  <c r="BI33" i="1"/>
  <c r="BJ33" i="1"/>
  <c r="BK33" i="1"/>
  <c r="BL33" i="1"/>
  <c r="F34" i="1"/>
  <c r="J34" i="1"/>
  <c r="K34" i="1"/>
  <c r="L34" i="1"/>
  <c r="N34" i="1"/>
  <c r="P34" i="1"/>
  <c r="R34" i="1"/>
  <c r="T34" i="1"/>
  <c r="V34" i="1"/>
  <c r="Y34" i="1"/>
  <c r="AA34" i="1"/>
  <c r="AC34" i="1"/>
  <c r="AE34" i="1"/>
  <c r="AH34" i="1"/>
  <c r="AJ34" i="1"/>
  <c r="AL34" i="1"/>
  <c r="AP34" i="1"/>
  <c r="AQ34" i="1"/>
  <c r="AR34" i="1"/>
  <c r="AS34" i="1"/>
  <c r="AW34" i="1"/>
  <c r="AX34" i="1"/>
  <c r="AY34" i="1"/>
  <c r="AZ34" i="1"/>
  <c r="BA34" i="1"/>
  <c r="BB34" i="1"/>
  <c r="BC34" i="1"/>
  <c r="BE34" i="1"/>
  <c r="BF34" i="1"/>
  <c r="BG34" i="1"/>
  <c r="BI34" i="1"/>
  <c r="BJ34" i="1"/>
  <c r="BK34" i="1"/>
  <c r="BL34" i="1"/>
  <c r="F35" i="1"/>
  <c r="J35" i="1"/>
  <c r="K35" i="1"/>
  <c r="L35" i="1"/>
  <c r="N35" i="1"/>
  <c r="P35" i="1"/>
  <c r="R35" i="1"/>
  <c r="T35" i="1"/>
  <c r="V35" i="1"/>
  <c r="Y35" i="1"/>
  <c r="AA35" i="1"/>
  <c r="AC35" i="1"/>
  <c r="AE35" i="1"/>
  <c r="AH35" i="1"/>
  <c r="AJ35" i="1"/>
  <c r="AL35" i="1"/>
  <c r="AP35" i="1"/>
  <c r="AQ35" i="1"/>
  <c r="AR35" i="1"/>
  <c r="AS35" i="1"/>
  <c r="AW35" i="1"/>
  <c r="AX35" i="1"/>
  <c r="AY35" i="1"/>
  <c r="AZ35" i="1"/>
  <c r="BA35" i="1"/>
  <c r="BB35" i="1"/>
  <c r="BC35" i="1"/>
  <c r="BE35" i="1"/>
  <c r="BF35" i="1"/>
  <c r="BG35" i="1"/>
  <c r="BI35" i="1"/>
  <c r="BJ35" i="1"/>
  <c r="BK35" i="1"/>
  <c r="BL35" i="1"/>
  <c r="F36" i="1"/>
  <c r="J36" i="1"/>
  <c r="K36" i="1"/>
  <c r="L36" i="1"/>
  <c r="N36" i="1"/>
  <c r="P36" i="1"/>
  <c r="R36" i="1"/>
  <c r="T36" i="1"/>
  <c r="V36" i="1"/>
  <c r="Y36" i="1"/>
  <c r="AA36" i="1"/>
  <c r="AC36" i="1"/>
  <c r="AE36" i="1"/>
  <c r="AH36" i="1"/>
  <c r="AJ36" i="1"/>
  <c r="AL36" i="1"/>
  <c r="AP36" i="1"/>
  <c r="AQ36" i="1"/>
  <c r="AR36" i="1"/>
  <c r="AS36" i="1"/>
  <c r="AW36" i="1"/>
  <c r="AX36" i="1"/>
  <c r="AY36" i="1"/>
  <c r="AZ36" i="1"/>
  <c r="BA36" i="1"/>
  <c r="BB36" i="1"/>
  <c r="BC36" i="1"/>
  <c r="BE36" i="1"/>
  <c r="BF36" i="1"/>
  <c r="BG36" i="1"/>
  <c r="BI36" i="1"/>
  <c r="BJ36" i="1"/>
  <c r="BK36" i="1"/>
  <c r="BL36" i="1"/>
  <c r="F37" i="1"/>
  <c r="J37" i="1"/>
  <c r="K37" i="1"/>
  <c r="L37" i="1"/>
  <c r="N37" i="1"/>
  <c r="P37" i="1"/>
  <c r="R37" i="1"/>
  <c r="T37" i="1"/>
  <c r="V37" i="1"/>
  <c r="Y37" i="1"/>
  <c r="AA37" i="1"/>
  <c r="AC37" i="1"/>
  <c r="AE37" i="1"/>
  <c r="AH37" i="1"/>
  <c r="AJ37" i="1"/>
  <c r="AL37" i="1"/>
  <c r="AP37" i="1"/>
  <c r="AQ37" i="1"/>
  <c r="AR37" i="1"/>
  <c r="AS37" i="1"/>
  <c r="AW37" i="1"/>
  <c r="AX37" i="1"/>
  <c r="AY37" i="1"/>
  <c r="AZ37" i="1"/>
  <c r="BA37" i="1"/>
  <c r="BB37" i="1"/>
  <c r="BC37" i="1"/>
  <c r="BE37" i="1"/>
  <c r="BF37" i="1"/>
  <c r="BG37" i="1"/>
  <c r="BI37" i="1"/>
  <c r="BJ37" i="1"/>
  <c r="BK37" i="1"/>
  <c r="BL37" i="1"/>
  <c r="F38" i="1"/>
  <c r="J38" i="1"/>
  <c r="K38" i="1"/>
  <c r="L38" i="1"/>
  <c r="N38" i="1"/>
  <c r="P38" i="1"/>
  <c r="R38" i="1"/>
  <c r="T38" i="1"/>
  <c r="V38" i="1"/>
  <c r="Y38" i="1"/>
  <c r="AA38" i="1"/>
  <c r="AC38" i="1"/>
  <c r="AE38" i="1"/>
  <c r="AH38" i="1"/>
  <c r="AJ38" i="1"/>
  <c r="AL38" i="1"/>
  <c r="AP38" i="1"/>
  <c r="AQ38" i="1"/>
  <c r="AR38" i="1"/>
  <c r="AS38" i="1"/>
  <c r="AW38" i="1"/>
  <c r="AX38" i="1"/>
  <c r="AY38" i="1"/>
  <c r="AZ38" i="1"/>
  <c r="BA38" i="1"/>
  <c r="BB38" i="1"/>
  <c r="BC38" i="1"/>
  <c r="BE38" i="1"/>
  <c r="BF38" i="1"/>
  <c r="BG38" i="1"/>
  <c r="BI38" i="1"/>
  <c r="BJ38" i="1"/>
  <c r="BK38" i="1"/>
  <c r="BL38" i="1"/>
  <c r="F39" i="1"/>
  <c r="J39" i="1"/>
  <c r="K39" i="1"/>
  <c r="L39" i="1"/>
  <c r="N39" i="1"/>
  <c r="P39" i="1"/>
  <c r="R39" i="1"/>
  <c r="T39" i="1"/>
  <c r="V39" i="1"/>
  <c r="Y39" i="1"/>
  <c r="AA39" i="1"/>
  <c r="AC39" i="1"/>
  <c r="AE39" i="1"/>
  <c r="AH39" i="1"/>
  <c r="AJ39" i="1"/>
  <c r="AL39" i="1"/>
  <c r="AP39" i="1"/>
  <c r="AQ39" i="1"/>
  <c r="AR39" i="1"/>
  <c r="AS39" i="1"/>
  <c r="AW39" i="1"/>
  <c r="AX39" i="1"/>
  <c r="AY39" i="1"/>
  <c r="AZ39" i="1"/>
  <c r="BA39" i="1"/>
  <c r="BB39" i="1"/>
  <c r="BC39" i="1"/>
  <c r="BE39" i="1"/>
  <c r="BF39" i="1"/>
  <c r="BG39" i="1"/>
  <c r="BI39" i="1"/>
  <c r="BJ39" i="1"/>
  <c r="BK39" i="1"/>
  <c r="BL39" i="1"/>
  <c r="F40" i="1"/>
  <c r="J40" i="1"/>
  <c r="K40" i="1"/>
  <c r="L40" i="1"/>
  <c r="N40" i="1"/>
  <c r="P40" i="1"/>
  <c r="R40" i="1"/>
  <c r="T40" i="1"/>
  <c r="V40" i="1"/>
  <c r="Y40" i="1"/>
  <c r="AA40" i="1"/>
  <c r="AC40" i="1"/>
  <c r="AE40" i="1"/>
  <c r="AH40" i="1"/>
  <c r="AJ40" i="1"/>
  <c r="AL40" i="1"/>
  <c r="AP40" i="1"/>
  <c r="AQ40" i="1"/>
  <c r="AR40" i="1"/>
  <c r="AS40" i="1"/>
  <c r="AW40" i="1"/>
  <c r="AX40" i="1"/>
  <c r="AY40" i="1"/>
  <c r="AZ40" i="1"/>
  <c r="BA40" i="1"/>
  <c r="BB40" i="1"/>
  <c r="BC40" i="1"/>
  <c r="BE40" i="1"/>
  <c r="BF40" i="1"/>
  <c r="BG40" i="1"/>
  <c r="BI40" i="1"/>
  <c r="BJ40" i="1"/>
  <c r="BK40" i="1"/>
  <c r="BL40" i="1"/>
  <c r="F41" i="1"/>
  <c r="J41" i="1"/>
  <c r="K41" i="1"/>
  <c r="L41" i="1"/>
  <c r="N41" i="1"/>
  <c r="P41" i="1"/>
  <c r="R41" i="1"/>
  <c r="T41" i="1"/>
  <c r="V41" i="1"/>
  <c r="Y41" i="1"/>
  <c r="AA41" i="1"/>
  <c r="AC41" i="1"/>
  <c r="AE41" i="1"/>
  <c r="AH41" i="1"/>
  <c r="AJ41" i="1"/>
  <c r="AL41" i="1"/>
  <c r="AP41" i="1"/>
  <c r="AQ41" i="1"/>
  <c r="AR41" i="1"/>
  <c r="AS41" i="1"/>
  <c r="AW41" i="1"/>
  <c r="AX41" i="1"/>
  <c r="AY41" i="1"/>
  <c r="AZ41" i="1"/>
  <c r="BA41" i="1"/>
  <c r="BB41" i="1"/>
  <c r="BC41" i="1"/>
  <c r="BE41" i="1"/>
  <c r="BF41" i="1"/>
  <c r="BG41" i="1"/>
  <c r="BI41" i="1"/>
  <c r="BJ41" i="1"/>
  <c r="BK41" i="1"/>
  <c r="BL41" i="1"/>
  <c r="F42" i="1"/>
  <c r="J42" i="1"/>
  <c r="K42" i="1"/>
  <c r="L42" i="1"/>
  <c r="N42" i="1"/>
  <c r="P42" i="1"/>
  <c r="R42" i="1"/>
  <c r="T42" i="1"/>
  <c r="V42" i="1"/>
  <c r="Y42" i="1"/>
  <c r="AA42" i="1"/>
  <c r="AC42" i="1"/>
  <c r="AE42" i="1"/>
  <c r="AH42" i="1"/>
  <c r="AJ42" i="1"/>
  <c r="AL42" i="1"/>
  <c r="AP42" i="1"/>
  <c r="AQ42" i="1"/>
  <c r="AR42" i="1"/>
  <c r="AS42" i="1"/>
  <c r="AW42" i="1"/>
  <c r="AX42" i="1"/>
  <c r="AY42" i="1"/>
  <c r="AZ42" i="1"/>
  <c r="BA42" i="1"/>
  <c r="BB42" i="1"/>
  <c r="BC42" i="1"/>
  <c r="BE42" i="1"/>
  <c r="BF42" i="1"/>
  <c r="BG42" i="1"/>
  <c r="BI42" i="1"/>
  <c r="BJ42" i="1"/>
  <c r="BK42" i="1"/>
  <c r="BL42" i="1"/>
  <c r="F43" i="1"/>
  <c r="J43" i="1"/>
  <c r="K43" i="1"/>
  <c r="L43" i="1"/>
  <c r="N43" i="1"/>
  <c r="P43" i="1"/>
  <c r="R43" i="1"/>
  <c r="T43" i="1"/>
  <c r="V43" i="1"/>
  <c r="Y43" i="1"/>
  <c r="AA43" i="1"/>
  <c r="AC43" i="1"/>
  <c r="AE43" i="1"/>
  <c r="AH43" i="1"/>
  <c r="AJ43" i="1"/>
  <c r="AL43" i="1"/>
  <c r="AP43" i="1"/>
  <c r="AQ43" i="1"/>
  <c r="AR43" i="1"/>
  <c r="AS43" i="1"/>
  <c r="AW43" i="1"/>
  <c r="AX43" i="1"/>
  <c r="AY43" i="1"/>
  <c r="AZ43" i="1"/>
  <c r="BA43" i="1"/>
  <c r="BB43" i="1"/>
  <c r="BC43" i="1"/>
  <c r="BE43" i="1"/>
  <c r="BF43" i="1"/>
  <c r="BG43" i="1"/>
  <c r="BI43" i="1"/>
  <c r="BJ43" i="1"/>
  <c r="BK43" i="1"/>
  <c r="BL43" i="1"/>
  <c r="F44" i="1"/>
  <c r="J44" i="1"/>
  <c r="K44" i="1"/>
  <c r="L44" i="1"/>
  <c r="N44" i="1"/>
  <c r="P44" i="1"/>
  <c r="R44" i="1"/>
  <c r="T44" i="1"/>
  <c r="V44" i="1"/>
  <c r="Y44" i="1"/>
  <c r="AA44" i="1"/>
  <c r="AC44" i="1"/>
  <c r="AE44" i="1"/>
  <c r="AH44" i="1"/>
  <c r="AJ44" i="1"/>
  <c r="AL44" i="1"/>
  <c r="AP44" i="1"/>
  <c r="AQ44" i="1"/>
  <c r="AR44" i="1"/>
  <c r="AS44" i="1"/>
  <c r="AW44" i="1"/>
  <c r="AX44" i="1"/>
  <c r="AY44" i="1"/>
  <c r="AZ44" i="1"/>
  <c r="BA44" i="1"/>
  <c r="BB44" i="1"/>
  <c r="BC44" i="1"/>
  <c r="BE44" i="1"/>
  <c r="BF44" i="1"/>
  <c r="BG44" i="1"/>
  <c r="BI44" i="1"/>
  <c r="BJ44" i="1"/>
  <c r="BK44" i="1"/>
  <c r="BL44" i="1"/>
  <c r="F45" i="1"/>
  <c r="J45" i="1"/>
  <c r="K45" i="1"/>
  <c r="L45" i="1"/>
  <c r="N45" i="1"/>
  <c r="P45" i="1"/>
  <c r="R45" i="1"/>
  <c r="T45" i="1"/>
  <c r="V45" i="1"/>
  <c r="Y45" i="1"/>
  <c r="AA45" i="1"/>
  <c r="AC45" i="1"/>
  <c r="AE45" i="1"/>
  <c r="AH45" i="1"/>
  <c r="AJ45" i="1"/>
  <c r="AL45" i="1"/>
  <c r="AP45" i="1"/>
  <c r="AQ45" i="1"/>
  <c r="AR45" i="1"/>
  <c r="AS45" i="1"/>
  <c r="AW45" i="1"/>
  <c r="AX45" i="1"/>
  <c r="AY45" i="1"/>
  <c r="AZ45" i="1"/>
  <c r="BA45" i="1"/>
  <c r="BB45" i="1"/>
  <c r="BC45" i="1"/>
  <c r="BE45" i="1"/>
  <c r="BF45" i="1"/>
  <c r="BG45" i="1"/>
  <c r="BI45" i="1"/>
  <c r="BJ45" i="1"/>
  <c r="BK45" i="1"/>
  <c r="BL45" i="1"/>
  <c r="F46" i="1"/>
  <c r="J46" i="1"/>
  <c r="K46" i="1"/>
  <c r="L46" i="1"/>
  <c r="N46" i="1"/>
  <c r="P46" i="1"/>
  <c r="R46" i="1"/>
  <c r="T46" i="1"/>
  <c r="V46" i="1"/>
  <c r="Y46" i="1"/>
  <c r="AA46" i="1"/>
  <c r="AC46" i="1"/>
  <c r="AE46" i="1"/>
  <c r="AH46" i="1"/>
  <c r="AJ46" i="1"/>
  <c r="AL46" i="1"/>
  <c r="AP46" i="1"/>
  <c r="AQ46" i="1"/>
  <c r="AR46" i="1"/>
  <c r="AS46" i="1"/>
  <c r="AW46" i="1"/>
  <c r="AX46" i="1"/>
  <c r="AY46" i="1"/>
  <c r="AZ46" i="1"/>
  <c r="BA46" i="1"/>
  <c r="BB46" i="1"/>
  <c r="BC46" i="1"/>
  <c r="BE46" i="1"/>
  <c r="BF46" i="1"/>
  <c r="BG46" i="1"/>
  <c r="BI46" i="1"/>
  <c r="BJ46" i="1"/>
  <c r="BK46" i="1"/>
  <c r="BL46" i="1"/>
  <c r="F47" i="1"/>
  <c r="J47" i="1"/>
  <c r="K47" i="1"/>
  <c r="L47" i="1"/>
  <c r="N47" i="1"/>
  <c r="P47" i="1"/>
  <c r="R47" i="1"/>
  <c r="T47" i="1"/>
  <c r="V47" i="1"/>
  <c r="Y47" i="1"/>
  <c r="AA47" i="1"/>
  <c r="AC47" i="1"/>
  <c r="AE47" i="1"/>
  <c r="AH47" i="1"/>
  <c r="AJ47" i="1"/>
  <c r="AL47" i="1"/>
  <c r="AP47" i="1"/>
  <c r="AQ47" i="1"/>
  <c r="AR47" i="1"/>
  <c r="AS47" i="1"/>
  <c r="AW47" i="1"/>
  <c r="AX47" i="1"/>
  <c r="AY47" i="1"/>
  <c r="AZ47" i="1"/>
  <c r="BA47" i="1"/>
  <c r="BB47" i="1"/>
  <c r="BC47" i="1"/>
  <c r="BE47" i="1"/>
  <c r="BF47" i="1"/>
  <c r="BG47" i="1"/>
  <c r="BI47" i="1"/>
  <c r="BJ47" i="1"/>
  <c r="BK47" i="1"/>
  <c r="BL47" i="1"/>
  <c r="F48" i="1"/>
  <c r="J48" i="1"/>
  <c r="K48" i="1"/>
  <c r="L48" i="1"/>
  <c r="N48" i="1"/>
  <c r="P48" i="1"/>
  <c r="R48" i="1"/>
  <c r="T48" i="1"/>
  <c r="V48" i="1"/>
  <c r="Y48" i="1"/>
  <c r="AA48" i="1"/>
  <c r="AC48" i="1"/>
  <c r="AE48" i="1"/>
  <c r="AH48" i="1"/>
  <c r="AJ48" i="1"/>
  <c r="AL48" i="1"/>
  <c r="AP48" i="1"/>
  <c r="AQ48" i="1"/>
  <c r="AR48" i="1"/>
  <c r="AS48" i="1"/>
  <c r="AW48" i="1"/>
  <c r="AX48" i="1"/>
  <c r="AY48" i="1"/>
  <c r="AZ48" i="1"/>
  <c r="BA48" i="1"/>
  <c r="BB48" i="1"/>
  <c r="BC48" i="1"/>
  <c r="BE48" i="1"/>
  <c r="BF48" i="1"/>
  <c r="BG48" i="1"/>
  <c r="BI48" i="1"/>
  <c r="BJ48" i="1"/>
  <c r="BK48" i="1"/>
  <c r="BL48" i="1"/>
  <c r="F49" i="1"/>
  <c r="J49" i="1"/>
  <c r="K49" i="1"/>
  <c r="L49" i="1"/>
  <c r="N49" i="1"/>
  <c r="P49" i="1"/>
  <c r="R49" i="1"/>
  <c r="T49" i="1"/>
  <c r="V49" i="1"/>
  <c r="Y49" i="1"/>
  <c r="AA49" i="1"/>
  <c r="AC49" i="1"/>
  <c r="AE49" i="1"/>
  <c r="AH49" i="1"/>
  <c r="AJ49" i="1"/>
  <c r="AL49" i="1"/>
  <c r="AP49" i="1"/>
  <c r="AQ49" i="1"/>
  <c r="AR49" i="1"/>
  <c r="AS49" i="1"/>
  <c r="AW49" i="1"/>
  <c r="AX49" i="1"/>
  <c r="AY49" i="1"/>
  <c r="AZ49" i="1"/>
  <c r="BA49" i="1"/>
  <c r="BB49" i="1"/>
  <c r="BC49" i="1"/>
  <c r="BE49" i="1"/>
  <c r="BF49" i="1"/>
  <c r="BG49" i="1"/>
  <c r="BI49" i="1"/>
  <c r="BJ49" i="1"/>
  <c r="BK49" i="1"/>
  <c r="BL49" i="1"/>
  <c r="F50" i="1"/>
  <c r="J50" i="1"/>
  <c r="K50" i="1"/>
  <c r="L50" i="1"/>
  <c r="N50" i="1"/>
  <c r="P50" i="1"/>
  <c r="R50" i="1"/>
  <c r="T50" i="1"/>
  <c r="V50" i="1"/>
  <c r="Y50" i="1"/>
  <c r="AA50" i="1"/>
  <c r="AC50" i="1"/>
  <c r="AE50" i="1"/>
  <c r="AH50" i="1"/>
  <c r="AJ50" i="1"/>
  <c r="AL50" i="1"/>
  <c r="AP50" i="1"/>
  <c r="AQ50" i="1"/>
  <c r="AR50" i="1"/>
  <c r="AS50" i="1"/>
  <c r="AW50" i="1"/>
  <c r="AX50" i="1"/>
  <c r="AY50" i="1"/>
  <c r="AZ50" i="1"/>
  <c r="BA50" i="1"/>
  <c r="BB50" i="1"/>
  <c r="BC50" i="1"/>
  <c r="BE50" i="1"/>
  <c r="BF50" i="1"/>
  <c r="BG50" i="1"/>
  <c r="BI50" i="1"/>
  <c r="BJ50" i="1"/>
  <c r="BK50" i="1"/>
  <c r="BL50" i="1"/>
  <c r="F51" i="1"/>
  <c r="J51" i="1"/>
  <c r="K51" i="1"/>
  <c r="L51" i="1"/>
  <c r="N51" i="1"/>
  <c r="P51" i="1"/>
  <c r="R51" i="1"/>
  <c r="T51" i="1"/>
  <c r="V51" i="1"/>
  <c r="Y51" i="1"/>
  <c r="AA51" i="1"/>
  <c r="AC51" i="1"/>
  <c r="AE51" i="1"/>
  <c r="AH51" i="1"/>
  <c r="AJ51" i="1"/>
  <c r="AL51" i="1"/>
  <c r="AP51" i="1"/>
  <c r="AQ51" i="1"/>
  <c r="AR51" i="1"/>
  <c r="AS51" i="1"/>
  <c r="AW51" i="1"/>
  <c r="AX51" i="1"/>
  <c r="AY51" i="1"/>
  <c r="AZ51" i="1"/>
  <c r="BA51" i="1"/>
  <c r="BB51" i="1"/>
  <c r="BC51" i="1"/>
  <c r="BE51" i="1"/>
  <c r="BF51" i="1"/>
  <c r="BG51" i="1"/>
  <c r="BI51" i="1"/>
  <c r="BJ51" i="1"/>
  <c r="BK51" i="1"/>
  <c r="BL51" i="1"/>
  <c r="F52" i="1"/>
  <c r="J52" i="1"/>
  <c r="K52" i="1"/>
  <c r="L52" i="1"/>
  <c r="N52" i="1"/>
  <c r="P52" i="1"/>
  <c r="R52" i="1"/>
  <c r="T52" i="1"/>
  <c r="V52" i="1"/>
  <c r="Y52" i="1"/>
  <c r="AA52" i="1"/>
  <c r="AC52" i="1"/>
  <c r="AE52" i="1"/>
  <c r="AH52" i="1"/>
  <c r="AJ52" i="1"/>
  <c r="AL52" i="1"/>
  <c r="AP52" i="1"/>
  <c r="AQ52" i="1"/>
  <c r="AR52" i="1"/>
  <c r="AS52" i="1"/>
  <c r="AW52" i="1"/>
  <c r="AX52" i="1"/>
  <c r="AY52" i="1"/>
  <c r="AZ52" i="1"/>
  <c r="BA52" i="1"/>
  <c r="BB52" i="1"/>
  <c r="BC52" i="1"/>
  <c r="BE52" i="1"/>
  <c r="BF52" i="1"/>
  <c r="BG52" i="1"/>
  <c r="BI52" i="1"/>
  <c r="BJ52" i="1"/>
  <c r="BK52" i="1"/>
  <c r="BL52" i="1"/>
  <c r="F53" i="1"/>
  <c r="J53" i="1"/>
  <c r="K53" i="1"/>
  <c r="L53" i="1"/>
  <c r="N53" i="1"/>
  <c r="P53" i="1"/>
  <c r="R53" i="1"/>
  <c r="T53" i="1"/>
  <c r="V53" i="1"/>
  <c r="Y53" i="1"/>
  <c r="AA53" i="1"/>
  <c r="AC53" i="1"/>
  <c r="AE53" i="1"/>
  <c r="AH53" i="1"/>
  <c r="AJ53" i="1"/>
  <c r="AL53" i="1"/>
  <c r="AP53" i="1"/>
  <c r="AQ53" i="1"/>
  <c r="AR53" i="1"/>
  <c r="AS53" i="1"/>
  <c r="AW53" i="1"/>
  <c r="AX53" i="1"/>
  <c r="AY53" i="1"/>
  <c r="AZ53" i="1"/>
  <c r="BA53" i="1"/>
  <c r="BB53" i="1"/>
  <c r="BC53" i="1"/>
  <c r="BE53" i="1"/>
  <c r="BF53" i="1"/>
  <c r="BG53" i="1"/>
  <c r="BI53" i="1"/>
  <c r="BJ53" i="1"/>
  <c r="BK53" i="1"/>
  <c r="BL53" i="1"/>
  <c r="F54" i="1"/>
  <c r="J54" i="1"/>
  <c r="K54" i="1"/>
  <c r="L54" i="1"/>
  <c r="N54" i="1"/>
  <c r="P54" i="1"/>
  <c r="R54" i="1"/>
  <c r="T54" i="1"/>
  <c r="V54" i="1"/>
  <c r="Y54" i="1"/>
  <c r="AA54" i="1"/>
  <c r="AC54" i="1"/>
  <c r="AE54" i="1"/>
  <c r="AH54" i="1"/>
  <c r="AJ54" i="1"/>
  <c r="AL54" i="1"/>
  <c r="AP54" i="1"/>
  <c r="AQ54" i="1"/>
  <c r="AR54" i="1"/>
  <c r="AS54" i="1"/>
  <c r="AW54" i="1"/>
  <c r="AX54" i="1"/>
  <c r="AY54" i="1"/>
  <c r="AZ54" i="1"/>
  <c r="BA54" i="1"/>
  <c r="BB54" i="1"/>
  <c r="BC54" i="1"/>
  <c r="BE54" i="1"/>
  <c r="BF54" i="1"/>
  <c r="BG54" i="1"/>
  <c r="BI54" i="1"/>
  <c r="BJ54" i="1"/>
  <c r="BK54" i="1"/>
  <c r="BL54" i="1"/>
  <c r="F55" i="1"/>
  <c r="J55" i="1"/>
  <c r="K55" i="1"/>
  <c r="L55" i="1"/>
  <c r="N55" i="1"/>
  <c r="P55" i="1"/>
  <c r="R55" i="1"/>
  <c r="T55" i="1"/>
  <c r="V55" i="1"/>
  <c r="Y55" i="1"/>
  <c r="AA55" i="1"/>
  <c r="AC55" i="1"/>
  <c r="AE55" i="1"/>
  <c r="AH55" i="1"/>
  <c r="AJ55" i="1"/>
  <c r="AL55" i="1"/>
  <c r="AP55" i="1"/>
  <c r="AQ55" i="1"/>
  <c r="AR55" i="1"/>
  <c r="AS55" i="1"/>
  <c r="AW55" i="1"/>
  <c r="AX55" i="1"/>
  <c r="AY55" i="1"/>
  <c r="AZ55" i="1"/>
  <c r="BA55" i="1"/>
  <c r="BB55" i="1"/>
  <c r="BC55" i="1"/>
  <c r="BE55" i="1"/>
  <c r="BF55" i="1"/>
  <c r="BG55" i="1"/>
  <c r="BI55" i="1"/>
  <c r="BJ55" i="1"/>
  <c r="BK55" i="1"/>
  <c r="BL55" i="1"/>
  <c r="F56" i="1"/>
  <c r="J56" i="1"/>
  <c r="K56" i="1"/>
  <c r="L56" i="1"/>
  <c r="N56" i="1"/>
  <c r="P56" i="1"/>
  <c r="R56" i="1"/>
  <c r="T56" i="1"/>
  <c r="V56" i="1"/>
  <c r="Y56" i="1"/>
  <c r="AA56" i="1"/>
  <c r="AC56" i="1"/>
  <c r="AE56" i="1"/>
  <c r="AH56" i="1"/>
  <c r="AJ56" i="1"/>
  <c r="AL56" i="1"/>
  <c r="AP56" i="1"/>
  <c r="AQ56" i="1"/>
  <c r="AR56" i="1"/>
  <c r="AS56" i="1"/>
  <c r="AW56" i="1"/>
  <c r="AX56" i="1"/>
  <c r="AY56" i="1"/>
  <c r="AZ56" i="1"/>
  <c r="BA56" i="1"/>
  <c r="BB56" i="1"/>
  <c r="BC56" i="1"/>
  <c r="BE56" i="1"/>
  <c r="BF56" i="1"/>
  <c r="BG56" i="1"/>
  <c r="BI56" i="1"/>
  <c r="BJ56" i="1"/>
  <c r="BK56" i="1"/>
  <c r="BL56" i="1"/>
  <c r="F57" i="1"/>
  <c r="J57" i="1"/>
  <c r="K57" i="1"/>
  <c r="L57" i="1"/>
  <c r="N57" i="1"/>
  <c r="P57" i="1"/>
  <c r="R57" i="1"/>
  <c r="T57" i="1"/>
  <c r="V57" i="1"/>
  <c r="Y57" i="1"/>
  <c r="AA57" i="1"/>
  <c r="AC57" i="1"/>
  <c r="AE57" i="1"/>
  <c r="AH57" i="1"/>
  <c r="AJ57" i="1"/>
  <c r="AL57" i="1"/>
  <c r="AP57" i="1"/>
  <c r="AQ57" i="1"/>
  <c r="AR57" i="1"/>
  <c r="AS57" i="1"/>
  <c r="AW57" i="1"/>
  <c r="AX57" i="1"/>
  <c r="AY57" i="1"/>
  <c r="AZ57" i="1"/>
  <c r="BA57" i="1"/>
  <c r="BB57" i="1"/>
  <c r="BC57" i="1"/>
  <c r="BE57" i="1"/>
  <c r="BF57" i="1"/>
  <c r="BG57" i="1"/>
  <c r="BI57" i="1"/>
  <c r="BJ57" i="1"/>
  <c r="BK57" i="1"/>
  <c r="BL57" i="1"/>
  <c r="F58" i="1"/>
  <c r="J58" i="1"/>
  <c r="K58" i="1"/>
  <c r="L58" i="1"/>
  <c r="N58" i="1"/>
  <c r="P58" i="1"/>
  <c r="R58" i="1"/>
  <c r="T58" i="1"/>
  <c r="V58" i="1"/>
  <c r="Y58" i="1"/>
  <c r="AA58" i="1"/>
  <c r="AC58" i="1"/>
  <c r="AE58" i="1"/>
  <c r="AH58" i="1"/>
  <c r="AJ58" i="1"/>
  <c r="AL58" i="1"/>
  <c r="AP58" i="1"/>
  <c r="AQ58" i="1"/>
  <c r="AR58" i="1"/>
  <c r="AS58" i="1"/>
  <c r="AW58" i="1"/>
  <c r="AX58" i="1"/>
  <c r="AY58" i="1"/>
  <c r="AZ58" i="1"/>
  <c r="BA58" i="1"/>
  <c r="BB58" i="1"/>
  <c r="BC58" i="1"/>
  <c r="BE58" i="1"/>
  <c r="BF58" i="1"/>
  <c r="BG58" i="1"/>
  <c r="BI58" i="1"/>
  <c r="BJ58" i="1"/>
  <c r="BK58" i="1"/>
  <c r="BL58" i="1"/>
  <c r="F59" i="1"/>
  <c r="J59" i="1"/>
  <c r="K59" i="1"/>
  <c r="L59" i="1"/>
  <c r="N59" i="1"/>
  <c r="P59" i="1"/>
  <c r="R59" i="1"/>
  <c r="T59" i="1"/>
  <c r="V59" i="1"/>
  <c r="Y59" i="1"/>
  <c r="AA59" i="1"/>
  <c r="AC59" i="1"/>
  <c r="AE59" i="1"/>
  <c r="AH59" i="1"/>
  <c r="AJ59" i="1"/>
  <c r="AL59" i="1"/>
  <c r="AP59" i="1"/>
  <c r="AQ59" i="1"/>
  <c r="AR59" i="1"/>
  <c r="AS59" i="1"/>
  <c r="AW59" i="1"/>
  <c r="AX59" i="1"/>
  <c r="AY59" i="1"/>
  <c r="AZ59" i="1"/>
  <c r="BA59" i="1"/>
  <c r="BB59" i="1"/>
  <c r="BC59" i="1"/>
  <c r="BE59" i="1"/>
  <c r="BF59" i="1"/>
  <c r="BG59" i="1"/>
  <c r="BI59" i="1"/>
  <c r="BJ59" i="1"/>
  <c r="BK59" i="1"/>
  <c r="BL59" i="1"/>
  <c r="F60" i="1"/>
  <c r="J60" i="1"/>
  <c r="K60" i="1"/>
  <c r="L60" i="1"/>
  <c r="N60" i="1"/>
  <c r="P60" i="1"/>
  <c r="R60" i="1"/>
  <c r="T60" i="1"/>
  <c r="V60" i="1"/>
  <c r="Y60" i="1"/>
  <c r="AA60" i="1"/>
  <c r="AC60" i="1"/>
  <c r="AE60" i="1"/>
  <c r="AH60" i="1"/>
  <c r="AJ60" i="1"/>
  <c r="AL60" i="1"/>
  <c r="AP60" i="1"/>
  <c r="AQ60" i="1"/>
  <c r="AR60" i="1"/>
  <c r="AS60" i="1"/>
  <c r="AW60" i="1"/>
  <c r="AX60" i="1"/>
  <c r="AY60" i="1"/>
  <c r="AZ60" i="1"/>
  <c r="BA60" i="1"/>
  <c r="BB60" i="1"/>
  <c r="BC60" i="1"/>
  <c r="BE60" i="1"/>
  <c r="BF60" i="1"/>
  <c r="BG60" i="1"/>
  <c r="BI60" i="1"/>
  <c r="BJ60" i="1"/>
  <c r="BK60" i="1"/>
  <c r="BL60" i="1"/>
  <c r="F61" i="1"/>
  <c r="J61" i="1"/>
  <c r="K61" i="1"/>
  <c r="L61" i="1"/>
  <c r="N61" i="1"/>
  <c r="P61" i="1"/>
  <c r="R61" i="1"/>
  <c r="T61" i="1"/>
  <c r="V61" i="1"/>
  <c r="Y61" i="1"/>
  <c r="AA61" i="1"/>
  <c r="AC61" i="1"/>
  <c r="AE61" i="1"/>
  <c r="AH61" i="1"/>
  <c r="AJ61" i="1"/>
  <c r="AL61" i="1"/>
  <c r="AP61" i="1"/>
  <c r="AQ61" i="1"/>
  <c r="AR61" i="1"/>
  <c r="AS61" i="1"/>
  <c r="AW61" i="1"/>
  <c r="AX61" i="1"/>
  <c r="AY61" i="1"/>
  <c r="AZ61" i="1"/>
  <c r="BA61" i="1"/>
  <c r="BB61" i="1"/>
  <c r="BC61" i="1"/>
  <c r="BE61" i="1"/>
  <c r="BF61" i="1"/>
  <c r="BG61" i="1"/>
  <c r="BI61" i="1"/>
  <c r="BJ61" i="1"/>
  <c r="BK61" i="1"/>
  <c r="BL61" i="1"/>
  <c r="F62" i="1"/>
  <c r="J62" i="1"/>
  <c r="K62" i="1"/>
  <c r="L62" i="1"/>
  <c r="N62" i="1"/>
  <c r="P62" i="1"/>
  <c r="R62" i="1"/>
  <c r="T62" i="1"/>
  <c r="V62" i="1"/>
  <c r="Y62" i="1"/>
  <c r="AA62" i="1"/>
  <c r="AC62" i="1"/>
  <c r="AE62" i="1"/>
  <c r="AH62" i="1"/>
  <c r="AJ62" i="1"/>
  <c r="AL62" i="1"/>
  <c r="AP62" i="1"/>
  <c r="AQ62" i="1"/>
  <c r="AR62" i="1"/>
  <c r="AS62" i="1"/>
  <c r="AW62" i="1"/>
  <c r="AX62" i="1"/>
  <c r="AY62" i="1"/>
  <c r="AZ62" i="1"/>
  <c r="BA62" i="1"/>
  <c r="BB62" i="1"/>
  <c r="BC62" i="1"/>
  <c r="BE62" i="1"/>
  <c r="BF62" i="1"/>
  <c r="BG62" i="1"/>
  <c r="BI62" i="1"/>
  <c r="BJ62" i="1"/>
  <c r="BK62" i="1"/>
  <c r="BL62" i="1"/>
  <c r="F63" i="1"/>
  <c r="J63" i="1"/>
  <c r="K63" i="1"/>
  <c r="L63" i="1"/>
  <c r="N63" i="1"/>
  <c r="P63" i="1"/>
  <c r="R63" i="1"/>
  <c r="T63" i="1"/>
  <c r="V63" i="1"/>
  <c r="Y63" i="1"/>
  <c r="AA63" i="1"/>
  <c r="AC63" i="1"/>
  <c r="AE63" i="1"/>
  <c r="AH63" i="1"/>
  <c r="AJ63" i="1"/>
  <c r="AL63" i="1"/>
  <c r="AP63" i="1"/>
  <c r="AQ63" i="1"/>
  <c r="AR63" i="1"/>
  <c r="AS63" i="1"/>
  <c r="AW63" i="1"/>
  <c r="AX63" i="1"/>
  <c r="AY63" i="1"/>
  <c r="AZ63" i="1"/>
  <c r="BA63" i="1"/>
  <c r="BB63" i="1"/>
  <c r="BC63" i="1"/>
  <c r="BE63" i="1"/>
  <c r="BF63" i="1"/>
  <c r="BG63" i="1"/>
  <c r="BI63" i="1"/>
  <c r="BJ63" i="1"/>
  <c r="BK63" i="1"/>
  <c r="BL63" i="1"/>
  <c r="F64" i="1"/>
  <c r="J64" i="1"/>
  <c r="K64" i="1"/>
  <c r="L64" i="1"/>
  <c r="N64" i="1"/>
  <c r="P64" i="1"/>
  <c r="R64" i="1"/>
  <c r="T64" i="1"/>
  <c r="V64" i="1"/>
  <c r="Y64" i="1"/>
  <c r="AA64" i="1"/>
  <c r="AC64" i="1"/>
  <c r="AE64" i="1"/>
  <c r="AH64" i="1"/>
  <c r="AJ64" i="1"/>
  <c r="AL64" i="1"/>
  <c r="AP64" i="1"/>
  <c r="AQ64" i="1"/>
  <c r="AR64" i="1"/>
  <c r="AS64" i="1"/>
  <c r="AW64" i="1"/>
  <c r="AX64" i="1"/>
  <c r="AY64" i="1"/>
  <c r="AZ64" i="1"/>
  <c r="BA64" i="1"/>
  <c r="BB64" i="1"/>
  <c r="BC64" i="1"/>
  <c r="BE64" i="1"/>
  <c r="BF64" i="1"/>
  <c r="BG64" i="1"/>
  <c r="BI64" i="1"/>
  <c r="BJ64" i="1"/>
  <c r="BK64" i="1"/>
  <c r="BL64" i="1"/>
  <c r="F65" i="1"/>
  <c r="J65" i="1"/>
  <c r="K65" i="1"/>
  <c r="L65" i="1"/>
  <c r="N65" i="1"/>
  <c r="P65" i="1"/>
  <c r="R65" i="1"/>
  <c r="T65" i="1"/>
  <c r="V65" i="1"/>
  <c r="Y65" i="1"/>
  <c r="AA65" i="1"/>
  <c r="AC65" i="1"/>
  <c r="AE65" i="1"/>
  <c r="AH65" i="1"/>
  <c r="AJ65" i="1"/>
  <c r="AL65" i="1"/>
  <c r="AP65" i="1"/>
  <c r="AQ65" i="1"/>
  <c r="AR65" i="1"/>
  <c r="AS65" i="1"/>
  <c r="AW65" i="1"/>
  <c r="AX65" i="1"/>
  <c r="AY65" i="1"/>
  <c r="AZ65" i="1"/>
  <c r="BA65" i="1"/>
  <c r="BB65" i="1"/>
  <c r="BC65" i="1"/>
  <c r="BE65" i="1"/>
  <c r="BF65" i="1"/>
  <c r="BG65" i="1"/>
  <c r="BI65" i="1"/>
  <c r="BJ65" i="1"/>
  <c r="BK65" i="1"/>
  <c r="BL65" i="1"/>
  <c r="F66" i="1"/>
  <c r="J66" i="1"/>
  <c r="K66" i="1"/>
  <c r="L66" i="1"/>
  <c r="N66" i="1"/>
  <c r="P66" i="1"/>
  <c r="R66" i="1"/>
  <c r="T66" i="1"/>
  <c r="V66" i="1"/>
  <c r="Y66" i="1"/>
  <c r="AA66" i="1"/>
  <c r="AC66" i="1"/>
  <c r="AE66" i="1"/>
  <c r="AH66" i="1"/>
  <c r="AJ66" i="1"/>
  <c r="AL66" i="1"/>
  <c r="AP66" i="1"/>
  <c r="AQ66" i="1"/>
  <c r="AR66" i="1"/>
  <c r="AS66" i="1"/>
  <c r="AW66" i="1"/>
  <c r="AX66" i="1"/>
  <c r="AY66" i="1"/>
  <c r="AZ66" i="1"/>
  <c r="BA66" i="1"/>
  <c r="BB66" i="1"/>
  <c r="BC66" i="1"/>
  <c r="BE66" i="1"/>
  <c r="BF66" i="1"/>
  <c r="BG66" i="1"/>
  <c r="BI66" i="1"/>
  <c r="BJ66" i="1"/>
  <c r="BK66" i="1"/>
  <c r="BL66" i="1"/>
  <c r="F67" i="1"/>
  <c r="J67" i="1"/>
  <c r="K67" i="1"/>
  <c r="L67" i="1"/>
  <c r="N67" i="1"/>
  <c r="P67" i="1"/>
  <c r="R67" i="1"/>
  <c r="T67" i="1"/>
  <c r="V67" i="1"/>
  <c r="Y67" i="1"/>
  <c r="AA67" i="1"/>
  <c r="AC67" i="1"/>
  <c r="AE67" i="1"/>
  <c r="AH67" i="1"/>
  <c r="AJ67" i="1"/>
  <c r="AL67" i="1"/>
  <c r="AP67" i="1"/>
  <c r="AQ67" i="1"/>
  <c r="AR67" i="1"/>
  <c r="AS67" i="1"/>
  <c r="AW67" i="1"/>
  <c r="AX67" i="1"/>
  <c r="AY67" i="1"/>
  <c r="AZ67" i="1"/>
  <c r="BA67" i="1"/>
  <c r="BB67" i="1"/>
  <c r="BC67" i="1"/>
  <c r="BE67" i="1"/>
  <c r="BF67" i="1"/>
  <c r="BG67" i="1"/>
  <c r="BI67" i="1"/>
  <c r="BJ67" i="1"/>
  <c r="BK67" i="1"/>
  <c r="BL67" i="1"/>
  <c r="F68" i="1"/>
  <c r="J68" i="1"/>
  <c r="K68" i="1"/>
  <c r="L68" i="1"/>
  <c r="N68" i="1"/>
  <c r="P68" i="1"/>
  <c r="R68" i="1"/>
  <c r="T68" i="1"/>
  <c r="V68" i="1"/>
  <c r="Y68" i="1"/>
  <c r="AA68" i="1"/>
  <c r="AC68" i="1"/>
  <c r="AE68" i="1"/>
  <c r="AH68" i="1"/>
  <c r="AJ68" i="1"/>
  <c r="AL68" i="1"/>
  <c r="AP68" i="1"/>
  <c r="AQ68" i="1"/>
  <c r="AR68" i="1"/>
  <c r="AS68" i="1"/>
  <c r="AW68" i="1"/>
  <c r="AX68" i="1"/>
  <c r="AY68" i="1"/>
  <c r="AZ68" i="1"/>
  <c r="BA68" i="1"/>
  <c r="BB68" i="1"/>
  <c r="BC68" i="1"/>
  <c r="BE68" i="1"/>
  <c r="BF68" i="1"/>
  <c r="BG68" i="1"/>
  <c r="BI68" i="1"/>
  <c r="BJ68" i="1"/>
  <c r="BK68" i="1"/>
  <c r="BL68" i="1"/>
  <c r="F69" i="1"/>
  <c r="J69" i="1"/>
  <c r="K69" i="1"/>
  <c r="L69" i="1"/>
  <c r="N69" i="1"/>
  <c r="P69" i="1"/>
  <c r="R69" i="1"/>
  <c r="T69" i="1"/>
  <c r="V69" i="1"/>
  <c r="Y69" i="1"/>
  <c r="AA69" i="1"/>
  <c r="AC69" i="1"/>
  <c r="AE69" i="1"/>
  <c r="AH69" i="1"/>
  <c r="AJ69" i="1"/>
  <c r="AL69" i="1"/>
  <c r="AP69" i="1"/>
  <c r="AQ69" i="1"/>
  <c r="AR69" i="1"/>
  <c r="AS69" i="1"/>
  <c r="AW69" i="1"/>
  <c r="AX69" i="1"/>
  <c r="AY69" i="1"/>
  <c r="AZ69" i="1"/>
  <c r="BA69" i="1"/>
  <c r="BB69" i="1"/>
  <c r="BC69" i="1"/>
  <c r="BE69" i="1"/>
  <c r="BF69" i="1"/>
  <c r="BG69" i="1"/>
  <c r="BI69" i="1"/>
  <c r="BJ69" i="1"/>
  <c r="BK69" i="1"/>
  <c r="BL69" i="1"/>
  <c r="F70" i="1"/>
  <c r="J70" i="1"/>
  <c r="K70" i="1"/>
  <c r="L70" i="1"/>
  <c r="N70" i="1"/>
  <c r="P70" i="1"/>
  <c r="R70" i="1"/>
  <c r="T70" i="1"/>
  <c r="V70" i="1"/>
  <c r="Y70" i="1"/>
  <c r="AA70" i="1"/>
  <c r="AC70" i="1"/>
  <c r="AE70" i="1"/>
  <c r="AH70" i="1"/>
  <c r="AJ70" i="1"/>
  <c r="AL70" i="1"/>
  <c r="AP70" i="1"/>
  <c r="AQ70" i="1"/>
  <c r="AR70" i="1"/>
  <c r="AS70" i="1"/>
  <c r="AW70" i="1"/>
  <c r="AX70" i="1"/>
  <c r="AY70" i="1"/>
  <c r="AZ70" i="1"/>
  <c r="BA70" i="1"/>
  <c r="BB70" i="1"/>
  <c r="BC70" i="1"/>
  <c r="BE70" i="1"/>
  <c r="BF70" i="1"/>
  <c r="BG70" i="1"/>
  <c r="BI70" i="1"/>
  <c r="BJ70" i="1"/>
  <c r="BK70" i="1"/>
  <c r="BL70" i="1"/>
  <c r="F71" i="1"/>
  <c r="J71" i="1"/>
  <c r="K71" i="1"/>
  <c r="L71" i="1"/>
  <c r="N71" i="1"/>
  <c r="P71" i="1"/>
  <c r="R71" i="1"/>
  <c r="T71" i="1"/>
  <c r="V71" i="1"/>
  <c r="Y71" i="1"/>
  <c r="AA71" i="1"/>
  <c r="AC71" i="1"/>
  <c r="AE71" i="1"/>
  <c r="AH71" i="1"/>
  <c r="AJ71" i="1"/>
  <c r="AL71" i="1"/>
  <c r="AP71" i="1"/>
  <c r="AQ71" i="1"/>
  <c r="AR71" i="1"/>
  <c r="AS71" i="1"/>
  <c r="AW71" i="1"/>
  <c r="AX71" i="1"/>
  <c r="AY71" i="1"/>
  <c r="AZ71" i="1"/>
  <c r="BA71" i="1"/>
  <c r="BB71" i="1"/>
  <c r="BC71" i="1"/>
  <c r="BE71" i="1"/>
  <c r="BF71" i="1"/>
  <c r="BG71" i="1"/>
  <c r="BI71" i="1"/>
  <c r="BJ71" i="1"/>
  <c r="BK71" i="1"/>
  <c r="BL71" i="1"/>
  <c r="F72" i="1"/>
  <c r="J72" i="1"/>
  <c r="K72" i="1"/>
  <c r="L72" i="1"/>
  <c r="N72" i="1"/>
  <c r="P72" i="1"/>
  <c r="R72" i="1"/>
  <c r="T72" i="1"/>
  <c r="V72" i="1"/>
  <c r="Y72" i="1"/>
  <c r="AA72" i="1"/>
  <c r="AC72" i="1"/>
  <c r="AE72" i="1"/>
  <c r="AH72" i="1"/>
  <c r="AJ72" i="1"/>
  <c r="AL72" i="1"/>
  <c r="AP72" i="1"/>
  <c r="AQ72" i="1"/>
  <c r="AR72" i="1"/>
  <c r="AS72" i="1"/>
  <c r="AW72" i="1"/>
  <c r="AX72" i="1"/>
  <c r="AY72" i="1"/>
  <c r="AZ72" i="1"/>
  <c r="BA72" i="1"/>
  <c r="BB72" i="1"/>
  <c r="BC72" i="1"/>
  <c r="BE72" i="1"/>
  <c r="BF72" i="1"/>
  <c r="BG72" i="1"/>
  <c r="BI72" i="1"/>
  <c r="BJ72" i="1"/>
  <c r="BK72" i="1"/>
  <c r="BL72" i="1"/>
  <c r="F73" i="1"/>
  <c r="J73" i="1"/>
  <c r="K73" i="1"/>
  <c r="L73" i="1"/>
  <c r="N73" i="1"/>
  <c r="P73" i="1"/>
  <c r="R73" i="1"/>
  <c r="T73" i="1"/>
  <c r="V73" i="1"/>
  <c r="Y73" i="1"/>
  <c r="AA73" i="1"/>
  <c r="AC73" i="1"/>
  <c r="AE73" i="1"/>
  <c r="AH73" i="1"/>
  <c r="AJ73" i="1"/>
  <c r="AL73" i="1"/>
  <c r="AP73" i="1"/>
  <c r="AQ73" i="1"/>
  <c r="AR73" i="1"/>
  <c r="AS73" i="1"/>
  <c r="AW73" i="1"/>
  <c r="AX73" i="1"/>
  <c r="AY73" i="1"/>
  <c r="AZ73" i="1"/>
  <c r="BA73" i="1"/>
  <c r="BB73" i="1"/>
  <c r="BC73" i="1"/>
  <c r="BE73" i="1"/>
  <c r="BF73" i="1"/>
  <c r="BG73" i="1"/>
  <c r="BI73" i="1"/>
  <c r="BJ73" i="1"/>
  <c r="BK73" i="1"/>
  <c r="BL73" i="1"/>
  <c r="F74" i="1"/>
  <c r="J74" i="1"/>
  <c r="K74" i="1"/>
  <c r="L74" i="1"/>
  <c r="N74" i="1"/>
  <c r="P74" i="1"/>
  <c r="R74" i="1"/>
  <c r="T74" i="1"/>
  <c r="V74" i="1"/>
  <c r="Y74" i="1"/>
  <c r="AA74" i="1"/>
  <c r="AC74" i="1"/>
  <c r="AE74" i="1"/>
  <c r="AH74" i="1"/>
  <c r="AJ74" i="1"/>
  <c r="AL74" i="1"/>
  <c r="AP74" i="1"/>
  <c r="AQ74" i="1"/>
  <c r="AR74" i="1"/>
  <c r="AS74" i="1"/>
  <c r="AW74" i="1"/>
  <c r="AX74" i="1"/>
  <c r="AY74" i="1"/>
  <c r="AZ74" i="1"/>
  <c r="BA74" i="1"/>
  <c r="BB74" i="1"/>
  <c r="BC74" i="1"/>
  <c r="BE74" i="1"/>
  <c r="BF74" i="1"/>
  <c r="BG74" i="1"/>
  <c r="BI74" i="1"/>
  <c r="BJ74" i="1"/>
  <c r="BK74" i="1"/>
  <c r="BL74" i="1"/>
  <c r="F75" i="1"/>
  <c r="J75" i="1"/>
  <c r="K75" i="1"/>
  <c r="L75" i="1"/>
  <c r="N75" i="1"/>
  <c r="P75" i="1"/>
  <c r="R75" i="1"/>
  <c r="T75" i="1"/>
  <c r="V75" i="1"/>
  <c r="Y75" i="1"/>
  <c r="AA75" i="1"/>
  <c r="AC75" i="1"/>
  <c r="AE75" i="1"/>
  <c r="AH75" i="1"/>
  <c r="AJ75" i="1"/>
  <c r="AL75" i="1"/>
  <c r="AP75" i="1"/>
  <c r="AQ75" i="1"/>
  <c r="AR75" i="1"/>
  <c r="AS75" i="1"/>
  <c r="AW75" i="1"/>
  <c r="AX75" i="1"/>
  <c r="AY75" i="1"/>
  <c r="AZ75" i="1"/>
  <c r="BA75" i="1"/>
  <c r="BB75" i="1"/>
  <c r="BC75" i="1"/>
  <c r="BE75" i="1"/>
  <c r="BF75" i="1"/>
  <c r="BG75" i="1"/>
  <c r="BI75" i="1"/>
  <c r="BJ75" i="1"/>
  <c r="BK75" i="1"/>
  <c r="BL75" i="1"/>
  <c r="F76" i="1"/>
  <c r="J76" i="1"/>
  <c r="K76" i="1"/>
  <c r="L76" i="1"/>
  <c r="N76" i="1"/>
  <c r="P76" i="1"/>
  <c r="R76" i="1"/>
  <c r="T76" i="1"/>
  <c r="V76" i="1"/>
  <c r="Y76" i="1"/>
  <c r="AA76" i="1"/>
  <c r="AC76" i="1"/>
  <c r="AE76" i="1"/>
  <c r="AH76" i="1"/>
  <c r="AJ76" i="1"/>
  <c r="AL76" i="1"/>
  <c r="AP76" i="1"/>
  <c r="AQ76" i="1"/>
  <c r="AR76" i="1"/>
  <c r="AS76" i="1"/>
  <c r="AW76" i="1"/>
  <c r="AX76" i="1"/>
  <c r="AY76" i="1"/>
  <c r="AZ76" i="1"/>
  <c r="BA76" i="1"/>
  <c r="BB76" i="1"/>
  <c r="BC76" i="1"/>
  <c r="BE76" i="1"/>
  <c r="BF76" i="1"/>
  <c r="BG76" i="1"/>
  <c r="BI76" i="1"/>
  <c r="BJ76" i="1"/>
  <c r="BK76" i="1"/>
  <c r="BL76" i="1"/>
  <c r="F77" i="1"/>
  <c r="J77" i="1"/>
  <c r="K77" i="1"/>
  <c r="L77" i="1"/>
  <c r="N77" i="1"/>
  <c r="P77" i="1"/>
  <c r="R77" i="1"/>
  <c r="T77" i="1"/>
  <c r="V77" i="1"/>
  <c r="Y77" i="1"/>
  <c r="AA77" i="1"/>
  <c r="AC77" i="1"/>
  <c r="AE77" i="1"/>
  <c r="AH77" i="1"/>
  <c r="AJ77" i="1"/>
  <c r="AL77" i="1"/>
  <c r="AP77" i="1"/>
  <c r="AQ77" i="1"/>
  <c r="AR77" i="1"/>
  <c r="AS77" i="1"/>
  <c r="AW77" i="1"/>
  <c r="AX77" i="1"/>
  <c r="AY77" i="1"/>
  <c r="AZ77" i="1"/>
  <c r="BA77" i="1"/>
  <c r="BB77" i="1"/>
  <c r="BC77" i="1"/>
  <c r="BE77" i="1"/>
  <c r="BF77" i="1"/>
  <c r="BG77" i="1"/>
  <c r="BI77" i="1"/>
  <c r="BJ77" i="1"/>
  <c r="BK77" i="1"/>
  <c r="BL77" i="1"/>
  <c r="F78" i="1"/>
  <c r="J78" i="1"/>
  <c r="K78" i="1"/>
  <c r="L78" i="1"/>
  <c r="N78" i="1"/>
  <c r="P78" i="1"/>
  <c r="R78" i="1"/>
  <c r="T78" i="1"/>
  <c r="V78" i="1"/>
  <c r="Y78" i="1"/>
  <c r="AA78" i="1"/>
  <c r="AC78" i="1"/>
  <c r="AE78" i="1"/>
  <c r="AH78" i="1"/>
  <c r="AJ78" i="1"/>
  <c r="AL78" i="1"/>
  <c r="AP78" i="1"/>
  <c r="AQ78" i="1"/>
  <c r="AR78" i="1"/>
  <c r="AS78" i="1"/>
  <c r="AW78" i="1"/>
  <c r="AX78" i="1"/>
  <c r="AY78" i="1"/>
  <c r="AZ78" i="1"/>
  <c r="BA78" i="1"/>
  <c r="BB78" i="1"/>
  <c r="BC78" i="1"/>
  <c r="BE78" i="1"/>
  <c r="BF78" i="1"/>
  <c r="BG78" i="1"/>
  <c r="BI78" i="1"/>
  <c r="BJ78" i="1"/>
  <c r="BK78" i="1"/>
  <c r="BL78" i="1"/>
  <c r="F79" i="1"/>
  <c r="J79" i="1"/>
  <c r="K79" i="1"/>
  <c r="L79" i="1"/>
  <c r="N79" i="1"/>
  <c r="P79" i="1"/>
  <c r="R79" i="1"/>
  <c r="T79" i="1"/>
  <c r="V79" i="1"/>
  <c r="Y79" i="1"/>
  <c r="AA79" i="1"/>
  <c r="AC79" i="1"/>
  <c r="AE79" i="1"/>
  <c r="AH79" i="1"/>
  <c r="AJ79" i="1"/>
  <c r="AL79" i="1"/>
  <c r="AP79" i="1"/>
  <c r="AQ79" i="1"/>
  <c r="AR79" i="1"/>
  <c r="AS79" i="1"/>
  <c r="AW79" i="1"/>
  <c r="AX79" i="1"/>
  <c r="AY79" i="1"/>
  <c r="AZ79" i="1"/>
  <c r="BA79" i="1"/>
  <c r="BB79" i="1"/>
  <c r="BC79" i="1"/>
  <c r="BE79" i="1"/>
  <c r="BF79" i="1"/>
  <c r="BG79" i="1"/>
  <c r="BI79" i="1"/>
  <c r="BJ79" i="1"/>
  <c r="BK79" i="1"/>
  <c r="BL79" i="1"/>
  <c r="F80" i="1"/>
  <c r="J80" i="1"/>
  <c r="K80" i="1"/>
  <c r="L80" i="1"/>
  <c r="N80" i="1"/>
  <c r="P80" i="1"/>
  <c r="R80" i="1"/>
  <c r="T80" i="1"/>
  <c r="V80" i="1"/>
  <c r="Y80" i="1"/>
  <c r="AA80" i="1"/>
  <c r="AC80" i="1"/>
  <c r="AE80" i="1"/>
  <c r="AH80" i="1"/>
  <c r="AJ80" i="1"/>
  <c r="AL80" i="1"/>
  <c r="AP80" i="1"/>
  <c r="AQ80" i="1"/>
  <c r="AR80" i="1"/>
  <c r="AS80" i="1"/>
  <c r="AW80" i="1"/>
  <c r="AX80" i="1"/>
  <c r="AY80" i="1"/>
  <c r="AZ80" i="1"/>
  <c r="BA80" i="1"/>
  <c r="BB80" i="1"/>
  <c r="BC80" i="1"/>
  <c r="BE80" i="1"/>
  <c r="BF80" i="1"/>
  <c r="BG80" i="1"/>
  <c r="BI80" i="1"/>
  <c r="BJ80" i="1"/>
  <c r="BK80" i="1"/>
  <c r="BL80" i="1"/>
  <c r="F81" i="1"/>
  <c r="J81" i="1"/>
  <c r="K81" i="1"/>
  <c r="L81" i="1"/>
  <c r="N81" i="1"/>
  <c r="P81" i="1"/>
  <c r="R81" i="1"/>
  <c r="T81" i="1"/>
  <c r="V81" i="1"/>
  <c r="Y81" i="1"/>
  <c r="AA81" i="1"/>
  <c r="AC81" i="1"/>
  <c r="AE81" i="1"/>
  <c r="AH81" i="1"/>
  <c r="AJ81" i="1"/>
  <c r="AL81" i="1"/>
  <c r="AP81" i="1"/>
  <c r="AQ81" i="1"/>
  <c r="AR81" i="1"/>
  <c r="AS81" i="1"/>
  <c r="AW81" i="1"/>
  <c r="AX81" i="1"/>
  <c r="AY81" i="1"/>
  <c r="AZ81" i="1"/>
  <c r="BA81" i="1"/>
  <c r="BB81" i="1"/>
  <c r="BC81" i="1"/>
  <c r="BE81" i="1"/>
  <c r="BF81" i="1"/>
  <c r="BG81" i="1"/>
  <c r="BI81" i="1"/>
  <c r="BJ81" i="1"/>
  <c r="BK81" i="1"/>
  <c r="BL81" i="1"/>
  <c r="F82" i="1"/>
  <c r="J82" i="1"/>
  <c r="K82" i="1"/>
  <c r="L82" i="1"/>
  <c r="N82" i="1"/>
  <c r="P82" i="1"/>
  <c r="R82" i="1"/>
  <c r="T82" i="1"/>
  <c r="V82" i="1"/>
  <c r="Y82" i="1"/>
  <c r="AA82" i="1"/>
  <c r="AC82" i="1"/>
  <c r="AE82" i="1"/>
  <c r="AH82" i="1"/>
  <c r="AJ82" i="1"/>
  <c r="AL82" i="1"/>
  <c r="AP82" i="1"/>
  <c r="AQ82" i="1"/>
  <c r="AR82" i="1"/>
  <c r="AS82" i="1"/>
  <c r="AW82" i="1"/>
  <c r="AX82" i="1"/>
  <c r="AY82" i="1"/>
  <c r="AZ82" i="1"/>
  <c r="BA82" i="1"/>
  <c r="BB82" i="1"/>
  <c r="BC82" i="1"/>
  <c r="BE82" i="1"/>
  <c r="BF82" i="1"/>
  <c r="BG82" i="1"/>
  <c r="BI82" i="1"/>
  <c r="BJ82" i="1"/>
  <c r="BK82" i="1"/>
  <c r="BL82" i="1"/>
  <c r="F83" i="1"/>
  <c r="J83" i="1"/>
  <c r="K83" i="1"/>
  <c r="L83" i="1"/>
  <c r="N83" i="1"/>
  <c r="P83" i="1"/>
  <c r="R83" i="1"/>
  <c r="T83" i="1"/>
  <c r="V83" i="1"/>
  <c r="Y83" i="1"/>
  <c r="AA83" i="1"/>
  <c r="AC83" i="1"/>
  <c r="AE83" i="1"/>
  <c r="AH83" i="1"/>
  <c r="AJ83" i="1"/>
  <c r="AL83" i="1"/>
  <c r="AP83" i="1"/>
  <c r="AQ83" i="1"/>
  <c r="AR83" i="1"/>
  <c r="AS83" i="1"/>
  <c r="AW83" i="1"/>
  <c r="AX83" i="1"/>
  <c r="AY83" i="1"/>
  <c r="AZ83" i="1"/>
  <c r="BA83" i="1"/>
  <c r="BB83" i="1"/>
  <c r="BC83" i="1"/>
  <c r="BE83" i="1"/>
  <c r="BF83" i="1"/>
  <c r="BG83" i="1"/>
  <c r="BI83" i="1"/>
  <c r="BJ83" i="1"/>
  <c r="BK83" i="1"/>
  <c r="BL83" i="1"/>
  <c r="F84" i="1"/>
  <c r="J84" i="1"/>
  <c r="K84" i="1"/>
  <c r="L84" i="1"/>
  <c r="N84" i="1"/>
  <c r="P84" i="1"/>
  <c r="R84" i="1"/>
  <c r="T84" i="1"/>
  <c r="V84" i="1"/>
  <c r="Y84" i="1"/>
  <c r="AA84" i="1"/>
  <c r="AC84" i="1"/>
  <c r="AE84" i="1"/>
  <c r="AH84" i="1"/>
  <c r="AJ84" i="1"/>
  <c r="AL84" i="1"/>
  <c r="AP84" i="1"/>
  <c r="AQ84" i="1"/>
  <c r="AR84" i="1"/>
  <c r="AS84" i="1"/>
  <c r="AW84" i="1"/>
  <c r="AX84" i="1"/>
  <c r="AY84" i="1"/>
  <c r="AZ84" i="1"/>
  <c r="BA84" i="1"/>
  <c r="BB84" i="1"/>
  <c r="BC84" i="1"/>
  <c r="BE84" i="1"/>
  <c r="BF84" i="1"/>
  <c r="BG84" i="1"/>
  <c r="BI84" i="1"/>
  <c r="BJ84" i="1"/>
  <c r="BK84" i="1"/>
  <c r="BL84" i="1"/>
  <c r="F85" i="1"/>
  <c r="J85" i="1"/>
  <c r="K85" i="1"/>
  <c r="L85" i="1"/>
  <c r="N85" i="1"/>
  <c r="P85" i="1"/>
  <c r="R85" i="1"/>
  <c r="T85" i="1"/>
  <c r="V85" i="1"/>
  <c r="Y85" i="1"/>
  <c r="AA85" i="1"/>
  <c r="AC85" i="1"/>
  <c r="AE85" i="1"/>
  <c r="AH85" i="1"/>
  <c r="AJ85" i="1"/>
  <c r="AL85" i="1"/>
  <c r="AP85" i="1"/>
  <c r="AQ85" i="1"/>
  <c r="AR85" i="1"/>
  <c r="AS85" i="1"/>
  <c r="AW85" i="1"/>
  <c r="AX85" i="1"/>
  <c r="AY85" i="1"/>
  <c r="AZ85" i="1"/>
  <c r="BA85" i="1"/>
  <c r="BB85" i="1"/>
  <c r="BC85" i="1"/>
  <c r="BE85" i="1"/>
  <c r="BF85" i="1"/>
  <c r="BG85" i="1"/>
  <c r="BI85" i="1"/>
  <c r="BJ85" i="1"/>
  <c r="BK85" i="1"/>
  <c r="BL85" i="1"/>
  <c r="F86" i="1"/>
  <c r="J86" i="1"/>
  <c r="K86" i="1"/>
  <c r="L86" i="1"/>
  <c r="N86" i="1"/>
  <c r="P86" i="1"/>
  <c r="R86" i="1"/>
  <c r="T86" i="1"/>
  <c r="V86" i="1"/>
  <c r="Y86" i="1"/>
  <c r="AA86" i="1"/>
  <c r="AC86" i="1"/>
  <c r="AE86" i="1"/>
  <c r="AH86" i="1"/>
  <c r="AJ86" i="1"/>
  <c r="AL86" i="1"/>
  <c r="AP86" i="1"/>
  <c r="AQ86" i="1"/>
  <c r="AR86" i="1"/>
  <c r="AS86" i="1"/>
  <c r="AW86" i="1"/>
  <c r="AX86" i="1"/>
  <c r="AY86" i="1"/>
  <c r="AZ86" i="1"/>
  <c r="BA86" i="1"/>
  <c r="BB86" i="1"/>
  <c r="BC86" i="1"/>
  <c r="BE86" i="1"/>
  <c r="BF86" i="1"/>
  <c r="BG86" i="1"/>
  <c r="BI86" i="1"/>
  <c r="BJ86" i="1"/>
  <c r="BK86" i="1"/>
  <c r="BL86" i="1"/>
  <c r="F87" i="1"/>
  <c r="J87" i="1"/>
  <c r="K87" i="1"/>
  <c r="L87" i="1"/>
  <c r="N87" i="1"/>
  <c r="P87" i="1"/>
  <c r="R87" i="1"/>
  <c r="T87" i="1"/>
  <c r="V87" i="1"/>
  <c r="Y87" i="1"/>
  <c r="AA87" i="1"/>
  <c r="AC87" i="1"/>
  <c r="AE87" i="1"/>
  <c r="AH87" i="1"/>
  <c r="AJ87" i="1"/>
  <c r="AL87" i="1"/>
  <c r="AP87" i="1"/>
  <c r="AQ87" i="1"/>
  <c r="AR87" i="1"/>
  <c r="AS87" i="1"/>
  <c r="AW87" i="1"/>
  <c r="AX87" i="1"/>
  <c r="AY87" i="1"/>
  <c r="AZ87" i="1"/>
  <c r="BA87" i="1"/>
  <c r="BB87" i="1"/>
  <c r="BC87" i="1"/>
  <c r="BE87" i="1"/>
  <c r="BF87" i="1"/>
  <c r="BG87" i="1"/>
  <c r="BI87" i="1"/>
  <c r="BJ87" i="1"/>
  <c r="BK87" i="1"/>
  <c r="BL87" i="1"/>
  <c r="F88" i="1"/>
  <c r="J88" i="1"/>
  <c r="K88" i="1"/>
  <c r="L88" i="1"/>
  <c r="N88" i="1"/>
  <c r="P88" i="1"/>
  <c r="R88" i="1"/>
  <c r="T88" i="1"/>
  <c r="V88" i="1"/>
  <c r="Y88" i="1"/>
  <c r="AA88" i="1"/>
  <c r="AC88" i="1"/>
  <c r="AE88" i="1"/>
  <c r="AH88" i="1"/>
  <c r="AJ88" i="1"/>
  <c r="AL88" i="1"/>
  <c r="AP88" i="1"/>
  <c r="AQ88" i="1"/>
  <c r="AR88" i="1"/>
  <c r="AS88" i="1"/>
  <c r="AW88" i="1"/>
  <c r="AX88" i="1"/>
  <c r="AY88" i="1"/>
  <c r="AZ88" i="1"/>
  <c r="BA88" i="1"/>
  <c r="BB88" i="1"/>
  <c r="BC88" i="1"/>
  <c r="BE88" i="1"/>
  <c r="BF88" i="1"/>
  <c r="BG88" i="1"/>
  <c r="BI88" i="1"/>
  <c r="BJ88" i="1"/>
  <c r="BK88" i="1"/>
  <c r="BL88" i="1"/>
  <c r="F89" i="1"/>
  <c r="J89" i="1"/>
  <c r="K89" i="1"/>
  <c r="L89" i="1"/>
  <c r="N89" i="1"/>
  <c r="P89" i="1"/>
  <c r="R89" i="1"/>
  <c r="T89" i="1"/>
  <c r="V89" i="1"/>
  <c r="Y89" i="1"/>
  <c r="AA89" i="1"/>
  <c r="AC89" i="1"/>
  <c r="AE89" i="1"/>
  <c r="AH89" i="1"/>
  <c r="AJ89" i="1"/>
  <c r="AL89" i="1"/>
  <c r="AP89" i="1"/>
  <c r="AQ89" i="1"/>
  <c r="AR89" i="1"/>
  <c r="AS89" i="1"/>
  <c r="AW89" i="1"/>
  <c r="AX89" i="1"/>
  <c r="AY89" i="1"/>
  <c r="AZ89" i="1"/>
  <c r="BA89" i="1"/>
  <c r="BB89" i="1"/>
  <c r="BC89" i="1"/>
  <c r="BE89" i="1"/>
  <c r="BF89" i="1"/>
  <c r="BG89" i="1"/>
  <c r="BI89" i="1"/>
  <c r="BJ89" i="1"/>
  <c r="BK89" i="1"/>
  <c r="BL89" i="1"/>
  <c r="F90" i="1"/>
  <c r="J90" i="1"/>
  <c r="K90" i="1"/>
  <c r="L90" i="1"/>
  <c r="N90" i="1"/>
  <c r="P90" i="1"/>
  <c r="R90" i="1"/>
  <c r="T90" i="1"/>
  <c r="V90" i="1"/>
  <c r="Y90" i="1"/>
  <c r="AA90" i="1"/>
  <c r="AC90" i="1"/>
  <c r="AE90" i="1"/>
  <c r="AH90" i="1"/>
  <c r="AJ90" i="1"/>
  <c r="AL90" i="1"/>
  <c r="AP90" i="1"/>
  <c r="AQ90" i="1"/>
  <c r="AR90" i="1"/>
  <c r="AS90" i="1"/>
  <c r="AW90" i="1"/>
  <c r="AX90" i="1"/>
  <c r="AY90" i="1"/>
  <c r="AZ90" i="1"/>
  <c r="BA90" i="1"/>
  <c r="BB90" i="1"/>
  <c r="BC90" i="1"/>
  <c r="BE90" i="1"/>
  <c r="BF90" i="1"/>
  <c r="BG90" i="1"/>
  <c r="BI90" i="1"/>
  <c r="BJ90" i="1"/>
  <c r="BK90" i="1"/>
  <c r="BL90" i="1"/>
  <c r="F91" i="1"/>
  <c r="J91" i="1"/>
  <c r="K91" i="1"/>
  <c r="L91" i="1"/>
  <c r="N91" i="1"/>
  <c r="P91" i="1"/>
  <c r="R91" i="1"/>
  <c r="T91" i="1"/>
  <c r="V91" i="1"/>
  <c r="Y91" i="1"/>
  <c r="AA91" i="1"/>
  <c r="AC91" i="1"/>
  <c r="AE91" i="1"/>
  <c r="AH91" i="1"/>
  <c r="AJ91" i="1"/>
  <c r="AL91" i="1"/>
  <c r="AP91" i="1"/>
  <c r="AQ91" i="1"/>
  <c r="AR91" i="1"/>
  <c r="AS91" i="1"/>
  <c r="AW91" i="1"/>
  <c r="AX91" i="1"/>
  <c r="AY91" i="1"/>
  <c r="AZ91" i="1"/>
  <c r="BA91" i="1"/>
  <c r="BB91" i="1"/>
  <c r="BC91" i="1"/>
  <c r="BE91" i="1"/>
  <c r="BF91" i="1"/>
  <c r="BG91" i="1"/>
  <c r="BI91" i="1"/>
  <c r="BJ91" i="1"/>
  <c r="BK91" i="1"/>
  <c r="BL91" i="1"/>
  <c r="F92" i="1"/>
  <c r="J92" i="1"/>
  <c r="K92" i="1"/>
  <c r="L92" i="1"/>
  <c r="N92" i="1"/>
  <c r="P92" i="1"/>
  <c r="R92" i="1"/>
  <c r="T92" i="1"/>
  <c r="V92" i="1"/>
  <c r="Y92" i="1"/>
  <c r="AA92" i="1"/>
  <c r="AC92" i="1"/>
  <c r="AE92" i="1"/>
  <c r="AH92" i="1"/>
  <c r="AJ92" i="1"/>
  <c r="AL92" i="1"/>
  <c r="AP92" i="1"/>
  <c r="AQ92" i="1"/>
  <c r="AR92" i="1"/>
  <c r="AS92" i="1"/>
  <c r="AW92" i="1"/>
  <c r="AX92" i="1"/>
  <c r="AY92" i="1"/>
  <c r="AZ92" i="1"/>
  <c r="BA92" i="1"/>
  <c r="BB92" i="1"/>
  <c r="BC92" i="1"/>
  <c r="BE92" i="1"/>
  <c r="BF92" i="1"/>
  <c r="BG92" i="1"/>
  <c r="BI92" i="1"/>
  <c r="BJ92" i="1"/>
  <c r="BK92" i="1"/>
  <c r="BL92" i="1"/>
  <c r="F93" i="1"/>
  <c r="J93" i="1"/>
  <c r="K93" i="1"/>
  <c r="L93" i="1"/>
  <c r="N93" i="1"/>
  <c r="P93" i="1"/>
  <c r="R93" i="1"/>
  <c r="T93" i="1"/>
  <c r="V93" i="1"/>
  <c r="Y93" i="1"/>
  <c r="AA93" i="1"/>
  <c r="AC93" i="1"/>
  <c r="AE93" i="1"/>
  <c r="AH93" i="1"/>
  <c r="AJ93" i="1"/>
  <c r="AL93" i="1"/>
  <c r="AP93" i="1"/>
  <c r="AQ93" i="1"/>
  <c r="AR93" i="1"/>
  <c r="AS93" i="1"/>
  <c r="AW93" i="1"/>
  <c r="AX93" i="1"/>
  <c r="AY93" i="1"/>
  <c r="AZ93" i="1"/>
  <c r="BA93" i="1"/>
  <c r="BB93" i="1"/>
  <c r="BC93" i="1"/>
  <c r="BE93" i="1"/>
  <c r="BF93" i="1"/>
  <c r="BG93" i="1"/>
  <c r="BI93" i="1"/>
  <c r="BJ93" i="1"/>
  <c r="BK93" i="1"/>
  <c r="BL93" i="1"/>
  <c r="F94" i="1"/>
  <c r="J94" i="1"/>
  <c r="K94" i="1"/>
  <c r="L94" i="1"/>
  <c r="N94" i="1"/>
  <c r="P94" i="1"/>
  <c r="R94" i="1"/>
  <c r="T94" i="1"/>
  <c r="V94" i="1"/>
  <c r="Y94" i="1"/>
  <c r="AA94" i="1"/>
  <c r="AC94" i="1"/>
  <c r="AE94" i="1"/>
  <c r="AH94" i="1"/>
  <c r="AJ94" i="1"/>
  <c r="AL94" i="1"/>
  <c r="AP94" i="1"/>
  <c r="AQ94" i="1"/>
  <c r="AR94" i="1"/>
  <c r="AS94" i="1"/>
  <c r="AW94" i="1"/>
  <c r="AX94" i="1"/>
  <c r="AY94" i="1"/>
  <c r="AZ94" i="1"/>
  <c r="BA94" i="1"/>
  <c r="BB94" i="1"/>
  <c r="BC94" i="1"/>
  <c r="BE94" i="1"/>
  <c r="BF94" i="1"/>
  <c r="BG94" i="1"/>
  <c r="BI94" i="1"/>
  <c r="BJ94" i="1"/>
  <c r="BK94" i="1"/>
  <c r="BL94" i="1"/>
  <c r="F95" i="1"/>
  <c r="J95" i="1"/>
  <c r="K95" i="1"/>
  <c r="L95" i="1"/>
  <c r="N95" i="1"/>
  <c r="P95" i="1"/>
  <c r="R95" i="1"/>
  <c r="T95" i="1"/>
  <c r="V95" i="1"/>
  <c r="Y95" i="1"/>
  <c r="AA95" i="1"/>
  <c r="AC95" i="1"/>
  <c r="AE95" i="1"/>
  <c r="AH95" i="1"/>
  <c r="AJ95" i="1"/>
  <c r="AL95" i="1"/>
  <c r="AP95" i="1"/>
  <c r="AQ95" i="1"/>
  <c r="AR95" i="1"/>
  <c r="AS95" i="1"/>
  <c r="AW95" i="1"/>
  <c r="AX95" i="1"/>
  <c r="AY95" i="1"/>
  <c r="AZ95" i="1"/>
  <c r="BA95" i="1"/>
  <c r="BB95" i="1"/>
  <c r="BC95" i="1"/>
  <c r="BE95" i="1"/>
  <c r="BF95" i="1"/>
  <c r="BG95" i="1"/>
  <c r="BI95" i="1"/>
  <c r="BJ95" i="1"/>
  <c r="BK95" i="1"/>
  <c r="BL95" i="1"/>
  <c r="F96" i="1"/>
  <c r="J96" i="1"/>
  <c r="K96" i="1"/>
  <c r="L96" i="1"/>
  <c r="N96" i="1"/>
  <c r="P96" i="1"/>
  <c r="R96" i="1"/>
  <c r="T96" i="1"/>
  <c r="V96" i="1"/>
  <c r="Y96" i="1"/>
  <c r="AA96" i="1"/>
  <c r="AC96" i="1"/>
  <c r="AE96" i="1"/>
  <c r="AH96" i="1"/>
  <c r="AJ96" i="1"/>
  <c r="AL96" i="1"/>
  <c r="AP96" i="1"/>
  <c r="AQ96" i="1"/>
  <c r="AR96" i="1"/>
  <c r="AS96" i="1"/>
  <c r="AW96" i="1"/>
  <c r="AX96" i="1"/>
  <c r="AY96" i="1"/>
  <c r="AZ96" i="1"/>
  <c r="BA96" i="1"/>
  <c r="BB96" i="1"/>
  <c r="BC96" i="1"/>
  <c r="BE96" i="1"/>
  <c r="BF96" i="1"/>
  <c r="BG96" i="1"/>
  <c r="BI96" i="1"/>
  <c r="BJ96" i="1"/>
  <c r="BK96" i="1"/>
  <c r="BL96" i="1"/>
  <c r="F97" i="1"/>
  <c r="J97" i="1"/>
  <c r="K97" i="1"/>
  <c r="L97" i="1"/>
  <c r="N97" i="1"/>
  <c r="P97" i="1"/>
  <c r="R97" i="1"/>
  <c r="T97" i="1"/>
  <c r="V97" i="1"/>
  <c r="Y97" i="1"/>
  <c r="AA97" i="1"/>
  <c r="AC97" i="1"/>
  <c r="AE97" i="1"/>
  <c r="AH97" i="1"/>
  <c r="AJ97" i="1"/>
  <c r="AL97" i="1"/>
  <c r="AP97" i="1"/>
  <c r="AQ97" i="1"/>
  <c r="AR97" i="1"/>
  <c r="AS97" i="1"/>
  <c r="AW97" i="1"/>
  <c r="AX97" i="1"/>
  <c r="AY97" i="1"/>
  <c r="AZ97" i="1"/>
  <c r="BA97" i="1"/>
  <c r="BB97" i="1"/>
  <c r="BC97" i="1"/>
  <c r="BE97" i="1"/>
  <c r="BF97" i="1"/>
  <c r="BG97" i="1"/>
  <c r="BI97" i="1"/>
  <c r="BJ97" i="1"/>
  <c r="BK97" i="1"/>
  <c r="BL97" i="1"/>
  <c r="F98" i="1"/>
  <c r="J98" i="1"/>
  <c r="K98" i="1"/>
  <c r="L98" i="1"/>
  <c r="N98" i="1"/>
  <c r="P98" i="1"/>
  <c r="R98" i="1"/>
  <c r="T98" i="1"/>
  <c r="V98" i="1"/>
  <c r="Y98" i="1"/>
  <c r="AA98" i="1"/>
  <c r="AC98" i="1"/>
  <c r="AE98" i="1"/>
  <c r="AH98" i="1"/>
  <c r="AJ98" i="1"/>
  <c r="AL98" i="1"/>
  <c r="AP98" i="1"/>
  <c r="AQ98" i="1"/>
  <c r="AR98" i="1"/>
  <c r="AS98" i="1"/>
  <c r="AW98" i="1"/>
  <c r="AX98" i="1"/>
  <c r="AY98" i="1"/>
  <c r="AZ98" i="1"/>
  <c r="BA98" i="1"/>
  <c r="BB98" i="1"/>
  <c r="BC98" i="1"/>
  <c r="BE98" i="1"/>
  <c r="BF98" i="1"/>
  <c r="BG98" i="1"/>
  <c r="BI98" i="1"/>
  <c r="BJ98" i="1"/>
  <c r="BK98" i="1"/>
  <c r="BL98" i="1"/>
  <c r="F99" i="1"/>
  <c r="J99" i="1"/>
  <c r="K99" i="1"/>
  <c r="L99" i="1"/>
  <c r="N99" i="1"/>
  <c r="P99" i="1"/>
  <c r="R99" i="1"/>
  <c r="T99" i="1"/>
  <c r="V99" i="1"/>
  <c r="Y99" i="1"/>
  <c r="AA99" i="1"/>
  <c r="AC99" i="1"/>
  <c r="AE99" i="1"/>
  <c r="AH99" i="1"/>
  <c r="AJ99" i="1"/>
  <c r="AL99" i="1"/>
  <c r="AP99" i="1"/>
  <c r="AQ99" i="1"/>
  <c r="AR99" i="1"/>
  <c r="AS99" i="1"/>
  <c r="AW99" i="1"/>
  <c r="AX99" i="1"/>
  <c r="AY99" i="1"/>
  <c r="AZ99" i="1"/>
  <c r="BA99" i="1"/>
  <c r="BB99" i="1"/>
  <c r="BC99" i="1"/>
  <c r="BE99" i="1"/>
  <c r="BF99" i="1"/>
  <c r="BG99" i="1"/>
  <c r="BI99" i="1"/>
  <c r="BJ99" i="1"/>
  <c r="BK99" i="1"/>
  <c r="BL99" i="1"/>
  <c r="F100" i="1"/>
  <c r="J100" i="1"/>
  <c r="K100" i="1"/>
  <c r="L100" i="1"/>
  <c r="N100" i="1"/>
  <c r="P100" i="1"/>
  <c r="R100" i="1"/>
  <c r="T100" i="1"/>
  <c r="V100" i="1"/>
  <c r="Y100" i="1"/>
  <c r="AA100" i="1"/>
  <c r="AC100" i="1"/>
  <c r="AE100" i="1"/>
  <c r="AH100" i="1"/>
  <c r="AJ100" i="1"/>
  <c r="AL100" i="1"/>
  <c r="AP100" i="1"/>
  <c r="AQ100" i="1"/>
  <c r="AR100" i="1"/>
  <c r="AS100" i="1"/>
  <c r="AW100" i="1"/>
  <c r="AX100" i="1"/>
  <c r="AY100" i="1"/>
  <c r="AZ100" i="1"/>
  <c r="BA100" i="1"/>
  <c r="BB100" i="1"/>
  <c r="BC100" i="1"/>
  <c r="BE100" i="1"/>
  <c r="BF100" i="1"/>
  <c r="BG100" i="1"/>
  <c r="BI100" i="1"/>
  <c r="BJ100" i="1"/>
  <c r="BK100" i="1"/>
  <c r="BL100" i="1"/>
  <c r="F101" i="1"/>
  <c r="J101" i="1"/>
  <c r="K101" i="1"/>
  <c r="L101" i="1"/>
  <c r="N101" i="1"/>
  <c r="P101" i="1"/>
  <c r="R101" i="1"/>
  <c r="T101" i="1"/>
  <c r="V101" i="1"/>
  <c r="Y101" i="1"/>
  <c r="AA101" i="1"/>
  <c r="AC101" i="1"/>
  <c r="AE101" i="1"/>
  <c r="AH101" i="1"/>
  <c r="AJ101" i="1"/>
  <c r="AL101" i="1"/>
  <c r="AP101" i="1"/>
  <c r="AQ101" i="1"/>
  <c r="AR101" i="1"/>
  <c r="AS101" i="1"/>
  <c r="AW101" i="1"/>
  <c r="AX101" i="1"/>
  <c r="AY101" i="1"/>
  <c r="AZ101" i="1"/>
  <c r="BA101" i="1"/>
  <c r="BB101" i="1"/>
  <c r="BC101" i="1"/>
  <c r="BE101" i="1"/>
  <c r="BF101" i="1"/>
  <c r="BG101" i="1"/>
  <c r="BI101" i="1"/>
  <c r="BJ101" i="1"/>
  <c r="BK101" i="1"/>
  <c r="BL101" i="1"/>
  <c r="F102" i="1"/>
  <c r="J102" i="1"/>
  <c r="K102" i="1"/>
  <c r="L102" i="1"/>
  <c r="N102" i="1"/>
  <c r="P102" i="1"/>
  <c r="R102" i="1"/>
  <c r="T102" i="1"/>
  <c r="V102" i="1"/>
  <c r="Y102" i="1"/>
  <c r="AA102" i="1"/>
  <c r="AC102" i="1"/>
  <c r="AE102" i="1"/>
  <c r="AH102" i="1"/>
  <c r="AJ102" i="1"/>
  <c r="AL102" i="1"/>
  <c r="AP102" i="1"/>
  <c r="AQ102" i="1"/>
  <c r="AR102" i="1"/>
  <c r="AS102" i="1"/>
  <c r="AW102" i="1"/>
  <c r="AX102" i="1"/>
  <c r="AY102" i="1"/>
  <c r="AZ102" i="1"/>
  <c r="BA102" i="1"/>
  <c r="BB102" i="1"/>
  <c r="BC102" i="1"/>
  <c r="BE102" i="1"/>
  <c r="BF102" i="1"/>
  <c r="BG102" i="1"/>
  <c r="BI102" i="1"/>
  <c r="BJ102" i="1"/>
  <c r="BK102" i="1"/>
  <c r="BL102" i="1"/>
  <c r="F103" i="1"/>
  <c r="J103" i="1"/>
  <c r="K103" i="1"/>
  <c r="L103" i="1"/>
  <c r="N103" i="1"/>
  <c r="P103" i="1"/>
  <c r="R103" i="1"/>
  <c r="T103" i="1"/>
  <c r="V103" i="1"/>
  <c r="Y103" i="1"/>
  <c r="AA103" i="1"/>
  <c r="AC103" i="1"/>
  <c r="AE103" i="1"/>
  <c r="AH103" i="1"/>
  <c r="AJ103" i="1"/>
  <c r="AL103" i="1"/>
  <c r="AP103" i="1"/>
  <c r="AQ103" i="1"/>
  <c r="AR103" i="1"/>
  <c r="AS103" i="1"/>
  <c r="AW103" i="1"/>
  <c r="AX103" i="1"/>
  <c r="AY103" i="1"/>
  <c r="AZ103" i="1"/>
  <c r="BA103" i="1"/>
  <c r="BB103" i="1"/>
  <c r="BC103" i="1"/>
  <c r="BE103" i="1"/>
  <c r="BF103" i="1"/>
  <c r="BG103" i="1"/>
  <c r="BI103" i="1"/>
  <c r="BJ103" i="1"/>
  <c r="BK103" i="1"/>
  <c r="BL103" i="1"/>
  <c r="F104" i="1"/>
  <c r="J104" i="1"/>
  <c r="K104" i="1"/>
  <c r="L104" i="1"/>
  <c r="N104" i="1"/>
  <c r="P104" i="1"/>
  <c r="R104" i="1"/>
  <c r="T104" i="1"/>
  <c r="V104" i="1"/>
  <c r="Y104" i="1"/>
  <c r="AA104" i="1"/>
  <c r="AC104" i="1"/>
  <c r="AE104" i="1"/>
  <c r="AH104" i="1"/>
  <c r="AJ104" i="1"/>
  <c r="AL104" i="1"/>
  <c r="AP104" i="1"/>
  <c r="AQ104" i="1"/>
  <c r="AR104" i="1"/>
  <c r="AS104" i="1"/>
  <c r="AW104" i="1"/>
  <c r="AX104" i="1"/>
  <c r="AY104" i="1"/>
  <c r="AZ104" i="1"/>
  <c r="BA104" i="1"/>
  <c r="BB104" i="1"/>
  <c r="BC104" i="1"/>
  <c r="BE104" i="1"/>
  <c r="BF104" i="1"/>
  <c r="BG104" i="1"/>
  <c r="BI104" i="1"/>
  <c r="BJ104" i="1"/>
  <c r="BK104" i="1"/>
  <c r="BL104" i="1"/>
  <c r="F105" i="1"/>
  <c r="J105" i="1"/>
  <c r="K105" i="1"/>
  <c r="L105" i="1"/>
  <c r="N105" i="1"/>
  <c r="P105" i="1"/>
  <c r="R105" i="1"/>
  <c r="T105" i="1"/>
  <c r="V105" i="1"/>
  <c r="Y105" i="1"/>
  <c r="AA105" i="1"/>
  <c r="AC105" i="1"/>
  <c r="AE105" i="1"/>
  <c r="AH105" i="1"/>
  <c r="AJ105" i="1"/>
  <c r="AL105" i="1"/>
  <c r="AP105" i="1"/>
  <c r="AQ105" i="1"/>
  <c r="AR105" i="1"/>
  <c r="AS105" i="1"/>
  <c r="AW105" i="1"/>
  <c r="AX105" i="1"/>
  <c r="AY105" i="1"/>
  <c r="AZ105" i="1"/>
  <c r="BA105" i="1"/>
  <c r="BB105" i="1"/>
  <c r="BC105" i="1"/>
  <c r="BE105" i="1"/>
  <c r="BF105" i="1"/>
  <c r="BG105" i="1"/>
  <c r="BI105" i="1"/>
  <c r="BJ105" i="1"/>
  <c r="BK105" i="1"/>
  <c r="BL105" i="1"/>
  <c r="F106" i="1"/>
  <c r="J106" i="1"/>
  <c r="K106" i="1"/>
  <c r="L106" i="1"/>
  <c r="N106" i="1"/>
  <c r="P106" i="1"/>
  <c r="R106" i="1"/>
  <c r="T106" i="1"/>
  <c r="V106" i="1"/>
  <c r="Y106" i="1"/>
  <c r="AA106" i="1"/>
  <c r="AC106" i="1"/>
  <c r="AE106" i="1"/>
  <c r="AH106" i="1"/>
  <c r="AJ106" i="1"/>
  <c r="AL106" i="1"/>
  <c r="AP106" i="1"/>
  <c r="AQ106" i="1"/>
  <c r="AR106" i="1"/>
  <c r="AS106" i="1"/>
  <c r="AW106" i="1"/>
  <c r="AX106" i="1"/>
  <c r="AY106" i="1"/>
  <c r="AZ106" i="1"/>
  <c r="BA106" i="1"/>
  <c r="BB106" i="1"/>
  <c r="BC106" i="1"/>
  <c r="BE106" i="1"/>
  <c r="BF106" i="1"/>
  <c r="BG106" i="1"/>
  <c r="BI106" i="1"/>
  <c r="BJ106" i="1"/>
  <c r="BK106" i="1"/>
  <c r="BL106" i="1"/>
  <c r="F107" i="1"/>
  <c r="J107" i="1"/>
  <c r="K107" i="1"/>
  <c r="L107" i="1"/>
  <c r="N107" i="1"/>
  <c r="P107" i="1"/>
  <c r="R107" i="1"/>
  <c r="T107" i="1"/>
  <c r="V107" i="1"/>
  <c r="Y107" i="1"/>
  <c r="AA107" i="1"/>
  <c r="AC107" i="1"/>
  <c r="AE107" i="1"/>
  <c r="AH107" i="1"/>
  <c r="AJ107" i="1"/>
  <c r="AL107" i="1"/>
  <c r="AP107" i="1"/>
  <c r="AQ107" i="1"/>
  <c r="AR107" i="1"/>
  <c r="AS107" i="1"/>
  <c r="AW107" i="1"/>
  <c r="AX107" i="1"/>
  <c r="AY107" i="1"/>
  <c r="AZ107" i="1"/>
  <c r="BA107" i="1"/>
  <c r="BB107" i="1"/>
  <c r="BC107" i="1"/>
  <c r="BE107" i="1"/>
  <c r="BF107" i="1"/>
  <c r="BG107" i="1"/>
  <c r="BI107" i="1"/>
  <c r="BJ107" i="1"/>
  <c r="BK107" i="1"/>
  <c r="BL107" i="1"/>
  <c r="F108" i="1"/>
  <c r="J108" i="1"/>
  <c r="K108" i="1"/>
  <c r="L108" i="1"/>
  <c r="N108" i="1"/>
  <c r="P108" i="1"/>
  <c r="R108" i="1"/>
  <c r="T108" i="1"/>
  <c r="V108" i="1"/>
  <c r="Y108" i="1"/>
  <c r="AA108" i="1"/>
  <c r="AC108" i="1"/>
  <c r="AE108" i="1"/>
  <c r="AH108" i="1"/>
  <c r="AJ108" i="1"/>
  <c r="AL108" i="1"/>
  <c r="AP108" i="1"/>
  <c r="AQ108" i="1"/>
  <c r="AR108" i="1"/>
  <c r="AS108" i="1"/>
  <c r="AW108" i="1"/>
  <c r="AX108" i="1"/>
  <c r="AY108" i="1"/>
  <c r="AZ108" i="1"/>
  <c r="BA108" i="1"/>
  <c r="BB108" i="1"/>
  <c r="BC108" i="1"/>
  <c r="BE108" i="1"/>
  <c r="BF108" i="1"/>
  <c r="BG108" i="1"/>
  <c r="BI108" i="1"/>
  <c r="BJ108" i="1"/>
  <c r="BK108" i="1"/>
  <c r="BL108" i="1"/>
  <c r="F109" i="1"/>
  <c r="J109" i="1"/>
  <c r="K109" i="1"/>
  <c r="L109" i="1"/>
  <c r="N109" i="1"/>
  <c r="P109" i="1"/>
  <c r="R109" i="1"/>
  <c r="T109" i="1"/>
  <c r="V109" i="1"/>
  <c r="Y109" i="1"/>
  <c r="AA109" i="1"/>
  <c r="AC109" i="1"/>
  <c r="AE109" i="1"/>
  <c r="AH109" i="1"/>
  <c r="AJ109" i="1"/>
  <c r="AL109" i="1"/>
  <c r="AP109" i="1"/>
  <c r="AQ109" i="1"/>
  <c r="AR109" i="1"/>
  <c r="AS109" i="1"/>
  <c r="AW109" i="1"/>
  <c r="AX109" i="1"/>
  <c r="AY109" i="1"/>
  <c r="AZ109" i="1"/>
  <c r="BA109" i="1"/>
  <c r="BB109" i="1"/>
  <c r="BC109" i="1"/>
  <c r="BE109" i="1"/>
  <c r="BF109" i="1"/>
  <c r="BG109" i="1"/>
  <c r="BI109" i="1"/>
  <c r="BJ109" i="1"/>
  <c r="BK109" i="1"/>
  <c r="BL109" i="1"/>
  <c r="F110" i="1"/>
  <c r="J110" i="1"/>
  <c r="K110" i="1"/>
  <c r="L110" i="1"/>
  <c r="N110" i="1"/>
  <c r="P110" i="1"/>
  <c r="R110" i="1"/>
  <c r="T110" i="1"/>
  <c r="V110" i="1"/>
  <c r="Y110" i="1"/>
  <c r="AA110" i="1"/>
  <c r="AC110" i="1"/>
  <c r="AE110" i="1"/>
  <c r="AH110" i="1"/>
  <c r="AJ110" i="1"/>
  <c r="AL110" i="1"/>
  <c r="AP110" i="1"/>
  <c r="AQ110" i="1"/>
  <c r="AR110" i="1"/>
  <c r="AS110" i="1"/>
  <c r="AW110" i="1"/>
  <c r="AX110" i="1"/>
  <c r="AY110" i="1"/>
  <c r="AZ110" i="1"/>
  <c r="BA110" i="1"/>
  <c r="BB110" i="1"/>
  <c r="BC110" i="1"/>
  <c r="BE110" i="1"/>
  <c r="BF110" i="1"/>
  <c r="BG110" i="1"/>
  <c r="BI110" i="1"/>
  <c r="BJ110" i="1"/>
  <c r="BK110" i="1"/>
  <c r="BL110" i="1"/>
  <c r="F111" i="1"/>
  <c r="J111" i="1"/>
  <c r="K111" i="1"/>
  <c r="L111" i="1"/>
  <c r="N111" i="1"/>
  <c r="P111" i="1"/>
  <c r="R111" i="1"/>
  <c r="T111" i="1"/>
  <c r="V111" i="1"/>
  <c r="Y111" i="1"/>
  <c r="AA111" i="1"/>
  <c r="AC111" i="1"/>
  <c r="AE111" i="1"/>
  <c r="AH111" i="1"/>
  <c r="AJ111" i="1"/>
  <c r="AL111" i="1"/>
  <c r="AP111" i="1"/>
  <c r="AQ111" i="1"/>
  <c r="AR111" i="1"/>
  <c r="AS111" i="1"/>
  <c r="AW111" i="1"/>
  <c r="AX111" i="1"/>
  <c r="AY111" i="1"/>
  <c r="AZ111" i="1"/>
  <c r="BA111" i="1"/>
  <c r="BB111" i="1"/>
  <c r="BC111" i="1"/>
  <c r="BE111" i="1"/>
  <c r="BF111" i="1"/>
  <c r="BG111" i="1"/>
  <c r="BI111" i="1"/>
  <c r="BJ111" i="1"/>
  <c r="BK111" i="1"/>
  <c r="BL111" i="1"/>
  <c r="F112" i="1"/>
  <c r="J112" i="1"/>
  <c r="K112" i="1"/>
  <c r="L112" i="1"/>
  <c r="N112" i="1"/>
  <c r="P112" i="1"/>
  <c r="R112" i="1"/>
  <c r="T112" i="1"/>
  <c r="V112" i="1"/>
  <c r="Y112" i="1"/>
  <c r="AA112" i="1"/>
  <c r="AC112" i="1"/>
  <c r="AE112" i="1"/>
  <c r="AH112" i="1"/>
  <c r="AJ112" i="1"/>
  <c r="AL112" i="1"/>
  <c r="AP112" i="1"/>
  <c r="AQ112" i="1"/>
  <c r="AR112" i="1"/>
  <c r="AS112" i="1"/>
  <c r="AW112" i="1"/>
  <c r="AX112" i="1"/>
  <c r="AY112" i="1"/>
  <c r="AZ112" i="1"/>
  <c r="BA112" i="1"/>
  <c r="BB112" i="1"/>
  <c r="BC112" i="1"/>
  <c r="BE112" i="1"/>
  <c r="BF112" i="1"/>
  <c r="BG112" i="1"/>
  <c r="BI112" i="1"/>
  <c r="BJ112" i="1"/>
  <c r="BK112" i="1"/>
  <c r="BL112" i="1"/>
  <c r="F113" i="1"/>
  <c r="J113" i="1"/>
  <c r="K113" i="1"/>
  <c r="L113" i="1"/>
  <c r="N113" i="1"/>
  <c r="P113" i="1"/>
  <c r="R113" i="1"/>
  <c r="T113" i="1"/>
  <c r="V113" i="1"/>
  <c r="Y113" i="1"/>
  <c r="AA113" i="1"/>
  <c r="AC113" i="1"/>
  <c r="AE113" i="1"/>
  <c r="AH113" i="1"/>
  <c r="AJ113" i="1"/>
  <c r="AL113" i="1"/>
  <c r="AP113" i="1"/>
  <c r="AQ113" i="1"/>
  <c r="AR113" i="1"/>
  <c r="AS113" i="1"/>
  <c r="AW113" i="1"/>
  <c r="AX113" i="1"/>
  <c r="AY113" i="1"/>
  <c r="AZ113" i="1"/>
  <c r="BA113" i="1"/>
  <c r="BB113" i="1"/>
  <c r="BC113" i="1"/>
  <c r="BE113" i="1"/>
  <c r="BF113" i="1"/>
  <c r="BG113" i="1"/>
  <c r="BI113" i="1"/>
  <c r="BJ113" i="1"/>
  <c r="BK113" i="1"/>
  <c r="BL113" i="1"/>
  <c r="F114" i="1"/>
  <c r="J114" i="1"/>
  <c r="K114" i="1"/>
  <c r="L114" i="1"/>
  <c r="N114" i="1"/>
  <c r="P114" i="1"/>
  <c r="R114" i="1"/>
  <c r="T114" i="1"/>
  <c r="V114" i="1"/>
  <c r="Y114" i="1"/>
  <c r="AA114" i="1"/>
  <c r="AC114" i="1"/>
  <c r="AE114" i="1"/>
  <c r="AH114" i="1"/>
  <c r="AJ114" i="1"/>
  <c r="AL114" i="1"/>
  <c r="AP114" i="1"/>
  <c r="AQ114" i="1"/>
  <c r="AR114" i="1"/>
  <c r="AS114" i="1"/>
  <c r="AW114" i="1"/>
  <c r="AX114" i="1"/>
  <c r="AY114" i="1"/>
  <c r="AZ114" i="1"/>
  <c r="BA114" i="1"/>
  <c r="BB114" i="1"/>
  <c r="BC114" i="1"/>
  <c r="BE114" i="1"/>
  <c r="BF114" i="1"/>
  <c r="BG114" i="1"/>
  <c r="BI114" i="1"/>
  <c r="BJ114" i="1"/>
  <c r="BK114" i="1"/>
  <c r="BL114" i="1"/>
  <c r="F115" i="1"/>
  <c r="J115" i="1"/>
  <c r="K115" i="1"/>
  <c r="L115" i="1"/>
  <c r="N115" i="1"/>
  <c r="P115" i="1"/>
  <c r="R115" i="1"/>
  <c r="T115" i="1"/>
  <c r="V115" i="1"/>
  <c r="Y115" i="1"/>
  <c r="AA115" i="1"/>
  <c r="AC115" i="1"/>
  <c r="AE115" i="1"/>
  <c r="AH115" i="1"/>
  <c r="AJ115" i="1"/>
  <c r="AL115" i="1"/>
  <c r="AP115" i="1"/>
  <c r="AQ115" i="1"/>
  <c r="AR115" i="1"/>
  <c r="AS115" i="1"/>
  <c r="AW115" i="1"/>
  <c r="AX115" i="1"/>
  <c r="AY115" i="1"/>
  <c r="AZ115" i="1"/>
  <c r="BA115" i="1"/>
  <c r="BB115" i="1"/>
  <c r="BC115" i="1"/>
  <c r="BE115" i="1"/>
  <c r="BF115" i="1"/>
  <c r="BG115" i="1"/>
  <c r="BI115" i="1"/>
  <c r="BJ115" i="1"/>
  <c r="BK115" i="1"/>
  <c r="BL115" i="1"/>
  <c r="F116" i="1"/>
  <c r="J116" i="1"/>
  <c r="K116" i="1"/>
  <c r="L116" i="1"/>
  <c r="N116" i="1"/>
  <c r="P116" i="1"/>
  <c r="R116" i="1"/>
  <c r="T116" i="1"/>
  <c r="V116" i="1"/>
  <c r="Y116" i="1"/>
  <c r="AA116" i="1"/>
  <c r="AC116" i="1"/>
  <c r="AE116" i="1"/>
  <c r="AH116" i="1"/>
  <c r="AJ116" i="1"/>
  <c r="AL116" i="1"/>
  <c r="AP116" i="1"/>
  <c r="AQ116" i="1"/>
  <c r="AR116" i="1"/>
  <c r="AS116" i="1"/>
  <c r="AW116" i="1"/>
  <c r="AX116" i="1"/>
  <c r="AY116" i="1"/>
  <c r="AZ116" i="1"/>
  <c r="BA116" i="1"/>
  <c r="BB116" i="1"/>
  <c r="BC116" i="1"/>
  <c r="BE116" i="1"/>
  <c r="BF116" i="1"/>
  <c r="BG116" i="1"/>
  <c r="BI116" i="1"/>
  <c r="BJ116" i="1"/>
  <c r="BK116" i="1"/>
  <c r="BL116" i="1"/>
  <c r="F117" i="1"/>
  <c r="J117" i="1"/>
  <c r="K117" i="1"/>
  <c r="L117" i="1"/>
  <c r="N117" i="1"/>
  <c r="P117" i="1"/>
  <c r="R117" i="1"/>
  <c r="T117" i="1"/>
  <c r="V117" i="1"/>
  <c r="Y117" i="1"/>
  <c r="AA117" i="1"/>
  <c r="AC117" i="1"/>
  <c r="AE117" i="1"/>
  <c r="AH117" i="1"/>
  <c r="AJ117" i="1"/>
  <c r="AL117" i="1"/>
  <c r="AP117" i="1"/>
  <c r="AQ117" i="1"/>
  <c r="AR117" i="1"/>
  <c r="AS117" i="1"/>
  <c r="AW117" i="1"/>
  <c r="AX117" i="1"/>
  <c r="AY117" i="1"/>
  <c r="AZ117" i="1"/>
  <c r="BA117" i="1"/>
  <c r="BB117" i="1"/>
  <c r="BC117" i="1"/>
  <c r="BE117" i="1"/>
  <c r="BF117" i="1"/>
  <c r="BG117" i="1"/>
  <c r="BI117" i="1"/>
  <c r="BJ117" i="1"/>
  <c r="BK117" i="1"/>
  <c r="BL117" i="1"/>
  <c r="F118" i="1"/>
  <c r="J118" i="1"/>
  <c r="K118" i="1"/>
  <c r="L118" i="1"/>
  <c r="N118" i="1"/>
  <c r="P118" i="1"/>
  <c r="R118" i="1"/>
  <c r="T118" i="1"/>
  <c r="V118" i="1"/>
  <c r="Y118" i="1"/>
  <c r="AA118" i="1"/>
  <c r="AC118" i="1"/>
  <c r="AE118" i="1"/>
  <c r="AH118" i="1"/>
  <c r="AJ118" i="1"/>
  <c r="AL118" i="1"/>
  <c r="AP118" i="1"/>
  <c r="AQ118" i="1"/>
  <c r="AR118" i="1"/>
  <c r="AS118" i="1"/>
  <c r="AW118" i="1"/>
  <c r="AX118" i="1"/>
  <c r="AY118" i="1"/>
  <c r="AZ118" i="1"/>
  <c r="BA118" i="1"/>
  <c r="BB118" i="1"/>
  <c r="BC118" i="1"/>
  <c r="BE118" i="1"/>
  <c r="BF118" i="1"/>
  <c r="BG118" i="1"/>
  <c r="BI118" i="1"/>
  <c r="BJ118" i="1"/>
  <c r="BK118" i="1"/>
  <c r="BL118" i="1"/>
  <c r="F119" i="1"/>
  <c r="J119" i="1"/>
  <c r="K119" i="1"/>
  <c r="L119" i="1"/>
  <c r="N119" i="1"/>
  <c r="P119" i="1"/>
  <c r="R119" i="1"/>
  <c r="T119" i="1"/>
  <c r="V119" i="1"/>
  <c r="Y119" i="1"/>
  <c r="AA119" i="1"/>
  <c r="AC119" i="1"/>
  <c r="AE119" i="1"/>
  <c r="AH119" i="1"/>
  <c r="AJ119" i="1"/>
  <c r="AL119" i="1"/>
  <c r="AP119" i="1"/>
  <c r="AQ119" i="1"/>
  <c r="AR119" i="1"/>
  <c r="AS119" i="1"/>
  <c r="AW119" i="1"/>
  <c r="AX119" i="1"/>
  <c r="AY119" i="1"/>
  <c r="AZ119" i="1"/>
  <c r="BA119" i="1"/>
  <c r="BB119" i="1"/>
  <c r="BC119" i="1"/>
  <c r="BE119" i="1"/>
  <c r="BF119" i="1"/>
  <c r="BG119" i="1"/>
  <c r="BI119" i="1"/>
  <c r="BJ119" i="1"/>
  <c r="BK119" i="1"/>
  <c r="BL119" i="1"/>
  <c r="F120" i="1"/>
  <c r="J120" i="1"/>
  <c r="K120" i="1"/>
  <c r="L120" i="1"/>
  <c r="N120" i="1"/>
  <c r="P120" i="1"/>
  <c r="R120" i="1"/>
  <c r="T120" i="1"/>
  <c r="V120" i="1"/>
  <c r="Y120" i="1"/>
  <c r="AA120" i="1"/>
  <c r="AC120" i="1"/>
  <c r="AE120" i="1"/>
  <c r="AH120" i="1"/>
  <c r="AJ120" i="1"/>
  <c r="AL120" i="1"/>
  <c r="AP120" i="1"/>
  <c r="AQ120" i="1"/>
  <c r="AR120" i="1"/>
  <c r="AS120" i="1"/>
  <c r="AW120" i="1"/>
  <c r="AX120" i="1"/>
  <c r="AY120" i="1"/>
  <c r="AZ120" i="1"/>
  <c r="BA120" i="1"/>
  <c r="BB120" i="1"/>
  <c r="BC120" i="1"/>
  <c r="BE120" i="1"/>
  <c r="BF120" i="1"/>
  <c r="BG120" i="1"/>
  <c r="BI120" i="1"/>
  <c r="BJ120" i="1"/>
  <c r="BK120" i="1"/>
  <c r="BL120" i="1"/>
  <c r="F121" i="1"/>
  <c r="J121" i="1"/>
  <c r="K121" i="1"/>
  <c r="L121" i="1"/>
  <c r="N121" i="1"/>
  <c r="P121" i="1"/>
  <c r="R121" i="1"/>
  <c r="T121" i="1"/>
  <c r="V121" i="1"/>
  <c r="Y121" i="1"/>
  <c r="AA121" i="1"/>
  <c r="AC121" i="1"/>
  <c r="AE121" i="1"/>
  <c r="AH121" i="1"/>
  <c r="AJ121" i="1"/>
  <c r="AL121" i="1"/>
  <c r="AP121" i="1"/>
  <c r="AQ121" i="1"/>
  <c r="AR121" i="1"/>
  <c r="AS121" i="1"/>
  <c r="AW121" i="1"/>
  <c r="AX121" i="1"/>
  <c r="AY121" i="1"/>
  <c r="AZ121" i="1"/>
  <c r="BA121" i="1"/>
  <c r="BB121" i="1"/>
  <c r="BC121" i="1"/>
  <c r="BE121" i="1"/>
  <c r="BF121" i="1"/>
  <c r="BG121" i="1"/>
  <c r="BI121" i="1"/>
  <c r="BJ121" i="1"/>
  <c r="BK121" i="1"/>
  <c r="BL121" i="1"/>
  <c r="F122" i="1"/>
  <c r="J122" i="1"/>
  <c r="K122" i="1"/>
  <c r="L122" i="1"/>
  <c r="N122" i="1"/>
  <c r="P122" i="1"/>
  <c r="R122" i="1"/>
  <c r="T122" i="1"/>
  <c r="V122" i="1"/>
  <c r="Y122" i="1"/>
  <c r="AA122" i="1"/>
  <c r="AC122" i="1"/>
  <c r="AE122" i="1"/>
  <c r="AH122" i="1"/>
  <c r="AJ122" i="1"/>
  <c r="AL122" i="1"/>
  <c r="AP122" i="1"/>
  <c r="AQ122" i="1"/>
  <c r="AR122" i="1"/>
  <c r="AS122" i="1"/>
  <c r="AW122" i="1"/>
  <c r="AX122" i="1"/>
  <c r="AY122" i="1"/>
  <c r="AZ122" i="1"/>
  <c r="BA122" i="1"/>
  <c r="BB122" i="1"/>
  <c r="BC122" i="1"/>
  <c r="BE122" i="1"/>
  <c r="BF122" i="1"/>
  <c r="BG122" i="1"/>
  <c r="BI122" i="1"/>
  <c r="BJ122" i="1"/>
  <c r="BK122" i="1"/>
  <c r="BL122" i="1"/>
  <c r="F123" i="1"/>
  <c r="J123" i="1"/>
  <c r="K123" i="1"/>
  <c r="L123" i="1"/>
  <c r="N123" i="1"/>
  <c r="P123" i="1"/>
  <c r="R123" i="1"/>
  <c r="T123" i="1"/>
  <c r="V123" i="1"/>
  <c r="Y123" i="1"/>
  <c r="AA123" i="1"/>
  <c r="AC123" i="1"/>
  <c r="AE123" i="1"/>
  <c r="AH123" i="1"/>
  <c r="AJ123" i="1"/>
  <c r="AL123" i="1"/>
  <c r="AP123" i="1"/>
  <c r="AQ123" i="1"/>
  <c r="AR123" i="1"/>
  <c r="AS123" i="1"/>
  <c r="AW123" i="1"/>
  <c r="AX123" i="1"/>
  <c r="AY123" i="1"/>
  <c r="AZ123" i="1"/>
  <c r="BA123" i="1"/>
  <c r="BB123" i="1"/>
  <c r="BC123" i="1"/>
  <c r="BE123" i="1"/>
  <c r="BF123" i="1"/>
  <c r="BG123" i="1"/>
  <c r="BI123" i="1"/>
  <c r="BJ123" i="1"/>
  <c r="BK123" i="1"/>
  <c r="BL123" i="1"/>
  <c r="F124" i="1"/>
  <c r="J124" i="1"/>
  <c r="K124" i="1"/>
  <c r="L124" i="1"/>
  <c r="N124" i="1"/>
  <c r="P124" i="1"/>
  <c r="R124" i="1"/>
  <c r="T124" i="1"/>
  <c r="V124" i="1"/>
  <c r="Y124" i="1"/>
  <c r="AA124" i="1"/>
  <c r="AC124" i="1"/>
  <c r="AE124" i="1"/>
  <c r="AH124" i="1"/>
  <c r="AJ124" i="1"/>
  <c r="AL124" i="1"/>
  <c r="AP124" i="1"/>
  <c r="AQ124" i="1"/>
  <c r="AR124" i="1"/>
  <c r="AS124" i="1"/>
  <c r="AW124" i="1"/>
  <c r="AX124" i="1"/>
  <c r="AY124" i="1"/>
  <c r="AZ124" i="1"/>
  <c r="BA124" i="1"/>
  <c r="BB124" i="1"/>
  <c r="BC124" i="1"/>
  <c r="BE124" i="1"/>
  <c r="BF124" i="1"/>
  <c r="BG124" i="1"/>
  <c r="BI124" i="1"/>
  <c r="BJ124" i="1"/>
  <c r="BK124" i="1"/>
  <c r="BL124" i="1"/>
  <c r="F125" i="1"/>
  <c r="J125" i="1"/>
  <c r="K125" i="1"/>
  <c r="L125" i="1"/>
  <c r="N125" i="1"/>
  <c r="P125" i="1"/>
  <c r="R125" i="1"/>
  <c r="T125" i="1"/>
  <c r="V125" i="1"/>
  <c r="Y125" i="1"/>
  <c r="AA125" i="1"/>
  <c r="AC125" i="1"/>
  <c r="AE125" i="1"/>
  <c r="AH125" i="1"/>
  <c r="AJ125" i="1"/>
  <c r="AL125" i="1"/>
  <c r="AP125" i="1"/>
  <c r="AQ125" i="1"/>
  <c r="AR125" i="1"/>
  <c r="AS125" i="1"/>
  <c r="AW125" i="1"/>
  <c r="AX125" i="1"/>
  <c r="AY125" i="1"/>
  <c r="AZ125" i="1"/>
  <c r="BA125" i="1"/>
  <c r="BB125" i="1"/>
  <c r="BC125" i="1"/>
  <c r="BE125" i="1"/>
  <c r="BF125" i="1"/>
  <c r="BG125" i="1"/>
  <c r="BI125" i="1"/>
  <c r="BJ125" i="1"/>
  <c r="BK125" i="1"/>
  <c r="BL125" i="1"/>
  <c r="F126" i="1"/>
  <c r="J126" i="1"/>
  <c r="K126" i="1"/>
  <c r="L126" i="1"/>
  <c r="N126" i="1"/>
  <c r="P126" i="1"/>
  <c r="R126" i="1"/>
  <c r="T126" i="1"/>
  <c r="V126" i="1"/>
  <c r="Y126" i="1"/>
  <c r="AA126" i="1"/>
  <c r="AC126" i="1"/>
  <c r="AE126" i="1"/>
  <c r="AH126" i="1"/>
  <c r="AJ126" i="1"/>
  <c r="AL126" i="1"/>
  <c r="AP126" i="1"/>
  <c r="AQ126" i="1"/>
  <c r="AR126" i="1"/>
  <c r="AS126" i="1"/>
  <c r="AW126" i="1"/>
  <c r="AX126" i="1"/>
  <c r="AY126" i="1"/>
  <c r="AZ126" i="1"/>
  <c r="BA126" i="1"/>
  <c r="BB126" i="1"/>
  <c r="BC126" i="1"/>
  <c r="BE126" i="1"/>
  <c r="BF126" i="1"/>
  <c r="BG126" i="1"/>
  <c r="BI126" i="1"/>
  <c r="BJ126" i="1"/>
  <c r="BK126" i="1"/>
  <c r="BL126" i="1"/>
  <c r="F127" i="1"/>
  <c r="J127" i="1"/>
  <c r="K127" i="1"/>
  <c r="L127" i="1"/>
  <c r="N127" i="1"/>
  <c r="P127" i="1"/>
  <c r="R127" i="1"/>
  <c r="T127" i="1"/>
  <c r="V127" i="1"/>
  <c r="Y127" i="1"/>
  <c r="AA127" i="1"/>
  <c r="AC127" i="1"/>
  <c r="AE127" i="1"/>
  <c r="AH127" i="1"/>
  <c r="AJ127" i="1"/>
  <c r="AL127" i="1"/>
  <c r="AP127" i="1"/>
  <c r="AQ127" i="1"/>
  <c r="AR127" i="1"/>
  <c r="AS127" i="1"/>
  <c r="AW127" i="1"/>
  <c r="AX127" i="1"/>
  <c r="AY127" i="1"/>
  <c r="AZ127" i="1"/>
  <c r="BA127" i="1"/>
  <c r="BB127" i="1"/>
  <c r="BC127" i="1"/>
  <c r="BE127" i="1"/>
  <c r="BF127" i="1"/>
  <c r="BG127" i="1"/>
  <c r="BI127" i="1"/>
  <c r="BJ127" i="1"/>
  <c r="BK127" i="1"/>
  <c r="BL127" i="1"/>
  <c r="F128" i="1"/>
  <c r="J128" i="1"/>
  <c r="K128" i="1"/>
  <c r="L128" i="1"/>
  <c r="N128" i="1"/>
  <c r="P128" i="1"/>
  <c r="R128" i="1"/>
  <c r="T128" i="1"/>
  <c r="V128" i="1"/>
  <c r="Y128" i="1"/>
  <c r="AA128" i="1"/>
  <c r="AC128" i="1"/>
  <c r="AE128" i="1"/>
  <c r="AH128" i="1"/>
  <c r="AJ128" i="1"/>
  <c r="AL128" i="1"/>
  <c r="AP128" i="1"/>
  <c r="AQ128" i="1"/>
  <c r="AR128" i="1"/>
  <c r="AS128" i="1"/>
  <c r="AW128" i="1"/>
  <c r="AX128" i="1"/>
  <c r="AY128" i="1"/>
  <c r="AZ128" i="1"/>
  <c r="BA128" i="1"/>
  <c r="BB128" i="1"/>
  <c r="BC128" i="1"/>
  <c r="BE128" i="1"/>
  <c r="BF128" i="1"/>
  <c r="BG128" i="1"/>
  <c r="BI128" i="1"/>
  <c r="BJ128" i="1"/>
  <c r="BK128" i="1"/>
  <c r="BL128" i="1"/>
  <c r="F129" i="1"/>
  <c r="J129" i="1"/>
  <c r="K129" i="1"/>
  <c r="L129" i="1"/>
  <c r="N129" i="1"/>
  <c r="P129" i="1"/>
  <c r="R129" i="1"/>
  <c r="T129" i="1"/>
  <c r="V129" i="1"/>
  <c r="Y129" i="1"/>
  <c r="AA129" i="1"/>
  <c r="AC129" i="1"/>
  <c r="AE129" i="1"/>
  <c r="AH129" i="1"/>
  <c r="AJ129" i="1"/>
  <c r="AL129" i="1"/>
  <c r="AP129" i="1"/>
  <c r="AQ129" i="1"/>
  <c r="AR129" i="1"/>
  <c r="AS129" i="1"/>
  <c r="AW129" i="1"/>
  <c r="AX129" i="1"/>
  <c r="AY129" i="1"/>
  <c r="AZ129" i="1"/>
  <c r="BA129" i="1"/>
  <c r="BB129" i="1"/>
  <c r="BC129" i="1"/>
  <c r="BE129" i="1"/>
  <c r="BF129" i="1"/>
  <c r="BG129" i="1"/>
  <c r="BI129" i="1"/>
  <c r="BJ129" i="1"/>
  <c r="BK129" i="1"/>
  <c r="BL129" i="1"/>
  <c r="F130" i="1"/>
  <c r="J130" i="1"/>
  <c r="K130" i="1"/>
  <c r="L130" i="1"/>
  <c r="N130" i="1"/>
  <c r="P130" i="1"/>
  <c r="R130" i="1"/>
  <c r="T130" i="1"/>
  <c r="V130" i="1"/>
  <c r="Y130" i="1"/>
  <c r="AA130" i="1"/>
  <c r="AC130" i="1"/>
  <c r="AE130" i="1"/>
  <c r="AH130" i="1"/>
  <c r="AJ130" i="1"/>
  <c r="AL130" i="1"/>
  <c r="AP130" i="1"/>
  <c r="AQ130" i="1"/>
  <c r="AR130" i="1"/>
  <c r="AS130" i="1"/>
  <c r="AW130" i="1"/>
  <c r="AX130" i="1"/>
  <c r="AY130" i="1"/>
  <c r="AZ130" i="1"/>
  <c r="BA130" i="1"/>
  <c r="BB130" i="1"/>
  <c r="BC130" i="1"/>
  <c r="BE130" i="1"/>
  <c r="BF130" i="1"/>
  <c r="BG130" i="1"/>
  <c r="BI130" i="1"/>
  <c r="BJ130" i="1"/>
  <c r="BK130" i="1"/>
  <c r="BL130" i="1"/>
  <c r="F131" i="1"/>
  <c r="J131" i="1"/>
  <c r="K131" i="1"/>
  <c r="L131" i="1"/>
  <c r="N131" i="1"/>
  <c r="P131" i="1"/>
  <c r="R131" i="1"/>
  <c r="T131" i="1"/>
  <c r="V131" i="1"/>
  <c r="Y131" i="1"/>
  <c r="AA131" i="1"/>
  <c r="AC131" i="1"/>
  <c r="AE131" i="1"/>
  <c r="AH131" i="1"/>
  <c r="AJ131" i="1"/>
  <c r="AL131" i="1"/>
  <c r="AP131" i="1"/>
  <c r="AQ131" i="1"/>
  <c r="AR131" i="1"/>
  <c r="AS131" i="1"/>
  <c r="AW131" i="1"/>
  <c r="AX131" i="1"/>
  <c r="AY131" i="1"/>
  <c r="AZ131" i="1"/>
  <c r="BA131" i="1"/>
  <c r="BB131" i="1"/>
  <c r="BC131" i="1"/>
  <c r="BE131" i="1"/>
  <c r="BF131" i="1"/>
  <c r="BG131" i="1"/>
  <c r="BI131" i="1"/>
  <c r="BJ131" i="1"/>
  <c r="BK131" i="1"/>
  <c r="BL131" i="1"/>
  <c r="F132" i="1"/>
  <c r="J132" i="1"/>
  <c r="K132" i="1"/>
  <c r="L132" i="1"/>
  <c r="N132" i="1"/>
  <c r="P132" i="1"/>
  <c r="R132" i="1"/>
  <c r="T132" i="1"/>
  <c r="V132" i="1"/>
  <c r="Y132" i="1"/>
  <c r="AA132" i="1"/>
  <c r="AC132" i="1"/>
  <c r="AE132" i="1"/>
  <c r="AH132" i="1"/>
  <c r="AJ132" i="1"/>
  <c r="AL132" i="1"/>
  <c r="AP132" i="1"/>
  <c r="AQ132" i="1"/>
  <c r="AR132" i="1"/>
  <c r="AS132" i="1"/>
  <c r="AW132" i="1"/>
  <c r="AX132" i="1"/>
  <c r="AY132" i="1"/>
  <c r="AZ132" i="1"/>
  <c r="BA132" i="1"/>
  <c r="BB132" i="1"/>
  <c r="BC132" i="1"/>
  <c r="BE132" i="1"/>
  <c r="BF132" i="1"/>
  <c r="BG132" i="1"/>
  <c r="BI132" i="1"/>
  <c r="BJ132" i="1"/>
  <c r="BK132" i="1"/>
  <c r="BL132" i="1"/>
  <c r="F133" i="1"/>
  <c r="J133" i="1"/>
  <c r="K133" i="1"/>
  <c r="L133" i="1"/>
  <c r="N133" i="1"/>
  <c r="P133" i="1"/>
  <c r="R133" i="1"/>
  <c r="T133" i="1"/>
  <c r="V133" i="1"/>
  <c r="Y133" i="1"/>
  <c r="AA133" i="1"/>
  <c r="AC133" i="1"/>
  <c r="AE133" i="1"/>
  <c r="AH133" i="1"/>
  <c r="AJ133" i="1"/>
  <c r="AL133" i="1"/>
  <c r="AP133" i="1"/>
  <c r="AQ133" i="1"/>
  <c r="AR133" i="1"/>
  <c r="AS133" i="1"/>
  <c r="AW133" i="1"/>
  <c r="AX133" i="1"/>
  <c r="AY133" i="1"/>
  <c r="AZ133" i="1"/>
  <c r="BA133" i="1"/>
  <c r="BB133" i="1"/>
  <c r="BC133" i="1"/>
  <c r="BE133" i="1"/>
  <c r="BF133" i="1"/>
  <c r="BG133" i="1"/>
  <c r="BI133" i="1"/>
  <c r="BJ133" i="1"/>
  <c r="BK133" i="1"/>
  <c r="BL133" i="1"/>
  <c r="F134" i="1"/>
  <c r="J134" i="1"/>
  <c r="K134" i="1"/>
  <c r="L134" i="1"/>
  <c r="N134" i="1"/>
  <c r="P134" i="1"/>
  <c r="R134" i="1"/>
  <c r="T134" i="1"/>
  <c r="V134" i="1"/>
  <c r="Y134" i="1"/>
  <c r="AA134" i="1"/>
  <c r="AC134" i="1"/>
  <c r="AE134" i="1"/>
  <c r="AH134" i="1"/>
  <c r="AJ134" i="1"/>
  <c r="AL134" i="1"/>
  <c r="AP134" i="1"/>
  <c r="AQ134" i="1"/>
  <c r="AR134" i="1"/>
  <c r="AS134" i="1"/>
  <c r="AW134" i="1"/>
  <c r="AX134" i="1"/>
  <c r="AY134" i="1"/>
  <c r="AZ134" i="1"/>
  <c r="BA134" i="1"/>
  <c r="BB134" i="1"/>
  <c r="BC134" i="1"/>
  <c r="BE134" i="1"/>
  <c r="BF134" i="1"/>
  <c r="BG134" i="1"/>
  <c r="BI134" i="1"/>
  <c r="BJ134" i="1"/>
  <c r="BK134" i="1"/>
  <c r="BL134" i="1"/>
  <c r="F135" i="1"/>
  <c r="J135" i="1"/>
  <c r="K135" i="1"/>
  <c r="L135" i="1"/>
  <c r="N135" i="1"/>
  <c r="P135" i="1"/>
  <c r="R135" i="1"/>
  <c r="T135" i="1"/>
  <c r="V135" i="1"/>
  <c r="Y135" i="1"/>
  <c r="AA135" i="1"/>
  <c r="AC135" i="1"/>
  <c r="AE135" i="1"/>
  <c r="AH135" i="1"/>
  <c r="AJ135" i="1"/>
  <c r="AL135" i="1"/>
  <c r="AP135" i="1"/>
  <c r="AQ135" i="1"/>
  <c r="AR135" i="1"/>
  <c r="AS135" i="1"/>
  <c r="AW135" i="1"/>
  <c r="AX135" i="1"/>
  <c r="AY135" i="1"/>
  <c r="AZ135" i="1"/>
  <c r="BA135" i="1"/>
  <c r="BB135" i="1"/>
  <c r="BC135" i="1"/>
  <c r="BE135" i="1"/>
  <c r="BF135" i="1"/>
  <c r="BG135" i="1"/>
  <c r="BI135" i="1"/>
  <c r="BJ135" i="1"/>
  <c r="BK135" i="1"/>
  <c r="BL135" i="1"/>
  <c r="F136" i="1"/>
  <c r="J136" i="1"/>
  <c r="K136" i="1"/>
  <c r="L136" i="1"/>
  <c r="N136" i="1"/>
  <c r="P136" i="1"/>
  <c r="R136" i="1"/>
  <c r="T136" i="1"/>
  <c r="V136" i="1"/>
  <c r="Y136" i="1"/>
  <c r="AA136" i="1"/>
  <c r="AC136" i="1"/>
  <c r="AE136" i="1"/>
  <c r="AH136" i="1"/>
  <c r="AJ136" i="1"/>
  <c r="AL136" i="1"/>
  <c r="AP136" i="1"/>
  <c r="AQ136" i="1"/>
  <c r="AR136" i="1"/>
  <c r="AS136" i="1"/>
  <c r="AW136" i="1"/>
  <c r="AX136" i="1"/>
  <c r="AY136" i="1"/>
  <c r="AZ136" i="1"/>
  <c r="BA136" i="1"/>
  <c r="BB136" i="1"/>
  <c r="BC136" i="1"/>
  <c r="BE136" i="1"/>
  <c r="BF136" i="1"/>
  <c r="BG136" i="1"/>
  <c r="BI136" i="1"/>
  <c r="BJ136" i="1"/>
  <c r="BK136" i="1"/>
  <c r="BL136" i="1"/>
  <c r="F137" i="1"/>
  <c r="J137" i="1"/>
  <c r="K137" i="1"/>
  <c r="L137" i="1"/>
  <c r="N137" i="1"/>
  <c r="P137" i="1"/>
  <c r="R137" i="1"/>
  <c r="T137" i="1"/>
  <c r="V137" i="1"/>
  <c r="Y137" i="1"/>
  <c r="AA137" i="1"/>
  <c r="AC137" i="1"/>
  <c r="AE137" i="1"/>
  <c r="AH137" i="1"/>
  <c r="AJ137" i="1"/>
  <c r="AL137" i="1"/>
  <c r="AP137" i="1"/>
  <c r="AQ137" i="1"/>
  <c r="AR137" i="1"/>
  <c r="AS137" i="1"/>
  <c r="AW137" i="1"/>
  <c r="AX137" i="1"/>
  <c r="AY137" i="1"/>
  <c r="AZ137" i="1"/>
  <c r="BA137" i="1"/>
  <c r="BB137" i="1"/>
  <c r="BC137" i="1"/>
  <c r="BE137" i="1"/>
  <c r="BF137" i="1"/>
  <c r="BG137" i="1"/>
  <c r="BI137" i="1"/>
  <c r="BJ137" i="1"/>
  <c r="BK137" i="1"/>
  <c r="BL137" i="1"/>
  <c r="F138" i="1"/>
  <c r="J138" i="1"/>
  <c r="K138" i="1"/>
  <c r="L138" i="1"/>
  <c r="N138" i="1"/>
  <c r="P138" i="1"/>
  <c r="R138" i="1"/>
  <c r="T138" i="1"/>
  <c r="V138" i="1"/>
  <c r="Y138" i="1"/>
  <c r="AA138" i="1"/>
  <c r="AC138" i="1"/>
  <c r="AE138" i="1"/>
  <c r="AH138" i="1"/>
  <c r="AJ138" i="1"/>
  <c r="AL138" i="1"/>
  <c r="AP138" i="1"/>
  <c r="AQ138" i="1"/>
  <c r="AR138" i="1"/>
  <c r="AS138" i="1"/>
  <c r="AW138" i="1"/>
  <c r="AX138" i="1"/>
  <c r="AY138" i="1"/>
  <c r="AZ138" i="1"/>
  <c r="BA138" i="1"/>
  <c r="BB138" i="1"/>
  <c r="BC138" i="1"/>
  <c r="BE138" i="1"/>
  <c r="BF138" i="1"/>
  <c r="BG138" i="1"/>
  <c r="BI138" i="1"/>
  <c r="BJ138" i="1"/>
  <c r="BK138" i="1"/>
  <c r="BL138" i="1"/>
  <c r="F139" i="1"/>
  <c r="J139" i="1"/>
  <c r="K139" i="1"/>
  <c r="L139" i="1"/>
  <c r="N139" i="1"/>
  <c r="P139" i="1"/>
  <c r="R139" i="1"/>
  <c r="T139" i="1"/>
  <c r="V139" i="1"/>
  <c r="Y139" i="1"/>
  <c r="AA139" i="1"/>
  <c r="AC139" i="1"/>
  <c r="AE139" i="1"/>
  <c r="AH139" i="1"/>
  <c r="AJ139" i="1"/>
  <c r="AL139" i="1"/>
  <c r="AP139" i="1"/>
  <c r="AQ139" i="1"/>
  <c r="AR139" i="1"/>
  <c r="AS139" i="1"/>
  <c r="AW139" i="1"/>
  <c r="AX139" i="1"/>
  <c r="AY139" i="1"/>
  <c r="AZ139" i="1"/>
  <c r="BA139" i="1"/>
  <c r="BB139" i="1"/>
  <c r="BC139" i="1"/>
  <c r="BE139" i="1"/>
  <c r="BF139" i="1"/>
  <c r="BG139" i="1"/>
  <c r="BI139" i="1"/>
  <c r="BJ139" i="1"/>
  <c r="BK139" i="1"/>
  <c r="BL139" i="1"/>
  <c r="F140" i="1"/>
  <c r="J140" i="1"/>
  <c r="K140" i="1"/>
  <c r="L140" i="1"/>
  <c r="N140" i="1"/>
  <c r="P140" i="1"/>
  <c r="R140" i="1"/>
  <c r="T140" i="1"/>
  <c r="V140" i="1"/>
  <c r="Y140" i="1"/>
  <c r="AA140" i="1"/>
  <c r="AC140" i="1"/>
  <c r="AE140" i="1"/>
  <c r="AH140" i="1"/>
  <c r="AJ140" i="1"/>
  <c r="AL140" i="1"/>
  <c r="AP140" i="1"/>
  <c r="AQ140" i="1"/>
  <c r="AR140" i="1"/>
  <c r="AS140" i="1"/>
  <c r="AW140" i="1"/>
  <c r="AX140" i="1"/>
  <c r="AY140" i="1"/>
  <c r="AZ140" i="1"/>
  <c r="BA140" i="1"/>
  <c r="BB140" i="1"/>
  <c r="BC140" i="1"/>
  <c r="BE140" i="1"/>
  <c r="BF140" i="1"/>
  <c r="BG140" i="1"/>
  <c r="BI140" i="1"/>
  <c r="BJ140" i="1"/>
  <c r="BK140" i="1"/>
  <c r="BL140" i="1"/>
  <c r="F141" i="1"/>
  <c r="J141" i="1"/>
  <c r="K141" i="1"/>
  <c r="L141" i="1"/>
  <c r="N141" i="1"/>
  <c r="P141" i="1"/>
  <c r="R141" i="1"/>
  <c r="T141" i="1"/>
  <c r="V141" i="1"/>
  <c r="Y141" i="1"/>
  <c r="AA141" i="1"/>
  <c r="AC141" i="1"/>
  <c r="AE141" i="1"/>
  <c r="AH141" i="1"/>
  <c r="AJ141" i="1"/>
  <c r="AL141" i="1"/>
  <c r="AP141" i="1"/>
  <c r="AQ141" i="1"/>
  <c r="AR141" i="1"/>
  <c r="AS141" i="1"/>
  <c r="AW141" i="1"/>
  <c r="AX141" i="1"/>
  <c r="AY141" i="1"/>
  <c r="AZ141" i="1"/>
  <c r="BA141" i="1"/>
  <c r="BB141" i="1"/>
  <c r="BC141" i="1"/>
  <c r="BE141" i="1"/>
  <c r="BF141" i="1"/>
  <c r="BG141" i="1"/>
  <c r="BI141" i="1"/>
  <c r="BJ141" i="1"/>
  <c r="BK141" i="1"/>
  <c r="BL141" i="1"/>
  <c r="F142" i="1"/>
  <c r="J142" i="1"/>
  <c r="K142" i="1"/>
  <c r="L142" i="1"/>
  <c r="N142" i="1"/>
  <c r="P142" i="1"/>
  <c r="R142" i="1"/>
  <c r="T142" i="1"/>
  <c r="V142" i="1"/>
  <c r="Y142" i="1"/>
  <c r="AA142" i="1"/>
  <c r="AC142" i="1"/>
  <c r="AE142" i="1"/>
  <c r="AH142" i="1"/>
  <c r="AJ142" i="1"/>
  <c r="AL142" i="1"/>
  <c r="AP142" i="1"/>
  <c r="AQ142" i="1"/>
  <c r="AR142" i="1"/>
  <c r="AS142" i="1"/>
  <c r="AW142" i="1"/>
  <c r="AX142" i="1"/>
  <c r="AY142" i="1"/>
  <c r="AZ142" i="1"/>
  <c r="BA142" i="1"/>
  <c r="BB142" i="1"/>
  <c r="BC142" i="1"/>
  <c r="BE142" i="1"/>
  <c r="BF142" i="1"/>
  <c r="BG142" i="1"/>
  <c r="BI142" i="1"/>
  <c r="BJ142" i="1"/>
  <c r="BK142" i="1"/>
  <c r="BL142" i="1"/>
  <c r="F143" i="1"/>
  <c r="J143" i="1"/>
  <c r="K143" i="1"/>
  <c r="L143" i="1"/>
  <c r="N143" i="1"/>
  <c r="P143" i="1"/>
  <c r="R143" i="1"/>
  <c r="T143" i="1"/>
  <c r="V143" i="1"/>
  <c r="Y143" i="1"/>
  <c r="AA143" i="1"/>
  <c r="AC143" i="1"/>
  <c r="AE143" i="1"/>
  <c r="AH143" i="1"/>
  <c r="AJ143" i="1"/>
  <c r="AL143" i="1"/>
  <c r="AP143" i="1"/>
  <c r="AQ143" i="1"/>
  <c r="AR143" i="1"/>
  <c r="AS143" i="1"/>
  <c r="AW143" i="1"/>
  <c r="AX143" i="1"/>
  <c r="AY143" i="1"/>
  <c r="AZ143" i="1"/>
  <c r="BA143" i="1"/>
  <c r="BB143" i="1"/>
  <c r="BC143" i="1"/>
  <c r="BE143" i="1"/>
  <c r="BF143" i="1"/>
  <c r="BG143" i="1"/>
  <c r="BI143" i="1"/>
  <c r="BJ143" i="1"/>
  <c r="BK143" i="1"/>
  <c r="BL143" i="1"/>
  <c r="F144" i="1"/>
  <c r="J144" i="1"/>
  <c r="K144" i="1"/>
  <c r="L144" i="1"/>
  <c r="N144" i="1"/>
  <c r="P144" i="1"/>
  <c r="R144" i="1"/>
  <c r="T144" i="1"/>
  <c r="V144" i="1"/>
  <c r="Y144" i="1"/>
  <c r="AA144" i="1"/>
  <c r="AC144" i="1"/>
  <c r="AE144" i="1"/>
  <c r="AH144" i="1"/>
  <c r="AJ144" i="1"/>
  <c r="AL144" i="1"/>
  <c r="AP144" i="1"/>
  <c r="AQ144" i="1"/>
  <c r="AR144" i="1"/>
  <c r="AS144" i="1"/>
  <c r="AW144" i="1"/>
  <c r="AX144" i="1"/>
  <c r="AY144" i="1"/>
  <c r="AZ144" i="1"/>
  <c r="BA144" i="1"/>
  <c r="BB144" i="1"/>
  <c r="BC144" i="1"/>
  <c r="BE144" i="1"/>
  <c r="BF144" i="1"/>
  <c r="BG144" i="1"/>
  <c r="BI144" i="1"/>
  <c r="BJ144" i="1"/>
  <c r="BK144" i="1"/>
  <c r="BL144" i="1"/>
  <c r="F145" i="1"/>
  <c r="J145" i="1"/>
  <c r="K145" i="1"/>
  <c r="L145" i="1"/>
  <c r="N145" i="1"/>
  <c r="P145" i="1"/>
  <c r="R145" i="1"/>
  <c r="T145" i="1"/>
  <c r="V145" i="1"/>
  <c r="Y145" i="1"/>
  <c r="AA145" i="1"/>
  <c r="AC145" i="1"/>
  <c r="AE145" i="1"/>
  <c r="AH145" i="1"/>
  <c r="AJ145" i="1"/>
  <c r="AL145" i="1"/>
  <c r="AP145" i="1"/>
  <c r="AQ145" i="1"/>
  <c r="AR145" i="1"/>
  <c r="AS145" i="1"/>
  <c r="AW145" i="1"/>
  <c r="AX145" i="1"/>
  <c r="AY145" i="1"/>
  <c r="AZ145" i="1"/>
  <c r="BA145" i="1"/>
  <c r="BB145" i="1"/>
  <c r="BC145" i="1"/>
  <c r="BE145" i="1"/>
  <c r="BF145" i="1"/>
  <c r="BG145" i="1"/>
  <c r="BI145" i="1"/>
  <c r="BJ145" i="1"/>
  <c r="BK145" i="1"/>
  <c r="BL145" i="1"/>
  <c r="F146" i="1"/>
  <c r="J146" i="1"/>
  <c r="K146" i="1"/>
  <c r="L146" i="1"/>
  <c r="N146" i="1"/>
  <c r="P146" i="1"/>
  <c r="R146" i="1"/>
  <c r="T146" i="1"/>
  <c r="V146" i="1"/>
  <c r="Y146" i="1"/>
  <c r="AA146" i="1"/>
  <c r="AC146" i="1"/>
  <c r="AE146" i="1"/>
  <c r="AH146" i="1"/>
  <c r="AJ146" i="1"/>
  <c r="AL146" i="1"/>
  <c r="AP146" i="1"/>
  <c r="AQ146" i="1"/>
  <c r="AR146" i="1"/>
  <c r="AS146" i="1"/>
  <c r="AW146" i="1"/>
  <c r="AX146" i="1"/>
  <c r="AY146" i="1"/>
  <c r="AZ146" i="1"/>
  <c r="BA146" i="1"/>
  <c r="BB146" i="1"/>
  <c r="BC146" i="1"/>
  <c r="BE146" i="1"/>
  <c r="BF146" i="1"/>
  <c r="BG146" i="1"/>
  <c r="BI146" i="1"/>
  <c r="BJ146" i="1"/>
  <c r="BK146" i="1"/>
  <c r="BL146" i="1"/>
  <c r="F147" i="1"/>
  <c r="J147" i="1"/>
  <c r="K147" i="1"/>
  <c r="L147" i="1"/>
  <c r="N147" i="1"/>
  <c r="P147" i="1"/>
  <c r="R147" i="1"/>
  <c r="T147" i="1"/>
  <c r="V147" i="1"/>
  <c r="Y147" i="1"/>
  <c r="AA147" i="1"/>
  <c r="AC147" i="1"/>
  <c r="AE147" i="1"/>
  <c r="AH147" i="1"/>
  <c r="AJ147" i="1"/>
  <c r="AL147" i="1"/>
  <c r="AP147" i="1"/>
  <c r="AQ147" i="1"/>
  <c r="AR147" i="1"/>
  <c r="AS147" i="1"/>
  <c r="AW147" i="1"/>
  <c r="AX147" i="1"/>
  <c r="AY147" i="1"/>
  <c r="AZ147" i="1"/>
  <c r="BA147" i="1"/>
  <c r="BB147" i="1"/>
  <c r="BC147" i="1"/>
  <c r="BE147" i="1"/>
  <c r="BF147" i="1"/>
  <c r="BG147" i="1"/>
  <c r="BI147" i="1"/>
  <c r="BJ147" i="1"/>
  <c r="BK147" i="1"/>
  <c r="BL147" i="1"/>
  <c r="F148" i="1"/>
  <c r="J148" i="1"/>
  <c r="K148" i="1"/>
  <c r="L148" i="1"/>
  <c r="N148" i="1"/>
  <c r="P148" i="1"/>
  <c r="R148" i="1"/>
  <c r="T148" i="1"/>
  <c r="V148" i="1"/>
  <c r="Y148" i="1"/>
  <c r="AA148" i="1"/>
  <c r="AC148" i="1"/>
  <c r="AE148" i="1"/>
  <c r="AH148" i="1"/>
  <c r="AJ148" i="1"/>
  <c r="AL148" i="1"/>
  <c r="AP148" i="1"/>
  <c r="AQ148" i="1"/>
  <c r="AR148" i="1"/>
  <c r="AS148" i="1"/>
  <c r="AW148" i="1"/>
  <c r="AX148" i="1"/>
  <c r="AY148" i="1"/>
  <c r="AZ148" i="1"/>
  <c r="BA148" i="1"/>
  <c r="BB148" i="1"/>
  <c r="BC148" i="1"/>
  <c r="BE148" i="1"/>
  <c r="BF148" i="1"/>
  <c r="BG148" i="1"/>
  <c r="BI148" i="1"/>
  <c r="BJ148" i="1"/>
  <c r="BK148" i="1"/>
  <c r="BL148" i="1"/>
  <c r="F149" i="1"/>
  <c r="J149" i="1"/>
  <c r="K149" i="1"/>
  <c r="L149" i="1"/>
  <c r="N149" i="1"/>
  <c r="P149" i="1"/>
  <c r="R149" i="1"/>
  <c r="T149" i="1"/>
  <c r="V149" i="1"/>
  <c r="Y149" i="1"/>
  <c r="AA149" i="1"/>
  <c r="AC149" i="1"/>
  <c r="AE149" i="1"/>
  <c r="AH149" i="1"/>
  <c r="AJ149" i="1"/>
  <c r="AL149" i="1"/>
  <c r="AP149" i="1"/>
  <c r="AQ149" i="1"/>
  <c r="AR149" i="1"/>
  <c r="AS149" i="1"/>
  <c r="AW149" i="1"/>
  <c r="AX149" i="1"/>
  <c r="AY149" i="1"/>
  <c r="AZ149" i="1"/>
  <c r="BA149" i="1"/>
  <c r="BB149" i="1"/>
  <c r="BC149" i="1"/>
  <c r="BE149" i="1"/>
  <c r="BF149" i="1"/>
  <c r="BG149" i="1"/>
  <c r="BI149" i="1"/>
  <c r="BJ149" i="1"/>
  <c r="BK149" i="1"/>
  <c r="BL149" i="1"/>
  <c r="F150" i="1"/>
  <c r="J150" i="1"/>
  <c r="K150" i="1"/>
  <c r="L150" i="1"/>
  <c r="N150" i="1"/>
  <c r="P150" i="1"/>
  <c r="R150" i="1"/>
  <c r="T150" i="1"/>
  <c r="V150" i="1"/>
  <c r="Y150" i="1"/>
  <c r="AA150" i="1"/>
  <c r="AC150" i="1"/>
  <c r="AE150" i="1"/>
  <c r="AH150" i="1"/>
  <c r="AJ150" i="1"/>
  <c r="AL150" i="1"/>
  <c r="AP150" i="1"/>
  <c r="AQ150" i="1"/>
  <c r="AR150" i="1"/>
  <c r="AS150" i="1"/>
  <c r="AW150" i="1"/>
  <c r="AX150" i="1"/>
  <c r="AY150" i="1"/>
  <c r="AZ150" i="1"/>
  <c r="BA150" i="1"/>
  <c r="BB150" i="1"/>
  <c r="BC150" i="1"/>
  <c r="BE150" i="1"/>
  <c r="BF150" i="1"/>
  <c r="BG150" i="1"/>
  <c r="BI150" i="1"/>
  <c r="BJ150" i="1"/>
  <c r="BK150" i="1"/>
  <c r="BL150" i="1"/>
  <c r="F151" i="1"/>
  <c r="J151" i="1"/>
  <c r="K151" i="1"/>
  <c r="L151" i="1"/>
  <c r="N151" i="1"/>
  <c r="P151" i="1"/>
  <c r="R151" i="1"/>
  <c r="T151" i="1"/>
  <c r="V151" i="1"/>
  <c r="Y151" i="1"/>
  <c r="AA151" i="1"/>
  <c r="AC151" i="1"/>
  <c r="AE151" i="1"/>
  <c r="AH151" i="1"/>
  <c r="AJ151" i="1"/>
  <c r="AL151" i="1"/>
  <c r="AP151" i="1"/>
  <c r="AQ151" i="1"/>
  <c r="AR151" i="1"/>
  <c r="AS151" i="1"/>
  <c r="AW151" i="1"/>
  <c r="AX151" i="1"/>
  <c r="AY151" i="1"/>
  <c r="AZ151" i="1"/>
  <c r="BA151" i="1"/>
  <c r="BB151" i="1"/>
  <c r="BC151" i="1"/>
  <c r="BE151" i="1"/>
  <c r="BF151" i="1"/>
  <c r="BG151" i="1"/>
  <c r="BI151" i="1"/>
  <c r="BJ151" i="1"/>
  <c r="BK151" i="1"/>
  <c r="BL151" i="1"/>
  <c r="F152" i="1"/>
  <c r="J152" i="1"/>
  <c r="K152" i="1"/>
  <c r="L152" i="1"/>
  <c r="N152" i="1"/>
  <c r="P152" i="1"/>
  <c r="R152" i="1"/>
  <c r="T152" i="1"/>
  <c r="V152" i="1"/>
  <c r="Y152" i="1"/>
  <c r="AA152" i="1"/>
  <c r="AC152" i="1"/>
  <c r="AE152" i="1"/>
  <c r="AH152" i="1"/>
  <c r="AJ152" i="1"/>
  <c r="AL152" i="1"/>
  <c r="AP152" i="1"/>
  <c r="AQ152" i="1"/>
  <c r="AR152" i="1"/>
  <c r="AS152" i="1"/>
  <c r="AW152" i="1"/>
  <c r="AX152" i="1"/>
  <c r="AY152" i="1"/>
  <c r="AZ152" i="1"/>
  <c r="BA152" i="1"/>
  <c r="BB152" i="1"/>
  <c r="BC152" i="1"/>
  <c r="BE152" i="1"/>
  <c r="BF152" i="1"/>
  <c r="BG152" i="1"/>
  <c r="BI152" i="1"/>
  <c r="BJ152" i="1"/>
  <c r="BK152" i="1"/>
  <c r="BL152" i="1"/>
  <c r="F153" i="1"/>
  <c r="J153" i="1"/>
  <c r="K153" i="1"/>
  <c r="L153" i="1"/>
  <c r="N153" i="1"/>
  <c r="P153" i="1"/>
  <c r="R153" i="1"/>
  <c r="T153" i="1"/>
  <c r="V153" i="1"/>
  <c r="Y153" i="1"/>
  <c r="AA153" i="1"/>
  <c r="AC153" i="1"/>
  <c r="AE153" i="1"/>
  <c r="AH153" i="1"/>
  <c r="AJ153" i="1"/>
  <c r="AL153" i="1"/>
  <c r="AP153" i="1"/>
  <c r="AQ153" i="1"/>
  <c r="AR153" i="1"/>
  <c r="AS153" i="1"/>
  <c r="AW153" i="1"/>
  <c r="AX153" i="1"/>
  <c r="AY153" i="1"/>
  <c r="AZ153" i="1"/>
  <c r="BA153" i="1"/>
  <c r="BB153" i="1"/>
  <c r="BC153" i="1"/>
  <c r="BE153" i="1"/>
  <c r="BF153" i="1"/>
  <c r="BG153" i="1"/>
  <c r="BI153" i="1"/>
  <c r="BJ153" i="1"/>
  <c r="BK153" i="1"/>
  <c r="BL153" i="1"/>
  <c r="F154" i="1"/>
  <c r="J154" i="1"/>
  <c r="K154" i="1"/>
  <c r="L154" i="1"/>
  <c r="N154" i="1"/>
  <c r="P154" i="1"/>
  <c r="R154" i="1"/>
  <c r="T154" i="1"/>
  <c r="V154" i="1"/>
  <c r="Y154" i="1"/>
  <c r="AA154" i="1"/>
  <c r="AC154" i="1"/>
  <c r="AE154" i="1"/>
  <c r="AH154" i="1"/>
  <c r="AJ154" i="1"/>
  <c r="AL154" i="1"/>
  <c r="AP154" i="1"/>
  <c r="AQ154" i="1"/>
  <c r="AR154" i="1"/>
  <c r="AS154" i="1"/>
  <c r="AW154" i="1"/>
  <c r="AX154" i="1"/>
  <c r="AY154" i="1"/>
  <c r="AZ154" i="1"/>
  <c r="BA154" i="1"/>
  <c r="BB154" i="1"/>
  <c r="BC154" i="1"/>
  <c r="BE154" i="1"/>
  <c r="BF154" i="1"/>
  <c r="BG154" i="1"/>
  <c r="BI154" i="1"/>
  <c r="BJ154" i="1"/>
  <c r="BK154" i="1"/>
  <c r="BL154" i="1"/>
  <c r="F155" i="1"/>
  <c r="J155" i="1"/>
  <c r="K155" i="1"/>
  <c r="L155" i="1"/>
  <c r="N155" i="1"/>
  <c r="P155" i="1"/>
  <c r="R155" i="1"/>
  <c r="T155" i="1"/>
  <c r="V155" i="1"/>
  <c r="Y155" i="1"/>
  <c r="AA155" i="1"/>
  <c r="AC155" i="1"/>
  <c r="AE155" i="1"/>
  <c r="AH155" i="1"/>
  <c r="AJ155" i="1"/>
  <c r="AL155" i="1"/>
  <c r="AP155" i="1"/>
  <c r="AQ155" i="1"/>
  <c r="AR155" i="1"/>
  <c r="AS155" i="1"/>
  <c r="AW155" i="1"/>
  <c r="AX155" i="1"/>
  <c r="AY155" i="1"/>
  <c r="AZ155" i="1"/>
  <c r="BA155" i="1"/>
  <c r="BB155" i="1"/>
  <c r="BC155" i="1"/>
  <c r="BE155" i="1"/>
  <c r="BF155" i="1"/>
  <c r="BG155" i="1"/>
  <c r="BI155" i="1"/>
  <c r="BJ155" i="1"/>
  <c r="BK155" i="1"/>
  <c r="BL155" i="1"/>
  <c r="F156" i="1"/>
  <c r="J156" i="1"/>
  <c r="K156" i="1"/>
  <c r="L156" i="1"/>
  <c r="N156" i="1"/>
  <c r="P156" i="1"/>
  <c r="R156" i="1"/>
  <c r="T156" i="1"/>
  <c r="V156" i="1"/>
  <c r="Y156" i="1"/>
  <c r="AA156" i="1"/>
  <c r="AC156" i="1"/>
  <c r="AE156" i="1"/>
  <c r="AH156" i="1"/>
  <c r="AJ156" i="1"/>
  <c r="AL156" i="1"/>
  <c r="AP156" i="1"/>
  <c r="AQ156" i="1"/>
  <c r="AR156" i="1"/>
  <c r="AS156" i="1"/>
  <c r="AW156" i="1"/>
  <c r="AX156" i="1"/>
  <c r="AY156" i="1"/>
  <c r="AZ156" i="1"/>
  <c r="BA156" i="1"/>
  <c r="BB156" i="1"/>
  <c r="BC156" i="1"/>
  <c r="BE156" i="1"/>
  <c r="BF156" i="1"/>
  <c r="BG156" i="1"/>
  <c r="BI156" i="1"/>
  <c r="BJ156" i="1"/>
  <c r="BK156" i="1"/>
  <c r="BL156" i="1"/>
  <c r="F157" i="1"/>
  <c r="J157" i="1"/>
  <c r="K157" i="1"/>
  <c r="L157" i="1"/>
  <c r="N157" i="1"/>
  <c r="P157" i="1"/>
  <c r="R157" i="1"/>
  <c r="T157" i="1"/>
  <c r="V157" i="1"/>
  <c r="Y157" i="1"/>
  <c r="AA157" i="1"/>
  <c r="AC157" i="1"/>
  <c r="AE157" i="1"/>
  <c r="AH157" i="1"/>
  <c r="AJ157" i="1"/>
  <c r="AL157" i="1"/>
  <c r="AP157" i="1"/>
  <c r="AQ157" i="1"/>
  <c r="AR157" i="1"/>
  <c r="AS157" i="1"/>
  <c r="AW157" i="1"/>
  <c r="AX157" i="1"/>
  <c r="AY157" i="1"/>
  <c r="AZ157" i="1"/>
  <c r="BA157" i="1"/>
  <c r="BB157" i="1"/>
  <c r="BC157" i="1"/>
  <c r="BE157" i="1"/>
  <c r="BF157" i="1"/>
  <c r="BG157" i="1"/>
  <c r="BI157" i="1"/>
  <c r="BJ157" i="1"/>
  <c r="BK157" i="1"/>
  <c r="BL157" i="1"/>
  <c r="F158" i="1"/>
  <c r="J158" i="1"/>
  <c r="K158" i="1"/>
  <c r="L158" i="1"/>
  <c r="N158" i="1"/>
  <c r="P158" i="1"/>
  <c r="R158" i="1"/>
  <c r="T158" i="1"/>
  <c r="V158" i="1"/>
  <c r="Y158" i="1"/>
  <c r="AA158" i="1"/>
  <c r="AC158" i="1"/>
  <c r="AE158" i="1"/>
  <c r="AH158" i="1"/>
  <c r="AJ158" i="1"/>
  <c r="AL158" i="1"/>
  <c r="AP158" i="1"/>
  <c r="AQ158" i="1"/>
  <c r="AR158" i="1"/>
  <c r="AS158" i="1"/>
  <c r="AW158" i="1"/>
  <c r="AX158" i="1"/>
  <c r="AY158" i="1"/>
  <c r="AZ158" i="1"/>
  <c r="BA158" i="1"/>
  <c r="BB158" i="1"/>
  <c r="BC158" i="1"/>
  <c r="BE158" i="1"/>
  <c r="BF158" i="1"/>
  <c r="BG158" i="1"/>
  <c r="BI158" i="1"/>
  <c r="BJ158" i="1"/>
  <c r="BK158" i="1"/>
  <c r="BL158" i="1"/>
  <c r="F159" i="1"/>
  <c r="J159" i="1"/>
  <c r="K159" i="1"/>
  <c r="L159" i="1"/>
  <c r="N159" i="1"/>
  <c r="P159" i="1"/>
  <c r="R159" i="1"/>
  <c r="T159" i="1"/>
  <c r="V159" i="1"/>
  <c r="Y159" i="1"/>
  <c r="AA159" i="1"/>
  <c r="AC159" i="1"/>
  <c r="AE159" i="1"/>
  <c r="AH159" i="1"/>
  <c r="AJ159" i="1"/>
  <c r="AL159" i="1"/>
  <c r="AP159" i="1"/>
  <c r="AQ159" i="1"/>
  <c r="AR159" i="1"/>
  <c r="AS159" i="1"/>
  <c r="AW159" i="1"/>
  <c r="AX159" i="1"/>
  <c r="AY159" i="1"/>
  <c r="AZ159" i="1"/>
  <c r="BA159" i="1"/>
  <c r="BB159" i="1"/>
  <c r="BC159" i="1"/>
  <c r="BE159" i="1"/>
  <c r="BF159" i="1"/>
  <c r="BG159" i="1"/>
  <c r="BI159" i="1"/>
  <c r="BJ159" i="1"/>
  <c r="BK159" i="1"/>
  <c r="BL159" i="1"/>
  <c r="F160" i="1"/>
  <c r="J160" i="1"/>
  <c r="K160" i="1"/>
  <c r="L160" i="1"/>
  <c r="N160" i="1"/>
  <c r="P160" i="1"/>
  <c r="R160" i="1"/>
  <c r="T160" i="1"/>
  <c r="V160" i="1"/>
  <c r="Y160" i="1"/>
  <c r="AA160" i="1"/>
  <c r="AC160" i="1"/>
  <c r="AE160" i="1"/>
  <c r="AH160" i="1"/>
  <c r="AJ160" i="1"/>
  <c r="AL160" i="1"/>
  <c r="AP160" i="1"/>
  <c r="AQ160" i="1"/>
  <c r="AR160" i="1"/>
  <c r="AS160" i="1"/>
  <c r="AW160" i="1"/>
  <c r="AX160" i="1"/>
  <c r="AY160" i="1"/>
  <c r="AZ160" i="1"/>
  <c r="BA160" i="1"/>
  <c r="BB160" i="1"/>
  <c r="BC160" i="1"/>
  <c r="BE160" i="1"/>
  <c r="BF160" i="1"/>
  <c r="BG160" i="1"/>
  <c r="BI160" i="1"/>
  <c r="BJ160" i="1"/>
  <c r="BK160" i="1"/>
  <c r="BL160" i="1"/>
  <c r="F161" i="1"/>
  <c r="J161" i="1"/>
  <c r="K161" i="1"/>
  <c r="L161" i="1"/>
  <c r="N161" i="1"/>
  <c r="P161" i="1"/>
  <c r="R161" i="1"/>
  <c r="T161" i="1"/>
  <c r="V161" i="1"/>
  <c r="Y161" i="1"/>
  <c r="AA161" i="1"/>
  <c r="AC161" i="1"/>
  <c r="AE161" i="1"/>
  <c r="AH161" i="1"/>
  <c r="AJ161" i="1"/>
  <c r="AL161" i="1"/>
  <c r="AP161" i="1"/>
  <c r="AQ161" i="1"/>
  <c r="AR161" i="1"/>
  <c r="AS161" i="1"/>
  <c r="AW161" i="1"/>
  <c r="AX161" i="1"/>
  <c r="AY161" i="1"/>
  <c r="AZ161" i="1"/>
  <c r="BA161" i="1"/>
  <c r="BB161" i="1"/>
  <c r="BC161" i="1"/>
  <c r="BE161" i="1"/>
  <c r="BF161" i="1"/>
  <c r="BG161" i="1"/>
  <c r="BI161" i="1"/>
  <c r="BJ161" i="1"/>
  <c r="BK161" i="1"/>
  <c r="BL161" i="1"/>
  <c r="F162" i="1"/>
  <c r="J162" i="1"/>
  <c r="K162" i="1"/>
  <c r="L162" i="1"/>
  <c r="N162" i="1"/>
  <c r="P162" i="1"/>
  <c r="R162" i="1"/>
  <c r="T162" i="1"/>
  <c r="V162" i="1"/>
  <c r="Y162" i="1"/>
  <c r="AA162" i="1"/>
  <c r="AC162" i="1"/>
  <c r="AE162" i="1"/>
  <c r="AH162" i="1"/>
  <c r="AJ162" i="1"/>
  <c r="AL162" i="1"/>
  <c r="AP162" i="1"/>
  <c r="AQ162" i="1"/>
  <c r="AR162" i="1"/>
  <c r="AS162" i="1"/>
  <c r="AW162" i="1"/>
  <c r="AX162" i="1"/>
  <c r="AY162" i="1"/>
  <c r="AZ162" i="1"/>
  <c r="BA162" i="1"/>
  <c r="BB162" i="1"/>
  <c r="BC162" i="1"/>
  <c r="BE162" i="1"/>
  <c r="BF162" i="1"/>
  <c r="BG162" i="1"/>
  <c r="BI162" i="1"/>
  <c r="BJ162" i="1"/>
  <c r="BK162" i="1"/>
  <c r="BL162" i="1"/>
  <c r="F163" i="1"/>
  <c r="J163" i="1"/>
  <c r="K163" i="1"/>
  <c r="L163" i="1"/>
  <c r="N163" i="1"/>
  <c r="P163" i="1"/>
  <c r="R163" i="1"/>
  <c r="T163" i="1"/>
  <c r="V163" i="1"/>
  <c r="Y163" i="1"/>
  <c r="AA163" i="1"/>
  <c r="AC163" i="1"/>
  <c r="AE163" i="1"/>
  <c r="AH163" i="1"/>
  <c r="AJ163" i="1"/>
  <c r="AL163" i="1"/>
  <c r="AP163" i="1"/>
  <c r="AQ163" i="1"/>
  <c r="AR163" i="1"/>
  <c r="AS163" i="1"/>
  <c r="AW163" i="1"/>
  <c r="AX163" i="1"/>
  <c r="AY163" i="1"/>
  <c r="AZ163" i="1"/>
  <c r="BA163" i="1"/>
  <c r="BB163" i="1"/>
  <c r="BC163" i="1"/>
  <c r="BE163" i="1"/>
  <c r="BF163" i="1"/>
  <c r="BG163" i="1"/>
  <c r="BI163" i="1"/>
  <c r="BJ163" i="1"/>
  <c r="BK163" i="1"/>
  <c r="BL163" i="1"/>
  <c r="F164" i="1"/>
  <c r="J164" i="1"/>
  <c r="K164" i="1"/>
  <c r="L164" i="1"/>
  <c r="N164" i="1"/>
  <c r="P164" i="1"/>
  <c r="R164" i="1"/>
  <c r="T164" i="1"/>
  <c r="V164" i="1"/>
  <c r="Y164" i="1"/>
  <c r="AA164" i="1"/>
  <c r="AC164" i="1"/>
  <c r="AE164" i="1"/>
  <c r="AH164" i="1"/>
  <c r="AJ164" i="1"/>
  <c r="AL164" i="1"/>
  <c r="AP164" i="1"/>
  <c r="AQ164" i="1"/>
  <c r="AR164" i="1"/>
  <c r="AS164" i="1"/>
  <c r="AW164" i="1"/>
  <c r="AX164" i="1"/>
  <c r="AY164" i="1"/>
  <c r="AZ164" i="1"/>
  <c r="BA164" i="1"/>
  <c r="BB164" i="1"/>
  <c r="BC164" i="1"/>
  <c r="BE164" i="1"/>
  <c r="BF164" i="1"/>
  <c r="BG164" i="1"/>
  <c r="BI164" i="1"/>
  <c r="BJ164" i="1"/>
  <c r="BK164" i="1"/>
  <c r="BL164" i="1"/>
  <c r="F165" i="1"/>
  <c r="J165" i="1"/>
  <c r="K165" i="1"/>
  <c r="L165" i="1"/>
  <c r="N165" i="1"/>
  <c r="P165" i="1"/>
  <c r="R165" i="1"/>
  <c r="T165" i="1"/>
  <c r="V165" i="1"/>
  <c r="Y165" i="1"/>
  <c r="AA165" i="1"/>
  <c r="AC165" i="1"/>
  <c r="AE165" i="1"/>
  <c r="AH165" i="1"/>
  <c r="AJ165" i="1"/>
  <c r="AL165" i="1"/>
  <c r="AP165" i="1"/>
  <c r="AQ165" i="1"/>
  <c r="AR165" i="1"/>
  <c r="AS165" i="1"/>
  <c r="AW165" i="1"/>
  <c r="AX165" i="1"/>
  <c r="AY165" i="1"/>
  <c r="AZ165" i="1"/>
  <c r="BA165" i="1"/>
  <c r="BB165" i="1"/>
  <c r="BC165" i="1"/>
  <c r="BE165" i="1"/>
  <c r="BF165" i="1"/>
  <c r="BG165" i="1"/>
  <c r="BI165" i="1"/>
  <c r="BJ165" i="1"/>
  <c r="BK165" i="1"/>
  <c r="BL165" i="1"/>
  <c r="F166" i="1"/>
  <c r="J166" i="1"/>
  <c r="K166" i="1"/>
  <c r="L166" i="1"/>
  <c r="N166" i="1"/>
  <c r="P166" i="1"/>
  <c r="R166" i="1"/>
  <c r="T166" i="1"/>
  <c r="V166" i="1"/>
  <c r="Y166" i="1"/>
  <c r="AA166" i="1"/>
  <c r="AC166" i="1"/>
  <c r="AE166" i="1"/>
  <c r="AH166" i="1"/>
  <c r="AJ166" i="1"/>
  <c r="AL166" i="1"/>
  <c r="AP166" i="1"/>
  <c r="AQ166" i="1"/>
  <c r="AR166" i="1"/>
  <c r="AS166" i="1"/>
  <c r="AW166" i="1"/>
  <c r="AX166" i="1"/>
  <c r="AY166" i="1"/>
  <c r="AZ166" i="1"/>
  <c r="BA166" i="1"/>
  <c r="BB166" i="1"/>
  <c r="BC166" i="1"/>
  <c r="BE166" i="1"/>
  <c r="BF166" i="1"/>
  <c r="BG166" i="1"/>
  <c r="BI166" i="1"/>
  <c r="BJ166" i="1"/>
  <c r="BK166" i="1"/>
  <c r="BL166" i="1"/>
  <c r="F167" i="1"/>
  <c r="J167" i="1"/>
  <c r="K167" i="1"/>
  <c r="L167" i="1"/>
  <c r="N167" i="1"/>
  <c r="P167" i="1"/>
  <c r="R167" i="1"/>
  <c r="T167" i="1"/>
  <c r="V167" i="1"/>
  <c r="Y167" i="1"/>
  <c r="AA167" i="1"/>
  <c r="AC167" i="1"/>
  <c r="AE167" i="1"/>
  <c r="AH167" i="1"/>
  <c r="AJ167" i="1"/>
  <c r="AL167" i="1"/>
  <c r="AP167" i="1"/>
  <c r="AQ167" i="1"/>
  <c r="AR167" i="1"/>
  <c r="AS167" i="1"/>
  <c r="AW167" i="1"/>
  <c r="AX167" i="1"/>
  <c r="AY167" i="1"/>
  <c r="AZ167" i="1"/>
  <c r="BA167" i="1"/>
  <c r="BB167" i="1"/>
  <c r="BC167" i="1"/>
  <c r="BE167" i="1"/>
  <c r="BF167" i="1"/>
  <c r="BG167" i="1"/>
  <c r="BI167" i="1"/>
  <c r="BJ167" i="1"/>
  <c r="BK167" i="1"/>
  <c r="BL167" i="1"/>
  <c r="F168" i="1"/>
  <c r="J168" i="1"/>
  <c r="K168" i="1"/>
  <c r="L168" i="1"/>
  <c r="N168" i="1"/>
  <c r="P168" i="1"/>
  <c r="R168" i="1"/>
  <c r="T168" i="1"/>
  <c r="V168" i="1"/>
  <c r="Y168" i="1"/>
  <c r="AA168" i="1"/>
  <c r="AC168" i="1"/>
  <c r="AE168" i="1"/>
  <c r="AH168" i="1"/>
  <c r="AJ168" i="1"/>
  <c r="AL168" i="1"/>
  <c r="AP168" i="1"/>
  <c r="AQ168" i="1"/>
  <c r="AR168" i="1"/>
  <c r="AS168" i="1"/>
  <c r="AW168" i="1"/>
  <c r="AX168" i="1"/>
  <c r="AY168" i="1"/>
  <c r="AZ168" i="1"/>
  <c r="BA168" i="1"/>
  <c r="BB168" i="1"/>
  <c r="BC168" i="1"/>
  <c r="BE168" i="1"/>
  <c r="BF168" i="1"/>
  <c r="BG168" i="1"/>
  <c r="BI168" i="1"/>
  <c r="BJ168" i="1"/>
  <c r="BK168" i="1"/>
  <c r="BL168" i="1"/>
  <c r="F169" i="1"/>
  <c r="J169" i="1"/>
  <c r="K169" i="1"/>
  <c r="L169" i="1"/>
  <c r="N169" i="1"/>
  <c r="P169" i="1"/>
  <c r="R169" i="1"/>
  <c r="T169" i="1"/>
  <c r="V169" i="1"/>
  <c r="Y169" i="1"/>
  <c r="AA169" i="1"/>
  <c r="AC169" i="1"/>
  <c r="AE169" i="1"/>
  <c r="AH169" i="1"/>
  <c r="AJ169" i="1"/>
  <c r="AL169" i="1"/>
  <c r="AP169" i="1"/>
  <c r="AQ169" i="1"/>
  <c r="AR169" i="1"/>
  <c r="AS169" i="1"/>
  <c r="AW169" i="1"/>
  <c r="AX169" i="1"/>
  <c r="AY169" i="1"/>
  <c r="AZ169" i="1"/>
  <c r="BA169" i="1"/>
  <c r="BB169" i="1"/>
  <c r="BC169" i="1"/>
  <c r="BE169" i="1"/>
  <c r="BF169" i="1"/>
  <c r="BG169" i="1"/>
  <c r="BI169" i="1"/>
  <c r="BJ169" i="1"/>
  <c r="BK169" i="1"/>
  <c r="BL169" i="1"/>
  <c r="F170" i="1"/>
  <c r="J170" i="1"/>
  <c r="K170" i="1"/>
  <c r="L170" i="1"/>
  <c r="N170" i="1"/>
  <c r="P170" i="1"/>
  <c r="R170" i="1"/>
  <c r="T170" i="1"/>
  <c r="V170" i="1"/>
  <c r="Y170" i="1"/>
  <c r="AA170" i="1"/>
  <c r="AC170" i="1"/>
  <c r="AE170" i="1"/>
  <c r="AH170" i="1"/>
  <c r="AJ170" i="1"/>
  <c r="AL170" i="1"/>
  <c r="AP170" i="1"/>
  <c r="AQ170" i="1"/>
  <c r="AR170" i="1"/>
  <c r="AS170" i="1"/>
  <c r="AW170" i="1"/>
  <c r="AX170" i="1"/>
  <c r="AY170" i="1"/>
  <c r="AZ170" i="1"/>
  <c r="BA170" i="1"/>
  <c r="BB170" i="1"/>
  <c r="BC170" i="1"/>
  <c r="BE170" i="1"/>
  <c r="BF170" i="1"/>
  <c r="BG170" i="1"/>
  <c r="BI170" i="1"/>
  <c r="BJ170" i="1"/>
  <c r="BK170" i="1"/>
  <c r="BL170" i="1"/>
  <c r="F171" i="1"/>
  <c r="J171" i="1"/>
  <c r="K171" i="1"/>
  <c r="L171" i="1"/>
  <c r="N171" i="1"/>
  <c r="P171" i="1"/>
  <c r="R171" i="1"/>
  <c r="T171" i="1"/>
  <c r="V171" i="1"/>
  <c r="Y171" i="1"/>
  <c r="AA171" i="1"/>
  <c r="AC171" i="1"/>
  <c r="AE171" i="1"/>
  <c r="AH171" i="1"/>
  <c r="AJ171" i="1"/>
  <c r="AL171" i="1"/>
  <c r="AP171" i="1"/>
  <c r="AQ171" i="1"/>
  <c r="AR171" i="1"/>
  <c r="AS171" i="1"/>
  <c r="AW171" i="1"/>
  <c r="AX171" i="1"/>
  <c r="AY171" i="1"/>
  <c r="AZ171" i="1"/>
  <c r="BA171" i="1"/>
  <c r="BB171" i="1"/>
  <c r="BC171" i="1"/>
  <c r="BE171" i="1"/>
  <c r="BF171" i="1"/>
  <c r="BG171" i="1"/>
  <c r="BI171" i="1"/>
  <c r="BJ171" i="1"/>
  <c r="BK171" i="1"/>
  <c r="BL171" i="1"/>
  <c r="F172" i="1"/>
  <c r="J172" i="1"/>
  <c r="K172" i="1"/>
  <c r="L172" i="1"/>
  <c r="N172" i="1"/>
  <c r="P172" i="1"/>
  <c r="R172" i="1"/>
  <c r="T172" i="1"/>
  <c r="V172" i="1"/>
  <c r="Y172" i="1"/>
  <c r="AA172" i="1"/>
  <c r="AC172" i="1"/>
  <c r="AE172" i="1"/>
  <c r="AH172" i="1"/>
  <c r="AJ172" i="1"/>
  <c r="AL172" i="1"/>
  <c r="AP172" i="1"/>
  <c r="AQ172" i="1"/>
  <c r="AR172" i="1"/>
  <c r="AS172" i="1"/>
  <c r="AW172" i="1"/>
  <c r="AX172" i="1"/>
  <c r="AY172" i="1"/>
  <c r="AZ172" i="1"/>
  <c r="BA172" i="1"/>
  <c r="BB172" i="1"/>
  <c r="BC172" i="1"/>
  <c r="BE172" i="1"/>
  <c r="BF172" i="1"/>
  <c r="BG172" i="1"/>
  <c r="BI172" i="1"/>
  <c r="BJ172" i="1"/>
  <c r="BK172" i="1"/>
  <c r="BL172" i="1"/>
  <c r="F173" i="1"/>
  <c r="J173" i="1"/>
  <c r="K173" i="1"/>
  <c r="L173" i="1"/>
  <c r="N173" i="1"/>
  <c r="P173" i="1"/>
  <c r="R173" i="1"/>
  <c r="T173" i="1"/>
  <c r="V173" i="1"/>
  <c r="Y173" i="1"/>
  <c r="AA173" i="1"/>
  <c r="AC173" i="1"/>
  <c r="AE173" i="1"/>
  <c r="AH173" i="1"/>
  <c r="AJ173" i="1"/>
  <c r="AL173" i="1"/>
  <c r="AP173" i="1"/>
  <c r="AQ173" i="1"/>
  <c r="AR173" i="1"/>
  <c r="AS173" i="1"/>
  <c r="AW173" i="1"/>
  <c r="AX173" i="1"/>
  <c r="AY173" i="1"/>
  <c r="AZ173" i="1"/>
  <c r="BA173" i="1"/>
  <c r="BB173" i="1"/>
  <c r="BC173" i="1"/>
  <c r="BE173" i="1"/>
  <c r="BF173" i="1"/>
  <c r="BG173" i="1"/>
  <c r="BI173" i="1"/>
  <c r="BJ173" i="1"/>
  <c r="BK173" i="1"/>
  <c r="BL173" i="1"/>
  <c r="F174" i="1"/>
  <c r="J174" i="1"/>
  <c r="K174" i="1"/>
  <c r="L174" i="1"/>
  <c r="N174" i="1"/>
  <c r="P174" i="1"/>
  <c r="R174" i="1"/>
  <c r="T174" i="1"/>
  <c r="V174" i="1"/>
  <c r="Y174" i="1"/>
  <c r="AA174" i="1"/>
  <c r="AC174" i="1"/>
  <c r="AE174" i="1"/>
  <c r="AH174" i="1"/>
  <c r="AJ174" i="1"/>
  <c r="AL174" i="1"/>
  <c r="AP174" i="1"/>
  <c r="AQ174" i="1"/>
  <c r="AR174" i="1"/>
  <c r="AS174" i="1"/>
  <c r="AW174" i="1"/>
  <c r="AX174" i="1"/>
  <c r="AY174" i="1"/>
  <c r="AZ174" i="1"/>
  <c r="BA174" i="1"/>
  <c r="BB174" i="1"/>
  <c r="BC174" i="1"/>
  <c r="BE174" i="1"/>
  <c r="BF174" i="1"/>
  <c r="BG174" i="1"/>
  <c r="BI174" i="1"/>
  <c r="BJ174" i="1"/>
  <c r="BK174" i="1"/>
  <c r="BL174" i="1"/>
  <c r="F175" i="1"/>
  <c r="J175" i="1"/>
  <c r="K175" i="1"/>
  <c r="L175" i="1"/>
  <c r="N175" i="1"/>
  <c r="P175" i="1"/>
  <c r="R175" i="1"/>
  <c r="T175" i="1"/>
  <c r="V175" i="1"/>
  <c r="Y175" i="1"/>
  <c r="AA175" i="1"/>
  <c r="AC175" i="1"/>
  <c r="AE175" i="1"/>
  <c r="AH175" i="1"/>
  <c r="AJ175" i="1"/>
  <c r="AL175" i="1"/>
  <c r="AP175" i="1"/>
  <c r="AQ175" i="1"/>
  <c r="AR175" i="1"/>
  <c r="AS175" i="1"/>
  <c r="AW175" i="1"/>
  <c r="AX175" i="1"/>
  <c r="AY175" i="1"/>
  <c r="AZ175" i="1"/>
  <c r="BA175" i="1"/>
  <c r="BB175" i="1"/>
  <c r="BC175" i="1"/>
  <c r="BE175" i="1"/>
  <c r="BF175" i="1"/>
  <c r="BG175" i="1"/>
  <c r="BI175" i="1"/>
  <c r="BJ175" i="1"/>
  <c r="BK175" i="1"/>
  <c r="BL175" i="1"/>
  <c r="F176" i="1"/>
  <c r="J176" i="1"/>
  <c r="K176" i="1"/>
  <c r="L176" i="1"/>
  <c r="N176" i="1"/>
  <c r="P176" i="1"/>
  <c r="R176" i="1"/>
  <c r="T176" i="1"/>
  <c r="V176" i="1"/>
  <c r="Y176" i="1"/>
  <c r="AA176" i="1"/>
  <c r="AC176" i="1"/>
  <c r="AE176" i="1"/>
  <c r="AH176" i="1"/>
  <c r="AJ176" i="1"/>
  <c r="AL176" i="1"/>
  <c r="AP176" i="1"/>
  <c r="AQ176" i="1"/>
  <c r="AR176" i="1"/>
  <c r="AS176" i="1"/>
  <c r="AW176" i="1"/>
  <c r="AX176" i="1"/>
  <c r="AY176" i="1"/>
  <c r="AZ176" i="1"/>
  <c r="BA176" i="1"/>
  <c r="BB176" i="1"/>
  <c r="BC176" i="1"/>
  <c r="BE176" i="1"/>
  <c r="BF176" i="1"/>
  <c r="BG176" i="1"/>
  <c r="BI176" i="1"/>
  <c r="BJ176" i="1"/>
  <c r="BK176" i="1"/>
  <c r="BL176" i="1"/>
  <c r="F177" i="1"/>
  <c r="J177" i="1"/>
  <c r="K177" i="1"/>
  <c r="L177" i="1"/>
  <c r="N177" i="1"/>
  <c r="P177" i="1"/>
  <c r="R177" i="1"/>
  <c r="T177" i="1"/>
  <c r="V177" i="1"/>
  <c r="Y177" i="1"/>
  <c r="AA177" i="1"/>
  <c r="AC177" i="1"/>
  <c r="AE177" i="1"/>
  <c r="AH177" i="1"/>
  <c r="AJ177" i="1"/>
  <c r="AL177" i="1"/>
  <c r="AP177" i="1"/>
  <c r="AQ177" i="1"/>
  <c r="AR177" i="1"/>
  <c r="AS177" i="1"/>
  <c r="AW177" i="1"/>
  <c r="AX177" i="1"/>
  <c r="AY177" i="1"/>
  <c r="AZ177" i="1"/>
  <c r="BA177" i="1"/>
  <c r="BB177" i="1"/>
  <c r="BC177" i="1"/>
  <c r="BE177" i="1"/>
  <c r="BF177" i="1"/>
  <c r="BG177" i="1"/>
  <c r="BI177" i="1"/>
  <c r="BJ177" i="1"/>
  <c r="BK177" i="1"/>
  <c r="BL177" i="1"/>
  <c r="F178" i="1"/>
  <c r="J178" i="1"/>
  <c r="K178" i="1"/>
  <c r="L178" i="1"/>
  <c r="N178" i="1"/>
  <c r="P178" i="1"/>
  <c r="R178" i="1"/>
  <c r="T178" i="1"/>
  <c r="V178" i="1"/>
  <c r="Y178" i="1"/>
  <c r="AA178" i="1"/>
  <c r="AC178" i="1"/>
  <c r="AE178" i="1"/>
  <c r="AH178" i="1"/>
  <c r="AJ178" i="1"/>
  <c r="AL178" i="1"/>
  <c r="AP178" i="1"/>
  <c r="AQ178" i="1"/>
  <c r="AR178" i="1"/>
  <c r="AS178" i="1"/>
  <c r="AW178" i="1"/>
  <c r="AX178" i="1"/>
  <c r="AY178" i="1"/>
  <c r="AZ178" i="1"/>
  <c r="BA178" i="1"/>
  <c r="BB178" i="1"/>
  <c r="BC178" i="1"/>
  <c r="BE178" i="1"/>
  <c r="BF178" i="1"/>
  <c r="BG178" i="1"/>
  <c r="BI178" i="1"/>
  <c r="BJ178" i="1"/>
  <c r="BK178" i="1"/>
  <c r="BL178" i="1"/>
  <c r="F179" i="1"/>
  <c r="J179" i="1"/>
  <c r="K179" i="1"/>
  <c r="L179" i="1"/>
  <c r="N179" i="1"/>
  <c r="P179" i="1"/>
  <c r="R179" i="1"/>
  <c r="T179" i="1"/>
  <c r="V179" i="1"/>
  <c r="Y179" i="1"/>
  <c r="AA179" i="1"/>
  <c r="AC179" i="1"/>
  <c r="AE179" i="1"/>
  <c r="AH179" i="1"/>
  <c r="AJ179" i="1"/>
  <c r="AL179" i="1"/>
  <c r="AP179" i="1"/>
  <c r="AQ179" i="1"/>
  <c r="AR179" i="1"/>
  <c r="AS179" i="1"/>
  <c r="AW179" i="1"/>
  <c r="AX179" i="1"/>
  <c r="AY179" i="1"/>
  <c r="AZ179" i="1"/>
  <c r="BA179" i="1"/>
  <c r="BB179" i="1"/>
  <c r="BC179" i="1"/>
  <c r="BE179" i="1"/>
  <c r="BF179" i="1"/>
  <c r="BG179" i="1"/>
  <c r="BI179" i="1"/>
  <c r="BJ179" i="1"/>
  <c r="BK179" i="1"/>
  <c r="BL179" i="1"/>
  <c r="F180" i="1"/>
  <c r="J180" i="1"/>
  <c r="K180" i="1"/>
  <c r="L180" i="1"/>
  <c r="N180" i="1"/>
  <c r="P180" i="1"/>
  <c r="R180" i="1"/>
  <c r="T180" i="1"/>
  <c r="V180" i="1"/>
  <c r="Y180" i="1"/>
  <c r="AA180" i="1"/>
  <c r="AC180" i="1"/>
  <c r="AE180" i="1"/>
  <c r="AH180" i="1"/>
  <c r="AJ180" i="1"/>
  <c r="AL180" i="1"/>
  <c r="AP180" i="1"/>
  <c r="AQ180" i="1"/>
  <c r="AR180" i="1"/>
  <c r="AS180" i="1"/>
  <c r="AW180" i="1"/>
  <c r="AX180" i="1"/>
  <c r="AY180" i="1"/>
  <c r="AZ180" i="1"/>
  <c r="BA180" i="1"/>
  <c r="BB180" i="1"/>
  <c r="BC180" i="1"/>
  <c r="BE180" i="1"/>
  <c r="BF180" i="1"/>
  <c r="BG180" i="1"/>
  <c r="BI180" i="1"/>
  <c r="BJ180" i="1"/>
  <c r="BK180" i="1"/>
  <c r="BL180" i="1"/>
  <c r="F181" i="1"/>
  <c r="J181" i="1"/>
  <c r="K181" i="1"/>
  <c r="L181" i="1"/>
  <c r="N181" i="1"/>
  <c r="P181" i="1"/>
  <c r="R181" i="1"/>
  <c r="T181" i="1"/>
  <c r="V181" i="1"/>
  <c r="Y181" i="1"/>
  <c r="AA181" i="1"/>
  <c r="AC181" i="1"/>
  <c r="AE181" i="1"/>
  <c r="AH181" i="1"/>
  <c r="AJ181" i="1"/>
  <c r="AL181" i="1"/>
  <c r="AP181" i="1"/>
  <c r="AQ181" i="1"/>
  <c r="AR181" i="1"/>
  <c r="AS181" i="1"/>
  <c r="AW181" i="1"/>
  <c r="AX181" i="1"/>
  <c r="AY181" i="1"/>
  <c r="AZ181" i="1"/>
  <c r="BA181" i="1"/>
  <c r="BB181" i="1"/>
  <c r="BC181" i="1"/>
  <c r="BE181" i="1"/>
  <c r="BF181" i="1"/>
  <c r="BG181" i="1"/>
  <c r="BI181" i="1"/>
  <c r="BJ181" i="1"/>
  <c r="BK181" i="1"/>
  <c r="BL181" i="1"/>
  <c r="F182" i="1"/>
  <c r="J182" i="1"/>
  <c r="K182" i="1"/>
  <c r="L182" i="1"/>
  <c r="N182" i="1"/>
  <c r="P182" i="1"/>
  <c r="R182" i="1"/>
  <c r="T182" i="1"/>
  <c r="V182" i="1"/>
  <c r="Y182" i="1"/>
  <c r="AA182" i="1"/>
  <c r="AC182" i="1"/>
  <c r="AE182" i="1"/>
  <c r="AH182" i="1"/>
  <c r="AJ182" i="1"/>
  <c r="AL182" i="1"/>
  <c r="AP182" i="1"/>
  <c r="AQ182" i="1"/>
  <c r="AR182" i="1"/>
  <c r="AS182" i="1"/>
  <c r="AW182" i="1"/>
  <c r="AX182" i="1"/>
  <c r="AY182" i="1"/>
  <c r="AZ182" i="1"/>
  <c r="BA182" i="1"/>
  <c r="BB182" i="1"/>
  <c r="BC182" i="1"/>
  <c r="BE182" i="1"/>
  <c r="BF182" i="1"/>
  <c r="BG182" i="1"/>
  <c r="BI182" i="1"/>
  <c r="BJ182" i="1"/>
  <c r="BK182" i="1"/>
  <c r="BL182" i="1"/>
  <c r="F183" i="1"/>
  <c r="J183" i="1"/>
  <c r="K183" i="1"/>
  <c r="L183" i="1"/>
  <c r="N183" i="1"/>
  <c r="P183" i="1"/>
  <c r="R183" i="1"/>
  <c r="T183" i="1"/>
  <c r="V183" i="1"/>
  <c r="Y183" i="1"/>
  <c r="AA183" i="1"/>
  <c r="AC183" i="1"/>
  <c r="AE183" i="1"/>
  <c r="AH183" i="1"/>
  <c r="AJ183" i="1"/>
  <c r="AL183" i="1"/>
  <c r="AP183" i="1"/>
  <c r="AQ183" i="1"/>
  <c r="AR183" i="1"/>
  <c r="AS183" i="1"/>
  <c r="AW183" i="1"/>
  <c r="AX183" i="1"/>
  <c r="AY183" i="1"/>
  <c r="AZ183" i="1"/>
  <c r="BA183" i="1"/>
  <c r="BB183" i="1"/>
  <c r="BC183" i="1"/>
  <c r="BE183" i="1"/>
  <c r="BF183" i="1"/>
  <c r="BG183" i="1"/>
  <c r="BI183" i="1"/>
  <c r="BJ183" i="1"/>
  <c r="BK183" i="1"/>
  <c r="BL183" i="1"/>
  <c r="F184" i="1"/>
  <c r="J184" i="1"/>
  <c r="K184" i="1"/>
  <c r="L184" i="1"/>
  <c r="N184" i="1"/>
  <c r="P184" i="1"/>
  <c r="R184" i="1"/>
  <c r="T184" i="1"/>
  <c r="V184" i="1"/>
  <c r="Y184" i="1"/>
  <c r="AA184" i="1"/>
  <c r="AC184" i="1"/>
  <c r="AE184" i="1"/>
  <c r="AH184" i="1"/>
  <c r="AJ184" i="1"/>
  <c r="AL184" i="1"/>
  <c r="AP184" i="1"/>
  <c r="AQ184" i="1"/>
  <c r="AR184" i="1"/>
  <c r="AS184" i="1"/>
  <c r="AW184" i="1"/>
  <c r="AX184" i="1"/>
  <c r="AY184" i="1"/>
  <c r="AZ184" i="1"/>
  <c r="BA184" i="1"/>
  <c r="BB184" i="1"/>
  <c r="BC184" i="1"/>
  <c r="BE184" i="1"/>
  <c r="BF184" i="1"/>
  <c r="BG184" i="1"/>
  <c r="BI184" i="1"/>
  <c r="BJ184" i="1"/>
  <c r="BK184" i="1"/>
  <c r="BL184" i="1"/>
  <c r="F185" i="1"/>
  <c r="J185" i="1"/>
  <c r="K185" i="1"/>
  <c r="L185" i="1"/>
  <c r="N185" i="1"/>
  <c r="P185" i="1"/>
  <c r="R185" i="1"/>
  <c r="T185" i="1"/>
  <c r="V185" i="1"/>
  <c r="Y185" i="1"/>
  <c r="AA185" i="1"/>
  <c r="AC185" i="1"/>
  <c r="AE185" i="1"/>
  <c r="AH185" i="1"/>
  <c r="AJ185" i="1"/>
  <c r="AL185" i="1"/>
  <c r="AP185" i="1"/>
  <c r="AQ185" i="1"/>
  <c r="AR185" i="1"/>
  <c r="AS185" i="1"/>
  <c r="AW185" i="1"/>
  <c r="AX185" i="1"/>
  <c r="AY185" i="1"/>
  <c r="AZ185" i="1"/>
  <c r="BA185" i="1"/>
  <c r="BB185" i="1"/>
  <c r="BC185" i="1"/>
  <c r="BE185" i="1"/>
  <c r="BF185" i="1"/>
  <c r="BG185" i="1"/>
  <c r="BI185" i="1"/>
  <c r="BJ185" i="1"/>
  <c r="BK185" i="1"/>
  <c r="BL185" i="1"/>
  <c r="F186" i="1"/>
  <c r="J186" i="1"/>
  <c r="K186" i="1"/>
  <c r="L186" i="1"/>
  <c r="N186" i="1"/>
  <c r="P186" i="1"/>
  <c r="R186" i="1"/>
  <c r="T186" i="1"/>
  <c r="V186" i="1"/>
  <c r="Y186" i="1"/>
  <c r="AA186" i="1"/>
  <c r="AC186" i="1"/>
  <c r="AE186" i="1"/>
  <c r="AH186" i="1"/>
  <c r="AJ186" i="1"/>
  <c r="AL186" i="1"/>
  <c r="AP186" i="1"/>
  <c r="AQ186" i="1"/>
  <c r="AR186" i="1"/>
  <c r="AS186" i="1"/>
  <c r="AW186" i="1"/>
  <c r="AX186" i="1"/>
  <c r="AY186" i="1"/>
  <c r="AZ186" i="1"/>
  <c r="BA186" i="1"/>
  <c r="BB186" i="1"/>
  <c r="BC186" i="1"/>
  <c r="BE186" i="1"/>
  <c r="BF186" i="1"/>
  <c r="BG186" i="1"/>
  <c r="BI186" i="1"/>
  <c r="BJ186" i="1"/>
  <c r="BK186" i="1"/>
  <c r="BL186" i="1"/>
  <c r="F187" i="1"/>
  <c r="J187" i="1"/>
  <c r="K187" i="1"/>
  <c r="L187" i="1"/>
  <c r="N187" i="1"/>
  <c r="P187" i="1"/>
  <c r="R187" i="1"/>
  <c r="T187" i="1"/>
  <c r="V187" i="1"/>
  <c r="Y187" i="1"/>
  <c r="AA187" i="1"/>
  <c r="AC187" i="1"/>
  <c r="AE187" i="1"/>
  <c r="AH187" i="1"/>
  <c r="AJ187" i="1"/>
  <c r="AL187" i="1"/>
  <c r="AP187" i="1"/>
  <c r="AQ187" i="1"/>
  <c r="AR187" i="1"/>
  <c r="AS187" i="1"/>
  <c r="AW187" i="1"/>
  <c r="AX187" i="1"/>
  <c r="AY187" i="1"/>
  <c r="AZ187" i="1"/>
  <c r="BA187" i="1"/>
  <c r="BB187" i="1"/>
  <c r="BC187" i="1"/>
  <c r="BE187" i="1"/>
  <c r="BF187" i="1"/>
  <c r="BG187" i="1"/>
  <c r="BI187" i="1"/>
  <c r="BJ187" i="1"/>
  <c r="BK187" i="1"/>
  <c r="BL187" i="1"/>
  <c r="F188" i="1"/>
  <c r="J188" i="1"/>
  <c r="K188" i="1"/>
  <c r="L188" i="1"/>
  <c r="N188" i="1"/>
  <c r="P188" i="1"/>
  <c r="R188" i="1"/>
  <c r="T188" i="1"/>
  <c r="V188" i="1"/>
  <c r="Y188" i="1"/>
  <c r="AA188" i="1"/>
  <c r="AC188" i="1"/>
  <c r="AE188" i="1"/>
  <c r="AH188" i="1"/>
  <c r="AJ188" i="1"/>
  <c r="AL188" i="1"/>
  <c r="AP188" i="1"/>
  <c r="AQ188" i="1"/>
  <c r="AR188" i="1"/>
  <c r="AS188" i="1"/>
  <c r="AW188" i="1"/>
  <c r="AX188" i="1"/>
  <c r="AY188" i="1"/>
  <c r="AZ188" i="1"/>
  <c r="BA188" i="1"/>
  <c r="BB188" i="1"/>
  <c r="BC188" i="1"/>
  <c r="BE188" i="1"/>
  <c r="BF188" i="1"/>
  <c r="BG188" i="1"/>
  <c r="BI188" i="1"/>
  <c r="BJ188" i="1"/>
  <c r="BK188" i="1"/>
  <c r="BL188" i="1"/>
  <c r="F189" i="1"/>
  <c r="J189" i="1"/>
  <c r="K189" i="1"/>
  <c r="L189" i="1"/>
  <c r="N189" i="1"/>
  <c r="P189" i="1"/>
  <c r="R189" i="1"/>
  <c r="T189" i="1"/>
  <c r="V189" i="1"/>
  <c r="Y189" i="1"/>
  <c r="AA189" i="1"/>
  <c r="AC189" i="1"/>
  <c r="AE189" i="1"/>
  <c r="AH189" i="1"/>
  <c r="AJ189" i="1"/>
  <c r="AL189" i="1"/>
  <c r="AP189" i="1"/>
  <c r="AQ189" i="1"/>
  <c r="AR189" i="1"/>
  <c r="AS189" i="1"/>
  <c r="AW189" i="1"/>
  <c r="AX189" i="1"/>
  <c r="AY189" i="1"/>
  <c r="AZ189" i="1"/>
  <c r="BA189" i="1"/>
  <c r="BB189" i="1"/>
  <c r="BC189" i="1"/>
  <c r="BE189" i="1"/>
  <c r="BF189" i="1"/>
  <c r="BG189" i="1"/>
  <c r="BI189" i="1"/>
  <c r="BJ189" i="1"/>
  <c r="BK189" i="1"/>
  <c r="BL189" i="1"/>
  <c r="F190" i="1"/>
  <c r="J190" i="1"/>
  <c r="K190" i="1"/>
  <c r="L190" i="1"/>
  <c r="N190" i="1"/>
  <c r="P190" i="1"/>
  <c r="R190" i="1"/>
  <c r="T190" i="1"/>
  <c r="V190" i="1"/>
  <c r="Y190" i="1"/>
  <c r="AA190" i="1"/>
  <c r="AC190" i="1"/>
  <c r="AE190" i="1"/>
  <c r="AH190" i="1"/>
  <c r="AJ190" i="1"/>
  <c r="AL190" i="1"/>
  <c r="AP190" i="1"/>
  <c r="AQ190" i="1"/>
  <c r="AR190" i="1"/>
  <c r="AS190" i="1"/>
  <c r="AW190" i="1"/>
  <c r="AX190" i="1"/>
  <c r="AY190" i="1"/>
  <c r="AZ190" i="1"/>
  <c r="BA190" i="1"/>
  <c r="BB190" i="1"/>
  <c r="BC190" i="1"/>
  <c r="BE190" i="1"/>
  <c r="BF190" i="1"/>
  <c r="BG190" i="1"/>
  <c r="BI190" i="1"/>
  <c r="BJ190" i="1"/>
  <c r="BK190" i="1"/>
  <c r="BL190" i="1"/>
  <c r="F191" i="1"/>
  <c r="J191" i="1"/>
  <c r="K191" i="1"/>
  <c r="L191" i="1"/>
  <c r="N191" i="1"/>
  <c r="P191" i="1"/>
  <c r="R191" i="1"/>
  <c r="T191" i="1"/>
  <c r="V191" i="1"/>
  <c r="Y191" i="1"/>
  <c r="AA191" i="1"/>
  <c r="AC191" i="1"/>
  <c r="AE191" i="1"/>
  <c r="AH191" i="1"/>
  <c r="AJ191" i="1"/>
  <c r="AL191" i="1"/>
  <c r="AP191" i="1"/>
  <c r="AQ191" i="1"/>
  <c r="AR191" i="1"/>
  <c r="AS191" i="1"/>
  <c r="AW191" i="1"/>
  <c r="AX191" i="1"/>
  <c r="AY191" i="1"/>
  <c r="AZ191" i="1"/>
  <c r="BA191" i="1"/>
  <c r="BB191" i="1"/>
  <c r="BC191" i="1"/>
  <c r="BE191" i="1"/>
  <c r="BF191" i="1"/>
  <c r="BG191" i="1"/>
  <c r="BI191" i="1"/>
  <c r="BJ191" i="1"/>
  <c r="BK191" i="1"/>
  <c r="BL191" i="1"/>
  <c r="F192" i="1"/>
  <c r="J192" i="1"/>
  <c r="K192" i="1"/>
  <c r="L192" i="1"/>
  <c r="N192" i="1"/>
  <c r="P192" i="1"/>
  <c r="R192" i="1"/>
  <c r="T192" i="1"/>
  <c r="V192" i="1"/>
  <c r="Y192" i="1"/>
  <c r="AA192" i="1"/>
  <c r="AC192" i="1"/>
  <c r="AE192" i="1"/>
  <c r="AH192" i="1"/>
  <c r="AJ192" i="1"/>
  <c r="AL192" i="1"/>
  <c r="AP192" i="1"/>
  <c r="AQ192" i="1"/>
  <c r="AR192" i="1"/>
  <c r="AS192" i="1"/>
  <c r="AW192" i="1"/>
  <c r="AX192" i="1"/>
  <c r="AY192" i="1"/>
  <c r="AZ192" i="1"/>
  <c r="BA192" i="1"/>
  <c r="BB192" i="1"/>
  <c r="BC192" i="1"/>
  <c r="BE192" i="1"/>
  <c r="BF192" i="1"/>
  <c r="BG192" i="1"/>
  <c r="BI192" i="1"/>
  <c r="BJ192" i="1"/>
  <c r="BK192" i="1"/>
  <c r="BL192" i="1"/>
  <c r="F193" i="1"/>
  <c r="J193" i="1"/>
  <c r="K193" i="1"/>
  <c r="L193" i="1"/>
  <c r="N193" i="1"/>
  <c r="P193" i="1"/>
  <c r="R193" i="1"/>
  <c r="T193" i="1"/>
  <c r="V193" i="1"/>
  <c r="Y193" i="1"/>
  <c r="AA193" i="1"/>
  <c r="AC193" i="1"/>
  <c r="AE193" i="1"/>
  <c r="AH193" i="1"/>
  <c r="AJ193" i="1"/>
  <c r="AL193" i="1"/>
  <c r="AP193" i="1"/>
  <c r="AQ193" i="1"/>
  <c r="AR193" i="1"/>
  <c r="AS193" i="1"/>
  <c r="AW193" i="1"/>
  <c r="AX193" i="1"/>
  <c r="AY193" i="1"/>
  <c r="AZ193" i="1"/>
  <c r="BA193" i="1"/>
  <c r="BB193" i="1"/>
  <c r="BC193" i="1"/>
  <c r="BE193" i="1"/>
  <c r="BF193" i="1"/>
  <c r="BG193" i="1"/>
  <c r="BI193" i="1"/>
  <c r="BJ193" i="1"/>
  <c r="BK193" i="1"/>
  <c r="BL193" i="1"/>
  <c r="F194" i="1"/>
  <c r="J194" i="1"/>
  <c r="K194" i="1"/>
  <c r="L194" i="1"/>
  <c r="N194" i="1"/>
  <c r="P194" i="1"/>
  <c r="R194" i="1"/>
  <c r="T194" i="1"/>
  <c r="V194" i="1"/>
  <c r="Y194" i="1"/>
  <c r="AA194" i="1"/>
  <c r="AC194" i="1"/>
  <c r="AE194" i="1"/>
  <c r="AH194" i="1"/>
  <c r="AJ194" i="1"/>
  <c r="AL194" i="1"/>
  <c r="AP194" i="1"/>
  <c r="AQ194" i="1"/>
  <c r="AR194" i="1"/>
  <c r="AS194" i="1"/>
  <c r="AW194" i="1"/>
  <c r="AX194" i="1"/>
  <c r="AY194" i="1"/>
  <c r="AZ194" i="1"/>
  <c r="BA194" i="1"/>
  <c r="BB194" i="1"/>
  <c r="BC194" i="1"/>
  <c r="BE194" i="1"/>
  <c r="BF194" i="1"/>
  <c r="BG194" i="1"/>
  <c r="BI194" i="1"/>
  <c r="BJ194" i="1"/>
  <c r="BK194" i="1"/>
  <c r="BL194" i="1"/>
  <c r="F195" i="1"/>
  <c r="J195" i="1"/>
  <c r="K195" i="1"/>
  <c r="L195" i="1"/>
  <c r="N195" i="1"/>
  <c r="P195" i="1"/>
  <c r="R195" i="1"/>
  <c r="T195" i="1"/>
  <c r="V195" i="1"/>
  <c r="Y195" i="1"/>
  <c r="AA195" i="1"/>
  <c r="AC195" i="1"/>
  <c r="AE195" i="1"/>
  <c r="AH195" i="1"/>
  <c r="AJ195" i="1"/>
  <c r="AL195" i="1"/>
  <c r="AP195" i="1"/>
  <c r="AQ195" i="1"/>
  <c r="AR195" i="1"/>
  <c r="AS195" i="1"/>
  <c r="AW195" i="1"/>
  <c r="AX195" i="1"/>
  <c r="AY195" i="1"/>
  <c r="AZ195" i="1"/>
  <c r="BA195" i="1"/>
  <c r="BB195" i="1"/>
  <c r="BC195" i="1"/>
  <c r="BE195" i="1"/>
  <c r="BF195" i="1"/>
  <c r="BG195" i="1"/>
  <c r="BI195" i="1"/>
  <c r="BJ195" i="1"/>
  <c r="BK195" i="1"/>
  <c r="BL195" i="1"/>
  <c r="F196" i="1"/>
  <c r="J196" i="1"/>
  <c r="K196" i="1"/>
  <c r="L196" i="1"/>
  <c r="N196" i="1"/>
  <c r="P196" i="1"/>
  <c r="R196" i="1"/>
  <c r="T196" i="1"/>
  <c r="V196" i="1"/>
  <c r="Y196" i="1"/>
  <c r="AA196" i="1"/>
  <c r="AC196" i="1"/>
  <c r="AE196" i="1"/>
  <c r="AH196" i="1"/>
  <c r="AJ196" i="1"/>
  <c r="AL196" i="1"/>
  <c r="AP196" i="1"/>
  <c r="AQ196" i="1"/>
  <c r="AR196" i="1"/>
  <c r="AS196" i="1"/>
  <c r="AW196" i="1"/>
  <c r="AX196" i="1"/>
  <c r="AY196" i="1"/>
  <c r="AZ196" i="1"/>
  <c r="BA196" i="1"/>
  <c r="BB196" i="1"/>
  <c r="BC196" i="1"/>
  <c r="BE196" i="1"/>
  <c r="BF196" i="1"/>
  <c r="BG196" i="1"/>
  <c r="BI196" i="1"/>
  <c r="BJ196" i="1"/>
  <c r="BK196" i="1"/>
  <c r="BL196" i="1"/>
  <c r="F197" i="1"/>
  <c r="J197" i="1"/>
  <c r="K197" i="1"/>
  <c r="L197" i="1"/>
  <c r="N197" i="1"/>
  <c r="P197" i="1"/>
  <c r="R197" i="1"/>
  <c r="T197" i="1"/>
  <c r="V197" i="1"/>
  <c r="Y197" i="1"/>
  <c r="AA197" i="1"/>
  <c r="AC197" i="1"/>
  <c r="AE197" i="1"/>
  <c r="AH197" i="1"/>
  <c r="AJ197" i="1"/>
  <c r="AL197" i="1"/>
  <c r="AP197" i="1"/>
  <c r="AQ197" i="1"/>
  <c r="AR197" i="1"/>
  <c r="AS197" i="1"/>
  <c r="AW197" i="1"/>
  <c r="AX197" i="1"/>
  <c r="AY197" i="1"/>
  <c r="AZ197" i="1"/>
  <c r="BA197" i="1"/>
  <c r="BB197" i="1"/>
  <c r="BC197" i="1"/>
  <c r="BE197" i="1"/>
  <c r="BF197" i="1"/>
  <c r="BG197" i="1"/>
  <c r="BI197" i="1"/>
  <c r="BJ197" i="1"/>
  <c r="BK197" i="1"/>
  <c r="BL197" i="1"/>
  <c r="F198" i="1"/>
  <c r="J198" i="1"/>
  <c r="K198" i="1"/>
  <c r="L198" i="1"/>
  <c r="N198" i="1"/>
  <c r="P198" i="1"/>
  <c r="R198" i="1"/>
  <c r="T198" i="1"/>
  <c r="V198" i="1"/>
  <c r="Y198" i="1"/>
  <c r="AA198" i="1"/>
  <c r="AC198" i="1"/>
  <c r="AE198" i="1"/>
  <c r="AH198" i="1"/>
  <c r="AJ198" i="1"/>
  <c r="AL198" i="1"/>
  <c r="AP198" i="1"/>
  <c r="AQ198" i="1"/>
  <c r="AR198" i="1"/>
  <c r="AS198" i="1"/>
  <c r="AW198" i="1"/>
  <c r="AX198" i="1"/>
  <c r="AY198" i="1"/>
  <c r="AZ198" i="1"/>
  <c r="BA198" i="1"/>
  <c r="BB198" i="1"/>
  <c r="BC198" i="1"/>
  <c r="BE198" i="1"/>
  <c r="BF198" i="1"/>
  <c r="BG198" i="1"/>
  <c r="BI198" i="1"/>
  <c r="BJ198" i="1"/>
  <c r="BK198" i="1"/>
  <c r="BL198" i="1"/>
  <c r="F199" i="1"/>
  <c r="J199" i="1"/>
  <c r="K199" i="1"/>
  <c r="L199" i="1"/>
  <c r="N199" i="1"/>
  <c r="P199" i="1"/>
  <c r="R199" i="1"/>
  <c r="T199" i="1"/>
  <c r="V199" i="1"/>
  <c r="Y199" i="1"/>
  <c r="AA199" i="1"/>
  <c r="AC199" i="1"/>
  <c r="AE199" i="1"/>
  <c r="AH199" i="1"/>
  <c r="AJ199" i="1"/>
  <c r="AL199" i="1"/>
  <c r="AP199" i="1"/>
  <c r="AQ199" i="1"/>
  <c r="AR199" i="1"/>
  <c r="AS199" i="1"/>
  <c r="AW199" i="1"/>
  <c r="AX199" i="1"/>
  <c r="AY199" i="1"/>
  <c r="AZ199" i="1"/>
  <c r="BA199" i="1"/>
  <c r="BB199" i="1"/>
  <c r="BC199" i="1"/>
  <c r="BE199" i="1"/>
  <c r="BF199" i="1"/>
  <c r="BG199" i="1"/>
  <c r="BI199" i="1"/>
  <c r="BJ199" i="1"/>
  <c r="BK199" i="1"/>
  <c r="BL199" i="1"/>
  <c r="F200" i="1"/>
  <c r="J200" i="1"/>
  <c r="K200" i="1"/>
  <c r="L200" i="1"/>
  <c r="N200" i="1"/>
  <c r="P200" i="1"/>
  <c r="R200" i="1"/>
  <c r="T200" i="1"/>
  <c r="V200" i="1"/>
  <c r="Y200" i="1"/>
  <c r="AA200" i="1"/>
  <c r="AC200" i="1"/>
  <c r="AE200" i="1"/>
  <c r="AH200" i="1"/>
  <c r="AJ200" i="1"/>
  <c r="AL200" i="1"/>
  <c r="AP200" i="1"/>
  <c r="AQ200" i="1"/>
  <c r="AR200" i="1"/>
  <c r="AS200" i="1"/>
  <c r="AW200" i="1"/>
  <c r="AX200" i="1"/>
  <c r="AY200" i="1"/>
  <c r="AZ200" i="1"/>
  <c r="BA200" i="1"/>
  <c r="BB200" i="1"/>
  <c r="BC200" i="1"/>
  <c r="BE200" i="1"/>
  <c r="BF200" i="1"/>
  <c r="BG200" i="1"/>
  <c r="BI200" i="1"/>
  <c r="BJ200" i="1"/>
  <c r="BK200" i="1"/>
  <c r="BL200" i="1"/>
  <c r="F201" i="1"/>
  <c r="J201" i="1"/>
  <c r="K201" i="1"/>
  <c r="L201" i="1"/>
  <c r="N201" i="1"/>
  <c r="P201" i="1"/>
  <c r="R201" i="1"/>
  <c r="T201" i="1"/>
  <c r="V201" i="1"/>
  <c r="Y201" i="1"/>
  <c r="AA201" i="1"/>
  <c r="AC201" i="1"/>
  <c r="AE201" i="1"/>
  <c r="AH201" i="1"/>
  <c r="AJ201" i="1"/>
  <c r="AL201" i="1"/>
  <c r="AP201" i="1"/>
  <c r="AQ201" i="1"/>
  <c r="AR201" i="1"/>
  <c r="AS201" i="1"/>
  <c r="AW201" i="1"/>
  <c r="AX201" i="1"/>
  <c r="AY201" i="1"/>
  <c r="AZ201" i="1"/>
  <c r="BA201" i="1"/>
  <c r="BB201" i="1"/>
  <c r="BC201" i="1"/>
  <c r="BE201" i="1"/>
  <c r="BF201" i="1"/>
  <c r="BG201" i="1"/>
  <c r="BI201" i="1"/>
  <c r="BJ201" i="1"/>
  <c r="BK201" i="1"/>
  <c r="BL201" i="1"/>
  <c r="F202" i="1"/>
  <c r="J202" i="1"/>
  <c r="K202" i="1"/>
  <c r="L202" i="1"/>
  <c r="N202" i="1"/>
  <c r="P202" i="1"/>
  <c r="R202" i="1"/>
  <c r="T202" i="1"/>
  <c r="V202" i="1"/>
  <c r="Y202" i="1"/>
  <c r="AA202" i="1"/>
  <c r="AC202" i="1"/>
  <c r="AE202" i="1"/>
  <c r="AH202" i="1"/>
  <c r="AJ202" i="1"/>
  <c r="AL202" i="1"/>
  <c r="AP202" i="1"/>
  <c r="AQ202" i="1"/>
  <c r="AR202" i="1"/>
  <c r="AS202" i="1"/>
  <c r="AW202" i="1"/>
  <c r="AX202" i="1"/>
  <c r="AY202" i="1"/>
  <c r="AZ202" i="1"/>
  <c r="BA202" i="1"/>
  <c r="BB202" i="1"/>
  <c r="BC202" i="1"/>
  <c r="BE202" i="1"/>
  <c r="BF202" i="1"/>
  <c r="BG202" i="1"/>
  <c r="BI202" i="1"/>
  <c r="BJ202" i="1"/>
  <c r="BK202" i="1"/>
  <c r="BL202" i="1"/>
  <c r="F203" i="1"/>
  <c r="J203" i="1"/>
  <c r="K203" i="1"/>
  <c r="L203" i="1"/>
  <c r="N203" i="1"/>
  <c r="P203" i="1"/>
  <c r="R203" i="1"/>
  <c r="T203" i="1"/>
  <c r="V203" i="1"/>
  <c r="Y203" i="1"/>
  <c r="AA203" i="1"/>
  <c r="AC203" i="1"/>
  <c r="AE203" i="1"/>
  <c r="AH203" i="1"/>
  <c r="AJ203" i="1"/>
  <c r="AL203" i="1"/>
  <c r="AP203" i="1"/>
  <c r="AQ203" i="1"/>
  <c r="AR203" i="1"/>
  <c r="AS203" i="1"/>
  <c r="AW203" i="1"/>
  <c r="AX203" i="1"/>
  <c r="AY203" i="1"/>
  <c r="AZ203" i="1"/>
  <c r="BA203" i="1"/>
  <c r="BB203" i="1"/>
  <c r="BC203" i="1"/>
  <c r="BE203" i="1"/>
  <c r="BF203" i="1"/>
  <c r="BG203" i="1"/>
  <c r="BI203" i="1"/>
  <c r="BJ203" i="1"/>
  <c r="BK203" i="1"/>
  <c r="BL203" i="1"/>
  <c r="F204" i="1"/>
  <c r="J204" i="1"/>
  <c r="K204" i="1"/>
  <c r="L204" i="1"/>
  <c r="N204" i="1"/>
  <c r="P204" i="1"/>
  <c r="R204" i="1"/>
  <c r="T204" i="1"/>
  <c r="V204" i="1"/>
  <c r="Y204" i="1"/>
  <c r="AA204" i="1"/>
  <c r="AC204" i="1"/>
  <c r="AE204" i="1"/>
  <c r="AH204" i="1"/>
  <c r="AJ204" i="1"/>
  <c r="AL204" i="1"/>
  <c r="AP204" i="1"/>
  <c r="AQ204" i="1"/>
  <c r="AR204" i="1"/>
  <c r="AS204" i="1"/>
  <c r="AW204" i="1"/>
  <c r="AX204" i="1"/>
  <c r="AY204" i="1"/>
  <c r="AZ204" i="1"/>
  <c r="BA204" i="1"/>
  <c r="BB204" i="1"/>
  <c r="BC204" i="1"/>
  <c r="BE204" i="1"/>
  <c r="BF204" i="1"/>
  <c r="BG204" i="1"/>
  <c r="BI204" i="1"/>
  <c r="BJ204" i="1"/>
  <c r="BK204" i="1"/>
  <c r="BL204" i="1"/>
  <c r="F205" i="1"/>
  <c r="J205" i="1"/>
  <c r="K205" i="1"/>
  <c r="L205" i="1"/>
  <c r="N205" i="1"/>
  <c r="P205" i="1"/>
  <c r="R205" i="1"/>
  <c r="T205" i="1"/>
  <c r="V205" i="1"/>
  <c r="Y205" i="1"/>
  <c r="AA205" i="1"/>
  <c r="AC205" i="1"/>
  <c r="AE205" i="1"/>
  <c r="AH205" i="1"/>
  <c r="AJ205" i="1"/>
  <c r="AL205" i="1"/>
  <c r="AP205" i="1"/>
  <c r="AQ205" i="1"/>
  <c r="AR205" i="1"/>
  <c r="AS205" i="1"/>
  <c r="AW205" i="1"/>
  <c r="AX205" i="1"/>
  <c r="AY205" i="1"/>
  <c r="AZ205" i="1"/>
  <c r="BA205" i="1"/>
  <c r="BB205" i="1"/>
  <c r="BC205" i="1"/>
  <c r="BE205" i="1"/>
  <c r="BF205" i="1"/>
  <c r="BG205" i="1"/>
  <c r="BI205" i="1"/>
  <c r="BJ205" i="1"/>
  <c r="BK205" i="1"/>
  <c r="BL205" i="1"/>
  <c r="F206" i="1"/>
  <c r="J206" i="1"/>
  <c r="K206" i="1"/>
  <c r="L206" i="1"/>
  <c r="N206" i="1"/>
  <c r="P206" i="1"/>
  <c r="R206" i="1"/>
  <c r="T206" i="1"/>
  <c r="V206" i="1"/>
  <c r="Y206" i="1"/>
  <c r="AA206" i="1"/>
  <c r="AC206" i="1"/>
  <c r="AE206" i="1"/>
  <c r="AH206" i="1"/>
  <c r="AJ206" i="1"/>
  <c r="AL206" i="1"/>
  <c r="AP206" i="1"/>
  <c r="AQ206" i="1"/>
  <c r="AR206" i="1"/>
  <c r="AS206" i="1"/>
  <c r="AW206" i="1"/>
  <c r="AX206" i="1"/>
  <c r="AY206" i="1"/>
  <c r="AZ206" i="1"/>
  <c r="BA206" i="1"/>
  <c r="BB206" i="1"/>
  <c r="BC206" i="1"/>
  <c r="BE206" i="1"/>
  <c r="BF206" i="1"/>
  <c r="BG206" i="1"/>
  <c r="BI206" i="1"/>
  <c r="BJ206" i="1"/>
  <c r="BK206" i="1"/>
  <c r="BL206" i="1"/>
  <c r="F207" i="1"/>
  <c r="J207" i="1"/>
  <c r="K207" i="1"/>
  <c r="L207" i="1"/>
  <c r="N207" i="1"/>
  <c r="P207" i="1"/>
  <c r="R207" i="1"/>
  <c r="T207" i="1"/>
  <c r="V207" i="1"/>
  <c r="Y207" i="1"/>
  <c r="AA207" i="1"/>
  <c r="AC207" i="1"/>
  <c r="AE207" i="1"/>
  <c r="AH207" i="1"/>
  <c r="AJ207" i="1"/>
  <c r="AL207" i="1"/>
  <c r="AP207" i="1"/>
  <c r="AQ207" i="1"/>
  <c r="AR207" i="1"/>
  <c r="AS207" i="1"/>
  <c r="AW207" i="1"/>
  <c r="AX207" i="1"/>
  <c r="AY207" i="1"/>
  <c r="AZ207" i="1"/>
  <c r="BA207" i="1"/>
  <c r="BB207" i="1"/>
  <c r="BC207" i="1"/>
  <c r="BE207" i="1"/>
  <c r="BF207" i="1"/>
  <c r="BG207" i="1"/>
  <c r="BI207" i="1"/>
  <c r="BJ207" i="1"/>
  <c r="BK207" i="1"/>
  <c r="BL207" i="1"/>
  <c r="F208" i="1"/>
  <c r="J208" i="1"/>
  <c r="K208" i="1"/>
  <c r="L208" i="1"/>
  <c r="N208" i="1"/>
  <c r="P208" i="1"/>
  <c r="R208" i="1"/>
  <c r="T208" i="1"/>
  <c r="V208" i="1"/>
  <c r="Y208" i="1"/>
  <c r="AA208" i="1"/>
  <c r="AC208" i="1"/>
  <c r="AE208" i="1"/>
  <c r="AH208" i="1"/>
  <c r="AJ208" i="1"/>
  <c r="AL208" i="1"/>
  <c r="AP208" i="1"/>
  <c r="AQ208" i="1"/>
  <c r="AR208" i="1"/>
  <c r="AS208" i="1"/>
  <c r="AW208" i="1"/>
  <c r="AX208" i="1"/>
  <c r="AY208" i="1"/>
  <c r="AZ208" i="1"/>
  <c r="BA208" i="1"/>
  <c r="BB208" i="1"/>
  <c r="BC208" i="1"/>
  <c r="BE208" i="1"/>
  <c r="BF208" i="1"/>
  <c r="BG208" i="1"/>
  <c r="BI208" i="1"/>
  <c r="BJ208" i="1"/>
  <c r="BK208" i="1"/>
  <c r="BL208" i="1"/>
  <c r="F209" i="1"/>
  <c r="J209" i="1"/>
  <c r="K209" i="1"/>
  <c r="L209" i="1"/>
  <c r="N209" i="1"/>
  <c r="P209" i="1"/>
  <c r="R209" i="1"/>
  <c r="T209" i="1"/>
  <c r="V209" i="1"/>
  <c r="Y209" i="1"/>
  <c r="AA209" i="1"/>
  <c r="AC209" i="1"/>
  <c r="AE209" i="1"/>
  <c r="AH209" i="1"/>
  <c r="AJ209" i="1"/>
  <c r="AL209" i="1"/>
  <c r="AP209" i="1"/>
  <c r="AQ209" i="1"/>
  <c r="AR209" i="1"/>
  <c r="AS209" i="1"/>
  <c r="AW209" i="1"/>
  <c r="AX209" i="1"/>
  <c r="AY209" i="1"/>
  <c r="AZ209" i="1"/>
  <c r="BA209" i="1"/>
  <c r="BB209" i="1"/>
  <c r="BC209" i="1"/>
  <c r="BE209" i="1"/>
  <c r="BF209" i="1"/>
  <c r="BG209" i="1"/>
  <c r="BI209" i="1"/>
  <c r="BJ209" i="1"/>
  <c r="BK209" i="1"/>
  <c r="BL209" i="1"/>
  <c r="F210" i="1"/>
  <c r="J210" i="1"/>
  <c r="K210" i="1"/>
  <c r="L210" i="1"/>
  <c r="N210" i="1"/>
  <c r="P210" i="1"/>
  <c r="R210" i="1"/>
  <c r="T210" i="1"/>
  <c r="V210" i="1"/>
  <c r="Y210" i="1"/>
  <c r="AA210" i="1"/>
  <c r="AC210" i="1"/>
  <c r="AE210" i="1"/>
  <c r="AH210" i="1"/>
  <c r="AJ210" i="1"/>
  <c r="AL210" i="1"/>
  <c r="AP210" i="1"/>
  <c r="AQ210" i="1"/>
  <c r="AR210" i="1"/>
  <c r="AS210" i="1"/>
  <c r="AW210" i="1"/>
  <c r="AX210" i="1"/>
  <c r="AY210" i="1"/>
  <c r="AZ210" i="1"/>
  <c r="BA210" i="1"/>
  <c r="BB210" i="1"/>
  <c r="BC210" i="1"/>
  <c r="BE210" i="1"/>
  <c r="BF210" i="1"/>
  <c r="BG210" i="1"/>
  <c r="BI210" i="1"/>
  <c r="BJ210" i="1"/>
  <c r="BK210" i="1"/>
  <c r="BL210" i="1"/>
  <c r="F211" i="1"/>
  <c r="J211" i="1"/>
  <c r="K211" i="1"/>
  <c r="L211" i="1"/>
  <c r="N211" i="1"/>
  <c r="P211" i="1"/>
  <c r="R211" i="1"/>
  <c r="T211" i="1"/>
  <c r="V211" i="1"/>
  <c r="Y211" i="1"/>
  <c r="AA211" i="1"/>
  <c r="AC211" i="1"/>
  <c r="AE211" i="1"/>
  <c r="AH211" i="1"/>
  <c r="AJ211" i="1"/>
  <c r="AL211" i="1"/>
  <c r="AP211" i="1"/>
  <c r="AQ211" i="1"/>
  <c r="AR211" i="1"/>
  <c r="AS211" i="1"/>
  <c r="AW211" i="1"/>
  <c r="AX211" i="1"/>
  <c r="AY211" i="1"/>
  <c r="AZ211" i="1"/>
  <c r="BA211" i="1"/>
  <c r="BB211" i="1"/>
  <c r="BC211" i="1"/>
  <c r="BE211" i="1"/>
  <c r="BF211" i="1"/>
  <c r="BG211" i="1"/>
  <c r="BI211" i="1"/>
  <c r="BJ211" i="1"/>
  <c r="BK211" i="1"/>
  <c r="BL211" i="1"/>
  <c r="F212" i="1"/>
  <c r="J212" i="1"/>
  <c r="K212" i="1"/>
  <c r="L212" i="1"/>
  <c r="N212" i="1"/>
  <c r="P212" i="1"/>
  <c r="R212" i="1"/>
  <c r="T212" i="1"/>
  <c r="V212" i="1"/>
  <c r="Y212" i="1"/>
  <c r="AA212" i="1"/>
  <c r="AC212" i="1"/>
  <c r="AE212" i="1"/>
  <c r="AH212" i="1"/>
  <c r="AJ212" i="1"/>
  <c r="AL212" i="1"/>
  <c r="AP212" i="1"/>
  <c r="AQ212" i="1"/>
  <c r="AR212" i="1"/>
  <c r="AS212" i="1"/>
  <c r="AW212" i="1"/>
  <c r="AX212" i="1"/>
  <c r="AY212" i="1"/>
  <c r="AZ212" i="1"/>
  <c r="BA212" i="1"/>
  <c r="BB212" i="1"/>
  <c r="BC212" i="1"/>
  <c r="BE212" i="1"/>
  <c r="BF212" i="1"/>
  <c r="BG212" i="1"/>
  <c r="BI212" i="1"/>
  <c r="BJ212" i="1"/>
  <c r="BK212" i="1"/>
  <c r="BL212" i="1"/>
  <c r="F213" i="1"/>
  <c r="J213" i="1"/>
  <c r="K213" i="1"/>
  <c r="L213" i="1"/>
  <c r="N213" i="1"/>
  <c r="P213" i="1"/>
  <c r="R213" i="1"/>
  <c r="T213" i="1"/>
  <c r="V213" i="1"/>
  <c r="Y213" i="1"/>
  <c r="AA213" i="1"/>
  <c r="AC213" i="1"/>
  <c r="AE213" i="1"/>
  <c r="AH213" i="1"/>
  <c r="AJ213" i="1"/>
  <c r="AL213" i="1"/>
  <c r="AP213" i="1"/>
  <c r="AQ213" i="1"/>
  <c r="AR213" i="1"/>
  <c r="AS213" i="1"/>
  <c r="AW213" i="1"/>
  <c r="AX213" i="1"/>
  <c r="AY213" i="1"/>
  <c r="AZ213" i="1"/>
  <c r="BA213" i="1"/>
  <c r="BB213" i="1"/>
  <c r="BC213" i="1"/>
  <c r="BE213" i="1"/>
  <c r="BF213" i="1"/>
  <c r="BG213" i="1"/>
  <c r="BI213" i="1"/>
  <c r="BJ213" i="1"/>
  <c r="BK213" i="1"/>
  <c r="BL213" i="1"/>
  <c r="F214" i="1"/>
  <c r="J214" i="1"/>
  <c r="K214" i="1"/>
  <c r="L214" i="1"/>
  <c r="N214" i="1"/>
  <c r="P214" i="1"/>
  <c r="R214" i="1"/>
  <c r="T214" i="1"/>
  <c r="V214" i="1"/>
  <c r="Y214" i="1"/>
  <c r="AA214" i="1"/>
  <c r="AC214" i="1"/>
  <c r="AE214" i="1"/>
  <c r="AH214" i="1"/>
  <c r="AJ214" i="1"/>
  <c r="AL214" i="1"/>
  <c r="AP214" i="1"/>
  <c r="AQ214" i="1"/>
  <c r="AR214" i="1"/>
  <c r="AS214" i="1"/>
  <c r="AW214" i="1"/>
  <c r="AX214" i="1"/>
  <c r="AY214" i="1"/>
  <c r="AZ214" i="1"/>
  <c r="BA214" i="1"/>
  <c r="BB214" i="1"/>
  <c r="BC214" i="1"/>
  <c r="BE214" i="1"/>
  <c r="BF214" i="1"/>
  <c r="BG214" i="1"/>
  <c r="BI214" i="1"/>
  <c r="BJ214" i="1"/>
  <c r="BK214" i="1"/>
  <c r="BL214" i="1"/>
  <c r="F215" i="1"/>
  <c r="J215" i="1"/>
  <c r="K215" i="1"/>
  <c r="L215" i="1"/>
  <c r="N215" i="1"/>
  <c r="P215" i="1"/>
  <c r="R215" i="1"/>
  <c r="T215" i="1"/>
  <c r="V215" i="1"/>
  <c r="Y215" i="1"/>
  <c r="AA215" i="1"/>
  <c r="AC215" i="1"/>
  <c r="AE215" i="1"/>
  <c r="AH215" i="1"/>
  <c r="AJ215" i="1"/>
  <c r="AL215" i="1"/>
  <c r="AP215" i="1"/>
  <c r="AQ215" i="1"/>
  <c r="AR215" i="1"/>
  <c r="AS215" i="1"/>
  <c r="AW215" i="1"/>
  <c r="AX215" i="1"/>
  <c r="AY215" i="1"/>
  <c r="AZ215" i="1"/>
  <c r="BA215" i="1"/>
  <c r="BB215" i="1"/>
  <c r="BC215" i="1"/>
  <c r="BE215" i="1"/>
  <c r="BF215" i="1"/>
  <c r="BG215" i="1"/>
  <c r="BI215" i="1"/>
  <c r="BJ215" i="1"/>
  <c r="BK215" i="1"/>
  <c r="BL215" i="1"/>
  <c r="F216" i="1"/>
  <c r="J216" i="1"/>
  <c r="K216" i="1"/>
  <c r="L216" i="1"/>
  <c r="N216" i="1"/>
  <c r="P216" i="1"/>
  <c r="R216" i="1"/>
  <c r="T216" i="1"/>
  <c r="V216" i="1"/>
  <c r="Y216" i="1"/>
  <c r="AA216" i="1"/>
  <c r="AC216" i="1"/>
  <c r="AE216" i="1"/>
  <c r="AH216" i="1"/>
  <c r="AJ216" i="1"/>
  <c r="AL216" i="1"/>
  <c r="AP216" i="1"/>
  <c r="AQ216" i="1"/>
  <c r="AR216" i="1"/>
  <c r="AS216" i="1"/>
  <c r="AW216" i="1"/>
  <c r="AX216" i="1"/>
  <c r="AY216" i="1"/>
  <c r="AZ216" i="1"/>
  <c r="BA216" i="1"/>
  <c r="BB216" i="1"/>
  <c r="BC216" i="1"/>
  <c r="BE216" i="1"/>
  <c r="BF216" i="1"/>
  <c r="BG216" i="1"/>
  <c r="BI216" i="1"/>
  <c r="BJ216" i="1"/>
  <c r="BK216" i="1"/>
  <c r="BL216" i="1"/>
  <c r="F217" i="1"/>
  <c r="J217" i="1"/>
  <c r="K217" i="1"/>
  <c r="L217" i="1"/>
  <c r="N217" i="1"/>
  <c r="P217" i="1"/>
  <c r="R217" i="1"/>
  <c r="T217" i="1"/>
  <c r="V217" i="1"/>
  <c r="Y217" i="1"/>
  <c r="AA217" i="1"/>
  <c r="AC217" i="1"/>
  <c r="AE217" i="1"/>
  <c r="AH217" i="1"/>
  <c r="AJ217" i="1"/>
  <c r="AL217" i="1"/>
  <c r="AP217" i="1"/>
  <c r="AQ217" i="1"/>
  <c r="AR217" i="1"/>
  <c r="AS217" i="1"/>
  <c r="AW217" i="1"/>
  <c r="AX217" i="1"/>
  <c r="AY217" i="1"/>
  <c r="AZ217" i="1"/>
  <c r="BA217" i="1"/>
  <c r="BB217" i="1"/>
  <c r="BC217" i="1"/>
  <c r="BE217" i="1"/>
  <c r="BF217" i="1"/>
  <c r="BG217" i="1"/>
  <c r="BI217" i="1"/>
  <c r="BJ217" i="1"/>
  <c r="BK217" i="1"/>
  <c r="BL217" i="1"/>
  <c r="F218" i="1"/>
  <c r="J218" i="1"/>
  <c r="K218" i="1"/>
  <c r="L218" i="1"/>
  <c r="N218" i="1"/>
  <c r="P218" i="1"/>
  <c r="R218" i="1"/>
  <c r="T218" i="1"/>
  <c r="V218" i="1"/>
  <c r="Y218" i="1"/>
  <c r="AA218" i="1"/>
  <c r="AC218" i="1"/>
  <c r="AE218" i="1"/>
  <c r="AH218" i="1"/>
  <c r="AJ218" i="1"/>
  <c r="AL218" i="1"/>
  <c r="AP218" i="1"/>
  <c r="AQ218" i="1"/>
  <c r="AR218" i="1"/>
  <c r="AS218" i="1"/>
  <c r="AW218" i="1"/>
  <c r="AX218" i="1"/>
  <c r="AY218" i="1"/>
  <c r="AZ218" i="1"/>
  <c r="BA218" i="1"/>
  <c r="BB218" i="1"/>
  <c r="BC218" i="1"/>
  <c r="BE218" i="1"/>
  <c r="BF218" i="1"/>
  <c r="BG218" i="1"/>
  <c r="BI218" i="1"/>
  <c r="BJ218" i="1"/>
  <c r="BK218" i="1"/>
  <c r="BL218" i="1"/>
  <c r="F219" i="1"/>
  <c r="J219" i="1"/>
  <c r="K219" i="1"/>
  <c r="L219" i="1"/>
  <c r="N219" i="1"/>
  <c r="P219" i="1"/>
  <c r="R219" i="1"/>
  <c r="T219" i="1"/>
  <c r="V219" i="1"/>
  <c r="Y219" i="1"/>
  <c r="AA219" i="1"/>
  <c r="AC219" i="1"/>
  <c r="AE219" i="1"/>
  <c r="AH219" i="1"/>
  <c r="AJ219" i="1"/>
  <c r="AL219" i="1"/>
  <c r="AP219" i="1"/>
  <c r="AQ219" i="1"/>
  <c r="AR219" i="1"/>
  <c r="AS219" i="1"/>
  <c r="AW219" i="1"/>
  <c r="AX219" i="1"/>
  <c r="AY219" i="1"/>
  <c r="AZ219" i="1"/>
  <c r="BA219" i="1"/>
  <c r="BB219" i="1"/>
  <c r="BC219" i="1"/>
  <c r="BE219" i="1"/>
  <c r="BF219" i="1"/>
  <c r="BG219" i="1"/>
  <c r="BI219" i="1"/>
  <c r="BJ219" i="1"/>
  <c r="BK219" i="1"/>
  <c r="BL219" i="1"/>
  <c r="F220" i="1"/>
  <c r="J220" i="1"/>
  <c r="K220" i="1"/>
  <c r="L220" i="1"/>
  <c r="N220" i="1"/>
  <c r="P220" i="1"/>
  <c r="R220" i="1"/>
  <c r="T220" i="1"/>
  <c r="V220" i="1"/>
  <c r="Y220" i="1"/>
  <c r="AA220" i="1"/>
  <c r="AC220" i="1"/>
  <c r="AE220" i="1"/>
  <c r="AH220" i="1"/>
  <c r="AJ220" i="1"/>
  <c r="AL220" i="1"/>
  <c r="AP220" i="1"/>
  <c r="AQ220" i="1"/>
  <c r="AR220" i="1"/>
  <c r="AS220" i="1"/>
  <c r="AW220" i="1"/>
  <c r="AX220" i="1"/>
  <c r="AY220" i="1"/>
  <c r="AZ220" i="1"/>
  <c r="BA220" i="1"/>
  <c r="BB220" i="1"/>
  <c r="BC220" i="1"/>
  <c r="BE220" i="1"/>
  <c r="BF220" i="1"/>
  <c r="BG220" i="1"/>
  <c r="BI220" i="1"/>
  <c r="BJ220" i="1"/>
  <c r="BK220" i="1"/>
  <c r="BL220" i="1"/>
  <c r="F221" i="1"/>
  <c r="J221" i="1"/>
  <c r="K221" i="1"/>
  <c r="L221" i="1"/>
  <c r="N221" i="1"/>
  <c r="P221" i="1"/>
  <c r="R221" i="1"/>
  <c r="T221" i="1"/>
  <c r="V221" i="1"/>
  <c r="Y221" i="1"/>
  <c r="AA221" i="1"/>
  <c r="AC221" i="1"/>
  <c r="AE221" i="1"/>
  <c r="AH221" i="1"/>
  <c r="AJ221" i="1"/>
  <c r="AL221" i="1"/>
  <c r="AP221" i="1"/>
  <c r="AQ221" i="1"/>
  <c r="AR221" i="1"/>
  <c r="AS221" i="1"/>
  <c r="AW221" i="1"/>
  <c r="AX221" i="1"/>
  <c r="AY221" i="1"/>
  <c r="AZ221" i="1"/>
  <c r="BA221" i="1"/>
  <c r="BB221" i="1"/>
  <c r="BC221" i="1"/>
  <c r="BE221" i="1"/>
  <c r="BF221" i="1"/>
  <c r="BG221" i="1"/>
  <c r="BI221" i="1"/>
  <c r="BJ221" i="1"/>
  <c r="BK221" i="1"/>
  <c r="BL221" i="1"/>
  <c r="F222" i="1"/>
  <c r="J222" i="1"/>
  <c r="K222" i="1"/>
  <c r="L222" i="1"/>
  <c r="N222" i="1"/>
  <c r="P222" i="1"/>
  <c r="R222" i="1"/>
  <c r="T222" i="1"/>
  <c r="V222" i="1"/>
  <c r="Y222" i="1"/>
  <c r="AA222" i="1"/>
  <c r="AC222" i="1"/>
  <c r="AE222" i="1"/>
  <c r="AH222" i="1"/>
  <c r="AJ222" i="1"/>
  <c r="AL222" i="1"/>
  <c r="AP222" i="1"/>
  <c r="AQ222" i="1"/>
  <c r="AR222" i="1"/>
  <c r="AS222" i="1"/>
  <c r="AW222" i="1"/>
  <c r="AX222" i="1"/>
  <c r="AY222" i="1"/>
  <c r="AZ222" i="1"/>
  <c r="BA222" i="1"/>
  <c r="BB222" i="1"/>
  <c r="BC222" i="1"/>
  <c r="BE222" i="1"/>
  <c r="BF222" i="1"/>
  <c r="BG222" i="1"/>
  <c r="BI222" i="1"/>
  <c r="BJ222" i="1"/>
  <c r="BK222" i="1"/>
  <c r="BL222" i="1"/>
  <c r="F223" i="1"/>
  <c r="J223" i="1"/>
  <c r="K223" i="1"/>
  <c r="L223" i="1"/>
  <c r="N223" i="1"/>
  <c r="P223" i="1"/>
  <c r="R223" i="1"/>
  <c r="T223" i="1"/>
  <c r="V223" i="1"/>
  <c r="Y223" i="1"/>
  <c r="AA223" i="1"/>
  <c r="AC223" i="1"/>
  <c r="AE223" i="1"/>
  <c r="AH223" i="1"/>
  <c r="AJ223" i="1"/>
  <c r="AL223" i="1"/>
  <c r="AP223" i="1"/>
  <c r="AQ223" i="1"/>
  <c r="AR223" i="1"/>
  <c r="AS223" i="1"/>
  <c r="AW223" i="1"/>
  <c r="AX223" i="1"/>
  <c r="AY223" i="1"/>
  <c r="AZ223" i="1"/>
  <c r="BA223" i="1"/>
  <c r="BB223" i="1"/>
  <c r="BC223" i="1"/>
  <c r="BE223" i="1"/>
  <c r="BF223" i="1"/>
  <c r="BG223" i="1"/>
  <c r="BI223" i="1"/>
  <c r="BJ223" i="1"/>
  <c r="BK223" i="1"/>
  <c r="BL223" i="1"/>
  <c r="F224" i="1"/>
  <c r="J224" i="1"/>
  <c r="K224" i="1"/>
  <c r="L224" i="1"/>
  <c r="N224" i="1"/>
  <c r="P224" i="1"/>
  <c r="R224" i="1"/>
  <c r="T224" i="1"/>
  <c r="V224" i="1"/>
  <c r="Y224" i="1"/>
  <c r="AA224" i="1"/>
  <c r="AC224" i="1"/>
  <c r="AE224" i="1"/>
  <c r="AH224" i="1"/>
  <c r="AJ224" i="1"/>
  <c r="AL224" i="1"/>
  <c r="AP224" i="1"/>
  <c r="AQ224" i="1"/>
  <c r="AR224" i="1"/>
  <c r="AS224" i="1"/>
  <c r="AW224" i="1"/>
  <c r="AX224" i="1"/>
  <c r="AY224" i="1"/>
  <c r="AZ224" i="1"/>
  <c r="BA224" i="1"/>
  <c r="BB224" i="1"/>
  <c r="BC224" i="1"/>
  <c r="BE224" i="1"/>
  <c r="BF224" i="1"/>
  <c r="BG224" i="1"/>
  <c r="BI224" i="1"/>
  <c r="BJ224" i="1"/>
  <c r="BK224" i="1"/>
  <c r="BL224" i="1"/>
  <c r="F225" i="1"/>
  <c r="J225" i="1"/>
  <c r="K225" i="1"/>
  <c r="L225" i="1"/>
  <c r="N225" i="1"/>
  <c r="P225" i="1"/>
  <c r="R225" i="1"/>
  <c r="T225" i="1"/>
  <c r="V225" i="1"/>
  <c r="Y225" i="1"/>
  <c r="AA225" i="1"/>
  <c r="AC225" i="1"/>
  <c r="AE225" i="1"/>
  <c r="AH225" i="1"/>
  <c r="AJ225" i="1"/>
  <c r="AL225" i="1"/>
  <c r="AP225" i="1"/>
  <c r="AQ225" i="1"/>
  <c r="AR225" i="1"/>
  <c r="AS225" i="1"/>
  <c r="AW225" i="1"/>
  <c r="AX225" i="1"/>
  <c r="AY225" i="1"/>
  <c r="AZ225" i="1"/>
  <c r="BA225" i="1"/>
  <c r="BB225" i="1"/>
  <c r="BC225" i="1"/>
  <c r="BE225" i="1"/>
  <c r="BF225" i="1"/>
  <c r="BG225" i="1"/>
  <c r="BI225" i="1"/>
  <c r="BJ225" i="1"/>
  <c r="BK225" i="1"/>
  <c r="BL225" i="1"/>
  <c r="F226" i="1"/>
  <c r="J226" i="1"/>
  <c r="K226" i="1"/>
  <c r="L226" i="1"/>
  <c r="N226" i="1"/>
  <c r="P226" i="1"/>
  <c r="R226" i="1"/>
  <c r="T226" i="1"/>
  <c r="V226" i="1"/>
  <c r="Y226" i="1"/>
  <c r="AA226" i="1"/>
  <c r="AC226" i="1"/>
  <c r="AE226" i="1"/>
  <c r="AH226" i="1"/>
  <c r="AJ226" i="1"/>
  <c r="AL226" i="1"/>
  <c r="AP226" i="1"/>
  <c r="AQ226" i="1"/>
  <c r="AR226" i="1"/>
  <c r="AS226" i="1"/>
  <c r="AW226" i="1"/>
  <c r="AX226" i="1"/>
  <c r="AY226" i="1"/>
  <c r="AZ226" i="1"/>
  <c r="BA226" i="1"/>
  <c r="BB226" i="1"/>
  <c r="BC226" i="1"/>
  <c r="BE226" i="1"/>
  <c r="BF226" i="1"/>
  <c r="BG226" i="1"/>
  <c r="BI226" i="1"/>
  <c r="BJ226" i="1"/>
  <c r="BK226" i="1"/>
  <c r="BL226" i="1"/>
  <c r="F227" i="1"/>
  <c r="J227" i="1"/>
  <c r="K227" i="1"/>
  <c r="L227" i="1"/>
  <c r="N227" i="1"/>
  <c r="P227" i="1"/>
  <c r="R227" i="1"/>
  <c r="T227" i="1"/>
  <c r="V227" i="1"/>
  <c r="Y227" i="1"/>
  <c r="AA227" i="1"/>
  <c r="AC227" i="1"/>
  <c r="AE227" i="1"/>
  <c r="AH227" i="1"/>
  <c r="AJ227" i="1"/>
  <c r="AL227" i="1"/>
  <c r="AP227" i="1"/>
  <c r="AQ227" i="1"/>
  <c r="AR227" i="1"/>
  <c r="AS227" i="1"/>
  <c r="AW227" i="1"/>
  <c r="AX227" i="1"/>
  <c r="AY227" i="1"/>
  <c r="AZ227" i="1"/>
  <c r="BA227" i="1"/>
  <c r="BB227" i="1"/>
  <c r="BC227" i="1"/>
  <c r="BE227" i="1"/>
  <c r="BF227" i="1"/>
  <c r="BG227" i="1"/>
  <c r="BI227" i="1"/>
  <c r="BJ227" i="1"/>
  <c r="BK227" i="1"/>
  <c r="BL227" i="1"/>
  <c r="F228" i="1"/>
  <c r="J228" i="1"/>
  <c r="K228" i="1"/>
  <c r="L228" i="1"/>
  <c r="N228" i="1"/>
  <c r="P228" i="1"/>
  <c r="R228" i="1"/>
  <c r="T228" i="1"/>
  <c r="V228" i="1"/>
  <c r="Y228" i="1"/>
  <c r="AA228" i="1"/>
  <c r="AC228" i="1"/>
  <c r="AE228" i="1"/>
  <c r="AH228" i="1"/>
  <c r="AJ228" i="1"/>
  <c r="AL228" i="1"/>
  <c r="AP228" i="1"/>
  <c r="AQ228" i="1"/>
  <c r="AR228" i="1"/>
  <c r="AS228" i="1"/>
  <c r="AW228" i="1"/>
  <c r="AX228" i="1"/>
  <c r="AY228" i="1"/>
  <c r="AZ228" i="1"/>
  <c r="BA228" i="1"/>
  <c r="BB228" i="1"/>
  <c r="BC228" i="1"/>
  <c r="BE228" i="1"/>
  <c r="BF228" i="1"/>
  <c r="BG228" i="1"/>
  <c r="BI228" i="1"/>
  <c r="BJ228" i="1"/>
  <c r="BK228" i="1"/>
  <c r="BL228" i="1"/>
  <c r="F229" i="1"/>
  <c r="J229" i="1"/>
  <c r="K229" i="1"/>
  <c r="L229" i="1"/>
  <c r="N229" i="1"/>
  <c r="P229" i="1"/>
  <c r="R229" i="1"/>
  <c r="T229" i="1"/>
  <c r="V229" i="1"/>
  <c r="Y229" i="1"/>
  <c r="AA229" i="1"/>
  <c r="AC229" i="1"/>
  <c r="AE229" i="1"/>
  <c r="AH229" i="1"/>
  <c r="AJ229" i="1"/>
  <c r="AL229" i="1"/>
  <c r="AP229" i="1"/>
  <c r="AQ229" i="1"/>
  <c r="AR229" i="1"/>
  <c r="AS229" i="1"/>
  <c r="AW229" i="1"/>
  <c r="AX229" i="1"/>
  <c r="AY229" i="1"/>
  <c r="AZ229" i="1"/>
  <c r="BA229" i="1"/>
  <c r="BB229" i="1"/>
  <c r="BC229" i="1"/>
  <c r="BE229" i="1"/>
  <c r="BF229" i="1"/>
  <c r="BG229" i="1"/>
  <c r="BI229" i="1"/>
  <c r="BJ229" i="1"/>
  <c r="BK229" i="1"/>
  <c r="BL229" i="1"/>
  <c r="F230" i="1"/>
  <c r="J230" i="1"/>
  <c r="K230" i="1"/>
  <c r="L230" i="1"/>
  <c r="N230" i="1"/>
  <c r="P230" i="1"/>
  <c r="R230" i="1"/>
  <c r="T230" i="1"/>
  <c r="V230" i="1"/>
  <c r="Y230" i="1"/>
  <c r="AA230" i="1"/>
  <c r="AC230" i="1"/>
  <c r="AE230" i="1"/>
  <c r="AH230" i="1"/>
  <c r="AJ230" i="1"/>
  <c r="AL230" i="1"/>
  <c r="AP230" i="1"/>
  <c r="AQ230" i="1"/>
  <c r="AR230" i="1"/>
  <c r="AS230" i="1"/>
  <c r="AW230" i="1"/>
  <c r="AX230" i="1"/>
  <c r="AY230" i="1"/>
  <c r="AZ230" i="1"/>
  <c r="BA230" i="1"/>
  <c r="BB230" i="1"/>
  <c r="BC230" i="1"/>
  <c r="BE230" i="1"/>
  <c r="BF230" i="1"/>
  <c r="BG230" i="1"/>
  <c r="BI230" i="1"/>
  <c r="BJ230" i="1"/>
  <c r="BK230" i="1"/>
  <c r="BL230" i="1"/>
  <c r="F231" i="1"/>
  <c r="J231" i="1"/>
  <c r="K231" i="1"/>
  <c r="L231" i="1"/>
  <c r="N231" i="1"/>
  <c r="P231" i="1"/>
  <c r="R231" i="1"/>
  <c r="T231" i="1"/>
  <c r="V231" i="1"/>
  <c r="Y231" i="1"/>
  <c r="AA231" i="1"/>
  <c r="AC231" i="1"/>
  <c r="AE231" i="1"/>
  <c r="AH231" i="1"/>
  <c r="AJ231" i="1"/>
  <c r="AL231" i="1"/>
  <c r="AP231" i="1"/>
  <c r="AQ231" i="1"/>
  <c r="AR231" i="1"/>
  <c r="AS231" i="1"/>
  <c r="AW231" i="1"/>
  <c r="AX231" i="1"/>
  <c r="AY231" i="1"/>
  <c r="AZ231" i="1"/>
  <c r="BA231" i="1"/>
  <c r="BB231" i="1"/>
  <c r="BC231" i="1"/>
  <c r="BE231" i="1"/>
  <c r="BF231" i="1"/>
  <c r="BG231" i="1"/>
  <c r="BI231" i="1"/>
  <c r="BJ231" i="1"/>
  <c r="BK231" i="1"/>
  <c r="BL231" i="1"/>
  <c r="F232" i="1"/>
  <c r="J232" i="1"/>
  <c r="K232" i="1"/>
  <c r="L232" i="1"/>
  <c r="N232" i="1"/>
  <c r="P232" i="1"/>
  <c r="R232" i="1"/>
  <c r="T232" i="1"/>
  <c r="V232" i="1"/>
  <c r="Y232" i="1"/>
  <c r="AA232" i="1"/>
  <c r="AC232" i="1"/>
  <c r="AE232" i="1"/>
  <c r="AH232" i="1"/>
  <c r="AJ232" i="1"/>
  <c r="AL232" i="1"/>
  <c r="AP232" i="1"/>
  <c r="AQ232" i="1"/>
  <c r="AR232" i="1"/>
  <c r="AS232" i="1"/>
  <c r="AW232" i="1"/>
  <c r="AX232" i="1"/>
  <c r="AY232" i="1"/>
  <c r="AZ232" i="1"/>
  <c r="BA232" i="1"/>
  <c r="BB232" i="1"/>
  <c r="BC232" i="1"/>
  <c r="BE232" i="1"/>
  <c r="BF232" i="1"/>
  <c r="BG232" i="1"/>
  <c r="BI232" i="1"/>
  <c r="BJ232" i="1"/>
  <c r="BK232" i="1"/>
  <c r="BL232" i="1"/>
  <c r="F233" i="1"/>
  <c r="J233" i="1"/>
  <c r="K233" i="1"/>
  <c r="L233" i="1"/>
  <c r="N233" i="1"/>
  <c r="P233" i="1"/>
  <c r="R233" i="1"/>
  <c r="T233" i="1"/>
  <c r="V233" i="1"/>
  <c r="Y233" i="1"/>
  <c r="AA233" i="1"/>
  <c r="AC233" i="1"/>
  <c r="AE233" i="1"/>
  <c r="AH233" i="1"/>
  <c r="AJ233" i="1"/>
  <c r="AL233" i="1"/>
  <c r="AP233" i="1"/>
  <c r="AQ233" i="1"/>
  <c r="AR233" i="1"/>
  <c r="AS233" i="1"/>
  <c r="AW233" i="1"/>
  <c r="AX233" i="1"/>
  <c r="AY233" i="1"/>
  <c r="AZ233" i="1"/>
  <c r="BA233" i="1"/>
  <c r="BB233" i="1"/>
  <c r="BC233" i="1"/>
  <c r="BE233" i="1"/>
  <c r="BF233" i="1"/>
  <c r="BG233" i="1"/>
  <c r="BI233" i="1"/>
  <c r="BJ233" i="1"/>
  <c r="BK233" i="1"/>
  <c r="BL233" i="1"/>
  <c r="F234" i="1"/>
  <c r="J234" i="1"/>
  <c r="K234" i="1"/>
  <c r="L234" i="1"/>
  <c r="N234" i="1"/>
  <c r="P234" i="1"/>
  <c r="R234" i="1"/>
  <c r="T234" i="1"/>
  <c r="V234" i="1"/>
  <c r="Y234" i="1"/>
  <c r="AA234" i="1"/>
  <c r="AC234" i="1"/>
  <c r="AE234" i="1"/>
  <c r="AH234" i="1"/>
  <c r="AJ234" i="1"/>
  <c r="AL234" i="1"/>
  <c r="AP234" i="1"/>
  <c r="AQ234" i="1"/>
  <c r="AR234" i="1"/>
  <c r="AS234" i="1"/>
  <c r="AW234" i="1"/>
  <c r="AX234" i="1"/>
  <c r="AY234" i="1"/>
  <c r="AZ234" i="1"/>
  <c r="BA234" i="1"/>
  <c r="BB234" i="1"/>
  <c r="BC234" i="1"/>
  <c r="BE234" i="1"/>
  <c r="BF234" i="1"/>
  <c r="BG234" i="1"/>
  <c r="BI234" i="1"/>
  <c r="BJ234" i="1"/>
  <c r="BK234" i="1"/>
  <c r="BL234" i="1"/>
  <c r="F235" i="1"/>
  <c r="J235" i="1"/>
  <c r="K235" i="1"/>
  <c r="L235" i="1"/>
  <c r="N235" i="1"/>
  <c r="P235" i="1"/>
  <c r="R235" i="1"/>
  <c r="T235" i="1"/>
  <c r="V235" i="1"/>
  <c r="Y235" i="1"/>
  <c r="AA235" i="1"/>
  <c r="AC235" i="1"/>
  <c r="AE235" i="1"/>
  <c r="AH235" i="1"/>
  <c r="AJ235" i="1"/>
  <c r="AL235" i="1"/>
  <c r="AP235" i="1"/>
  <c r="AQ235" i="1"/>
  <c r="AR235" i="1"/>
  <c r="AS235" i="1"/>
  <c r="AW235" i="1"/>
  <c r="AX235" i="1"/>
  <c r="AY235" i="1"/>
  <c r="AZ235" i="1"/>
  <c r="BA235" i="1"/>
  <c r="BB235" i="1"/>
  <c r="BC235" i="1"/>
  <c r="BE235" i="1"/>
  <c r="BF235" i="1"/>
  <c r="BG235" i="1"/>
  <c r="BI235" i="1"/>
  <c r="BJ235" i="1"/>
  <c r="BK235" i="1"/>
  <c r="BL235" i="1"/>
  <c r="F236" i="1"/>
  <c r="J236" i="1"/>
  <c r="K236" i="1"/>
  <c r="L236" i="1"/>
  <c r="N236" i="1"/>
  <c r="P236" i="1"/>
  <c r="R236" i="1"/>
  <c r="T236" i="1"/>
  <c r="V236" i="1"/>
  <c r="Y236" i="1"/>
  <c r="AA236" i="1"/>
  <c r="AC236" i="1"/>
  <c r="AE236" i="1"/>
  <c r="AH236" i="1"/>
  <c r="AJ236" i="1"/>
  <c r="AL236" i="1"/>
  <c r="AP236" i="1"/>
  <c r="AQ236" i="1"/>
  <c r="AR236" i="1"/>
  <c r="AS236" i="1"/>
  <c r="AW236" i="1"/>
  <c r="AX236" i="1"/>
  <c r="AY236" i="1"/>
  <c r="AZ236" i="1"/>
  <c r="BA236" i="1"/>
  <c r="BB236" i="1"/>
  <c r="BC236" i="1"/>
  <c r="BE236" i="1"/>
  <c r="BF236" i="1"/>
  <c r="BG236" i="1"/>
  <c r="BI236" i="1"/>
  <c r="BJ236" i="1"/>
  <c r="BK236" i="1"/>
  <c r="BL236" i="1"/>
  <c r="F237" i="1"/>
  <c r="J237" i="1"/>
  <c r="K237" i="1"/>
  <c r="L237" i="1"/>
  <c r="N237" i="1"/>
  <c r="P237" i="1"/>
  <c r="R237" i="1"/>
  <c r="T237" i="1"/>
  <c r="V237" i="1"/>
  <c r="Y237" i="1"/>
  <c r="AA237" i="1"/>
  <c r="AC237" i="1"/>
  <c r="AE237" i="1"/>
  <c r="AH237" i="1"/>
  <c r="AJ237" i="1"/>
  <c r="AL237" i="1"/>
  <c r="AP237" i="1"/>
  <c r="AQ237" i="1"/>
  <c r="AR237" i="1"/>
  <c r="AS237" i="1"/>
  <c r="AW237" i="1"/>
  <c r="AX237" i="1"/>
  <c r="AY237" i="1"/>
  <c r="AZ237" i="1"/>
  <c r="BA237" i="1"/>
  <c r="BB237" i="1"/>
  <c r="BC237" i="1"/>
  <c r="BE237" i="1"/>
  <c r="BF237" i="1"/>
  <c r="BG237" i="1"/>
  <c r="BI237" i="1"/>
  <c r="BJ237" i="1"/>
  <c r="BK237" i="1"/>
  <c r="BL237" i="1"/>
  <c r="F238" i="1"/>
  <c r="J238" i="1"/>
  <c r="K238" i="1"/>
  <c r="L238" i="1"/>
  <c r="N238" i="1"/>
  <c r="P238" i="1"/>
  <c r="R238" i="1"/>
  <c r="T238" i="1"/>
  <c r="V238" i="1"/>
  <c r="Y238" i="1"/>
  <c r="AA238" i="1"/>
  <c r="AC238" i="1"/>
  <c r="AE238" i="1"/>
  <c r="AH238" i="1"/>
  <c r="AJ238" i="1"/>
  <c r="AL238" i="1"/>
  <c r="AP238" i="1"/>
  <c r="AQ238" i="1"/>
  <c r="AR238" i="1"/>
  <c r="AS238" i="1"/>
  <c r="AW238" i="1"/>
  <c r="AX238" i="1"/>
  <c r="AY238" i="1"/>
  <c r="AZ238" i="1"/>
  <c r="BA238" i="1"/>
  <c r="BB238" i="1"/>
  <c r="BC238" i="1"/>
  <c r="BE238" i="1"/>
  <c r="BF238" i="1"/>
  <c r="BG238" i="1"/>
  <c r="BI238" i="1"/>
  <c r="BJ238" i="1"/>
  <c r="BK238" i="1"/>
  <c r="BL238" i="1"/>
  <c r="F239" i="1"/>
  <c r="J239" i="1"/>
  <c r="K239" i="1"/>
  <c r="L239" i="1"/>
  <c r="N239" i="1"/>
  <c r="P239" i="1"/>
  <c r="R239" i="1"/>
  <c r="T239" i="1"/>
  <c r="V239" i="1"/>
  <c r="Y239" i="1"/>
  <c r="AA239" i="1"/>
  <c r="AC239" i="1"/>
  <c r="AE239" i="1"/>
  <c r="AH239" i="1"/>
  <c r="AJ239" i="1"/>
  <c r="AL239" i="1"/>
  <c r="AP239" i="1"/>
  <c r="AQ239" i="1"/>
  <c r="AR239" i="1"/>
  <c r="AS239" i="1"/>
  <c r="AW239" i="1"/>
  <c r="AX239" i="1"/>
  <c r="AY239" i="1"/>
  <c r="AZ239" i="1"/>
  <c r="BA239" i="1"/>
  <c r="BB239" i="1"/>
  <c r="BC239" i="1"/>
  <c r="BE239" i="1"/>
  <c r="BF239" i="1"/>
  <c r="BG239" i="1"/>
  <c r="BI239" i="1"/>
  <c r="BJ239" i="1"/>
  <c r="BK239" i="1"/>
  <c r="BL239" i="1"/>
  <c r="F240" i="1"/>
  <c r="J240" i="1"/>
  <c r="K240" i="1"/>
  <c r="L240" i="1"/>
  <c r="N240" i="1"/>
  <c r="P240" i="1"/>
  <c r="R240" i="1"/>
  <c r="T240" i="1"/>
  <c r="V240" i="1"/>
  <c r="Y240" i="1"/>
  <c r="AA240" i="1"/>
  <c r="AC240" i="1"/>
  <c r="AE240" i="1"/>
  <c r="AH240" i="1"/>
  <c r="AJ240" i="1"/>
  <c r="AL240" i="1"/>
  <c r="AP240" i="1"/>
  <c r="AQ240" i="1"/>
  <c r="AR240" i="1"/>
  <c r="AS240" i="1"/>
  <c r="AW240" i="1"/>
  <c r="AX240" i="1"/>
  <c r="AY240" i="1"/>
  <c r="AZ240" i="1"/>
  <c r="BA240" i="1"/>
  <c r="BB240" i="1"/>
  <c r="BC240" i="1"/>
  <c r="BE240" i="1"/>
  <c r="BF240" i="1"/>
  <c r="BG240" i="1"/>
  <c r="BI240" i="1"/>
  <c r="BJ240" i="1"/>
  <c r="BK240" i="1"/>
  <c r="BL240" i="1"/>
  <c r="F241" i="1"/>
  <c r="J241" i="1"/>
  <c r="K241" i="1"/>
  <c r="L241" i="1"/>
  <c r="N241" i="1"/>
  <c r="P241" i="1"/>
  <c r="R241" i="1"/>
  <c r="T241" i="1"/>
  <c r="V241" i="1"/>
  <c r="Y241" i="1"/>
  <c r="AA241" i="1"/>
  <c r="AC241" i="1"/>
  <c r="AE241" i="1"/>
  <c r="AH241" i="1"/>
  <c r="AJ241" i="1"/>
  <c r="AL241" i="1"/>
  <c r="AP241" i="1"/>
  <c r="AQ241" i="1"/>
  <c r="AR241" i="1"/>
  <c r="AS241" i="1"/>
  <c r="AW241" i="1"/>
  <c r="AX241" i="1"/>
  <c r="AY241" i="1"/>
  <c r="AZ241" i="1"/>
  <c r="BA241" i="1"/>
  <c r="BB241" i="1"/>
  <c r="BC241" i="1"/>
  <c r="BE241" i="1"/>
  <c r="BF241" i="1"/>
  <c r="BG241" i="1"/>
  <c r="BI241" i="1"/>
  <c r="BJ241" i="1"/>
  <c r="BK241" i="1"/>
  <c r="BL241" i="1"/>
  <c r="F242" i="1"/>
  <c r="J242" i="1"/>
  <c r="K242" i="1"/>
  <c r="L242" i="1"/>
  <c r="N242" i="1"/>
  <c r="P242" i="1"/>
  <c r="R242" i="1"/>
  <c r="T242" i="1"/>
  <c r="V242" i="1"/>
  <c r="Y242" i="1"/>
  <c r="AA242" i="1"/>
  <c r="AC242" i="1"/>
  <c r="AE242" i="1"/>
  <c r="AH242" i="1"/>
  <c r="AJ242" i="1"/>
  <c r="AL242" i="1"/>
  <c r="AP242" i="1"/>
  <c r="AQ242" i="1"/>
  <c r="AR242" i="1"/>
  <c r="AS242" i="1"/>
  <c r="AW242" i="1"/>
  <c r="AX242" i="1"/>
  <c r="AY242" i="1"/>
  <c r="AZ242" i="1"/>
  <c r="BA242" i="1"/>
  <c r="BB242" i="1"/>
  <c r="BC242" i="1"/>
  <c r="BE242" i="1"/>
  <c r="BF242" i="1"/>
  <c r="BG242" i="1"/>
  <c r="BI242" i="1"/>
  <c r="BJ242" i="1"/>
  <c r="BK242" i="1"/>
  <c r="BL242" i="1"/>
  <c r="F243" i="1"/>
  <c r="J243" i="1"/>
  <c r="K243" i="1"/>
  <c r="L243" i="1"/>
  <c r="N243" i="1"/>
  <c r="P243" i="1"/>
  <c r="R243" i="1"/>
  <c r="T243" i="1"/>
  <c r="V243" i="1"/>
  <c r="Y243" i="1"/>
  <c r="AA243" i="1"/>
  <c r="AC243" i="1"/>
  <c r="AE243" i="1"/>
  <c r="AH243" i="1"/>
  <c r="AJ243" i="1"/>
  <c r="AL243" i="1"/>
  <c r="AP243" i="1"/>
  <c r="AQ243" i="1"/>
  <c r="AR243" i="1"/>
  <c r="AS243" i="1"/>
  <c r="AW243" i="1"/>
  <c r="AX243" i="1"/>
  <c r="AY243" i="1"/>
  <c r="AZ243" i="1"/>
  <c r="BA243" i="1"/>
  <c r="BB243" i="1"/>
  <c r="BC243" i="1"/>
  <c r="BE243" i="1"/>
  <c r="BF243" i="1"/>
  <c r="BG243" i="1"/>
  <c r="BI243" i="1"/>
  <c r="BJ243" i="1"/>
  <c r="BK243" i="1"/>
  <c r="BL243" i="1"/>
  <c r="F244" i="1"/>
  <c r="J244" i="1"/>
  <c r="K244" i="1"/>
  <c r="L244" i="1"/>
  <c r="N244" i="1"/>
  <c r="P244" i="1"/>
  <c r="R244" i="1"/>
  <c r="T244" i="1"/>
  <c r="V244" i="1"/>
  <c r="Y244" i="1"/>
  <c r="AA244" i="1"/>
  <c r="AC244" i="1"/>
  <c r="AE244" i="1"/>
  <c r="AH244" i="1"/>
  <c r="AJ244" i="1"/>
  <c r="AL244" i="1"/>
  <c r="AP244" i="1"/>
  <c r="AQ244" i="1"/>
  <c r="AR244" i="1"/>
  <c r="AS244" i="1"/>
  <c r="AW244" i="1"/>
  <c r="AX244" i="1"/>
  <c r="AY244" i="1"/>
  <c r="AZ244" i="1"/>
  <c r="BA244" i="1"/>
  <c r="BB244" i="1"/>
  <c r="BC244" i="1"/>
  <c r="BE244" i="1"/>
  <c r="BF244" i="1"/>
  <c r="BG244" i="1"/>
  <c r="BI244" i="1"/>
  <c r="BJ244" i="1"/>
  <c r="BK244" i="1"/>
  <c r="BL244" i="1"/>
  <c r="F245" i="1"/>
  <c r="J245" i="1"/>
  <c r="K245" i="1"/>
  <c r="L245" i="1"/>
  <c r="N245" i="1"/>
  <c r="P245" i="1"/>
  <c r="R245" i="1"/>
  <c r="T245" i="1"/>
  <c r="V245" i="1"/>
  <c r="Y245" i="1"/>
  <c r="AA245" i="1"/>
  <c r="AC245" i="1"/>
  <c r="AE245" i="1"/>
  <c r="AH245" i="1"/>
  <c r="AJ245" i="1"/>
  <c r="AL245" i="1"/>
  <c r="AP245" i="1"/>
  <c r="AQ245" i="1"/>
  <c r="AR245" i="1"/>
  <c r="AS245" i="1"/>
  <c r="AW245" i="1"/>
  <c r="AX245" i="1"/>
  <c r="AY245" i="1"/>
  <c r="AZ245" i="1"/>
  <c r="BA245" i="1"/>
  <c r="BB245" i="1"/>
  <c r="BC245" i="1"/>
  <c r="BE245" i="1"/>
  <c r="BF245" i="1"/>
  <c r="BG245" i="1"/>
  <c r="BI245" i="1"/>
  <c r="BJ245" i="1"/>
  <c r="BK245" i="1"/>
  <c r="BL245" i="1"/>
  <c r="F246" i="1"/>
  <c r="J246" i="1"/>
  <c r="K246" i="1"/>
  <c r="L246" i="1"/>
  <c r="N246" i="1"/>
  <c r="P246" i="1"/>
  <c r="R246" i="1"/>
  <c r="T246" i="1"/>
  <c r="V246" i="1"/>
  <c r="Y246" i="1"/>
  <c r="AA246" i="1"/>
  <c r="AC246" i="1"/>
  <c r="AE246" i="1"/>
  <c r="AH246" i="1"/>
  <c r="AJ246" i="1"/>
  <c r="AL246" i="1"/>
  <c r="AP246" i="1"/>
  <c r="AQ246" i="1"/>
  <c r="AR246" i="1"/>
  <c r="AS246" i="1"/>
  <c r="AW246" i="1"/>
  <c r="AX246" i="1"/>
  <c r="AY246" i="1"/>
  <c r="AZ246" i="1"/>
  <c r="BA246" i="1"/>
  <c r="BB246" i="1"/>
  <c r="BC246" i="1"/>
  <c r="BE246" i="1"/>
  <c r="BF246" i="1"/>
  <c r="BG246" i="1"/>
  <c r="BI246" i="1"/>
  <c r="BJ246" i="1"/>
  <c r="BK246" i="1"/>
  <c r="BL246" i="1"/>
  <c r="F247" i="1"/>
  <c r="J247" i="1"/>
  <c r="K247" i="1"/>
  <c r="L247" i="1"/>
  <c r="N247" i="1"/>
  <c r="P247" i="1"/>
  <c r="R247" i="1"/>
  <c r="T247" i="1"/>
  <c r="V247" i="1"/>
  <c r="Y247" i="1"/>
  <c r="AA247" i="1"/>
  <c r="AC247" i="1"/>
  <c r="AE247" i="1"/>
  <c r="AH247" i="1"/>
  <c r="AJ247" i="1"/>
  <c r="AL247" i="1"/>
  <c r="AP247" i="1"/>
  <c r="AQ247" i="1"/>
  <c r="AR247" i="1"/>
  <c r="AS247" i="1"/>
  <c r="AW247" i="1"/>
  <c r="AX247" i="1"/>
  <c r="AY247" i="1"/>
  <c r="AZ247" i="1"/>
  <c r="BA247" i="1"/>
  <c r="BB247" i="1"/>
  <c r="BC247" i="1"/>
  <c r="BE247" i="1"/>
  <c r="BF247" i="1"/>
  <c r="BG247" i="1"/>
  <c r="BI247" i="1"/>
  <c r="BJ247" i="1"/>
  <c r="BK247" i="1"/>
  <c r="BL247" i="1"/>
  <c r="F248" i="1"/>
  <c r="J248" i="1"/>
  <c r="K248" i="1"/>
  <c r="L248" i="1"/>
  <c r="N248" i="1"/>
  <c r="P248" i="1"/>
  <c r="R248" i="1"/>
  <c r="T248" i="1"/>
  <c r="V248" i="1"/>
  <c r="Y248" i="1"/>
  <c r="AA248" i="1"/>
  <c r="AC248" i="1"/>
  <c r="AE248" i="1"/>
  <c r="AH248" i="1"/>
  <c r="AJ248" i="1"/>
  <c r="AL248" i="1"/>
  <c r="AP248" i="1"/>
  <c r="AQ248" i="1"/>
  <c r="AR248" i="1"/>
  <c r="AS248" i="1"/>
  <c r="AW248" i="1"/>
  <c r="AX248" i="1"/>
  <c r="AY248" i="1"/>
  <c r="AZ248" i="1"/>
  <c r="BA248" i="1"/>
  <c r="BB248" i="1"/>
  <c r="BC248" i="1"/>
  <c r="BE248" i="1"/>
  <c r="BF248" i="1"/>
  <c r="BG248" i="1"/>
  <c r="BI248" i="1"/>
  <c r="BJ248" i="1"/>
  <c r="BK248" i="1"/>
  <c r="BL248" i="1"/>
  <c r="F249" i="1"/>
  <c r="J249" i="1"/>
  <c r="K249" i="1"/>
  <c r="L249" i="1"/>
  <c r="N249" i="1"/>
  <c r="P249" i="1"/>
  <c r="R249" i="1"/>
  <c r="T249" i="1"/>
  <c r="V249" i="1"/>
  <c r="Y249" i="1"/>
  <c r="AA249" i="1"/>
  <c r="AC249" i="1"/>
  <c r="AE249" i="1"/>
  <c r="AH249" i="1"/>
  <c r="AJ249" i="1"/>
  <c r="AL249" i="1"/>
  <c r="AP249" i="1"/>
  <c r="AQ249" i="1"/>
  <c r="AR249" i="1"/>
  <c r="AS249" i="1"/>
  <c r="AW249" i="1"/>
  <c r="AX249" i="1"/>
  <c r="AY249" i="1"/>
  <c r="AZ249" i="1"/>
  <c r="BA249" i="1"/>
  <c r="BB249" i="1"/>
  <c r="BC249" i="1"/>
  <c r="BE249" i="1"/>
  <c r="BF249" i="1"/>
  <c r="BG249" i="1"/>
  <c r="BI249" i="1"/>
  <c r="BJ249" i="1"/>
  <c r="BK249" i="1"/>
  <c r="BL249" i="1"/>
  <c r="F250" i="1"/>
  <c r="J250" i="1"/>
  <c r="K250" i="1"/>
  <c r="L250" i="1"/>
  <c r="N250" i="1"/>
  <c r="P250" i="1"/>
  <c r="R250" i="1"/>
  <c r="T250" i="1"/>
  <c r="V250" i="1"/>
  <c r="Y250" i="1"/>
  <c r="AA250" i="1"/>
  <c r="AC250" i="1"/>
  <c r="AE250" i="1"/>
  <c r="AH250" i="1"/>
  <c r="AJ250" i="1"/>
  <c r="AL250" i="1"/>
  <c r="AP250" i="1"/>
  <c r="AQ250" i="1"/>
  <c r="AR250" i="1"/>
  <c r="AS250" i="1"/>
  <c r="AW250" i="1"/>
  <c r="AX250" i="1"/>
  <c r="AY250" i="1"/>
  <c r="AZ250" i="1"/>
  <c r="BA250" i="1"/>
  <c r="BB250" i="1"/>
  <c r="BC250" i="1"/>
  <c r="BE250" i="1"/>
  <c r="BF250" i="1"/>
  <c r="BG250" i="1"/>
  <c r="BI250" i="1"/>
  <c r="BJ250" i="1"/>
  <c r="BK250" i="1"/>
  <c r="BL250" i="1"/>
  <c r="F251" i="1"/>
  <c r="J251" i="1"/>
  <c r="K251" i="1"/>
  <c r="L251" i="1"/>
  <c r="N251" i="1"/>
  <c r="P251" i="1"/>
  <c r="R251" i="1"/>
  <c r="T251" i="1"/>
  <c r="V251" i="1"/>
  <c r="Y251" i="1"/>
  <c r="AA251" i="1"/>
  <c r="AC251" i="1"/>
  <c r="AE251" i="1"/>
  <c r="AH251" i="1"/>
  <c r="AJ251" i="1"/>
  <c r="AL251" i="1"/>
  <c r="AP251" i="1"/>
  <c r="AQ251" i="1"/>
  <c r="AR251" i="1"/>
  <c r="AS251" i="1"/>
  <c r="AW251" i="1"/>
  <c r="AX251" i="1"/>
  <c r="AY251" i="1"/>
  <c r="AZ251" i="1"/>
  <c r="BA251" i="1"/>
  <c r="BB251" i="1"/>
  <c r="BC251" i="1"/>
  <c r="BE251" i="1"/>
  <c r="BF251" i="1"/>
  <c r="BG251" i="1"/>
  <c r="BI251" i="1"/>
  <c r="BJ251" i="1"/>
  <c r="BK251" i="1"/>
  <c r="BL251" i="1"/>
  <c r="F252" i="1"/>
  <c r="J252" i="1"/>
  <c r="K252" i="1"/>
  <c r="L252" i="1"/>
  <c r="N252" i="1"/>
  <c r="P252" i="1"/>
  <c r="R252" i="1"/>
  <c r="T252" i="1"/>
  <c r="V252" i="1"/>
  <c r="Y252" i="1"/>
  <c r="AA252" i="1"/>
  <c r="AC252" i="1"/>
  <c r="AE252" i="1"/>
  <c r="AH252" i="1"/>
  <c r="AJ252" i="1"/>
  <c r="AL252" i="1"/>
  <c r="AP252" i="1"/>
  <c r="AQ252" i="1"/>
  <c r="AR252" i="1"/>
  <c r="AS252" i="1"/>
  <c r="AW252" i="1"/>
  <c r="AX252" i="1"/>
  <c r="AY252" i="1"/>
  <c r="AZ252" i="1"/>
  <c r="BA252" i="1"/>
  <c r="BB252" i="1"/>
  <c r="BC252" i="1"/>
  <c r="BE252" i="1"/>
  <c r="BF252" i="1"/>
  <c r="BG252" i="1"/>
  <c r="BI252" i="1"/>
  <c r="BJ252" i="1"/>
  <c r="BK252" i="1"/>
  <c r="BL252" i="1"/>
  <c r="F253" i="1"/>
  <c r="J253" i="1"/>
  <c r="K253" i="1"/>
  <c r="L253" i="1"/>
  <c r="N253" i="1"/>
  <c r="P253" i="1"/>
  <c r="R253" i="1"/>
  <c r="T253" i="1"/>
  <c r="V253" i="1"/>
  <c r="Y253" i="1"/>
  <c r="AA253" i="1"/>
  <c r="AC253" i="1"/>
  <c r="AE253" i="1"/>
  <c r="AH253" i="1"/>
  <c r="AJ253" i="1"/>
  <c r="AL253" i="1"/>
  <c r="AP253" i="1"/>
  <c r="AQ253" i="1"/>
  <c r="AR253" i="1"/>
  <c r="AS253" i="1"/>
  <c r="AW253" i="1"/>
  <c r="AX253" i="1"/>
  <c r="AY253" i="1"/>
  <c r="AZ253" i="1"/>
  <c r="BA253" i="1"/>
  <c r="BB253" i="1"/>
  <c r="BC253" i="1"/>
  <c r="BE253" i="1"/>
  <c r="BF253" i="1"/>
  <c r="BG253" i="1"/>
  <c r="BI253" i="1"/>
  <c r="BJ253" i="1"/>
  <c r="BK253" i="1"/>
  <c r="BL253" i="1"/>
  <c r="F254" i="1"/>
  <c r="J254" i="1"/>
  <c r="K254" i="1"/>
  <c r="L254" i="1"/>
  <c r="N254" i="1"/>
  <c r="P254" i="1"/>
  <c r="R254" i="1"/>
  <c r="T254" i="1"/>
  <c r="V254" i="1"/>
  <c r="Y254" i="1"/>
  <c r="AA254" i="1"/>
  <c r="AC254" i="1"/>
  <c r="AE254" i="1"/>
  <c r="AH254" i="1"/>
  <c r="AJ254" i="1"/>
  <c r="AL254" i="1"/>
  <c r="AP254" i="1"/>
  <c r="AQ254" i="1"/>
  <c r="AR254" i="1"/>
  <c r="AS254" i="1"/>
  <c r="AW254" i="1"/>
  <c r="AX254" i="1"/>
  <c r="AY254" i="1"/>
  <c r="AZ254" i="1"/>
  <c r="BA254" i="1"/>
  <c r="BB254" i="1"/>
  <c r="BC254" i="1"/>
  <c r="BE254" i="1"/>
  <c r="BF254" i="1"/>
  <c r="BG254" i="1"/>
  <c r="BI254" i="1"/>
  <c r="BJ254" i="1"/>
  <c r="BK254" i="1"/>
  <c r="BL254" i="1"/>
  <c r="F255" i="1"/>
  <c r="J255" i="1"/>
  <c r="K255" i="1"/>
  <c r="L255" i="1"/>
  <c r="N255" i="1"/>
  <c r="P255" i="1"/>
  <c r="R255" i="1"/>
  <c r="T255" i="1"/>
  <c r="V255" i="1"/>
  <c r="Y255" i="1"/>
  <c r="AA255" i="1"/>
  <c r="AC255" i="1"/>
  <c r="AE255" i="1"/>
  <c r="AH255" i="1"/>
  <c r="AJ255" i="1"/>
  <c r="AL255" i="1"/>
  <c r="AP255" i="1"/>
  <c r="AQ255" i="1"/>
  <c r="AR255" i="1"/>
  <c r="AS255" i="1"/>
  <c r="AW255" i="1"/>
  <c r="AX255" i="1"/>
  <c r="AY255" i="1"/>
  <c r="AZ255" i="1"/>
  <c r="BA255" i="1"/>
  <c r="BB255" i="1"/>
  <c r="BC255" i="1"/>
  <c r="BE255" i="1"/>
  <c r="BF255" i="1"/>
  <c r="BG255" i="1"/>
  <c r="BI255" i="1"/>
  <c r="BJ255" i="1"/>
  <c r="BK255" i="1"/>
  <c r="BL255" i="1"/>
  <c r="F256" i="1"/>
  <c r="J256" i="1"/>
  <c r="K256" i="1"/>
  <c r="L256" i="1"/>
  <c r="N256" i="1"/>
  <c r="P256" i="1"/>
  <c r="R256" i="1"/>
  <c r="T256" i="1"/>
  <c r="V256" i="1"/>
  <c r="Y256" i="1"/>
  <c r="AA256" i="1"/>
  <c r="AC256" i="1"/>
  <c r="AE256" i="1"/>
  <c r="AH256" i="1"/>
  <c r="AJ256" i="1"/>
  <c r="AL256" i="1"/>
  <c r="AP256" i="1"/>
  <c r="AQ256" i="1"/>
  <c r="AR256" i="1"/>
  <c r="AS256" i="1"/>
  <c r="AW256" i="1"/>
  <c r="AX256" i="1"/>
  <c r="AY256" i="1"/>
  <c r="AZ256" i="1"/>
  <c r="BA256" i="1"/>
  <c r="BB256" i="1"/>
  <c r="BC256" i="1"/>
  <c r="BE256" i="1"/>
  <c r="BF256" i="1"/>
  <c r="BG256" i="1"/>
  <c r="BI256" i="1"/>
  <c r="BJ256" i="1"/>
  <c r="BK256" i="1"/>
  <c r="BL256" i="1"/>
  <c r="F257" i="1"/>
  <c r="J257" i="1"/>
  <c r="K257" i="1"/>
  <c r="L257" i="1"/>
  <c r="N257" i="1"/>
  <c r="P257" i="1"/>
  <c r="R257" i="1"/>
  <c r="T257" i="1"/>
  <c r="V257" i="1"/>
  <c r="Y257" i="1"/>
  <c r="AA257" i="1"/>
  <c r="AC257" i="1"/>
  <c r="AE257" i="1"/>
  <c r="AH257" i="1"/>
  <c r="AJ257" i="1"/>
  <c r="AL257" i="1"/>
  <c r="AP257" i="1"/>
  <c r="AQ257" i="1"/>
  <c r="AR257" i="1"/>
  <c r="AS257" i="1"/>
  <c r="AW257" i="1"/>
  <c r="AX257" i="1"/>
  <c r="AY257" i="1"/>
  <c r="AZ257" i="1"/>
  <c r="BA257" i="1"/>
  <c r="BB257" i="1"/>
  <c r="BC257" i="1"/>
  <c r="BE257" i="1"/>
  <c r="BF257" i="1"/>
  <c r="BG257" i="1"/>
  <c r="BI257" i="1"/>
  <c r="BJ257" i="1"/>
  <c r="BK257" i="1"/>
  <c r="BL257" i="1"/>
  <c r="F258" i="1"/>
  <c r="J258" i="1"/>
  <c r="K258" i="1"/>
  <c r="L258" i="1"/>
  <c r="N258" i="1"/>
  <c r="P258" i="1"/>
  <c r="R258" i="1"/>
  <c r="T258" i="1"/>
  <c r="V258" i="1"/>
  <c r="Y258" i="1"/>
  <c r="AA258" i="1"/>
  <c r="AC258" i="1"/>
  <c r="AE258" i="1"/>
  <c r="AH258" i="1"/>
  <c r="AJ258" i="1"/>
  <c r="AL258" i="1"/>
  <c r="AP258" i="1"/>
  <c r="AQ258" i="1"/>
  <c r="AR258" i="1"/>
  <c r="AS258" i="1"/>
  <c r="AW258" i="1"/>
  <c r="AX258" i="1"/>
  <c r="AY258" i="1"/>
  <c r="AZ258" i="1"/>
  <c r="BA258" i="1"/>
  <c r="BB258" i="1"/>
  <c r="BC258" i="1"/>
  <c r="BE258" i="1"/>
  <c r="BF258" i="1"/>
  <c r="BG258" i="1"/>
  <c r="BI258" i="1"/>
  <c r="BJ258" i="1"/>
  <c r="BK258" i="1"/>
  <c r="BL258" i="1"/>
  <c r="F259" i="1"/>
  <c r="J259" i="1"/>
  <c r="K259" i="1"/>
  <c r="L259" i="1"/>
  <c r="N259" i="1"/>
  <c r="P259" i="1"/>
  <c r="R259" i="1"/>
  <c r="T259" i="1"/>
  <c r="V259" i="1"/>
  <c r="Y259" i="1"/>
  <c r="AA259" i="1"/>
  <c r="AC259" i="1"/>
  <c r="AE259" i="1"/>
  <c r="AH259" i="1"/>
  <c r="AJ259" i="1"/>
  <c r="AL259" i="1"/>
  <c r="AP259" i="1"/>
  <c r="AQ259" i="1"/>
  <c r="AR259" i="1"/>
  <c r="AS259" i="1"/>
  <c r="AW259" i="1"/>
  <c r="AX259" i="1"/>
  <c r="AY259" i="1"/>
  <c r="AZ259" i="1"/>
  <c r="BA259" i="1"/>
  <c r="BB259" i="1"/>
  <c r="BC259" i="1"/>
  <c r="BE259" i="1"/>
  <c r="BF259" i="1"/>
  <c r="BG259" i="1"/>
  <c r="BI259" i="1"/>
  <c r="BJ259" i="1"/>
  <c r="BK259" i="1"/>
  <c r="BL259" i="1"/>
  <c r="F260" i="1"/>
  <c r="J260" i="1"/>
  <c r="K260" i="1"/>
  <c r="L260" i="1"/>
  <c r="N260" i="1"/>
  <c r="P260" i="1"/>
  <c r="R260" i="1"/>
  <c r="T260" i="1"/>
  <c r="V260" i="1"/>
  <c r="Y260" i="1"/>
  <c r="AA260" i="1"/>
  <c r="AC260" i="1"/>
  <c r="AE260" i="1"/>
  <c r="AH260" i="1"/>
  <c r="AJ260" i="1"/>
  <c r="AL260" i="1"/>
  <c r="AP260" i="1"/>
  <c r="AQ260" i="1"/>
  <c r="AR260" i="1"/>
  <c r="AS260" i="1"/>
  <c r="AW260" i="1"/>
  <c r="AX260" i="1"/>
  <c r="AY260" i="1"/>
  <c r="AZ260" i="1"/>
  <c r="BA260" i="1"/>
  <c r="BB260" i="1"/>
  <c r="BC260" i="1"/>
  <c r="BE260" i="1"/>
  <c r="BF260" i="1"/>
  <c r="BG260" i="1"/>
  <c r="BI260" i="1"/>
  <c r="BJ260" i="1"/>
  <c r="BK260" i="1"/>
  <c r="BL260" i="1"/>
  <c r="F261" i="1"/>
  <c r="J261" i="1"/>
  <c r="K261" i="1"/>
  <c r="L261" i="1"/>
  <c r="N261" i="1"/>
  <c r="P261" i="1"/>
  <c r="R261" i="1"/>
  <c r="T261" i="1"/>
  <c r="V261" i="1"/>
  <c r="Y261" i="1"/>
  <c r="AA261" i="1"/>
  <c r="AC261" i="1"/>
  <c r="AE261" i="1"/>
  <c r="AH261" i="1"/>
  <c r="AJ261" i="1"/>
  <c r="AL261" i="1"/>
  <c r="AP261" i="1"/>
  <c r="AQ261" i="1"/>
  <c r="AR261" i="1"/>
  <c r="AS261" i="1"/>
  <c r="AW261" i="1"/>
  <c r="AX261" i="1"/>
  <c r="AY261" i="1"/>
  <c r="AZ261" i="1"/>
  <c r="BA261" i="1"/>
  <c r="BB261" i="1"/>
  <c r="BC261" i="1"/>
  <c r="BE261" i="1"/>
  <c r="BF261" i="1"/>
  <c r="BG261" i="1"/>
  <c r="BI261" i="1"/>
  <c r="BJ261" i="1"/>
  <c r="BK261" i="1"/>
  <c r="BL261" i="1"/>
  <c r="F262" i="1"/>
  <c r="J262" i="1"/>
  <c r="K262" i="1"/>
  <c r="L262" i="1"/>
  <c r="N262" i="1"/>
  <c r="P262" i="1"/>
  <c r="R262" i="1"/>
  <c r="T262" i="1"/>
  <c r="V262" i="1"/>
  <c r="Y262" i="1"/>
  <c r="AA262" i="1"/>
  <c r="AC262" i="1"/>
  <c r="AE262" i="1"/>
  <c r="AH262" i="1"/>
  <c r="AJ262" i="1"/>
  <c r="AL262" i="1"/>
  <c r="AP262" i="1"/>
  <c r="AQ262" i="1"/>
  <c r="AR262" i="1"/>
  <c r="AS262" i="1"/>
  <c r="AW262" i="1"/>
  <c r="AX262" i="1"/>
  <c r="AY262" i="1"/>
  <c r="AZ262" i="1"/>
  <c r="BA262" i="1"/>
  <c r="BB262" i="1"/>
  <c r="BC262" i="1"/>
  <c r="BE262" i="1"/>
  <c r="BF262" i="1"/>
  <c r="BG262" i="1"/>
  <c r="BI262" i="1"/>
  <c r="BJ262" i="1"/>
  <c r="BK262" i="1"/>
  <c r="BL262" i="1"/>
  <c r="F263" i="1"/>
  <c r="J263" i="1"/>
  <c r="K263" i="1"/>
  <c r="L263" i="1"/>
  <c r="N263" i="1"/>
  <c r="P263" i="1"/>
  <c r="R263" i="1"/>
  <c r="T263" i="1"/>
  <c r="V263" i="1"/>
  <c r="Y263" i="1"/>
  <c r="AA263" i="1"/>
  <c r="AC263" i="1"/>
  <c r="AE263" i="1"/>
  <c r="AH263" i="1"/>
  <c r="AJ263" i="1"/>
  <c r="AL263" i="1"/>
  <c r="AP263" i="1"/>
  <c r="AQ263" i="1"/>
  <c r="AR263" i="1"/>
  <c r="AS263" i="1"/>
  <c r="AW263" i="1"/>
  <c r="AX263" i="1"/>
  <c r="AY263" i="1"/>
  <c r="AZ263" i="1"/>
  <c r="BA263" i="1"/>
  <c r="BB263" i="1"/>
  <c r="BC263" i="1"/>
  <c r="BE263" i="1"/>
  <c r="BF263" i="1"/>
  <c r="BG263" i="1"/>
  <c r="BI263" i="1"/>
  <c r="BJ263" i="1"/>
  <c r="BK263" i="1"/>
  <c r="BL263" i="1"/>
  <c r="F264" i="1"/>
  <c r="J264" i="1"/>
  <c r="K264" i="1"/>
  <c r="L264" i="1"/>
  <c r="N264" i="1"/>
  <c r="P264" i="1"/>
  <c r="R264" i="1"/>
  <c r="T264" i="1"/>
  <c r="V264" i="1"/>
  <c r="Y264" i="1"/>
  <c r="AA264" i="1"/>
  <c r="AC264" i="1"/>
  <c r="AE264" i="1"/>
  <c r="AH264" i="1"/>
  <c r="AJ264" i="1"/>
  <c r="AL264" i="1"/>
  <c r="AP264" i="1"/>
  <c r="AQ264" i="1"/>
  <c r="AR264" i="1"/>
  <c r="AS264" i="1"/>
  <c r="AW264" i="1"/>
  <c r="AX264" i="1"/>
  <c r="AY264" i="1"/>
  <c r="AZ264" i="1"/>
  <c r="BA264" i="1"/>
  <c r="BB264" i="1"/>
  <c r="BC264" i="1"/>
  <c r="BE264" i="1"/>
  <c r="BF264" i="1"/>
  <c r="BG264" i="1"/>
  <c r="BI264" i="1"/>
  <c r="BJ264" i="1"/>
  <c r="BK264" i="1"/>
  <c r="BL264" i="1"/>
  <c r="F265" i="1"/>
  <c r="J265" i="1"/>
  <c r="K265" i="1"/>
  <c r="L265" i="1"/>
  <c r="N265" i="1"/>
  <c r="P265" i="1"/>
  <c r="R265" i="1"/>
  <c r="T265" i="1"/>
  <c r="V265" i="1"/>
  <c r="Y265" i="1"/>
  <c r="AA265" i="1"/>
  <c r="AC265" i="1"/>
  <c r="AE265" i="1"/>
  <c r="AH265" i="1"/>
  <c r="AJ265" i="1"/>
  <c r="AL265" i="1"/>
  <c r="AP265" i="1"/>
  <c r="AQ265" i="1"/>
  <c r="AR265" i="1"/>
  <c r="AS265" i="1"/>
  <c r="AW265" i="1"/>
  <c r="AX265" i="1"/>
  <c r="AY265" i="1"/>
  <c r="AZ265" i="1"/>
  <c r="BA265" i="1"/>
  <c r="BB265" i="1"/>
  <c r="BC265" i="1"/>
  <c r="BE265" i="1"/>
  <c r="BF265" i="1"/>
  <c r="BG265" i="1"/>
  <c r="BI265" i="1"/>
  <c r="BJ265" i="1"/>
  <c r="BK265" i="1"/>
  <c r="BL265" i="1"/>
  <c r="F266" i="1"/>
  <c r="J266" i="1"/>
  <c r="K266" i="1"/>
  <c r="L266" i="1"/>
  <c r="N266" i="1"/>
  <c r="P266" i="1"/>
  <c r="R266" i="1"/>
  <c r="T266" i="1"/>
  <c r="V266" i="1"/>
  <c r="Y266" i="1"/>
  <c r="AA266" i="1"/>
  <c r="AC266" i="1"/>
  <c r="AE266" i="1"/>
  <c r="AH266" i="1"/>
  <c r="AJ266" i="1"/>
  <c r="AL266" i="1"/>
  <c r="AP266" i="1"/>
  <c r="AQ266" i="1"/>
  <c r="AR266" i="1"/>
  <c r="AS266" i="1"/>
  <c r="AW266" i="1"/>
  <c r="AX266" i="1"/>
  <c r="AY266" i="1"/>
  <c r="AZ266" i="1"/>
  <c r="BA266" i="1"/>
  <c r="BB266" i="1"/>
  <c r="BC266" i="1"/>
  <c r="BE266" i="1"/>
  <c r="BF266" i="1"/>
  <c r="BG266" i="1"/>
  <c r="BI266" i="1"/>
  <c r="BJ266" i="1"/>
  <c r="BK266" i="1"/>
  <c r="BL266" i="1"/>
  <c r="F267" i="1"/>
  <c r="J267" i="1"/>
  <c r="K267" i="1"/>
  <c r="L267" i="1"/>
  <c r="N267" i="1"/>
  <c r="P267" i="1"/>
  <c r="R267" i="1"/>
  <c r="T267" i="1"/>
  <c r="V267" i="1"/>
  <c r="Y267" i="1"/>
  <c r="AA267" i="1"/>
  <c r="AC267" i="1"/>
  <c r="AE267" i="1"/>
  <c r="AH267" i="1"/>
  <c r="AJ267" i="1"/>
  <c r="AL267" i="1"/>
  <c r="AP267" i="1"/>
  <c r="AQ267" i="1"/>
  <c r="AR267" i="1"/>
  <c r="AS267" i="1"/>
  <c r="AW267" i="1"/>
  <c r="AX267" i="1"/>
  <c r="AY267" i="1"/>
  <c r="AZ267" i="1"/>
  <c r="BA267" i="1"/>
  <c r="BB267" i="1"/>
  <c r="BC267" i="1"/>
  <c r="BE267" i="1"/>
  <c r="BF267" i="1"/>
  <c r="BG267" i="1"/>
  <c r="BI267" i="1"/>
  <c r="BJ267" i="1"/>
  <c r="BK267" i="1"/>
  <c r="BL267" i="1"/>
  <c r="F268" i="1"/>
  <c r="J268" i="1"/>
  <c r="K268" i="1"/>
  <c r="L268" i="1"/>
  <c r="N268" i="1"/>
  <c r="P268" i="1"/>
  <c r="R268" i="1"/>
  <c r="T268" i="1"/>
  <c r="V268" i="1"/>
  <c r="Y268" i="1"/>
  <c r="AA268" i="1"/>
  <c r="AC268" i="1"/>
  <c r="AE268" i="1"/>
  <c r="AH268" i="1"/>
  <c r="AJ268" i="1"/>
  <c r="AL268" i="1"/>
  <c r="AP268" i="1"/>
  <c r="AQ268" i="1"/>
  <c r="AR268" i="1"/>
  <c r="AS268" i="1"/>
  <c r="AW268" i="1"/>
  <c r="AX268" i="1"/>
  <c r="AY268" i="1"/>
  <c r="AZ268" i="1"/>
  <c r="BA268" i="1"/>
  <c r="BB268" i="1"/>
  <c r="BC268" i="1"/>
  <c r="BE268" i="1"/>
  <c r="BF268" i="1"/>
  <c r="BG268" i="1"/>
  <c r="BI268" i="1"/>
  <c r="BJ268" i="1"/>
  <c r="BK268" i="1"/>
  <c r="BL268" i="1"/>
  <c r="F269" i="1"/>
  <c r="J269" i="1"/>
  <c r="K269" i="1"/>
  <c r="L269" i="1"/>
  <c r="N269" i="1"/>
  <c r="P269" i="1"/>
  <c r="R269" i="1"/>
  <c r="T269" i="1"/>
  <c r="V269" i="1"/>
  <c r="Y269" i="1"/>
  <c r="AA269" i="1"/>
  <c r="AC269" i="1"/>
  <c r="AE269" i="1"/>
  <c r="AH269" i="1"/>
  <c r="AJ269" i="1"/>
  <c r="AL269" i="1"/>
  <c r="AP269" i="1"/>
  <c r="AQ269" i="1"/>
  <c r="AR269" i="1"/>
  <c r="AS269" i="1"/>
  <c r="AW269" i="1"/>
  <c r="AX269" i="1"/>
  <c r="AY269" i="1"/>
  <c r="AZ269" i="1"/>
  <c r="BA269" i="1"/>
  <c r="BB269" i="1"/>
  <c r="BC269" i="1"/>
  <c r="BE269" i="1"/>
  <c r="BF269" i="1"/>
  <c r="BG269" i="1"/>
  <c r="BI269" i="1"/>
  <c r="BJ269" i="1"/>
  <c r="BK269" i="1"/>
  <c r="BL269" i="1"/>
  <c r="F270" i="1"/>
  <c r="J270" i="1"/>
  <c r="K270" i="1"/>
  <c r="L270" i="1"/>
  <c r="N270" i="1"/>
  <c r="P270" i="1"/>
  <c r="R270" i="1"/>
  <c r="T270" i="1"/>
  <c r="V270" i="1"/>
  <c r="Y270" i="1"/>
  <c r="AA270" i="1"/>
  <c r="AC270" i="1"/>
  <c r="AE270" i="1"/>
  <c r="AH270" i="1"/>
  <c r="AJ270" i="1"/>
  <c r="AL270" i="1"/>
  <c r="AP270" i="1"/>
  <c r="AQ270" i="1"/>
  <c r="AR270" i="1"/>
  <c r="AS270" i="1"/>
  <c r="AW270" i="1"/>
  <c r="AX270" i="1"/>
  <c r="AY270" i="1"/>
  <c r="AZ270" i="1"/>
  <c r="BA270" i="1"/>
  <c r="BB270" i="1"/>
  <c r="BC270" i="1"/>
  <c r="BE270" i="1"/>
  <c r="BF270" i="1"/>
  <c r="BG270" i="1"/>
  <c r="BI270" i="1"/>
  <c r="BJ270" i="1"/>
  <c r="BK270" i="1"/>
  <c r="BL270" i="1"/>
  <c r="F271" i="1"/>
  <c r="J271" i="1"/>
  <c r="K271" i="1"/>
  <c r="L271" i="1"/>
  <c r="N271" i="1"/>
  <c r="P271" i="1"/>
  <c r="R271" i="1"/>
  <c r="T271" i="1"/>
  <c r="V271" i="1"/>
  <c r="Y271" i="1"/>
  <c r="AA271" i="1"/>
  <c r="AC271" i="1"/>
  <c r="AE271" i="1"/>
  <c r="AH271" i="1"/>
  <c r="AJ271" i="1"/>
  <c r="AL271" i="1"/>
  <c r="AP271" i="1"/>
  <c r="AQ271" i="1"/>
  <c r="AR271" i="1"/>
  <c r="AS271" i="1"/>
  <c r="AW271" i="1"/>
  <c r="AX271" i="1"/>
  <c r="AY271" i="1"/>
  <c r="AZ271" i="1"/>
  <c r="BA271" i="1"/>
  <c r="BB271" i="1"/>
  <c r="BC271" i="1"/>
  <c r="BE271" i="1"/>
  <c r="BF271" i="1"/>
  <c r="BG271" i="1"/>
  <c r="BI271" i="1"/>
  <c r="BJ271" i="1"/>
  <c r="BK271" i="1"/>
  <c r="BL271" i="1"/>
  <c r="F272" i="1"/>
  <c r="J272" i="1"/>
  <c r="K272" i="1"/>
  <c r="L272" i="1"/>
  <c r="N272" i="1"/>
  <c r="P272" i="1"/>
  <c r="R272" i="1"/>
  <c r="T272" i="1"/>
  <c r="V272" i="1"/>
  <c r="Y272" i="1"/>
  <c r="AA272" i="1"/>
  <c r="AC272" i="1"/>
  <c r="AE272" i="1"/>
  <c r="AH272" i="1"/>
  <c r="AJ272" i="1"/>
  <c r="AL272" i="1"/>
  <c r="AP272" i="1"/>
  <c r="AQ272" i="1"/>
  <c r="AR272" i="1"/>
  <c r="AS272" i="1"/>
  <c r="AW272" i="1"/>
  <c r="AX272" i="1"/>
  <c r="AY272" i="1"/>
  <c r="AZ272" i="1"/>
  <c r="BA272" i="1"/>
  <c r="BB272" i="1"/>
  <c r="BC272" i="1"/>
  <c r="BE272" i="1"/>
  <c r="BF272" i="1"/>
  <c r="BG272" i="1"/>
  <c r="BI272" i="1"/>
  <c r="BJ272" i="1"/>
  <c r="BK272" i="1"/>
  <c r="BL272" i="1"/>
  <c r="F273" i="1"/>
  <c r="J273" i="1"/>
  <c r="K273" i="1"/>
  <c r="L273" i="1"/>
  <c r="N273" i="1"/>
  <c r="P273" i="1"/>
  <c r="R273" i="1"/>
  <c r="T273" i="1"/>
  <c r="V273" i="1"/>
  <c r="Y273" i="1"/>
  <c r="AA273" i="1"/>
  <c r="AC273" i="1"/>
  <c r="AE273" i="1"/>
  <c r="AH273" i="1"/>
  <c r="AJ273" i="1"/>
  <c r="AL273" i="1"/>
  <c r="AP273" i="1"/>
  <c r="AQ273" i="1"/>
  <c r="AR273" i="1"/>
  <c r="AS273" i="1"/>
  <c r="AW273" i="1"/>
  <c r="AX273" i="1"/>
  <c r="AY273" i="1"/>
  <c r="AZ273" i="1"/>
  <c r="BA273" i="1"/>
  <c r="BB273" i="1"/>
  <c r="BC273" i="1"/>
  <c r="BE273" i="1"/>
  <c r="BF273" i="1"/>
  <c r="BG273" i="1"/>
  <c r="BI273" i="1"/>
  <c r="BJ273" i="1"/>
  <c r="BK273" i="1"/>
  <c r="BL273" i="1"/>
  <c r="F274" i="1"/>
  <c r="J274" i="1"/>
  <c r="K274" i="1"/>
  <c r="L274" i="1"/>
  <c r="N274" i="1"/>
  <c r="P274" i="1"/>
  <c r="R274" i="1"/>
  <c r="T274" i="1"/>
  <c r="V274" i="1"/>
  <c r="Y274" i="1"/>
  <c r="AA274" i="1"/>
  <c r="AC274" i="1"/>
  <c r="AE274" i="1"/>
  <c r="AH274" i="1"/>
  <c r="AJ274" i="1"/>
  <c r="AL274" i="1"/>
  <c r="AP274" i="1"/>
  <c r="AQ274" i="1"/>
  <c r="AR274" i="1"/>
  <c r="AS274" i="1"/>
  <c r="AW274" i="1"/>
  <c r="AX274" i="1"/>
  <c r="AY274" i="1"/>
  <c r="AZ274" i="1"/>
  <c r="BA274" i="1"/>
  <c r="BB274" i="1"/>
  <c r="BC274" i="1"/>
  <c r="BE274" i="1"/>
  <c r="BF274" i="1"/>
  <c r="BG274" i="1"/>
  <c r="BI274" i="1"/>
  <c r="BJ274" i="1"/>
  <c r="BK274" i="1"/>
  <c r="BL274" i="1"/>
  <c r="F275" i="1"/>
  <c r="J275" i="1"/>
  <c r="K275" i="1"/>
  <c r="L275" i="1"/>
  <c r="N275" i="1"/>
  <c r="P275" i="1"/>
  <c r="R275" i="1"/>
  <c r="T275" i="1"/>
  <c r="V275" i="1"/>
  <c r="Y275" i="1"/>
  <c r="AA275" i="1"/>
  <c r="AC275" i="1"/>
  <c r="AE275" i="1"/>
  <c r="AH275" i="1"/>
  <c r="AJ275" i="1"/>
  <c r="AL275" i="1"/>
  <c r="AP275" i="1"/>
  <c r="AQ275" i="1"/>
  <c r="AR275" i="1"/>
  <c r="AS275" i="1"/>
  <c r="AW275" i="1"/>
  <c r="AX275" i="1"/>
  <c r="AY275" i="1"/>
  <c r="AZ275" i="1"/>
  <c r="BA275" i="1"/>
  <c r="BB275" i="1"/>
  <c r="BC275" i="1"/>
  <c r="BE275" i="1"/>
  <c r="BF275" i="1"/>
  <c r="BG275" i="1"/>
  <c r="BI275" i="1"/>
  <c r="BJ275" i="1"/>
  <c r="BK275" i="1"/>
  <c r="BL275" i="1"/>
  <c r="F276" i="1"/>
  <c r="J276" i="1"/>
  <c r="K276" i="1"/>
  <c r="L276" i="1"/>
  <c r="N276" i="1"/>
  <c r="P276" i="1"/>
  <c r="R276" i="1"/>
  <c r="T276" i="1"/>
  <c r="V276" i="1"/>
  <c r="Y276" i="1"/>
  <c r="AA276" i="1"/>
  <c r="AC276" i="1"/>
  <c r="AE276" i="1"/>
  <c r="AH276" i="1"/>
  <c r="AJ276" i="1"/>
  <c r="AL276" i="1"/>
  <c r="AP276" i="1"/>
  <c r="AQ276" i="1"/>
  <c r="AR276" i="1"/>
  <c r="AS276" i="1"/>
  <c r="AW276" i="1"/>
  <c r="AX276" i="1"/>
  <c r="AY276" i="1"/>
  <c r="AZ276" i="1"/>
  <c r="BA276" i="1"/>
  <c r="BB276" i="1"/>
  <c r="BC276" i="1"/>
  <c r="BE276" i="1"/>
  <c r="BF276" i="1"/>
  <c r="BG276" i="1"/>
  <c r="BI276" i="1"/>
  <c r="BJ276" i="1"/>
  <c r="BK276" i="1"/>
  <c r="BL276" i="1"/>
  <c r="F277" i="1"/>
  <c r="J277" i="1"/>
  <c r="K277" i="1"/>
  <c r="L277" i="1"/>
  <c r="N277" i="1"/>
  <c r="P277" i="1"/>
  <c r="R277" i="1"/>
  <c r="T277" i="1"/>
  <c r="V277" i="1"/>
  <c r="Y277" i="1"/>
  <c r="AA277" i="1"/>
  <c r="AC277" i="1"/>
  <c r="AE277" i="1"/>
  <c r="AH277" i="1"/>
  <c r="AJ277" i="1"/>
  <c r="AL277" i="1"/>
  <c r="AP277" i="1"/>
  <c r="AQ277" i="1"/>
  <c r="AR277" i="1"/>
  <c r="AS277" i="1"/>
  <c r="AW277" i="1"/>
  <c r="AX277" i="1"/>
  <c r="AY277" i="1"/>
  <c r="AZ277" i="1"/>
  <c r="BA277" i="1"/>
  <c r="BB277" i="1"/>
  <c r="BC277" i="1"/>
  <c r="BE277" i="1"/>
  <c r="BF277" i="1"/>
  <c r="BG277" i="1"/>
  <c r="BI277" i="1"/>
  <c r="BJ277" i="1"/>
  <c r="BK277" i="1"/>
  <c r="BL277" i="1"/>
  <c r="F278" i="1"/>
  <c r="J278" i="1"/>
  <c r="K278" i="1"/>
  <c r="L278" i="1"/>
  <c r="N278" i="1"/>
  <c r="P278" i="1"/>
  <c r="R278" i="1"/>
  <c r="T278" i="1"/>
  <c r="V278" i="1"/>
  <c r="Y278" i="1"/>
  <c r="AA278" i="1"/>
  <c r="AC278" i="1"/>
  <c r="AE278" i="1"/>
  <c r="AH278" i="1"/>
  <c r="AJ278" i="1"/>
  <c r="AL278" i="1"/>
  <c r="AP278" i="1"/>
  <c r="AQ278" i="1"/>
  <c r="AR278" i="1"/>
  <c r="AS278" i="1"/>
  <c r="AW278" i="1"/>
  <c r="AX278" i="1"/>
  <c r="AY278" i="1"/>
  <c r="AZ278" i="1"/>
  <c r="BA278" i="1"/>
  <c r="BB278" i="1"/>
  <c r="BC278" i="1"/>
  <c r="BE278" i="1"/>
  <c r="BF278" i="1"/>
  <c r="BG278" i="1"/>
  <c r="BI278" i="1"/>
  <c r="BJ278" i="1"/>
  <c r="BK278" i="1"/>
  <c r="BL278" i="1"/>
  <c r="F279" i="1"/>
  <c r="J279" i="1"/>
  <c r="K279" i="1"/>
  <c r="L279" i="1"/>
  <c r="N279" i="1"/>
  <c r="P279" i="1"/>
  <c r="R279" i="1"/>
  <c r="T279" i="1"/>
  <c r="V279" i="1"/>
  <c r="Y279" i="1"/>
  <c r="AA279" i="1"/>
  <c r="AC279" i="1"/>
  <c r="AE279" i="1"/>
  <c r="AH279" i="1"/>
  <c r="AJ279" i="1"/>
  <c r="AL279" i="1"/>
  <c r="AP279" i="1"/>
  <c r="AQ279" i="1"/>
  <c r="AR279" i="1"/>
  <c r="AS279" i="1"/>
  <c r="AW279" i="1"/>
  <c r="AX279" i="1"/>
  <c r="AY279" i="1"/>
  <c r="AZ279" i="1"/>
  <c r="BA279" i="1"/>
  <c r="BB279" i="1"/>
  <c r="BC279" i="1"/>
  <c r="BE279" i="1"/>
  <c r="BF279" i="1"/>
  <c r="BG279" i="1"/>
  <c r="BI279" i="1"/>
  <c r="BJ279" i="1"/>
  <c r="BK279" i="1"/>
  <c r="BL279" i="1"/>
  <c r="F280" i="1"/>
  <c r="J280" i="1"/>
  <c r="K280" i="1"/>
  <c r="L280" i="1"/>
  <c r="N280" i="1"/>
  <c r="P280" i="1"/>
  <c r="R280" i="1"/>
  <c r="T280" i="1"/>
  <c r="V280" i="1"/>
  <c r="Y280" i="1"/>
  <c r="AA280" i="1"/>
  <c r="AC280" i="1"/>
  <c r="AE280" i="1"/>
  <c r="AH280" i="1"/>
  <c r="AJ280" i="1"/>
  <c r="AL280" i="1"/>
  <c r="AP280" i="1"/>
  <c r="AQ280" i="1"/>
  <c r="AR280" i="1"/>
  <c r="AS280" i="1"/>
  <c r="AW280" i="1"/>
  <c r="AX280" i="1"/>
  <c r="AY280" i="1"/>
  <c r="AZ280" i="1"/>
  <c r="BA280" i="1"/>
  <c r="BB280" i="1"/>
  <c r="BC280" i="1"/>
  <c r="BE280" i="1"/>
  <c r="BF280" i="1"/>
  <c r="BG280" i="1"/>
  <c r="BI280" i="1"/>
  <c r="BJ280" i="1"/>
  <c r="BK280" i="1"/>
  <c r="BL280" i="1"/>
  <c r="F281" i="1"/>
  <c r="J281" i="1"/>
  <c r="K281" i="1"/>
  <c r="L281" i="1"/>
  <c r="N281" i="1"/>
  <c r="P281" i="1"/>
  <c r="R281" i="1"/>
  <c r="T281" i="1"/>
  <c r="V281" i="1"/>
  <c r="Y281" i="1"/>
  <c r="AA281" i="1"/>
  <c r="AC281" i="1"/>
  <c r="AE281" i="1"/>
  <c r="AH281" i="1"/>
  <c r="AJ281" i="1"/>
  <c r="AL281" i="1"/>
  <c r="AP281" i="1"/>
  <c r="AQ281" i="1"/>
  <c r="AR281" i="1"/>
  <c r="AS281" i="1"/>
  <c r="AW281" i="1"/>
  <c r="AX281" i="1"/>
  <c r="AY281" i="1"/>
  <c r="AZ281" i="1"/>
  <c r="BA281" i="1"/>
  <c r="BB281" i="1"/>
  <c r="BC281" i="1"/>
  <c r="BE281" i="1"/>
  <c r="BF281" i="1"/>
  <c r="BG281" i="1"/>
  <c r="BI281" i="1"/>
  <c r="BJ281" i="1"/>
  <c r="BK281" i="1"/>
  <c r="BL281" i="1"/>
  <c r="F282" i="1"/>
  <c r="J282" i="1"/>
  <c r="K282" i="1"/>
  <c r="L282" i="1"/>
  <c r="N282" i="1"/>
  <c r="P282" i="1"/>
  <c r="R282" i="1"/>
  <c r="T282" i="1"/>
  <c r="V282" i="1"/>
  <c r="Y282" i="1"/>
  <c r="AA282" i="1"/>
  <c r="AC282" i="1"/>
  <c r="AE282" i="1"/>
  <c r="AH282" i="1"/>
  <c r="AJ282" i="1"/>
  <c r="AL282" i="1"/>
  <c r="AP282" i="1"/>
  <c r="AQ282" i="1"/>
  <c r="AR282" i="1"/>
  <c r="AS282" i="1"/>
  <c r="AW282" i="1"/>
  <c r="AX282" i="1"/>
  <c r="AY282" i="1"/>
  <c r="AZ282" i="1"/>
  <c r="BA282" i="1"/>
  <c r="BB282" i="1"/>
  <c r="BC282" i="1"/>
  <c r="BE282" i="1"/>
  <c r="BF282" i="1"/>
  <c r="BG282" i="1"/>
  <c r="BI282" i="1"/>
  <c r="BJ282" i="1"/>
  <c r="BK282" i="1"/>
  <c r="BL282" i="1"/>
  <c r="F283" i="1"/>
  <c r="J283" i="1"/>
  <c r="K283" i="1"/>
  <c r="L283" i="1"/>
  <c r="N283" i="1"/>
  <c r="P283" i="1"/>
  <c r="R283" i="1"/>
  <c r="T283" i="1"/>
  <c r="V283" i="1"/>
  <c r="Y283" i="1"/>
  <c r="AA283" i="1"/>
  <c r="AC283" i="1"/>
  <c r="AE283" i="1"/>
  <c r="AH283" i="1"/>
  <c r="AJ283" i="1"/>
  <c r="AL283" i="1"/>
  <c r="AP283" i="1"/>
  <c r="AQ283" i="1"/>
  <c r="AR283" i="1"/>
  <c r="AS283" i="1"/>
  <c r="AW283" i="1"/>
  <c r="AX283" i="1"/>
  <c r="AY283" i="1"/>
  <c r="AZ283" i="1"/>
  <c r="BA283" i="1"/>
  <c r="BB283" i="1"/>
  <c r="BC283" i="1"/>
  <c r="BE283" i="1"/>
  <c r="BF283" i="1"/>
  <c r="BG283" i="1"/>
  <c r="BI283" i="1"/>
  <c r="BJ283" i="1"/>
  <c r="BK283" i="1"/>
  <c r="BL283" i="1"/>
  <c r="F284" i="1"/>
  <c r="J284" i="1"/>
  <c r="K284" i="1"/>
  <c r="L284" i="1"/>
  <c r="N284" i="1"/>
  <c r="P284" i="1"/>
  <c r="R284" i="1"/>
  <c r="T284" i="1"/>
  <c r="V284" i="1"/>
  <c r="Y284" i="1"/>
  <c r="AA284" i="1"/>
  <c r="AC284" i="1"/>
  <c r="AE284" i="1"/>
  <c r="AH284" i="1"/>
  <c r="AJ284" i="1"/>
  <c r="AL284" i="1"/>
  <c r="AP284" i="1"/>
  <c r="AQ284" i="1"/>
  <c r="AR284" i="1"/>
  <c r="AS284" i="1"/>
  <c r="AW284" i="1"/>
  <c r="AX284" i="1"/>
  <c r="AY284" i="1"/>
  <c r="AZ284" i="1"/>
  <c r="BA284" i="1"/>
  <c r="BB284" i="1"/>
  <c r="BC284" i="1"/>
  <c r="BE284" i="1"/>
  <c r="BF284" i="1"/>
  <c r="BG284" i="1"/>
  <c r="BI284" i="1"/>
  <c r="BJ284" i="1"/>
  <c r="BK284" i="1"/>
  <c r="BL284" i="1"/>
  <c r="F285" i="1"/>
  <c r="J285" i="1"/>
  <c r="K285" i="1"/>
  <c r="L285" i="1"/>
  <c r="N285" i="1"/>
  <c r="P285" i="1"/>
  <c r="R285" i="1"/>
  <c r="T285" i="1"/>
  <c r="V285" i="1"/>
  <c r="Y285" i="1"/>
  <c r="AA285" i="1"/>
  <c r="AC285" i="1"/>
  <c r="AE285" i="1"/>
  <c r="AH285" i="1"/>
  <c r="AJ285" i="1"/>
  <c r="AL285" i="1"/>
  <c r="AP285" i="1"/>
  <c r="AQ285" i="1"/>
  <c r="AR285" i="1"/>
  <c r="AS285" i="1"/>
  <c r="AW285" i="1"/>
  <c r="AX285" i="1"/>
  <c r="AY285" i="1"/>
  <c r="AZ285" i="1"/>
  <c r="BA285" i="1"/>
  <c r="BB285" i="1"/>
  <c r="BC285" i="1"/>
  <c r="BE285" i="1"/>
  <c r="BF285" i="1"/>
  <c r="BG285" i="1"/>
  <c r="BI285" i="1"/>
  <c r="BJ285" i="1"/>
  <c r="BK285" i="1"/>
  <c r="BL285" i="1"/>
  <c r="F286" i="1"/>
  <c r="J286" i="1"/>
  <c r="K286" i="1"/>
  <c r="L286" i="1"/>
  <c r="N286" i="1"/>
  <c r="P286" i="1"/>
  <c r="R286" i="1"/>
  <c r="T286" i="1"/>
  <c r="V286" i="1"/>
  <c r="Y286" i="1"/>
  <c r="AA286" i="1"/>
  <c r="AC286" i="1"/>
  <c r="AE286" i="1"/>
  <c r="AH286" i="1"/>
  <c r="AJ286" i="1"/>
  <c r="AL286" i="1"/>
  <c r="AP286" i="1"/>
  <c r="AQ286" i="1"/>
  <c r="AR286" i="1"/>
  <c r="AS286" i="1"/>
  <c r="AW286" i="1"/>
  <c r="AX286" i="1"/>
  <c r="AY286" i="1"/>
  <c r="AZ286" i="1"/>
  <c r="BA286" i="1"/>
  <c r="BB286" i="1"/>
  <c r="BC286" i="1"/>
  <c r="BE286" i="1"/>
  <c r="BF286" i="1"/>
  <c r="BG286" i="1"/>
  <c r="BI286" i="1"/>
  <c r="BJ286" i="1"/>
  <c r="BK286" i="1"/>
  <c r="BL286" i="1"/>
  <c r="F287" i="1"/>
  <c r="J287" i="1"/>
  <c r="K287" i="1"/>
  <c r="L287" i="1"/>
  <c r="N287" i="1"/>
  <c r="P287" i="1"/>
  <c r="R287" i="1"/>
  <c r="T287" i="1"/>
  <c r="V287" i="1"/>
  <c r="Y287" i="1"/>
  <c r="AA287" i="1"/>
  <c r="AC287" i="1"/>
  <c r="AE287" i="1"/>
  <c r="AH287" i="1"/>
  <c r="AJ287" i="1"/>
  <c r="AL287" i="1"/>
  <c r="AP287" i="1"/>
  <c r="AQ287" i="1"/>
  <c r="AR287" i="1"/>
  <c r="AS287" i="1"/>
  <c r="AW287" i="1"/>
  <c r="AX287" i="1"/>
  <c r="AY287" i="1"/>
  <c r="AZ287" i="1"/>
  <c r="BA287" i="1"/>
  <c r="BB287" i="1"/>
  <c r="BC287" i="1"/>
  <c r="BE287" i="1"/>
  <c r="BF287" i="1"/>
  <c r="BG287" i="1"/>
  <c r="BI287" i="1"/>
  <c r="BJ287" i="1"/>
  <c r="BK287" i="1"/>
  <c r="BL287" i="1"/>
  <c r="F288" i="1"/>
  <c r="J288" i="1"/>
  <c r="K288" i="1"/>
  <c r="L288" i="1"/>
  <c r="N288" i="1"/>
  <c r="P288" i="1"/>
  <c r="R288" i="1"/>
  <c r="T288" i="1"/>
  <c r="V288" i="1"/>
  <c r="Y288" i="1"/>
  <c r="AA288" i="1"/>
  <c r="AC288" i="1"/>
  <c r="AE288" i="1"/>
  <c r="AH288" i="1"/>
  <c r="AJ288" i="1"/>
  <c r="AL288" i="1"/>
  <c r="AP288" i="1"/>
  <c r="AQ288" i="1"/>
  <c r="AR288" i="1"/>
  <c r="AS288" i="1"/>
  <c r="AW288" i="1"/>
  <c r="AX288" i="1"/>
  <c r="AY288" i="1"/>
  <c r="AZ288" i="1"/>
  <c r="BA288" i="1"/>
  <c r="BB288" i="1"/>
  <c r="BC288" i="1"/>
  <c r="BE288" i="1"/>
  <c r="BF288" i="1"/>
  <c r="BG288" i="1"/>
  <c r="BI288" i="1"/>
  <c r="BJ288" i="1"/>
  <c r="BK288" i="1"/>
  <c r="BL288" i="1"/>
  <c r="F289" i="1"/>
  <c r="J289" i="1"/>
  <c r="K289" i="1"/>
  <c r="L289" i="1"/>
  <c r="N289" i="1"/>
  <c r="P289" i="1"/>
  <c r="R289" i="1"/>
  <c r="T289" i="1"/>
  <c r="V289" i="1"/>
  <c r="Y289" i="1"/>
  <c r="AA289" i="1"/>
  <c r="AC289" i="1"/>
  <c r="AE289" i="1"/>
  <c r="AH289" i="1"/>
  <c r="AJ289" i="1"/>
  <c r="AL289" i="1"/>
  <c r="AP289" i="1"/>
  <c r="AQ289" i="1"/>
  <c r="AR289" i="1"/>
  <c r="AS289" i="1"/>
  <c r="AW289" i="1"/>
  <c r="AX289" i="1"/>
  <c r="AY289" i="1"/>
  <c r="AZ289" i="1"/>
  <c r="BA289" i="1"/>
  <c r="BB289" i="1"/>
  <c r="BC289" i="1"/>
  <c r="BE289" i="1"/>
  <c r="BF289" i="1"/>
  <c r="BG289" i="1"/>
  <c r="BI289" i="1"/>
  <c r="BJ289" i="1"/>
  <c r="BK289" i="1"/>
  <c r="BL289" i="1"/>
  <c r="F290" i="1"/>
  <c r="J290" i="1"/>
  <c r="K290" i="1"/>
  <c r="L290" i="1"/>
  <c r="N290" i="1"/>
  <c r="P290" i="1"/>
  <c r="R290" i="1"/>
  <c r="T290" i="1"/>
  <c r="V290" i="1"/>
  <c r="Y290" i="1"/>
  <c r="AA290" i="1"/>
  <c r="AC290" i="1"/>
  <c r="AE290" i="1"/>
  <c r="AH290" i="1"/>
  <c r="AJ290" i="1"/>
  <c r="AL290" i="1"/>
  <c r="AP290" i="1"/>
  <c r="AQ290" i="1"/>
  <c r="AR290" i="1"/>
  <c r="AS290" i="1"/>
  <c r="AW290" i="1"/>
  <c r="AX290" i="1"/>
  <c r="AY290" i="1"/>
  <c r="AZ290" i="1"/>
  <c r="BA290" i="1"/>
  <c r="BB290" i="1"/>
  <c r="BC290" i="1"/>
  <c r="BE290" i="1"/>
  <c r="BF290" i="1"/>
  <c r="BG290" i="1"/>
  <c r="BI290" i="1"/>
  <c r="BJ290" i="1"/>
  <c r="BK290" i="1"/>
  <c r="BL290" i="1"/>
  <c r="F291" i="1"/>
  <c r="J291" i="1"/>
  <c r="K291" i="1"/>
  <c r="L291" i="1"/>
  <c r="N291" i="1"/>
  <c r="P291" i="1"/>
  <c r="R291" i="1"/>
  <c r="T291" i="1"/>
  <c r="V291" i="1"/>
  <c r="Y291" i="1"/>
  <c r="AA291" i="1"/>
  <c r="AC291" i="1"/>
  <c r="AE291" i="1"/>
  <c r="AH291" i="1"/>
  <c r="AJ291" i="1"/>
  <c r="AL291" i="1"/>
  <c r="AP291" i="1"/>
  <c r="AQ291" i="1"/>
  <c r="AR291" i="1"/>
  <c r="AS291" i="1"/>
  <c r="AW291" i="1"/>
  <c r="AX291" i="1"/>
  <c r="AY291" i="1"/>
  <c r="AZ291" i="1"/>
  <c r="BA291" i="1"/>
  <c r="BB291" i="1"/>
  <c r="BC291" i="1"/>
  <c r="BE291" i="1"/>
  <c r="BF291" i="1"/>
  <c r="BG291" i="1"/>
  <c r="BI291" i="1"/>
  <c r="BJ291" i="1"/>
  <c r="BK291" i="1"/>
  <c r="BL291" i="1"/>
  <c r="F292" i="1"/>
  <c r="J292" i="1"/>
  <c r="K292" i="1"/>
  <c r="L292" i="1"/>
  <c r="N292" i="1"/>
  <c r="P292" i="1"/>
  <c r="R292" i="1"/>
  <c r="T292" i="1"/>
  <c r="V292" i="1"/>
  <c r="Y292" i="1"/>
  <c r="AA292" i="1"/>
  <c r="AC292" i="1"/>
  <c r="AE292" i="1"/>
  <c r="AH292" i="1"/>
  <c r="AJ292" i="1"/>
  <c r="AL292" i="1"/>
  <c r="AP292" i="1"/>
  <c r="AQ292" i="1"/>
  <c r="AR292" i="1"/>
  <c r="AS292" i="1"/>
  <c r="AW292" i="1"/>
  <c r="AX292" i="1"/>
  <c r="AY292" i="1"/>
  <c r="AZ292" i="1"/>
  <c r="BA292" i="1"/>
  <c r="BB292" i="1"/>
  <c r="BC292" i="1"/>
  <c r="BE292" i="1"/>
  <c r="BF292" i="1"/>
  <c r="BG292" i="1"/>
  <c r="BI292" i="1"/>
  <c r="BJ292" i="1"/>
  <c r="BK292" i="1"/>
  <c r="BL292" i="1"/>
  <c r="F293" i="1"/>
  <c r="J293" i="1"/>
  <c r="K293" i="1"/>
  <c r="L293" i="1"/>
  <c r="N293" i="1"/>
  <c r="P293" i="1"/>
  <c r="R293" i="1"/>
  <c r="T293" i="1"/>
  <c r="V293" i="1"/>
  <c r="Y293" i="1"/>
  <c r="AA293" i="1"/>
  <c r="AC293" i="1"/>
  <c r="AE293" i="1"/>
  <c r="AH293" i="1"/>
  <c r="AJ293" i="1"/>
  <c r="AL293" i="1"/>
  <c r="AP293" i="1"/>
  <c r="AQ293" i="1"/>
  <c r="AR293" i="1"/>
  <c r="AS293" i="1"/>
  <c r="AW293" i="1"/>
  <c r="AX293" i="1"/>
  <c r="AY293" i="1"/>
  <c r="AZ293" i="1"/>
  <c r="BA293" i="1"/>
  <c r="BB293" i="1"/>
  <c r="BC293" i="1"/>
  <c r="BE293" i="1"/>
  <c r="BF293" i="1"/>
  <c r="BG293" i="1"/>
  <c r="BI293" i="1"/>
  <c r="BJ293" i="1"/>
  <c r="BK293" i="1"/>
  <c r="BL293" i="1"/>
  <c r="F294" i="1"/>
  <c r="J294" i="1"/>
  <c r="K294" i="1"/>
  <c r="L294" i="1"/>
  <c r="N294" i="1"/>
  <c r="P294" i="1"/>
  <c r="R294" i="1"/>
  <c r="T294" i="1"/>
  <c r="V294" i="1"/>
  <c r="Y294" i="1"/>
  <c r="AA294" i="1"/>
  <c r="AC294" i="1"/>
  <c r="AE294" i="1"/>
  <c r="AH294" i="1"/>
  <c r="AJ294" i="1"/>
  <c r="AL294" i="1"/>
  <c r="AP294" i="1"/>
  <c r="AQ294" i="1"/>
  <c r="AR294" i="1"/>
  <c r="AS294" i="1"/>
  <c r="AW294" i="1"/>
  <c r="AX294" i="1"/>
  <c r="AY294" i="1"/>
  <c r="AZ294" i="1"/>
  <c r="BA294" i="1"/>
  <c r="BB294" i="1"/>
  <c r="BC294" i="1"/>
  <c r="BE294" i="1"/>
  <c r="BF294" i="1"/>
  <c r="BG294" i="1"/>
  <c r="BI294" i="1"/>
  <c r="BJ294" i="1"/>
  <c r="BK294" i="1"/>
  <c r="BL294" i="1"/>
  <c r="F295" i="1"/>
  <c r="J295" i="1"/>
  <c r="K295" i="1"/>
  <c r="L295" i="1"/>
  <c r="N295" i="1"/>
  <c r="P295" i="1"/>
  <c r="R295" i="1"/>
  <c r="T295" i="1"/>
  <c r="V295" i="1"/>
  <c r="Y295" i="1"/>
  <c r="AA295" i="1"/>
  <c r="AC295" i="1"/>
  <c r="AE295" i="1"/>
  <c r="AH295" i="1"/>
  <c r="AJ295" i="1"/>
  <c r="AL295" i="1"/>
  <c r="AP295" i="1"/>
  <c r="AQ295" i="1"/>
  <c r="AR295" i="1"/>
  <c r="AS295" i="1"/>
  <c r="AW295" i="1"/>
  <c r="AX295" i="1"/>
  <c r="AY295" i="1"/>
  <c r="AZ295" i="1"/>
  <c r="BA295" i="1"/>
  <c r="BB295" i="1"/>
  <c r="BC295" i="1"/>
  <c r="BE295" i="1"/>
  <c r="BF295" i="1"/>
  <c r="BG295" i="1"/>
  <c r="BI295" i="1"/>
  <c r="BJ295" i="1"/>
  <c r="BK295" i="1"/>
  <c r="BL295" i="1"/>
  <c r="F296" i="1"/>
  <c r="J296" i="1"/>
  <c r="K296" i="1"/>
  <c r="L296" i="1"/>
  <c r="N296" i="1"/>
  <c r="P296" i="1"/>
  <c r="R296" i="1"/>
  <c r="T296" i="1"/>
  <c r="V296" i="1"/>
  <c r="Y296" i="1"/>
  <c r="AA296" i="1"/>
  <c r="AC296" i="1"/>
  <c r="AE296" i="1"/>
  <c r="AH296" i="1"/>
  <c r="AJ296" i="1"/>
  <c r="AL296" i="1"/>
  <c r="AP296" i="1"/>
  <c r="AQ296" i="1"/>
  <c r="AR296" i="1"/>
  <c r="AS296" i="1"/>
  <c r="AW296" i="1"/>
  <c r="AX296" i="1"/>
  <c r="AY296" i="1"/>
  <c r="AZ296" i="1"/>
  <c r="BA296" i="1"/>
  <c r="BB296" i="1"/>
  <c r="BC296" i="1"/>
  <c r="BE296" i="1"/>
  <c r="BF296" i="1"/>
  <c r="BG296" i="1"/>
  <c r="BI296" i="1"/>
  <c r="BJ296" i="1"/>
  <c r="BK296" i="1"/>
  <c r="BL296" i="1"/>
  <c r="F297" i="1"/>
  <c r="J297" i="1"/>
  <c r="K297" i="1"/>
  <c r="L297" i="1"/>
  <c r="N297" i="1"/>
  <c r="P297" i="1"/>
  <c r="R297" i="1"/>
  <c r="T297" i="1"/>
  <c r="V297" i="1"/>
  <c r="Y297" i="1"/>
  <c r="AA297" i="1"/>
  <c r="AC297" i="1"/>
  <c r="AE297" i="1"/>
  <c r="AH297" i="1"/>
  <c r="AJ297" i="1"/>
  <c r="AL297" i="1"/>
  <c r="AP297" i="1"/>
  <c r="AQ297" i="1"/>
  <c r="AR297" i="1"/>
  <c r="AS297" i="1"/>
  <c r="AW297" i="1"/>
  <c r="AX297" i="1"/>
  <c r="AY297" i="1"/>
  <c r="AZ297" i="1"/>
  <c r="BA297" i="1"/>
  <c r="BB297" i="1"/>
  <c r="BC297" i="1"/>
  <c r="BE297" i="1"/>
  <c r="BF297" i="1"/>
  <c r="BG297" i="1"/>
  <c r="BI297" i="1"/>
  <c r="BJ297" i="1"/>
  <c r="BK297" i="1"/>
  <c r="BL297" i="1"/>
  <c r="F298" i="1"/>
  <c r="J298" i="1"/>
  <c r="K298" i="1"/>
  <c r="L298" i="1"/>
  <c r="N298" i="1"/>
  <c r="P298" i="1"/>
  <c r="R298" i="1"/>
  <c r="T298" i="1"/>
  <c r="V298" i="1"/>
  <c r="Y298" i="1"/>
  <c r="AA298" i="1"/>
  <c r="AC298" i="1"/>
  <c r="AE298" i="1"/>
  <c r="AH298" i="1"/>
  <c r="AJ298" i="1"/>
  <c r="AL298" i="1"/>
  <c r="AP298" i="1"/>
  <c r="AQ298" i="1"/>
  <c r="AR298" i="1"/>
  <c r="AS298" i="1"/>
  <c r="AW298" i="1"/>
  <c r="AX298" i="1"/>
  <c r="AY298" i="1"/>
  <c r="AZ298" i="1"/>
  <c r="BA298" i="1"/>
  <c r="BB298" i="1"/>
  <c r="BC298" i="1"/>
  <c r="BE298" i="1"/>
  <c r="BF298" i="1"/>
  <c r="BG298" i="1"/>
  <c r="BI298" i="1"/>
  <c r="BJ298" i="1"/>
  <c r="BK298" i="1"/>
  <c r="BL298" i="1"/>
  <c r="F299" i="1"/>
  <c r="J299" i="1"/>
  <c r="K299" i="1"/>
  <c r="L299" i="1"/>
  <c r="N299" i="1"/>
  <c r="P299" i="1"/>
  <c r="R299" i="1"/>
  <c r="T299" i="1"/>
  <c r="V299" i="1"/>
  <c r="Y299" i="1"/>
  <c r="AA299" i="1"/>
  <c r="AC299" i="1"/>
  <c r="AE299" i="1"/>
  <c r="AH299" i="1"/>
  <c r="AJ299" i="1"/>
  <c r="AL299" i="1"/>
  <c r="AP299" i="1"/>
  <c r="AQ299" i="1"/>
  <c r="AR299" i="1"/>
  <c r="AS299" i="1"/>
  <c r="AW299" i="1"/>
  <c r="AX299" i="1"/>
  <c r="AY299" i="1"/>
  <c r="AZ299" i="1"/>
  <c r="BA299" i="1"/>
  <c r="BB299" i="1"/>
  <c r="BC299" i="1"/>
  <c r="BE299" i="1"/>
  <c r="BF299" i="1"/>
  <c r="BG299" i="1"/>
  <c r="BI299" i="1"/>
  <c r="BJ299" i="1"/>
  <c r="BK299" i="1"/>
  <c r="BL299" i="1"/>
  <c r="F300" i="1"/>
  <c r="J300" i="1"/>
  <c r="K300" i="1"/>
  <c r="L300" i="1"/>
  <c r="N300" i="1"/>
  <c r="P300" i="1"/>
  <c r="R300" i="1"/>
  <c r="T300" i="1"/>
  <c r="V300" i="1"/>
  <c r="Y300" i="1"/>
  <c r="AA300" i="1"/>
  <c r="AC300" i="1"/>
  <c r="AE300" i="1"/>
  <c r="AH300" i="1"/>
  <c r="AJ300" i="1"/>
  <c r="AL300" i="1"/>
  <c r="AP300" i="1"/>
  <c r="AQ300" i="1"/>
  <c r="AR300" i="1"/>
  <c r="AS300" i="1"/>
  <c r="AW300" i="1"/>
  <c r="AX300" i="1"/>
  <c r="AY300" i="1"/>
  <c r="AZ300" i="1"/>
  <c r="BA300" i="1"/>
  <c r="BB300" i="1"/>
  <c r="BC300" i="1"/>
  <c r="BE300" i="1"/>
  <c r="BF300" i="1"/>
  <c r="BG300" i="1"/>
  <c r="BI300" i="1"/>
  <c r="BJ300" i="1"/>
  <c r="BK300" i="1"/>
  <c r="BL300" i="1"/>
  <c r="A10" i="2"/>
  <c r="P10" i="2" s="1"/>
  <c r="V10" i="2"/>
  <c r="AQ10" i="1"/>
  <c r="L10" i="1"/>
  <c r="K10" i="1"/>
  <c r="Y10" i="1"/>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BI10" i="1"/>
  <c r="BK10" i="1"/>
  <c r="BJ10" i="1"/>
  <c r="BC10" i="1"/>
  <c r="BB10" i="1"/>
  <c r="AS10" i="1"/>
  <c r="AR10" i="1"/>
  <c r="BA10" i="1"/>
  <c r="AZ10" i="1"/>
  <c r="AY10" i="1"/>
  <c r="AX10" i="1"/>
  <c r="BG10" i="1"/>
  <c r="BF2" i="1" s="1"/>
  <c r="BF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AP10" i="1"/>
  <c r="BL10" i="1"/>
  <c r="AC10" i="1"/>
  <c r="BE10" i="1"/>
  <c r="AW10" i="1"/>
  <c r="AL10" i="1"/>
  <c r="AJ10" i="1"/>
  <c r="AH10" i="1"/>
  <c r="AE10" i="1"/>
  <c r="AD2" i="1" s="1"/>
  <c r="AA10" i="1"/>
  <c r="Z2" i="1" s="1"/>
  <c r="V10" i="1"/>
  <c r="T10" i="1"/>
  <c r="R10" i="1"/>
  <c r="P10" i="1"/>
  <c r="N10" i="1"/>
  <c r="J10" i="1"/>
  <c r="F10" i="1"/>
  <c r="AT5" i="1"/>
  <c r="AF5" i="1"/>
  <c r="U5" i="1"/>
  <c r="AR5" i="3"/>
  <c r="Q298" i="3" l="1"/>
  <c r="BS298" i="3"/>
  <c r="CS298" i="3"/>
  <c r="N298" i="3"/>
  <c r="BO298" i="3"/>
  <c r="CR298" i="3"/>
  <c r="E298" i="3"/>
  <c r="AI298" i="3"/>
  <c r="CK298" i="3"/>
  <c r="F298" i="3"/>
  <c r="AN298" i="3"/>
  <c r="CL298" i="3"/>
  <c r="G298" i="3"/>
  <c r="AO298" i="3"/>
  <c r="CM298" i="3"/>
  <c r="R298" i="3"/>
  <c r="CB298" i="3"/>
  <c r="S298" i="3"/>
  <c r="CC298" i="3"/>
  <c r="T298" i="3"/>
  <c r="CD298" i="3"/>
  <c r="V298" i="3"/>
  <c r="Z298" i="3"/>
  <c r="CT298" i="3"/>
  <c r="AE298" i="3"/>
  <c r="AG298" i="3"/>
  <c r="V279" i="3"/>
  <c r="BZ279" i="3"/>
  <c r="D279" i="3"/>
  <c r="AE279" i="3"/>
  <c r="CH279" i="3"/>
  <c r="F279" i="3"/>
  <c r="AN279" i="3"/>
  <c r="CL279" i="3"/>
  <c r="G279" i="3"/>
  <c r="AO279" i="3"/>
  <c r="CM279" i="3"/>
  <c r="H279" i="3"/>
  <c r="AQ279" i="3"/>
  <c r="CN279" i="3"/>
  <c r="J279" i="3"/>
  <c r="BQ279" i="3"/>
  <c r="K279" i="3"/>
  <c r="BS279" i="3"/>
  <c r="M279" i="3"/>
  <c r="BT279" i="3"/>
  <c r="N279" i="3"/>
  <c r="BU279" i="3"/>
  <c r="X279" i="3"/>
  <c r="CP279" i="3"/>
  <c r="Y279" i="3"/>
  <c r="AC279" i="3" s="1"/>
  <c r="CR279" i="3"/>
  <c r="Z279" i="3"/>
  <c r="CS279" i="3"/>
  <c r="CT279" i="3"/>
  <c r="AI279" i="3"/>
  <c r="AV279" i="3"/>
  <c r="Q279" i="3"/>
  <c r="CI279" i="3"/>
  <c r="CC262" i="3"/>
  <c r="CK245" i="3"/>
  <c r="M237" i="3"/>
  <c r="AV237" i="3"/>
  <c r="CN237" i="3"/>
  <c r="T237" i="3"/>
  <c r="BZ237" i="3"/>
  <c r="J237" i="3"/>
  <c r="BM237" i="3"/>
  <c r="CR237" i="3"/>
  <c r="K237" i="3"/>
  <c r="BO237" i="3"/>
  <c r="CS237" i="3"/>
  <c r="N237" i="3"/>
  <c r="BQ237" i="3"/>
  <c r="CT237" i="3"/>
  <c r="O237" i="3"/>
  <c r="BW237" i="3"/>
  <c r="P237" i="3"/>
  <c r="Q237" i="3"/>
  <c r="CB237" i="3"/>
  <c r="R237" i="3"/>
  <c r="CC237" i="3"/>
  <c r="F237" i="3"/>
  <c r="AT237" i="3"/>
  <c r="G237" i="3"/>
  <c r="CH237" i="3"/>
  <c r="H237" i="3"/>
  <c r="CI237" i="3"/>
  <c r="I237" i="3"/>
  <c r="CJ237" i="3"/>
  <c r="S237" i="3"/>
  <c r="CK237" i="3"/>
  <c r="V237" i="3"/>
  <c r="CL237" i="3"/>
  <c r="X237" i="3"/>
  <c r="CM237" i="3"/>
  <c r="Z237" i="3"/>
  <c r="CP237" i="3"/>
  <c r="AE237" i="3"/>
  <c r="AI237" i="3"/>
  <c r="BT237" i="3"/>
  <c r="D237" i="3"/>
  <c r="CD237" i="3"/>
  <c r="D235" i="3"/>
  <c r="CD235" i="3"/>
  <c r="E235" i="3"/>
  <c r="AG235" i="3"/>
  <c r="CI235" i="3"/>
  <c r="M235" i="3"/>
  <c r="BO235" i="3"/>
  <c r="CS235" i="3"/>
  <c r="N235" i="3"/>
  <c r="BQ235" i="3"/>
  <c r="CT235" i="3"/>
  <c r="O235" i="3"/>
  <c r="BS235" i="3"/>
  <c r="V235" i="3"/>
  <c r="CH235" i="3"/>
  <c r="X235" i="3"/>
  <c r="CJ235" i="3"/>
  <c r="Y235" i="3"/>
  <c r="AC235" i="3" s="1"/>
  <c r="CK235" i="3"/>
  <c r="Z235" i="3"/>
  <c r="CL235" i="3"/>
  <c r="Q235" i="3"/>
  <c r="R235" i="3"/>
  <c r="CO235" i="3"/>
  <c r="S235" i="3"/>
  <c r="CP235" i="3"/>
  <c r="T235" i="3"/>
  <c r="CR235" i="3"/>
  <c r="AE235" i="3"/>
  <c r="AI235" i="3"/>
  <c r="AN235" i="3"/>
  <c r="AQ235" i="3"/>
  <c r="AV235" i="3"/>
  <c r="BT235" i="3"/>
  <c r="I235" i="3"/>
  <c r="CC235" i="3"/>
  <c r="K235" i="3"/>
  <c r="CM235" i="3"/>
  <c r="CU179" i="3"/>
  <c r="CE179" i="3"/>
  <c r="CA179" i="3"/>
  <c r="CA127" i="3"/>
  <c r="CE127" i="3"/>
  <c r="CU127" i="3"/>
  <c r="BZ298" i="3"/>
  <c r="Q297" i="3"/>
  <c r="CH294" i="3"/>
  <c r="AG293" i="3"/>
  <c r="BS292" i="3"/>
  <c r="AE284" i="3"/>
  <c r="CB282" i="3"/>
  <c r="CK279" i="3"/>
  <c r="AI274" i="3"/>
  <c r="Y267" i="3"/>
  <c r="AC267" i="3" s="1"/>
  <c r="K259" i="3"/>
  <c r="CL257" i="3"/>
  <c r="CE256" i="3"/>
  <c r="CL255" i="3"/>
  <c r="CI254" i="3"/>
  <c r="CJ245" i="3"/>
  <c r="AV244" i="3"/>
  <c r="Y196" i="3"/>
  <c r="AC196" i="3" s="1"/>
  <c r="BW298" i="3"/>
  <c r="V294" i="3"/>
  <c r="BZ294" i="3"/>
  <c r="F294" i="3"/>
  <c r="AI294" i="3"/>
  <c r="CJ294" i="3"/>
  <c r="H294" i="3"/>
  <c r="AQ294" i="3"/>
  <c r="CN294" i="3"/>
  <c r="I294" i="3"/>
  <c r="AT294" i="3"/>
  <c r="CO294" i="3"/>
  <c r="J294" i="3"/>
  <c r="AV294" i="3"/>
  <c r="CP294" i="3"/>
  <c r="D294" i="3"/>
  <c r="BM294" i="3"/>
  <c r="E294" i="3"/>
  <c r="BO294" i="3"/>
  <c r="G294" i="3"/>
  <c r="BQ294" i="3"/>
  <c r="K294" i="3"/>
  <c r="BS294" i="3"/>
  <c r="AE294" i="3"/>
  <c r="AG294" i="3"/>
  <c r="AN294" i="3"/>
  <c r="AO294" i="3"/>
  <c r="R293" i="3"/>
  <c r="CJ279" i="3"/>
  <c r="O267" i="3"/>
  <c r="AI262" i="3"/>
  <c r="D260" i="3"/>
  <c r="CD260" i="3"/>
  <c r="P260" i="3"/>
  <c r="BS260" i="3"/>
  <c r="CT260" i="3"/>
  <c r="H260" i="3"/>
  <c r="AQ260" i="3"/>
  <c r="CN260" i="3"/>
  <c r="I260" i="3"/>
  <c r="AT260" i="3"/>
  <c r="CO260" i="3"/>
  <c r="J260" i="3"/>
  <c r="AV260" i="3"/>
  <c r="CP260" i="3"/>
  <c r="S260" i="3"/>
  <c r="CC260" i="3"/>
  <c r="T260" i="3"/>
  <c r="V260" i="3"/>
  <c r="CH260" i="3"/>
  <c r="X260" i="3"/>
  <c r="CI260" i="3"/>
  <c r="N260" i="3"/>
  <c r="CJ260" i="3"/>
  <c r="O260" i="3"/>
  <c r="CK260" i="3"/>
  <c r="Q260" i="3"/>
  <c r="CL260" i="3"/>
  <c r="R260" i="3"/>
  <c r="CM260" i="3"/>
  <c r="Z260" i="3"/>
  <c r="CS260" i="3"/>
  <c r="AG260" i="3"/>
  <c r="BM260" i="3"/>
  <c r="F260" i="3"/>
  <c r="BW260" i="3"/>
  <c r="CH245" i="3"/>
  <c r="CA300" i="3"/>
  <c r="BU298" i="3"/>
  <c r="CS297" i="3"/>
  <c r="CD294" i="3"/>
  <c r="P293" i="3"/>
  <c r="AO292" i="3"/>
  <c r="Z284" i="3"/>
  <c r="BZ282" i="3"/>
  <c r="Q278" i="3"/>
  <c r="BS278" i="3"/>
  <c r="CS278" i="3"/>
  <c r="S278" i="3"/>
  <c r="BW278" i="3"/>
  <c r="R278" i="3"/>
  <c r="BZ278" i="3"/>
  <c r="T278" i="3"/>
  <c r="V278" i="3"/>
  <c r="CB278" i="3"/>
  <c r="K278" i="3"/>
  <c r="BT278" i="3"/>
  <c r="M278" i="3"/>
  <c r="BU278" i="3"/>
  <c r="N278" i="3"/>
  <c r="CC278" i="3"/>
  <c r="O278" i="3"/>
  <c r="CD278" i="3"/>
  <c r="I278" i="3"/>
  <c r="CI278" i="3"/>
  <c r="J278" i="3"/>
  <c r="CJ278" i="3"/>
  <c r="P278" i="3"/>
  <c r="CK278" i="3"/>
  <c r="X278" i="3"/>
  <c r="CL278" i="3"/>
  <c r="Z278" i="3"/>
  <c r="CN278" i="3"/>
  <c r="AE278" i="3"/>
  <c r="CP278" i="3"/>
  <c r="E278" i="3"/>
  <c r="BO278" i="3"/>
  <c r="K267" i="3"/>
  <c r="AG262" i="3"/>
  <c r="CI257" i="3"/>
  <c r="CC256" i="3"/>
  <c r="BO255" i="3"/>
  <c r="BU254" i="3"/>
  <c r="M247" i="3"/>
  <c r="AV247" i="3"/>
  <c r="CN247" i="3"/>
  <c r="F247" i="3"/>
  <c r="AI247" i="3"/>
  <c r="CJ247" i="3"/>
  <c r="D247" i="3"/>
  <c r="AG247" i="3"/>
  <c r="CK247" i="3"/>
  <c r="E247" i="3"/>
  <c r="AN247" i="3"/>
  <c r="CL247" i="3"/>
  <c r="G247" i="3"/>
  <c r="AO247" i="3"/>
  <c r="CM247" i="3"/>
  <c r="CP247" i="3"/>
  <c r="AE247" i="3"/>
  <c r="CR247" i="3"/>
  <c r="AQ247" i="3"/>
  <c r="CS247" i="3"/>
  <c r="AT247" i="3"/>
  <c r="CT247" i="3"/>
  <c r="Q247" i="3"/>
  <c r="R247" i="3"/>
  <c r="CH247" i="3"/>
  <c r="S247" i="3"/>
  <c r="CI247" i="3"/>
  <c r="T247" i="3"/>
  <c r="CO247" i="3"/>
  <c r="V247" i="3"/>
  <c r="X247" i="3"/>
  <c r="Z247" i="3"/>
  <c r="BO247" i="3"/>
  <c r="BS247" i="3"/>
  <c r="K247" i="3"/>
  <c r="O247" i="3"/>
  <c r="CC247" i="3"/>
  <c r="CC245" i="3"/>
  <c r="Y244" i="3"/>
  <c r="AC244" i="3" s="1"/>
  <c r="CU227" i="3"/>
  <c r="CA227" i="3"/>
  <c r="CE227" i="3"/>
  <c r="CE153" i="3"/>
  <c r="CU153" i="3"/>
  <c r="BT298" i="3"/>
  <c r="CT293" i="3"/>
  <c r="O293" i="3"/>
  <c r="CD279" i="3"/>
  <c r="CT267" i="3"/>
  <c r="I267" i="3"/>
  <c r="AE262" i="3"/>
  <c r="V259" i="3"/>
  <c r="BZ259" i="3"/>
  <c r="H259" i="3"/>
  <c r="AO259" i="3"/>
  <c r="CL259" i="3"/>
  <c r="T259" i="3"/>
  <c r="CB259" i="3"/>
  <c r="X259" i="3"/>
  <c r="CC259" i="3"/>
  <c r="Y259" i="3"/>
  <c r="AC259" i="3" s="1"/>
  <c r="CD259" i="3"/>
  <c r="Z259" i="3"/>
  <c r="CJ259" i="3"/>
  <c r="CK259" i="3"/>
  <c r="AE259" i="3"/>
  <c r="CM259" i="3"/>
  <c r="AG259" i="3"/>
  <c r="CN259" i="3"/>
  <c r="F259" i="3"/>
  <c r="BS259" i="3"/>
  <c r="G259" i="3"/>
  <c r="BT259" i="3"/>
  <c r="I259" i="3"/>
  <c r="BU259" i="3"/>
  <c r="J259" i="3"/>
  <c r="BW259" i="3"/>
  <c r="M259" i="3"/>
  <c r="O259" i="3"/>
  <c r="CI259" i="3"/>
  <c r="S259" i="3"/>
  <c r="CS259" i="3"/>
  <c r="AV259" i="3"/>
  <c r="CA256" i="3"/>
  <c r="BQ298" i="3"/>
  <c r="CR293" i="3"/>
  <c r="N293" i="3"/>
  <c r="CC279" i="3"/>
  <c r="CS267" i="3"/>
  <c r="Z262" i="3"/>
  <c r="AG245" i="3"/>
  <c r="CA218" i="3"/>
  <c r="CE218" i="3"/>
  <c r="F196" i="3"/>
  <c r="AG196" i="3"/>
  <c r="CH196" i="3"/>
  <c r="Q196" i="3"/>
  <c r="BT196" i="3"/>
  <c r="N196" i="3"/>
  <c r="BQ196" i="3"/>
  <c r="CT196" i="3"/>
  <c r="O196" i="3"/>
  <c r="BS196" i="3"/>
  <c r="P196" i="3"/>
  <c r="BU196" i="3"/>
  <c r="D196" i="3"/>
  <c r="AQ196" i="3"/>
  <c r="CR196" i="3"/>
  <c r="E196" i="3"/>
  <c r="AT196" i="3"/>
  <c r="CS196" i="3"/>
  <c r="G196" i="3"/>
  <c r="AV196" i="3"/>
  <c r="I196" i="3"/>
  <c r="BO196" i="3"/>
  <c r="M196" i="3"/>
  <c r="R196" i="3"/>
  <c r="CB196" i="3"/>
  <c r="AO196" i="3"/>
  <c r="BM196" i="3"/>
  <c r="BW196" i="3"/>
  <c r="BZ196" i="3"/>
  <c r="CC196" i="3"/>
  <c r="CD196" i="3"/>
  <c r="H196" i="3"/>
  <c r="CI196" i="3"/>
  <c r="K196" i="3"/>
  <c r="CK196" i="3"/>
  <c r="T196" i="3"/>
  <c r="CM196" i="3"/>
  <c r="AI196" i="3"/>
  <c r="CJ196" i="3"/>
  <c r="CL196" i="3"/>
  <c r="CN196" i="3"/>
  <c r="CO196" i="3"/>
  <c r="CP196" i="3"/>
  <c r="J196" i="3"/>
  <c r="Z196" i="3"/>
  <c r="AN196" i="3"/>
  <c r="CE159" i="3"/>
  <c r="CU159" i="3"/>
  <c r="BM298" i="3"/>
  <c r="CB279" i="3"/>
  <c r="M267" i="3"/>
  <c r="AV267" i="3"/>
  <c r="CN267" i="3"/>
  <c r="Z267" i="3"/>
  <c r="CD267" i="3"/>
  <c r="P267" i="3"/>
  <c r="BT267" i="3"/>
  <c r="Q267" i="3"/>
  <c r="BU267" i="3"/>
  <c r="R267" i="3"/>
  <c r="BW267" i="3"/>
  <c r="S267" i="3"/>
  <c r="CC267" i="3"/>
  <c r="T267" i="3"/>
  <c r="V267" i="3"/>
  <c r="CH267" i="3"/>
  <c r="X267" i="3"/>
  <c r="CI267" i="3"/>
  <c r="E267" i="3"/>
  <c r="BQ267" i="3"/>
  <c r="F267" i="3"/>
  <c r="BS267" i="3"/>
  <c r="G267" i="3"/>
  <c r="BZ267" i="3"/>
  <c r="H267" i="3"/>
  <c r="J267" i="3"/>
  <c r="CJ267" i="3"/>
  <c r="N267" i="3"/>
  <c r="CL267" i="3"/>
  <c r="AQ267" i="3"/>
  <c r="Y262" i="3"/>
  <c r="AC262" i="3" s="1"/>
  <c r="CE257" i="3"/>
  <c r="CU257" i="3"/>
  <c r="CA257" i="3"/>
  <c r="Z245" i="3"/>
  <c r="CN235" i="3"/>
  <c r="X262" i="3"/>
  <c r="X245" i="3"/>
  <c r="CU241" i="3"/>
  <c r="CA241" i="3"/>
  <c r="AT298" i="3"/>
  <c r="M297" i="3"/>
  <c r="AV297" i="3"/>
  <c r="CN297" i="3"/>
  <c r="F297" i="3"/>
  <c r="AI297" i="3"/>
  <c r="CJ297" i="3"/>
  <c r="R297" i="3"/>
  <c r="BW297" i="3"/>
  <c r="S297" i="3"/>
  <c r="BZ297" i="3"/>
  <c r="T297" i="3"/>
  <c r="X297" i="3"/>
  <c r="CH297" i="3"/>
  <c r="Y297" i="3"/>
  <c r="AC297" i="3" s="1"/>
  <c r="CI297" i="3"/>
  <c r="Z297" i="3"/>
  <c r="CK297" i="3"/>
  <c r="CL297" i="3"/>
  <c r="K297" i="3"/>
  <c r="CD297" i="3"/>
  <c r="N297" i="3"/>
  <c r="O297" i="3"/>
  <c r="CM297" i="3"/>
  <c r="P297" i="3"/>
  <c r="CO297" i="3"/>
  <c r="BU294" i="3"/>
  <c r="CJ293" i="3"/>
  <c r="F293" i="3"/>
  <c r="CO284" i="3"/>
  <c r="AQ282" i="3"/>
  <c r="BW279" i="3"/>
  <c r="CE270" i="3"/>
  <c r="CU270" i="3"/>
  <c r="CO267" i="3"/>
  <c r="V262" i="3"/>
  <c r="BZ260" i="3"/>
  <c r="CH259" i="3"/>
  <c r="BQ257" i="3"/>
  <c r="AI256" i="3"/>
  <c r="AN255" i="3"/>
  <c r="Z254" i="3"/>
  <c r="BQ246" i="3"/>
  <c r="V245" i="3"/>
  <c r="BW241" i="3"/>
  <c r="CB235" i="3"/>
  <c r="CI222" i="3"/>
  <c r="G55" i="3"/>
  <c r="AI55" i="3"/>
  <c r="CI55" i="3"/>
  <c r="Z55" i="3"/>
  <c r="CD55" i="3"/>
  <c r="Y55" i="3"/>
  <c r="AC55" i="3" s="1"/>
  <c r="P55" i="3"/>
  <c r="BU55" i="3"/>
  <c r="R55" i="3"/>
  <c r="BZ55" i="3"/>
  <c r="J55" i="3"/>
  <c r="BQ55" i="3"/>
  <c r="K55" i="3"/>
  <c r="BS55" i="3"/>
  <c r="M55" i="3"/>
  <c r="BT55" i="3"/>
  <c r="O55" i="3"/>
  <c r="T55" i="3"/>
  <c r="CH55" i="3"/>
  <c r="V55" i="3"/>
  <c r="CJ55" i="3"/>
  <c r="CL55" i="3"/>
  <c r="H55" i="3"/>
  <c r="BM55" i="3"/>
  <c r="S55" i="3"/>
  <c r="CT55" i="3"/>
  <c r="X55" i="3"/>
  <c r="AE55" i="3"/>
  <c r="AN55" i="3"/>
  <c r="AT55" i="3"/>
  <c r="AV55" i="3"/>
  <c r="BW55" i="3"/>
  <c r="F55" i="3"/>
  <c r="CO55" i="3"/>
  <c r="N55" i="3"/>
  <c r="CR55" i="3"/>
  <c r="AQ55" i="3"/>
  <c r="BO55" i="3"/>
  <c r="CB55" i="3"/>
  <c r="CK55" i="3"/>
  <c r="CP55" i="3"/>
  <c r="CS55" i="3"/>
  <c r="Q55" i="3"/>
  <c r="AG55" i="3"/>
  <c r="CN55" i="3"/>
  <c r="D55" i="3"/>
  <c r="CC55" i="3"/>
  <c r="AO55" i="3"/>
  <c r="CM55" i="3"/>
  <c r="E55" i="3"/>
  <c r="AQ298" i="3"/>
  <c r="BT294" i="3"/>
  <c r="CI293" i="3"/>
  <c r="E293" i="3"/>
  <c r="Z292" i="3"/>
  <c r="V284" i="3"/>
  <c r="BZ284" i="3"/>
  <c r="S284" i="3"/>
  <c r="BW284" i="3"/>
  <c r="N284" i="3"/>
  <c r="BQ284" i="3"/>
  <c r="CT284" i="3"/>
  <c r="O284" i="3"/>
  <c r="BS284" i="3"/>
  <c r="P284" i="3"/>
  <c r="BT284" i="3"/>
  <c r="G284" i="3"/>
  <c r="AV284" i="3"/>
  <c r="H284" i="3"/>
  <c r="BM284" i="3"/>
  <c r="I284" i="3"/>
  <c r="BO284" i="3"/>
  <c r="J284" i="3"/>
  <c r="BU284" i="3"/>
  <c r="F284" i="3"/>
  <c r="CD284" i="3"/>
  <c r="K284" i="3"/>
  <c r="M284" i="3"/>
  <c r="CH284" i="3"/>
  <c r="Q284" i="3"/>
  <c r="CI284" i="3"/>
  <c r="Y284" i="3"/>
  <c r="AC284" i="3" s="1"/>
  <c r="CM284" i="3"/>
  <c r="AT284" i="3"/>
  <c r="BO279" i="3"/>
  <c r="CM267" i="3"/>
  <c r="S262" i="3"/>
  <c r="BU260" i="3"/>
  <c r="AE256" i="3"/>
  <c r="AI255" i="3"/>
  <c r="Y254" i="3"/>
  <c r="AC254" i="3" s="1"/>
  <c r="CE253" i="3"/>
  <c r="CU253" i="3"/>
  <c r="CA253" i="3"/>
  <c r="T245" i="3"/>
  <c r="V244" i="3"/>
  <c r="BZ244" i="3"/>
  <c r="F244" i="3"/>
  <c r="AI244" i="3"/>
  <c r="CJ244" i="3"/>
  <c r="R244" i="3"/>
  <c r="BW244" i="3"/>
  <c r="S244" i="3"/>
  <c r="T244" i="3"/>
  <c r="CB244" i="3"/>
  <c r="K244" i="3"/>
  <c r="BS244" i="3"/>
  <c r="M244" i="3"/>
  <c r="BT244" i="3"/>
  <c r="N244" i="3"/>
  <c r="BU244" i="3"/>
  <c r="O244" i="3"/>
  <c r="CC244" i="3"/>
  <c r="G244" i="3"/>
  <c r="Z244" i="3"/>
  <c r="CO244" i="3"/>
  <c r="CP244" i="3"/>
  <c r="AE244" i="3"/>
  <c r="CR244" i="3"/>
  <c r="AG244" i="3"/>
  <c r="CS244" i="3"/>
  <c r="AN244" i="3"/>
  <c r="CT244" i="3"/>
  <c r="AO244" i="3"/>
  <c r="AT244" i="3"/>
  <c r="BM244" i="3"/>
  <c r="D244" i="3"/>
  <c r="BQ244" i="3"/>
  <c r="P244" i="3"/>
  <c r="CK244" i="3"/>
  <c r="X244" i="3"/>
  <c r="CM244" i="3"/>
  <c r="CO237" i="3"/>
  <c r="BZ235" i="3"/>
  <c r="Y298" i="3"/>
  <c r="AC298" i="3" s="1"/>
  <c r="BS297" i="3"/>
  <c r="CH293" i="3"/>
  <c r="X292" i="3"/>
  <c r="CE288" i="3"/>
  <c r="CL284" i="3"/>
  <c r="AN282" i="3"/>
  <c r="BM279" i="3"/>
  <c r="V274" i="3"/>
  <c r="BZ274" i="3"/>
  <c r="J274" i="3"/>
  <c r="AT274" i="3"/>
  <c r="CN274" i="3"/>
  <c r="X274" i="3"/>
  <c r="CC274" i="3"/>
  <c r="Y274" i="3"/>
  <c r="AC274" i="3" s="1"/>
  <c r="CD274" i="3"/>
  <c r="Z274" i="3"/>
  <c r="K274" i="3"/>
  <c r="BS274" i="3"/>
  <c r="M274" i="3"/>
  <c r="BT274" i="3"/>
  <c r="N274" i="3"/>
  <c r="BU274" i="3"/>
  <c r="O274" i="3"/>
  <c r="BW274" i="3"/>
  <c r="D274" i="3"/>
  <c r="BO274" i="3"/>
  <c r="E274" i="3"/>
  <c r="BQ274" i="3"/>
  <c r="F274" i="3"/>
  <c r="G274" i="3"/>
  <c r="CB274" i="3"/>
  <c r="I274" i="3"/>
  <c r="CI274" i="3"/>
  <c r="Q274" i="3"/>
  <c r="CK274" i="3"/>
  <c r="AO274" i="3"/>
  <c r="CK267" i="3"/>
  <c r="R262" i="3"/>
  <c r="BT260" i="3"/>
  <c r="BQ259" i="3"/>
  <c r="V257" i="3"/>
  <c r="Z256" i="3"/>
  <c r="V255" i="3"/>
  <c r="X254" i="3"/>
  <c r="CU250" i="3"/>
  <c r="CA250" i="3"/>
  <c r="CE250" i="3"/>
  <c r="S245" i="3"/>
  <c r="BT241" i="3"/>
  <c r="BW235" i="3"/>
  <c r="CB222" i="3"/>
  <c r="CJ219" i="3"/>
  <c r="CE174" i="3"/>
  <c r="CU174" i="3"/>
  <c r="CA174" i="3"/>
  <c r="P47" i="3"/>
  <c r="BQ47" i="3"/>
  <c r="CR47" i="3"/>
  <c r="I47" i="3"/>
  <c r="AQ47" i="3"/>
  <c r="CM47" i="3"/>
  <c r="E47" i="3"/>
  <c r="G47" i="3"/>
  <c r="AO47" i="3"/>
  <c r="CN47" i="3"/>
  <c r="K47" i="3"/>
  <c r="BO47" i="3"/>
  <c r="H47" i="3"/>
  <c r="BM47" i="3"/>
  <c r="M47" i="3"/>
  <c r="BT47" i="3"/>
  <c r="O47" i="3"/>
  <c r="BW47" i="3"/>
  <c r="Q47" i="3"/>
  <c r="BZ47" i="3"/>
  <c r="V47" i="3"/>
  <c r="CD47" i="3"/>
  <c r="S47" i="3"/>
  <c r="CJ47" i="3"/>
  <c r="T47" i="3"/>
  <c r="CK47" i="3"/>
  <c r="X47" i="3"/>
  <c r="CL47" i="3"/>
  <c r="Z47" i="3"/>
  <c r="CP47" i="3"/>
  <c r="AG47" i="3"/>
  <c r="AI47" i="3"/>
  <c r="AT47" i="3"/>
  <c r="N47" i="3"/>
  <c r="CH47" i="3"/>
  <c r="J47" i="3"/>
  <c r="R47" i="3"/>
  <c r="Y47" i="3"/>
  <c r="AC47" i="3" s="1"/>
  <c r="AE47" i="3"/>
  <c r="BS47" i="3"/>
  <c r="BU47" i="3"/>
  <c r="CB47" i="3"/>
  <c r="CT47" i="3"/>
  <c r="D47" i="3"/>
  <c r="CC47" i="3"/>
  <c r="CO47" i="3"/>
  <c r="AN47" i="3"/>
  <c r="AV47" i="3"/>
  <c r="CI47" i="3"/>
  <c r="CS47" i="3"/>
  <c r="F47" i="3"/>
  <c r="X298" i="3"/>
  <c r="Q293" i="3"/>
  <c r="BS293" i="3"/>
  <c r="CS293" i="3"/>
  <c r="V293" i="3"/>
  <c r="T293" i="3"/>
  <c r="CB293" i="3"/>
  <c r="X293" i="3"/>
  <c r="CC293" i="3"/>
  <c r="Y293" i="3"/>
  <c r="AC293" i="3" s="1"/>
  <c r="CD293" i="3"/>
  <c r="I293" i="3"/>
  <c r="BO293" i="3"/>
  <c r="J293" i="3"/>
  <c r="BQ293" i="3"/>
  <c r="K293" i="3"/>
  <c r="BT293" i="3"/>
  <c r="M293" i="3"/>
  <c r="BU293" i="3"/>
  <c r="S293" i="3"/>
  <c r="CM293" i="3"/>
  <c r="Z293" i="3"/>
  <c r="CN293" i="3"/>
  <c r="CO293" i="3"/>
  <c r="AE293" i="3"/>
  <c r="CP293" i="3"/>
  <c r="CU285" i="3"/>
  <c r="CA285" i="3"/>
  <c r="CU268" i="3"/>
  <c r="CA268" i="3"/>
  <c r="CB267" i="3"/>
  <c r="Q262" i="3"/>
  <c r="CE247" i="3"/>
  <c r="CU247" i="3"/>
  <c r="CA247" i="3"/>
  <c r="Q245" i="3"/>
  <c r="BU237" i="3"/>
  <c r="BU235" i="3"/>
  <c r="CU137" i="3"/>
  <c r="CA137" i="3"/>
  <c r="CE137" i="3"/>
  <c r="P298" i="3"/>
  <c r="BO297" i="3"/>
  <c r="Y294" i="3"/>
  <c r="AC294" i="3" s="1"/>
  <c r="BZ293" i="3"/>
  <c r="T292" i="3"/>
  <c r="CJ284" i="3"/>
  <c r="V282" i="3"/>
  <c r="AG279" i="3"/>
  <c r="AQ278" i="3"/>
  <c r="CE277" i="3"/>
  <c r="CA277" i="3"/>
  <c r="CO274" i="3"/>
  <c r="BO267" i="3"/>
  <c r="Q263" i="3"/>
  <c r="BS263" i="3"/>
  <c r="CS263" i="3"/>
  <c r="P263" i="3"/>
  <c r="BT263" i="3"/>
  <c r="S263" i="3"/>
  <c r="BZ263" i="3"/>
  <c r="T263" i="3"/>
  <c r="V263" i="3"/>
  <c r="CB263" i="3"/>
  <c r="F263" i="3"/>
  <c r="AT263" i="3"/>
  <c r="CT263" i="3"/>
  <c r="G263" i="3"/>
  <c r="AV263" i="3"/>
  <c r="H263" i="3"/>
  <c r="BM263" i="3"/>
  <c r="I263" i="3"/>
  <c r="BO263" i="3"/>
  <c r="J263" i="3"/>
  <c r="CD263" i="3"/>
  <c r="K263" i="3"/>
  <c r="M263" i="3"/>
  <c r="CH263" i="3"/>
  <c r="N263" i="3"/>
  <c r="CI263" i="3"/>
  <c r="R263" i="3"/>
  <c r="CK263" i="3"/>
  <c r="Y263" i="3"/>
  <c r="AC263" i="3" s="1"/>
  <c r="CM263" i="3"/>
  <c r="AG263" i="3"/>
  <c r="CR263" i="3"/>
  <c r="BQ263" i="3"/>
  <c r="BO260" i="3"/>
  <c r="BM259" i="3"/>
  <c r="S257" i="3"/>
  <c r="Q256" i="3"/>
  <c r="Q255" i="3"/>
  <c r="I254" i="3"/>
  <c r="BW247" i="3"/>
  <c r="AE246" i="3"/>
  <c r="AQ241" i="3"/>
  <c r="BS237" i="3"/>
  <c r="BM235" i="3"/>
  <c r="V222" i="3"/>
  <c r="CB219" i="3"/>
  <c r="M262" i="3"/>
  <c r="AV262" i="3"/>
  <c r="CN262" i="3"/>
  <c r="H262" i="3"/>
  <c r="AO262" i="3"/>
  <c r="CL262" i="3"/>
  <c r="F262" i="3"/>
  <c r="AN262" i="3"/>
  <c r="CM262" i="3"/>
  <c r="G262" i="3"/>
  <c r="AQ262" i="3"/>
  <c r="CO262" i="3"/>
  <c r="I262" i="3"/>
  <c r="AT262" i="3"/>
  <c r="CP262" i="3"/>
  <c r="K262" i="3"/>
  <c r="BT262" i="3"/>
  <c r="N262" i="3"/>
  <c r="BU262" i="3"/>
  <c r="O262" i="3"/>
  <c r="BW262" i="3"/>
  <c r="P262" i="3"/>
  <c r="BZ262" i="3"/>
  <c r="BM262" i="3"/>
  <c r="BO262" i="3"/>
  <c r="BQ262" i="3"/>
  <c r="BS262" i="3"/>
  <c r="D262" i="3"/>
  <c r="CB262" i="3"/>
  <c r="J262" i="3"/>
  <c r="CD262" i="3"/>
  <c r="T262" i="3"/>
  <c r="CJ262" i="3"/>
  <c r="CA258" i="3"/>
  <c r="CU258" i="3"/>
  <c r="D245" i="3"/>
  <c r="CD245" i="3"/>
  <c r="N245" i="3"/>
  <c r="BO245" i="3"/>
  <c r="CR245" i="3"/>
  <c r="F245" i="3"/>
  <c r="AN245" i="3"/>
  <c r="CL245" i="3"/>
  <c r="G245" i="3"/>
  <c r="AO245" i="3"/>
  <c r="CM245" i="3"/>
  <c r="H245" i="3"/>
  <c r="AQ245" i="3"/>
  <c r="CN245" i="3"/>
  <c r="I245" i="3"/>
  <c r="BQ245" i="3"/>
  <c r="J245" i="3"/>
  <c r="BS245" i="3"/>
  <c r="K245" i="3"/>
  <c r="BT245" i="3"/>
  <c r="M245" i="3"/>
  <c r="BU245" i="3"/>
  <c r="AI245" i="3"/>
  <c r="AT245" i="3"/>
  <c r="AV245" i="3"/>
  <c r="BM245" i="3"/>
  <c r="BW245" i="3"/>
  <c r="BZ245" i="3"/>
  <c r="E245" i="3"/>
  <c r="CB245" i="3"/>
  <c r="P245" i="3"/>
  <c r="R245" i="3"/>
  <c r="CI245" i="3"/>
  <c r="Y245" i="3"/>
  <c r="AC245" i="3" s="1"/>
  <c r="CS245" i="3"/>
  <c r="AE245" i="3"/>
  <c r="CP298" i="3"/>
  <c r="M298" i="3"/>
  <c r="AT297" i="3"/>
  <c r="H296" i="3"/>
  <c r="AN296" i="3"/>
  <c r="CJ296" i="3"/>
  <c r="V296" i="3"/>
  <c r="F296" i="3"/>
  <c r="AO296" i="3"/>
  <c r="CM296" i="3"/>
  <c r="G296" i="3"/>
  <c r="AQ296" i="3"/>
  <c r="CN296" i="3"/>
  <c r="I296" i="3"/>
  <c r="AT296" i="3"/>
  <c r="CO296" i="3"/>
  <c r="Z296" i="3"/>
  <c r="CK296" i="3"/>
  <c r="CL296" i="3"/>
  <c r="AE296" i="3"/>
  <c r="CP296" i="3"/>
  <c r="AG296" i="3"/>
  <c r="CR296" i="3"/>
  <c r="D296" i="3"/>
  <c r="BT296" i="3"/>
  <c r="E296" i="3"/>
  <c r="BU296" i="3"/>
  <c r="J296" i="3"/>
  <c r="BW296" i="3"/>
  <c r="K296" i="3"/>
  <c r="BZ296" i="3"/>
  <c r="CT294" i="3"/>
  <c r="T294" i="3"/>
  <c r="BM293" i="3"/>
  <c r="CM292" i="3"/>
  <c r="CA288" i="3"/>
  <c r="CB284" i="3"/>
  <c r="I282" i="3"/>
  <c r="S279" i="3"/>
  <c r="AN278" i="3"/>
  <c r="CL274" i="3"/>
  <c r="H271" i="3"/>
  <c r="AN271" i="3"/>
  <c r="CJ271" i="3"/>
  <c r="J271" i="3"/>
  <c r="AT271" i="3"/>
  <c r="CN271" i="3"/>
  <c r="N271" i="3"/>
  <c r="BQ271" i="3"/>
  <c r="CT271" i="3"/>
  <c r="O271" i="3"/>
  <c r="BS271" i="3"/>
  <c r="P271" i="3"/>
  <c r="BT271" i="3"/>
  <c r="R271" i="3"/>
  <c r="CB271" i="3"/>
  <c r="S271" i="3"/>
  <c r="CC271" i="3"/>
  <c r="T271" i="3"/>
  <c r="CD271" i="3"/>
  <c r="V271" i="3"/>
  <c r="AG271" i="3"/>
  <c r="AI271" i="3"/>
  <c r="AO271" i="3"/>
  <c r="AQ271" i="3"/>
  <c r="BM271" i="3"/>
  <c r="D271" i="3"/>
  <c r="BU271" i="3"/>
  <c r="Y271" i="3"/>
  <c r="AC271" i="3" s="1"/>
  <c r="CO271" i="3"/>
  <c r="AT267" i="3"/>
  <c r="CO263" i="3"/>
  <c r="CS262" i="3"/>
  <c r="AN260" i="3"/>
  <c r="AQ259" i="3"/>
  <c r="O257" i="3"/>
  <c r="BT247" i="3"/>
  <c r="CN244" i="3"/>
  <c r="O241" i="3"/>
  <c r="AO237" i="3"/>
  <c r="AO235" i="3"/>
  <c r="O222" i="3"/>
  <c r="BS219" i="3"/>
  <c r="CA186" i="3"/>
  <c r="CE186" i="3"/>
  <c r="CU186" i="3"/>
  <c r="CE105" i="3"/>
  <c r="CA105" i="3"/>
  <c r="K298" i="3"/>
  <c r="CS294" i="3"/>
  <c r="AV293" i="3"/>
  <c r="M292" i="3"/>
  <c r="AV292" i="3"/>
  <c r="CN292" i="3"/>
  <c r="N292" i="3"/>
  <c r="BO292" i="3"/>
  <c r="CR292" i="3"/>
  <c r="H292" i="3"/>
  <c r="AQ292" i="3"/>
  <c r="CO292" i="3"/>
  <c r="I292" i="3"/>
  <c r="AT292" i="3"/>
  <c r="CP292" i="3"/>
  <c r="J292" i="3"/>
  <c r="BM292" i="3"/>
  <c r="CS292" i="3"/>
  <c r="P292" i="3"/>
  <c r="BZ292" i="3"/>
  <c r="Q292" i="3"/>
  <c r="R292" i="3"/>
  <c r="CB292" i="3"/>
  <c r="S292" i="3"/>
  <c r="CC292" i="3"/>
  <c r="F292" i="3"/>
  <c r="CD292" i="3"/>
  <c r="G292" i="3"/>
  <c r="K292" i="3"/>
  <c r="CH292" i="3"/>
  <c r="O292" i="3"/>
  <c r="CI292" i="3"/>
  <c r="Y292" i="3"/>
  <c r="AC292" i="3" s="1"/>
  <c r="R279" i="3"/>
  <c r="V254" i="3"/>
  <c r="BZ254" i="3"/>
  <c r="O254" i="3"/>
  <c r="BQ254" i="3"/>
  <c r="CS254" i="3"/>
  <c r="K254" i="3"/>
  <c r="BM254" i="3"/>
  <c r="CR254" i="3"/>
  <c r="M254" i="3"/>
  <c r="BO254" i="3"/>
  <c r="CT254" i="3"/>
  <c r="N254" i="3"/>
  <c r="BS254" i="3"/>
  <c r="Q254" i="3"/>
  <c r="CB254" i="3"/>
  <c r="R254" i="3"/>
  <c r="CC254" i="3"/>
  <c r="S254" i="3"/>
  <c r="CD254" i="3"/>
  <c r="T254" i="3"/>
  <c r="AN254" i="3"/>
  <c r="AO254" i="3"/>
  <c r="AQ254" i="3"/>
  <c r="AT254" i="3"/>
  <c r="D254" i="3"/>
  <c r="BT254" i="3"/>
  <c r="F254" i="3"/>
  <c r="BW254" i="3"/>
  <c r="H254" i="3"/>
  <c r="CH254" i="3"/>
  <c r="J254" i="3"/>
  <c r="CJ254" i="3"/>
  <c r="CO254" i="3"/>
  <c r="P235" i="3"/>
  <c r="CU209" i="3"/>
  <c r="CA209" i="3"/>
  <c r="CE209" i="3"/>
  <c r="CO298" i="3"/>
  <c r="S294" i="3"/>
  <c r="AO267" i="3"/>
  <c r="CR262" i="3"/>
  <c r="AI260" i="3"/>
  <c r="AN259" i="3"/>
  <c r="H256" i="3"/>
  <c r="AN256" i="3"/>
  <c r="CJ256" i="3"/>
  <c r="G256" i="3"/>
  <c r="AO256" i="3"/>
  <c r="CL256" i="3"/>
  <c r="K256" i="3"/>
  <c r="BM256" i="3"/>
  <c r="CR256" i="3"/>
  <c r="M256" i="3"/>
  <c r="BO256" i="3"/>
  <c r="CS256" i="3"/>
  <c r="N256" i="3"/>
  <c r="BQ256" i="3"/>
  <c r="CT256" i="3"/>
  <c r="E256" i="3"/>
  <c r="AV256" i="3"/>
  <c r="F256" i="3"/>
  <c r="BS256" i="3"/>
  <c r="I256" i="3"/>
  <c r="BT256" i="3"/>
  <c r="J256" i="3"/>
  <c r="BU256" i="3"/>
  <c r="R256" i="3"/>
  <c r="CH256" i="3"/>
  <c r="S256" i="3"/>
  <c r="CI256" i="3"/>
  <c r="T256" i="3"/>
  <c r="CK256" i="3"/>
  <c r="V256" i="3"/>
  <c r="CM256" i="3"/>
  <c r="Y256" i="3"/>
  <c r="AC256" i="3" s="1"/>
  <c r="CO256" i="3"/>
  <c r="AG256" i="3"/>
  <c r="AQ256" i="3"/>
  <c r="D256" i="3"/>
  <c r="CB256" i="3"/>
  <c r="D255" i="3"/>
  <c r="CD255" i="3"/>
  <c r="X255" i="3"/>
  <c r="CB255" i="3"/>
  <c r="Y255" i="3"/>
  <c r="AC255" i="3" s="1"/>
  <c r="Z255" i="3"/>
  <c r="CH255" i="3"/>
  <c r="AE255" i="3"/>
  <c r="CI255" i="3"/>
  <c r="K255" i="3"/>
  <c r="BS255" i="3"/>
  <c r="M255" i="3"/>
  <c r="BT255" i="3"/>
  <c r="N255" i="3"/>
  <c r="BU255" i="3"/>
  <c r="O255" i="3"/>
  <c r="BW255" i="3"/>
  <c r="F255" i="3"/>
  <c r="BQ255" i="3"/>
  <c r="G255" i="3"/>
  <c r="BZ255" i="3"/>
  <c r="H255" i="3"/>
  <c r="I255" i="3"/>
  <c r="CC255" i="3"/>
  <c r="P255" i="3"/>
  <c r="CK255" i="3"/>
  <c r="R255" i="3"/>
  <c r="CM255" i="3"/>
  <c r="T255" i="3"/>
  <c r="CO255" i="3"/>
  <c r="AG255" i="3"/>
  <c r="CR255" i="3"/>
  <c r="AT255" i="3"/>
  <c r="AN237" i="3"/>
  <c r="CN298" i="3"/>
  <c r="J298" i="3"/>
  <c r="AO297" i="3"/>
  <c r="CR294" i="3"/>
  <c r="R294" i="3"/>
  <c r="AT293" i="3"/>
  <c r="CK292" i="3"/>
  <c r="CU286" i="3"/>
  <c r="CE286" i="3"/>
  <c r="CA286" i="3"/>
  <c r="AQ284" i="3"/>
  <c r="G282" i="3"/>
  <c r="P279" i="3"/>
  <c r="CH274" i="3"/>
  <c r="AN267" i="3"/>
  <c r="CU266" i="3"/>
  <c r="CE266" i="3"/>
  <c r="CK262" i="3"/>
  <c r="AE260" i="3"/>
  <c r="AI259" i="3"/>
  <c r="K257" i="3"/>
  <c r="CP254" i="3"/>
  <c r="H246" i="3"/>
  <c r="AN246" i="3"/>
  <c r="CJ246" i="3"/>
  <c r="V246" i="3"/>
  <c r="Q246" i="3"/>
  <c r="BU246" i="3"/>
  <c r="R246" i="3"/>
  <c r="BW246" i="3"/>
  <c r="S246" i="3"/>
  <c r="BZ246" i="3"/>
  <c r="D246" i="3"/>
  <c r="AQ246" i="3"/>
  <c r="CR246" i="3"/>
  <c r="E246" i="3"/>
  <c r="AT246" i="3"/>
  <c r="CS246" i="3"/>
  <c r="F246" i="3"/>
  <c r="AV246" i="3"/>
  <c r="CT246" i="3"/>
  <c r="G246" i="3"/>
  <c r="BM246" i="3"/>
  <c r="I246" i="3"/>
  <c r="CB246" i="3"/>
  <c r="J246" i="3"/>
  <c r="CC246" i="3"/>
  <c r="K246" i="3"/>
  <c r="CD246" i="3"/>
  <c r="M246" i="3"/>
  <c r="N246" i="3"/>
  <c r="CH246" i="3"/>
  <c r="O246" i="3"/>
  <c r="CI246" i="3"/>
  <c r="T246" i="3"/>
  <c r="CL246" i="3"/>
  <c r="Y246" i="3"/>
  <c r="AC246" i="3" s="1"/>
  <c r="CN246" i="3"/>
  <c r="CP246" i="3"/>
  <c r="BO246" i="3"/>
  <c r="BS246" i="3"/>
  <c r="CI244" i="3"/>
  <c r="F241" i="3"/>
  <c r="AG237" i="3"/>
  <c r="J235" i="3"/>
  <c r="G222" i="3"/>
  <c r="O219" i="3"/>
  <c r="CU215" i="3"/>
  <c r="CA215" i="3"/>
  <c r="CE215" i="3"/>
  <c r="CJ298" i="3"/>
  <c r="I298" i="3"/>
  <c r="AN297" i="3"/>
  <c r="CB296" i="3"/>
  <c r="CM294" i="3"/>
  <c r="Q294" i="3"/>
  <c r="AQ293" i="3"/>
  <c r="CJ292" i="3"/>
  <c r="AO284" i="3"/>
  <c r="O279" i="3"/>
  <c r="BM274" i="3"/>
  <c r="CE272" i="3"/>
  <c r="CU272" i="3"/>
  <c r="CH271" i="3"/>
  <c r="AI267" i="3"/>
  <c r="D265" i="3"/>
  <c r="CD265" i="3"/>
  <c r="I265" i="3"/>
  <c r="AQ265" i="3"/>
  <c r="CM265" i="3"/>
  <c r="Q265" i="3"/>
  <c r="BU265" i="3"/>
  <c r="R265" i="3"/>
  <c r="BW265" i="3"/>
  <c r="S265" i="3"/>
  <c r="BZ265" i="3"/>
  <c r="AE265" i="3"/>
  <c r="CL265" i="3"/>
  <c r="AG265" i="3"/>
  <c r="CN265" i="3"/>
  <c r="AI265" i="3"/>
  <c r="CO265" i="3"/>
  <c r="AN265" i="3"/>
  <c r="CP265" i="3"/>
  <c r="T265" i="3"/>
  <c r="CK265" i="3"/>
  <c r="V265" i="3"/>
  <c r="CR265" i="3"/>
  <c r="X265" i="3"/>
  <c r="CS265" i="3"/>
  <c r="Y265" i="3"/>
  <c r="AC265" i="3" s="1"/>
  <c r="CT265" i="3"/>
  <c r="AO265" i="3"/>
  <c r="AV265" i="3"/>
  <c r="M265" i="3"/>
  <c r="CJ263" i="3"/>
  <c r="CI262" i="3"/>
  <c r="Y260" i="3"/>
  <c r="AC260" i="3" s="1"/>
  <c r="R259" i="3"/>
  <c r="CT255" i="3"/>
  <c r="CN254" i="3"/>
  <c r="Y247" i="3"/>
  <c r="AC247" i="3" s="1"/>
  <c r="CT245" i="3"/>
  <c r="CH244" i="3"/>
  <c r="H235" i="3"/>
  <c r="CI298" i="3"/>
  <c r="H298" i="3"/>
  <c r="CL294" i="3"/>
  <c r="P294" i="3"/>
  <c r="AO293" i="3"/>
  <c r="BW292" i="3"/>
  <c r="AN284" i="3"/>
  <c r="M282" i="3"/>
  <c r="AV282" i="3"/>
  <c r="CN282" i="3"/>
  <c r="D282" i="3"/>
  <c r="AE282" i="3"/>
  <c r="CH282" i="3"/>
  <c r="P282" i="3"/>
  <c r="BT282" i="3"/>
  <c r="Q282" i="3"/>
  <c r="BU282" i="3"/>
  <c r="R282" i="3"/>
  <c r="BW282" i="3"/>
  <c r="Z282" i="3"/>
  <c r="CK282" i="3"/>
  <c r="CL282" i="3"/>
  <c r="AG282" i="3"/>
  <c r="CM282" i="3"/>
  <c r="AI282" i="3"/>
  <c r="CO282" i="3"/>
  <c r="J282" i="3"/>
  <c r="CC282" i="3"/>
  <c r="K282" i="3"/>
  <c r="CD282" i="3"/>
  <c r="N282" i="3"/>
  <c r="O282" i="3"/>
  <c r="CI282" i="3"/>
  <c r="T282" i="3"/>
  <c r="CP282" i="3"/>
  <c r="X282" i="3"/>
  <c r="CS282" i="3"/>
  <c r="F282" i="3"/>
  <c r="BS282" i="3"/>
  <c r="I279" i="3"/>
  <c r="AG267" i="3"/>
  <c r="CH262" i="3"/>
  <c r="M260" i="3"/>
  <c r="Q259" i="3"/>
  <c r="M257" i="3"/>
  <c r="AV257" i="3"/>
  <c r="CN257" i="3"/>
  <c r="P257" i="3"/>
  <c r="BS257" i="3"/>
  <c r="CT257" i="3"/>
  <c r="X257" i="3"/>
  <c r="CC257" i="3"/>
  <c r="Y257" i="3"/>
  <c r="AC257" i="3" s="1"/>
  <c r="CD257" i="3"/>
  <c r="Z257" i="3"/>
  <c r="D257" i="3"/>
  <c r="AO257" i="3"/>
  <c r="CR257" i="3"/>
  <c r="E257" i="3"/>
  <c r="AQ257" i="3"/>
  <c r="CS257" i="3"/>
  <c r="F257" i="3"/>
  <c r="AT257" i="3"/>
  <c r="G257" i="3"/>
  <c r="BM257" i="3"/>
  <c r="CP257" i="3"/>
  <c r="AE257" i="3"/>
  <c r="AG257" i="3"/>
  <c r="AI257" i="3"/>
  <c r="BO257" i="3"/>
  <c r="BT257" i="3"/>
  <c r="H257" i="3"/>
  <c r="BW257" i="3"/>
  <c r="J257" i="3"/>
  <c r="R257" i="3"/>
  <c r="CK257" i="3"/>
  <c r="CS255" i="3"/>
  <c r="CM254" i="3"/>
  <c r="CP245" i="3"/>
  <c r="H241" i="3"/>
  <c r="AN241" i="3"/>
  <c r="CJ241" i="3"/>
  <c r="E241" i="3"/>
  <c r="AG241" i="3"/>
  <c r="CI241" i="3"/>
  <c r="I241" i="3"/>
  <c r="AT241" i="3"/>
  <c r="CO241" i="3"/>
  <c r="J241" i="3"/>
  <c r="AV241" i="3"/>
  <c r="CP241" i="3"/>
  <c r="K241" i="3"/>
  <c r="BM241" i="3"/>
  <c r="CR241" i="3"/>
  <c r="Y241" i="3"/>
  <c r="AC241" i="3" s="1"/>
  <c r="CK241" i="3"/>
  <c r="Z241" i="3"/>
  <c r="CL241" i="3"/>
  <c r="CM241" i="3"/>
  <c r="AE241" i="3"/>
  <c r="CN241" i="3"/>
  <c r="S241" i="3"/>
  <c r="CC241" i="3"/>
  <c r="P241" i="3"/>
  <c r="CH241" i="3"/>
  <c r="Q241" i="3"/>
  <c r="CS241" i="3"/>
  <c r="R241" i="3"/>
  <c r="CT241" i="3"/>
  <c r="T241" i="3"/>
  <c r="V241" i="3"/>
  <c r="X241" i="3"/>
  <c r="AO241" i="3"/>
  <c r="BO241" i="3"/>
  <c r="BS241" i="3"/>
  <c r="G241" i="3"/>
  <c r="N241" i="3"/>
  <c r="CD241" i="3"/>
  <c r="Y237" i="3"/>
  <c r="AC237" i="3" s="1"/>
  <c r="G235" i="3"/>
  <c r="J222" i="3"/>
  <c r="AQ222" i="3"/>
  <c r="CL222" i="3"/>
  <c r="N222" i="3"/>
  <c r="BO222" i="3"/>
  <c r="CR222" i="3"/>
  <c r="R222" i="3"/>
  <c r="BW222" i="3"/>
  <c r="T222" i="3"/>
  <c r="H222" i="3"/>
  <c r="BM222" i="3"/>
  <c r="I222" i="3"/>
  <c r="BQ222" i="3"/>
  <c r="K222" i="3"/>
  <c r="BS222" i="3"/>
  <c r="Y222" i="3"/>
  <c r="AC222" i="3" s="1"/>
  <c r="CK222" i="3"/>
  <c r="Z222" i="3"/>
  <c r="CM222" i="3"/>
  <c r="CN222" i="3"/>
  <c r="AE222" i="3"/>
  <c r="CO222" i="3"/>
  <c r="AI222" i="3"/>
  <c r="CS222" i="3"/>
  <c r="AO222" i="3"/>
  <c r="Q222" i="3"/>
  <c r="AN222" i="3"/>
  <c r="AT222" i="3"/>
  <c r="AV222" i="3"/>
  <c r="BT222" i="3"/>
  <c r="BU222" i="3"/>
  <c r="BZ222" i="3"/>
  <c r="CC222" i="3"/>
  <c r="D222" i="3"/>
  <c r="CH222" i="3"/>
  <c r="F222" i="3"/>
  <c r="CJ222" i="3"/>
  <c r="S222" i="3"/>
  <c r="X222" i="3"/>
  <c r="S219" i="3"/>
  <c r="BU219" i="3"/>
  <c r="M219" i="3"/>
  <c r="BM219" i="3"/>
  <c r="CP219" i="3"/>
  <c r="G219" i="3"/>
  <c r="AO219" i="3"/>
  <c r="CM219" i="3"/>
  <c r="I219" i="3"/>
  <c r="AT219" i="3"/>
  <c r="CO219" i="3"/>
  <c r="D219" i="3"/>
  <c r="AN219" i="3"/>
  <c r="CR219" i="3"/>
  <c r="E219" i="3"/>
  <c r="AQ219" i="3"/>
  <c r="CS219" i="3"/>
  <c r="F219" i="3"/>
  <c r="AV219" i="3"/>
  <c r="CT219" i="3"/>
  <c r="Q219" i="3"/>
  <c r="CD219" i="3"/>
  <c r="R219" i="3"/>
  <c r="T219" i="3"/>
  <c r="CH219" i="3"/>
  <c r="V219" i="3"/>
  <c r="CI219" i="3"/>
  <c r="Y219" i="3"/>
  <c r="AC219" i="3" s="1"/>
  <c r="CK219" i="3"/>
  <c r="CN219" i="3"/>
  <c r="K219" i="3"/>
  <c r="BZ219" i="3"/>
  <c r="P219" i="3"/>
  <c r="X219" i="3"/>
  <c r="Z219" i="3"/>
  <c r="AE219" i="3"/>
  <c r="AG219" i="3"/>
  <c r="AI219" i="3"/>
  <c r="BQ219" i="3"/>
  <c r="BT219" i="3"/>
  <c r="H219" i="3"/>
  <c r="N219" i="3"/>
  <c r="CA195" i="3"/>
  <c r="CE195" i="3"/>
  <c r="CU195" i="3"/>
  <c r="CU105" i="3"/>
  <c r="CH298" i="3"/>
  <c r="D298" i="3"/>
  <c r="CK294" i="3"/>
  <c r="O294" i="3"/>
  <c r="AN293" i="3"/>
  <c r="BU292" i="3"/>
  <c r="AI284" i="3"/>
  <c r="CR282" i="3"/>
  <c r="E279" i="3"/>
  <c r="AQ274" i="3"/>
  <c r="CU271" i="3"/>
  <c r="CE271" i="3"/>
  <c r="AE267" i="3"/>
  <c r="K260" i="3"/>
  <c r="P259" i="3"/>
  <c r="CO257" i="3"/>
  <c r="CP256" i="3"/>
  <c r="CP255" i="3"/>
  <c r="CL254" i="3"/>
  <c r="N247" i="3"/>
  <c r="CO245" i="3"/>
  <c r="CD244" i="3"/>
  <c r="E237" i="3"/>
  <c r="F235" i="3"/>
  <c r="CU218" i="3"/>
  <c r="Q243" i="3"/>
  <c r="BS243" i="3"/>
  <c r="CS243" i="3"/>
  <c r="V243" i="3"/>
  <c r="G243" i="3"/>
  <c r="AO243" i="3"/>
  <c r="CM243" i="3"/>
  <c r="H243" i="3"/>
  <c r="AQ243" i="3"/>
  <c r="CN243" i="3"/>
  <c r="I243" i="3"/>
  <c r="AT243" i="3"/>
  <c r="CO243" i="3"/>
  <c r="P243" i="3"/>
  <c r="CB243" i="3"/>
  <c r="R243" i="3"/>
  <c r="CC243" i="3"/>
  <c r="S243" i="3"/>
  <c r="CD243" i="3"/>
  <c r="T243" i="3"/>
  <c r="K243" i="3"/>
  <c r="BT243" i="3"/>
  <c r="AI242" i="3"/>
  <c r="Q233" i="3"/>
  <c r="BS233" i="3"/>
  <c r="CS233" i="3"/>
  <c r="K233" i="3"/>
  <c r="AV233" i="3"/>
  <c r="CO233" i="3"/>
  <c r="N233" i="3"/>
  <c r="BQ233" i="3"/>
  <c r="O233" i="3"/>
  <c r="BT233" i="3"/>
  <c r="P233" i="3"/>
  <c r="BU233" i="3"/>
  <c r="E233" i="3"/>
  <c r="AQ233" i="3"/>
  <c r="CT233" i="3"/>
  <c r="F233" i="3"/>
  <c r="AT233" i="3"/>
  <c r="G233" i="3"/>
  <c r="BM233" i="3"/>
  <c r="H233" i="3"/>
  <c r="BO233" i="3"/>
  <c r="J233" i="3"/>
  <c r="BZ233" i="3"/>
  <c r="R233" i="3"/>
  <c r="CB233" i="3"/>
  <c r="AG233" i="3"/>
  <c r="CM233" i="3"/>
  <c r="J227" i="3"/>
  <c r="AQ227" i="3"/>
  <c r="CL227" i="3"/>
  <c r="F227" i="3"/>
  <c r="AI227" i="3"/>
  <c r="CJ227" i="3"/>
  <c r="D227" i="3"/>
  <c r="AG227" i="3"/>
  <c r="CK227" i="3"/>
  <c r="M227" i="3"/>
  <c r="BQ227" i="3"/>
  <c r="N227" i="3"/>
  <c r="BS227" i="3"/>
  <c r="O227" i="3"/>
  <c r="BT227" i="3"/>
  <c r="P227" i="3"/>
  <c r="Q227" i="3"/>
  <c r="CB227" i="3"/>
  <c r="R227" i="3"/>
  <c r="CC227" i="3"/>
  <c r="S227" i="3"/>
  <c r="CD227" i="3"/>
  <c r="V227" i="3"/>
  <c r="CH227" i="3"/>
  <c r="Y227" i="3"/>
  <c r="AC227" i="3" s="1"/>
  <c r="CM227" i="3"/>
  <c r="G227" i="3"/>
  <c r="BO227" i="3"/>
  <c r="BQ225" i="3"/>
  <c r="BQ221" i="3"/>
  <c r="BO217" i="3"/>
  <c r="S214" i="3"/>
  <c r="BU214" i="3"/>
  <c r="T214" i="3"/>
  <c r="BZ214" i="3"/>
  <c r="Y214" i="3"/>
  <c r="AC214" i="3" s="1"/>
  <c r="CD214" i="3"/>
  <c r="Z214" i="3"/>
  <c r="CH214" i="3"/>
  <c r="I214" i="3"/>
  <c r="BO214" i="3"/>
  <c r="J214" i="3"/>
  <c r="BQ214" i="3"/>
  <c r="K214" i="3"/>
  <c r="BS214" i="3"/>
  <c r="M214" i="3"/>
  <c r="CB214" i="3"/>
  <c r="N214" i="3"/>
  <c r="CC214" i="3"/>
  <c r="O214" i="3"/>
  <c r="CI214" i="3"/>
  <c r="P214" i="3"/>
  <c r="CJ214" i="3"/>
  <c r="R214" i="3"/>
  <c r="CL214" i="3"/>
  <c r="X214" i="3"/>
  <c r="CN214" i="3"/>
  <c r="AG214" i="3"/>
  <c r="CP214" i="3"/>
  <c r="E214" i="3"/>
  <c r="BM214" i="3"/>
  <c r="O213" i="3"/>
  <c r="BO213" i="3"/>
  <c r="CP213" i="3"/>
  <c r="K213" i="3"/>
  <c r="AV213" i="3"/>
  <c r="CO213" i="3"/>
  <c r="J213" i="3"/>
  <c r="BM213" i="3"/>
  <c r="CS213" i="3"/>
  <c r="M213" i="3"/>
  <c r="BQ213" i="3"/>
  <c r="CT213" i="3"/>
  <c r="N213" i="3"/>
  <c r="BS213" i="3"/>
  <c r="P213" i="3"/>
  <c r="BZ213" i="3"/>
  <c r="Q213" i="3"/>
  <c r="R213" i="3"/>
  <c r="CB213" i="3"/>
  <c r="D213" i="3"/>
  <c r="BT213" i="3"/>
  <c r="E213" i="3"/>
  <c r="BU213" i="3"/>
  <c r="F213" i="3"/>
  <c r="BW213" i="3"/>
  <c r="G213" i="3"/>
  <c r="CC213" i="3"/>
  <c r="I213" i="3"/>
  <c r="T213" i="3"/>
  <c r="CI213" i="3"/>
  <c r="X213" i="3"/>
  <c r="CK213" i="3"/>
  <c r="AN213" i="3"/>
  <c r="CU181" i="3"/>
  <c r="CE181" i="3"/>
  <c r="CA181" i="3"/>
  <c r="CT176" i="3"/>
  <c r="CU164" i="3"/>
  <c r="CP280" i="3"/>
  <c r="Z280" i="3"/>
  <c r="D275" i="3"/>
  <c r="CD275" i="3"/>
  <c r="R275" i="3"/>
  <c r="BU275" i="3"/>
  <c r="I275" i="3"/>
  <c r="AT275" i="3"/>
  <c r="CO275" i="3"/>
  <c r="J275" i="3"/>
  <c r="AV275" i="3"/>
  <c r="CP275" i="3"/>
  <c r="K275" i="3"/>
  <c r="BM275" i="3"/>
  <c r="CR275" i="3"/>
  <c r="F275" i="3"/>
  <c r="BO275" i="3"/>
  <c r="G275" i="3"/>
  <c r="BQ275" i="3"/>
  <c r="H275" i="3"/>
  <c r="BS275" i="3"/>
  <c r="M275" i="3"/>
  <c r="BT275" i="3"/>
  <c r="D250" i="3"/>
  <c r="CD250" i="3"/>
  <c r="G250" i="3"/>
  <c r="AN250" i="3"/>
  <c r="CK250" i="3"/>
  <c r="O250" i="3"/>
  <c r="BS250" i="3"/>
  <c r="P250" i="3"/>
  <c r="BT250" i="3"/>
  <c r="Q250" i="3"/>
  <c r="BU250" i="3"/>
  <c r="N250" i="3"/>
  <c r="R250" i="3"/>
  <c r="CB250" i="3"/>
  <c r="S250" i="3"/>
  <c r="CC250" i="3"/>
  <c r="T250" i="3"/>
  <c r="BO243" i="3"/>
  <c r="CT242" i="3"/>
  <c r="AE242" i="3"/>
  <c r="CM238" i="3"/>
  <c r="R238" i="3"/>
  <c r="AG236" i="3"/>
  <c r="CD233" i="3"/>
  <c r="AO231" i="3"/>
  <c r="CT226" i="3"/>
  <c r="M226" i="3"/>
  <c r="AO225" i="3"/>
  <c r="S224" i="3"/>
  <c r="BU224" i="3"/>
  <c r="F224" i="3"/>
  <c r="AI224" i="3"/>
  <c r="CJ224" i="3"/>
  <c r="R224" i="3"/>
  <c r="BZ224" i="3"/>
  <c r="P224" i="3"/>
  <c r="BW224" i="3"/>
  <c r="Q224" i="3"/>
  <c r="T224" i="3"/>
  <c r="CB224" i="3"/>
  <c r="O224" i="3"/>
  <c r="V224" i="3"/>
  <c r="CH224" i="3"/>
  <c r="X224" i="3"/>
  <c r="CI224" i="3"/>
  <c r="Y224" i="3"/>
  <c r="AC224" i="3" s="1"/>
  <c r="CK224" i="3"/>
  <c r="CM224" i="3"/>
  <c r="AG224" i="3"/>
  <c r="CO224" i="3"/>
  <c r="J224" i="3"/>
  <c r="BS224" i="3"/>
  <c r="BM221" i="3"/>
  <c r="Y220" i="3"/>
  <c r="AC220" i="3" s="1"/>
  <c r="CB220" i="3"/>
  <c r="T220" i="3"/>
  <c r="BZ220" i="3"/>
  <c r="R220" i="3"/>
  <c r="BW220" i="3"/>
  <c r="V220" i="3"/>
  <c r="CC220" i="3"/>
  <c r="CJ220" i="3"/>
  <c r="AE220" i="3"/>
  <c r="CK220" i="3"/>
  <c r="AG220" i="3"/>
  <c r="CL220" i="3"/>
  <c r="P220" i="3"/>
  <c r="CH220" i="3"/>
  <c r="Q220" i="3"/>
  <c r="CI220" i="3"/>
  <c r="S220" i="3"/>
  <c r="CM220" i="3"/>
  <c r="X220" i="3"/>
  <c r="CN220" i="3"/>
  <c r="AI220" i="3"/>
  <c r="CP220" i="3"/>
  <c r="AO220" i="3"/>
  <c r="CS220" i="3"/>
  <c r="K220" i="3"/>
  <c r="BU220" i="3"/>
  <c r="Z218" i="3"/>
  <c r="AO217" i="3"/>
  <c r="CM214" i="3"/>
  <c r="CN213" i="3"/>
  <c r="S204" i="3"/>
  <c r="BU204" i="3"/>
  <c r="J204" i="3"/>
  <c r="AT204" i="3"/>
  <c r="CN204" i="3"/>
  <c r="F204" i="3"/>
  <c r="AN204" i="3"/>
  <c r="CL204" i="3"/>
  <c r="G204" i="3"/>
  <c r="AO204" i="3"/>
  <c r="CM204" i="3"/>
  <c r="H204" i="3"/>
  <c r="AQ204" i="3"/>
  <c r="CO204" i="3"/>
  <c r="V204" i="3"/>
  <c r="X204" i="3"/>
  <c r="CH204" i="3"/>
  <c r="Y204" i="3"/>
  <c r="AC204" i="3" s="1"/>
  <c r="CI204" i="3"/>
  <c r="P204" i="3"/>
  <c r="CD204" i="3"/>
  <c r="Q204" i="3"/>
  <c r="CJ204" i="3"/>
  <c r="R204" i="3"/>
  <c r="CK204" i="3"/>
  <c r="T204" i="3"/>
  <c r="CP204" i="3"/>
  <c r="Z204" i="3"/>
  <c r="CR204" i="3"/>
  <c r="CS204" i="3"/>
  <c r="AG204" i="3"/>
  <c r="AV204" i="3"/>
  <c r="BO204" i="3"/>
  <c r="K204" i="3"/>
  <c r="BZ204" i="3"/>
  <c r="N204" i="3"/>
  <c r="CB204" i="3"/>
  <c r="CU197" i="3"/>
  <c r="CA197" i="3"/>
  <c r="CU193" i="3"/>
  <c r="CA193" i="3"/>
  <c r="CE193" i="3"/>
  <c r="CM176" i="3"/>
  <c r="CE154" i="3"/>
  <c r="CU154" i="3"/>
  <c r="CA154" i="3"/>
  <c r="T139" i="3"/>
  <c r="BW139" i="3"/>
  <c r="J139" i="3"/>
  <c r="AT139" i="3"/>
  <c r="CN139" i="3"/>
  <c r="K139" i="3"/>
  <c r="BM139" i="3"/>
  <c r="CR139" i="3"/>
  <c r="I139" i="3"/>
  <c r="BO139" i="3"/>
  <c r="CT139" i="3"/>
  <c r="M139" i="3"/>
  <c r="BQ139" i="3"/>
  <c r="N139" i="3"/>
  <c r="BS139" i="3"/>
  <c r="G139" i="3"/>
  <c r="BU139" i="3"/>
  <c r="H139" i="3"/>
  <c r="BZ139" i="3"/>
  <c r="O139" i="3"/>
  <c r="Q139" i="3"/>
  <c r="CC139" i="3"/>
  <c r="Z139" i="3"/>
  <c r="CK139" i="3"/>
  <c r="AN139" i="3"/>
  <c r="AO139" i="3"/>
  <c r="AQ139" i="3"/>
  <c r="AV139" i="3"/>
  <c r="BT139" i="3"/>
  <c r="D139" i="3"/>
  <c r="E139" i="3"/>
  <c r="CH139" i="3"/>
  <c r="F139" i="3"/>
  <c r="CI139" i="3"/>
  <c r="X139" i="3"/>
  <c r="CP139" i="3"/>
  <c r="AG139" i="3"/>
  <c r="AE139" i="3"/>
  <c r="AI139" i="3"/>
  <c r="CB139" i="3"/>
  <c r="CD139" i="3"/>
  <c r="CJ139" i="3"/>
  <c r="CL139" i="3"/>
  <c r="CO139" i="3"/>
  <c r="S139" i="3"/>
  <c r="Y139" i="3"/>
  <c r="AC139" i="3" s="1"/>
  <c r="CA125" i="3"/>
  <c r="CE125" i="3"/>
  <c r="CU125" i="3"/>
  <c r="AG243" i="3"/>
  <c r="CL242" i="3"/>
  <c r="J242" i="3"/>
  <c r="CB238" i="3"/>
  <c r="AN233" i="3"/>
  <c r="AV227" i="3"/>
  <c r="CM226" i="3"/>
  <c r="V225" i="3"/>
  <c r="P221" i="3"/>
  <c r="CR218" i="3"/>
  <c r="CA216" i="3"/>
  <c r="CE216" i="3"/>
  <c r="AV214" i="3"/>
  <c r="CD213" i="3"/>
  <c r="BU182" i="3"/>
  <c r="T169" i="3"/>
  <c r="BW169" i="3"/>
  <c r="Q169" i="3"/>
  <c r="BT169" i="3"/>
  <c r="O169" i="3"/>
  <c r="R169" i="3"/>
  <c r="BZ169" i="3"/>
  <c r="F169" i="3"/>
  <c r="AQ169" i="3"/>
  <c r="CO169" i="3"/>
  <c r="G169" i="3"/>
  <c r="AT169" i="3"/>
  <c r="CP169" i="3"/>
  <c r="H169" i="3"/>
  <c r="AV169" i="3"/>
  <c r="CR169" i="3"/>
  <c r="I169" i="3"/>
  <c r="BS169" i="3"/>
  <c r="J169" i="3"/>
  <c r="BU169" i="3"/>
  <c r="K169" i="3"/>
  <c r="M169" i="3"/>
  <c r="CB169" i="3"/>
  <c r="N169" i="3"/>
  <c r="CC169" i="3"/>
  <c r="V169" i="3"/>
  <c r="CH169" i="3"/>
  <c r="X169" i="3"/>
  <c r="CI169" i="3"/>
  <c r="Y169" i="3"/>
  <c r="AC169" i="3" s="1"/>
  <c r="CJ169" i="3"/>
  <c r="AI169" i="3"/>
  <c r="CS169" i="3"/>
  <c r="D169" i="3"/>
  <c r="BO169" i="3"/>
  <c r="CK169" i="3"/>
  <c r="CL169" i="3"/>
  <c r="CM169" i="3"/>
  <c r="CN169" i="3"/>
  <c r="CT169" i="3"/>
  <c r="E169" i="3"/>
  <c r="S169" i="3"/>
  <c r="BM169" i="3"/>
  <c r="CD169" i="3"/>
  <c r="T149" i="3"/>
  <c r="BW149" i="3"/>
  <c r="M149" i="3"/>
  <c r="BM149" i="3"/>
  <c r="CP149" i="3"/>
  <c r="G149" i="3"/>
  <c r="AO149" i="3"/>
  <c r="CM149" i="3"/>
  <c r="H149" i="3"/>
  <c r="AQ149" i="3"/>
  <c r="CN149" i="3"/>
  <c r="I149" i="3"/>
  <c r="AT149" i="3"/>
  <c r="CO149" i="3"/>
  <c r="O149" i="3"/>
  <c r="BZ149" i="3"/>
  <c r="P149" i="3"/>
  <c r="Q149" i="3"/>
  <c r="CB149" i="3"/>
  <c r="K149" i="3"/>
  <c r="CD149" i="3"/>
  <c r="N149" i="3"/>
  <c r="R149" i="3"/>
  <c r="CH149" i="3"/>
  <c r="S149" i="3"/>
  <c r="CI149" i="3"/>
  <c r="V149" i="3"/>
  <c r="CJ149" i="3"/>
  <c r="Z149" i="3"/>
  <c r="CR149" i="3"/>
  <c r="CS149" i="3"/>
  <c r="AE149" i="3"/>
  <c r="CT149" i="3"/>
  <c r="BO149" i="3"/>
  <c r="F149" i="3"/>
  <c r="BU149" i="3"/>
  <c r="D149" i="3"/>
  <c r="E149" i="3"/>
  <c r="J149" i="3"/>
  <c r="X149" i="3"/>
  <c r="Y149" i="3"/>
  <c r="AC149" i="3" s="1"/>
  <c r="AG149" i="3"/>
  <c r="AN149" i="3"/>
  <c r="BQ149" i="3"/>
  <c r="BT149" i="3"/>
  <c r="CD242" i="3"/>
  <c r="H242" i="3"/>
  <c r="Q238" i="3"/>
  <c r="BS238" i="3"/>
  <c r="CS238" i="3"/>
  <c r="E238" i="3"/>
  <c r="AG238" i="3"/>
  <c r="CI238" i="3"/>
  <c r="X238" i="3"/>
  <c r="CC238" i="3"/>
  <c r="Y238" i="3"/>
  <c r="AC238" i="3" s="1"/>
  <c r="CD238" i="3"/>
  <c r="Z238" i="3"/>
  <c r="I238" i="3"/>
  <c r="BO238" i="3"/>
  <c r="J238" i="3"/>
  <c r="BQ238" i="3"/>
  <c r="K238" i="3"/>
  <c r="BT238" i="3"/>
  <c r="M238" i="3"/>
  <c r="BU238" i="3"/>
  <c r="D238" i="3"/>
  <c r="AQ238" i="3"/>
  <c r="CR238" i="3"/>
  <c r="AE233" i="3"/>
  <c r="AO227" i="3"/>
  <c r="F226" i="3"/>
  <c r="AG226" i="3"/>
  <c r="CH226" i="3"/>
  <c r="V226" i="3"/>
  <c r="Q226" i="3"/>
  <c r="BU226" i="3"/>
  <c r="X226" i="3"/>
  <c r="CD226" i="3"/>
  <c r="Y226" i="3"/>
  <c r="AC226" i="3" s="1"/>
  <c r="Z226" i="3"/>
  <c r="CI226" i="3"/>
  <c r="N226" i="3"/>
  <c r="BZ226" i="3"/>
  <c r="O226" i="3"/>
  <c r="CB226" i="3"/>
  <c r="P226" i="3"/>
  <c r="CC226" i="3"/>
  <c r="R226" i="3"/>
  <c r="CJ226" i="3"/>
  <c r="T226" i="3"/>
  <c r="CL226" i="3"/>
  <c r="AE226" i="3"/>
  <c r="CN226" i="3"/>
  <c r="I226" i="3"/>
  <c r="BQ226" i="3"/>
  <c r="O225" i="3"/>
  <c r="M221" i="3"/>
  <c r="O218" i="3"/>
  <c r="BO218" i="3"/>
  <c r="CP218" i="3"/>
  <c r="E218" i="3"/>
  <c r="AG218" i="3"/>
  <c r="CI218" i="3"/>
  <c r="T218" i="3"/>
  <c r="X218" i="3"/>
  <c r="CC218" i="3"/>
  <c r="K218" i="3"/>
  <c r="BS218" i="3"/>
  <c r="M218" i="3"/>
  <c r="BT218" i="3"/>
  <c r="N218" i="3"/>
  <c r="BU218" i="3"/>
  <c r="P218" i="3"/>
  <c r="CD218" i="3"/>
  <c r="Q218" i="3"/>
  <c r="R218" i="3"/>
  <c r="CH218" i="3"/>
  <c r="S218" i="3"/>
  <c r="CJ218" i="3"/>
  <c r="Y218" i="3"/>
  <c r="AC218" i="3" s="1"/>
  <c r="CL218" i="3"/>
  <c r="CN218" i="3"/>
  <c r="G218" i="3"/>
  <c r="BQ218" i="3"/>
  <c r="Q217" i="3"/>
  <c r="AQ214" i="3"/>
  <c r="AQ213" i="3"/>
  <c r="BO182" i="3"/>
  <c r="G176" i="3"/>
  <c r="AI176" i="3"/>
  <c r="CI176" i="3"/>
  <c r="S176" i="3"/>
  <c r="BW176" i="3"/>
  <c r="M176" i="3"/>
  <c r="BO176" i="3"/>
  <c r="CS176" i="3"/>
  <c r="R176" i="3"/>
  <c r="T176" i="3"/>
  <c r="CB176" i="3"/>
  <c r="V176" i="3"/>
  <c r="CC176" i="3"/>
  <c r="I176" i="3"/>
  <c r="BS176" i="3"/>
  <c r="J176" i="3"/>
  <c r="BT176" i="3"/>
  <c r="K176" i="3"/>
  <c r="BU176" i="3"/>
  <c r="N176" i="3"/>
  <c r="BZ176" i="3"/>
  <c r="O176" i="3"/>
  <c r="CD176" i="3"/>
  <c r="X176" i="3"/>
  <c r="CJ176" i="3"/>
  <c r="Y176" i="3"/>
  <c r="AC176" i="3" s="1"/>
  <c r="CK176" i="3"/>
  <c r="Z176" i="3"/>
  <c r="CL176" i="3"/>
  <c r="AO176" i="3"/>
  <c r="CR176" i="3"/>
  <c r="F176" i="3"/>
  <c r="BM176" i="3"/>
  <c r="D176" i="3"/>
  <c r="E176" i="3"/>
  <c r="H176" i="3"/>
  <c r="P176" i="3"/>
  <c r="Q176" i="3"/>
  <c r="AG176" i="3"/>
  <c r="AQ176" i="3"/>
  <c r="AV176" i="3"/>
  <c r="CN176" i="3"/>
  <c r="CP176" i="3"/>
  <c r="CE164" i="3"/>
  <c r="CU101" i="3"/>
  <c r="CA101" i="3"/>
  <c r="CE101" i="3"/>
  <c r="CA291" i="3"/>
  <c r="CE291" i="3"/>
  <c r="D290" i="3"/>
  <c r="CD290" i="3"/>
  <c r="T290" i="3"/>
  <c r="BZ290" i="3"/>
  <c r="J290" i="3"/>
  <c r="AV290" i="3"/>
  <c r="CP290" i="3"/>
  <c r="K290" i="3"/>
  <c r="BM290" i="3"/>
  <c r="CR290" i="3"/>
  <c r="M290" i="3"/>
  <c r="BO290" i="3"/>
  <c r="CS290" i="3"/>
  <c r="X290" i="3"/>
  <c r="CI290" i="3"/>
  <c r="Y290" i="3"/>
  <c r="AC290" i="3" s="1"/>
  <c r="CJ290" i="3"/>
  <c r="Z290" i="3"/>
  <c r="CK290" i="3"/>
  <c r="AE290" i="3"/>
  <c r="CL290" i="3"/>
  <c r="CC280" i="3"/>
  <c r="CS275" i="3"/>
  <c r="Z275" i="3"/>
  <c r="BW266" i="3"/>
  <c r="H261" i="3"/>
  <c r="AN261" i="3"/>
  <c r="CJ261" i="3"/>
  <c r="Y261" i="3"/>
  <c r="AC261" i="3" s="1"/>
  <c r="CC261" i="3"/>
  <c r="S261" i="3"/>
  <c r="BZ261" i="3"/>
  <c r="T261" i="3"/>
  <c r="V261" i="3"/>
  <c r="CB261" i="3"/>
  <c r="N261" i="3"/>
  <c r="BU261" i="3"/>
  <c r="O261" i="3"/>
  <c r="BW261" i="3"/>
  <c r="P261" i="3"/>
  <c r="CD261" i="3"/>
  <c r="Q261" i="3"/>
  <c r="CP250" i="3"/>
  <c r="Z250" i="3"/>
  <c r="BQ248" i="3"/>
  <c r="CR243" i="3"/>
  <c r="Y243" i="3"/>
  <c r="AC243" i="3" s="1"/>
  <c r="BU242" i="3"/>
  <c r="F242" i="3"/>
  <c r="BM238" i="3"/>
  <c r="BZ236" i="3"/>
  <c r="G236" i="3"/>
  <c r="Z233" i="3"/>
  <c r="CM231" i="3"/>
  <c r="G231" i="3"/>
  <c r="V229" i="3"/>
  <c r="BZ229" i="3"/>
  <c r="D229" i="3"/>
  <c r="AE229" i="3"/>
  <c r="CH229" i="3"/>
  <c r="P229" i="3"/>
  <c r="BT229" i="3"/>
  <c r="Q229" i="3"/>
  <c r="BU229" i="3"/>
  <c r="R229" i="3"/>
  <c r="BW229" i="3"/>
  <c r="G229" i="3"/>
  <c r="AV229" i="3"/>
  <c r="CT229" i="3"/>
  <c r="H229" i="3"/>
  <c r="BM229" i="3"/>
  <c r="I229" i="3"/>
  <c r="BO229" i="3"/>
  <c r="J229" i="3"/>
  <c r="BQ229" i="3"/>
  <c r="M229" i="3"/>
  <c r="O229" i="3"/>
  <c r="CC229" i="3"/>
  <c r="AN229" i="3"/>
  <c r="CO229" i="3"/>
  <c r="AE227" i="3"/>
  <c r="BS226" i="3"/>
  <c r="CT225" i="3"/>
  <c r="J225" i="3"/>
  <c r="AN224" i="3"/>
  <c r="CT221" i="3"/>
  <c r="J221" i="3"/>
  <c r="Z220" i="3"/>
  <c r="CB218" i="3"/>
  <c r="CT217" i="3"/>
  <c r="G217" i="3"/>
  <c r="AN214" i="3"/>
  <c r="AI213" i="3"/>
  <c r="CE212" i="3"/>
  <c r="CA212" i="3"/>
  <c r="BT204" i="3"/>
  <c r="AN182" i="3"/>
  <c r="T114" i="3"/>
  <c r="BW114" i="3"/>
  <c r="P114" i="3"/>
  <c r="BS114" i="3"/>
  <c r="CT114" i="3"/>
  <c r="Y114" i="3"/>
  <c r="AC114" i="3" s="1"/>
  <c r="CD114" i="3"/>
  <c r="CH114" i="3"/>
  <c r="E114" i="3"/>
  <c r="AO114" i="3"/>
  <c r="CO114" i="3"/>
  <c r="F114" i="3"/>
  <c r="AQ114" i="3"/>
  <c r="CP114" i="3"/>
  <c r="G114" i="3"/>
  <c r="AT114" i="3"/>
  <c r="CR114" i="3"/>
  <c r="I114" i="3"/>
  <c r="BM114" i="3"/>
  <c r="M114" i="3"/>
  <c r="BT114" i="3"/>
  <c r="K114" i="3"/>
  <c r="CC114" i="3"/>
  <c r="N114" i="3"/>
  <c r="O114" i="3"/>
  <c r="CI114" i="3"/>
  <c r="R114" i="3"/>
  <c r="CK114" i="3"/>
  <c r="X114" i="3"/>
  <c r="CN114" i="3"/>
  <c r="Z114" i="3"/>
  <c r="CS114" i="3"/>
  <c r="AG114" i="3"/>
  <c r="D114" i="3"/>
  <c r="BZ114" i="3"/>
  <c r="H114" i="3"/>
  <c r="BO114" i="3"/>
  <c r="BQ114" i="3"/>
  <c r="BU114" i="3"/>
  <c r="CB114" i="3"/>
  <c r="CJ114" i="3"/>
  <c r="S114" i="3"/>
  <c r="AN114" i="3"/>
  <c r="CL114" i="3"/>
  <c r="CM114" i="3"/>
  <c r="V114" i="3"/>
  <c r="AI114" i="3"/>
  <c r="D280" i="3"/>
  <c r="CD280" i="3"/>
  <c r="K280" i="3"/>
  <c r="AV280" i="3"/>
  <c r="CO280" i="3"/>
  <c r="Q280" i="3"/>
  <c r="BU280" i="3"/>
  <c r="R280" i="3"/>
  <c r="BW280" i="3"/>
  <c r="S280" i="3"/>
  <c r="BZ280" i="3"/>
  <c r="E280" i="3"/>
  <c r="AQ280" i="3"/>
  <c r="CS280" i="3"/>
  <c r="F280" i="3"/>
  <c r="AT280" i="3"/>
  <c r="CT280" i="3"/>
  <c r="G280" i="3"/>
  <c r="BM280" i="3"/>
  <c r="H280" i="3"/>
  <c r="BO280" i="3"/>
  <c r="H266" i="3"/>
  <c r="AN266" i="3"/>
  <c r="CJ266" i="3"/>
  <c r="Q266" i="3"/>
  <c r="BT266" i="3"/>
  <c r="D266" i="3"/>
  <c r="AG266" i="3"/>
  <c r="CK266" i="3"/>
  <c r="E266" i="3"/>
  <c r="AI266" i="3"/>
  <c r="CL266" i="3"/>
  <c r="F266" i="3"/>
  <c r="AO266" i="3"/>
  <c r="CM266" i="3"/>
  <c r="V266" i="3"/>
  <c r="X266" i="3"/>
  <c r="CH266" i="3"/>
  <c r="Y266" i="3"/>
  <c r="AC266" i="3" s="1"/>
  <c r="CI266" i="3"/>
  <c r="Z266" i="3"/>
  <c r="CN266" i="3"/>
  <c r="CN250" i="3"/>
  <c r="X250" i="3"/>
  <c r="Q248" i="3"/>
  <c r="BS248" i="3"/>
  <c r="CS248" i="3"/>
  <c r="N248" i="3"/>
  <c r="BO248" i="3"/>
  <c r="CR248" i="3"/>
  <c r="P248" i="3"/>
  <c r="BU248" i="3"/>
  <c r="R248" i="3"/>
  <c r="BW248" i="3"/>
  <c r="S248" i="3"/>
  <c r="BZ248" i="3"/>
  <c r="Z248" i="3"/>
  <c r="CJ248" i="3"/>
  <c r="CK248" i="3"/>
  <c r="AE248" i="3"/>
  <c r="CL248" i="3"/>
  <c r="AG248" i="3"/>
  <c r="CM248" i="3"/>
  <c r="CL243" i="3"/>
  <c r="O243" i="3"/>
  <c r="BS242" i="3"/>
  <c r="AT238" i="3"/>
  <c r="BU236" i="3"/>
  <c r="CR233" i="3"/>
  <c r="X233" i="3"/>
  <c r="CC231" i="3"/>
  <c r="Z227" i="3"/>
  <c r="BM226" i="3"/>
  <c r="CK225" i="3"/>
  <c r="Z224" i="3"/>
  <c r="CI221" i="3"/>
  <c r="N220" i="3"/>
  <c r="BW218" i="3"/>
  <c r="CP217" i="3"/>
  <c r="AE214" i="3"/>
  <c r="AE213" i="3"/>
  <c r="BQ204" i="3"/>
  <c r="M242" i="3"/>
  <c r="AV242" i="3"/>
  <c r="CN242" i="3"/>
  <c r="N242" i="3"/>
  <c r="BO242" i="3"/>
  <c r="CR242" i="3"/>
  <c r="T242" i="3"/>
  <c r="V242" i="3"/>
  <c r="CB242" i="3"/>
  <c r="X242" i="3"/>
  <c r="CC242" i="3"/>
  <c r="S242" i="3"/>
  <c r="CH242" i="3"/>
  <c r="Y242" i="3"/>
  <c r="AC242" i="3" s="1"/>
  <c r="CI242" i="3"/>
  <c r="Z242" i="3"/>
  <c r="CJ242" i="3"/>
  <c r="CK242" i="3"/>
  <c r="O242" i="3"/>
  <c r="BW242" i="3"/>
  <c r="Y225" i="3"/>
  <c r="AC225" i="3" s="1"/>
  <c r="CB225" i="3"/>
  <c r="N225" i="3"/>
  <c r="BO225" i="3"/>
  <c r="CR225" i="3"/>
  <c r="F225" i="3"/>
  <c r="AN225" i="3"/>
  <c r="CL225" i="3"/>
  <c r="G225" i="3"/>
  <c r="AQ225" i="3"/>
  <c r="CO225" i="3"/>
  <c r="H225" i="3"/>
  <c r="AT225" i="3"/>
  <c r="CP225" i="3"/>
  <c r="I225" i="3"/>
  <c r="AV225" i="3"/>
  <c r="CS225" i="3"/>
  <c r="Q225" i="3"/>
  <c r="CC225" i="3"/>
  <c r="R225" i="3"/>
  <c r="CD225" i="3"/>
  <c r="S225" i="3"/>
  <c r="T225" i="3"/>
  <c r="CH225" i="3"/>
  <c r="X225" i="3"/>
  <c r="CJ225" i="3"/>
  <c r="CM225" i="3"/>
  <c r="K225" i="3"/>
  <c r="BU225" i="3"/>
  <c r="F221" i="3"/>
  <c r="AG221" i="3"/>
  <c r="CH221" i="3"/>
  <c r="E221" i="3"/>
  <c r="AI221" i="3"/>
  <c r="CJ221" i="3"/>
  <c r="G221" i="3"/>
  <c r="AO221" i="3"/>
  <c r="CM221" i="3"/>
  <c r="I221" i="3"/>
  <c r="AT221" i="3"/>
  <c r="CO221" i="3"/>
  <c r="Q221" i="3"/>
  <c r="BZ221" i="3"/>
  <c r="R221" i="3"/>
  <c r="S221" i="3"/>
  <c r="CB221" i="3"/>
  <c r="V221" i="3"/>
  <c r="CK221" i="3"/>
  <c r="X221" i="3"/>
  <c r="CL221" i="3"/>
  <c r="Y221" i="3"/>
  <c r="AC221" i="3" s="1"/>
  <c r="CN221" i="3"/>
  <c r="Z221" i="3"/>
  <c r="CP221" i="3"/>
  <c r="AE221" i="3"/>
  <c r="CS221" i="3"/>
  <c r="AQ221" i="3"/>
  <c r="N221" i="3"/>
  <c r="CC221" i="3"/>
  <c r="J217" i="3"/>
  <c r="AQ217" i="3"/>
  <c r="CL217" i="3"/>
  <c r="T217" i="3"/>
  <c r="BZ217" i="3"/>
  <c r="H217" i="3"/>
  <c r="AT217" i="3"/>
  <c r="CO217" i="3"/>
  <c r="K217" i="3"/>
  <c r="BM217" i="3"/>
  <c r="CR217" i="3"/>
  <c r="S217" i="3"/>
  <c r="CC217" i="3"/>
  <c r="V217" i="3"/>
  <c r="CD217" i="3"/>
  <c r="X217" i="3"/>
  <c r="M217" i="3"/>
  <c r="BW217" i="3"/>
  <c r="N217" i="3"/>
  <c r="O217" i="3"/>
  <c r="CB217" i="3"/>
  <c r="P217" i="3"/>
  <c r="CH217" i="3"/>
  <c r="R217" i="3"/>
  <c r="CJ217" i="3"/>
  <c r="Z217" i="3"/>
  <c r="CM217" i="3"/>
  <c r="E217" i="3"/>
  <c r="BQ217" i="3"/>
  <c r="J182" i="3"/>
  <c r="AQ182" i="3"/>
  <c r="CL182" i="3"/>
  <c r="X182" i="3"/>
  <c r="CB182" i="3"/>
  <c r="Y182" i="3"/>
  <c r="AC182" i="3" s="1"/>
  <c r="CD182" i="3"/>
  <c r="Z182" i="3"/>
  <c r="CH182" i="3"/>
  <c r="O182" i="3"/>
  <c r="BW182" i="3"/>
  <c r="P182" i="3"/>
  <c r="BZ182" i="3"/>
  <c r="Q182" i="3"/>
  <c r="S182" i="3"/>
  <c r="CI182" i="3"/>
  <c r="AE182" i="3"/>
  <c r="CM182" i="3"/>
  <c r="AG182" i="3"/>
  <c r="CN182" i="3"/>
  <c r="AI182" i="3"/>
  <c r="CO182" i="3"/>
  <c r="G182" i="3"/>
  <c r="BM182" i="3"/>
  <c r="M182" i="3"/>
  <c r="BT182" i="3"/>
  <c r="I182" i="3"/>
  <c r="CT182" i="3"/>
  <c r="K182" i="3"/>
  <c r="N182" i="3"/>
  <c r="R182" i="3"/>
  <c r="T182" i="3"/>
  <c r="V182" i="3"/>
  <c r="AO182" i="3"/>
  <c r="AV182" i="3"/>
  <c r="BQ182" i="3"/>
  <c r="D182" i="3"/>
  <c r="CK182" i="3"/>
  <c r="F182" i="3"/>
  <c r="CR182" i="3"/>
  <c r="CE161" i="3"/>
  <c r="CU161" i="3"/>
  <c r="CA161" i="3"/>
  <c r="AO290" i="3"/>
  <c r="H286" i="3"/>
  <c r="AN286" i="3"/>
  <c r="CJ286" i="3"/>
  <c r="M286" i="3"/>
  <c r="BM286" i="3"/>
  <c r="CP286" i="3"/>
  <c r="N286" i="3"/>
  <c r="BQ286" i="3"/>
  <c r="CT286" i="3"/>
  <c r="O286" i="3"/>
  <c r="BS286" i="3"/>
  <c r="P286" i="3"/>
  <c r="BT286" i="3"/>
  <c r="S286" i="3"/>
  <c r="CC286" i="3"/>
  <c r="T286" i="3"/>
  <c r="CD286" i="3"/>
  <c r="V286" i="3"/>
  <c r="X286" i="3"/>
  <c r="CH286" i="3"/>
  <c r="BS280" i="3"/>
  <c r="CK275" i="3"/>
  <c r="T275" i="3"/>
  <c r="BO266" i="3"/>
  <c r="CL250" i="3"/>
  <c r="M250" i="3"/>
  <c r="CJ243" i="3"/>
  <c r="M243" i="3"/>
  <c r="BM242" i="3"/>
  <c r="AN238" i="3"/>
  <c r="H236" i="3"/>
  <c r="AN236" i="3"/>
  <c r="CJ236" i="3"/>
  <c r="M236" i="3"/>
  <c r="BM236" i="3"/>
  <c r="CP236" i="3"/>
  <c r="Y236" i="3"/>
  <c r="AC236" i="3" s="1"/>
  <c r="CD236" i="3"/>
  <c r="Z236" i="3"/>
  <c r="CH236" i="3"/>
  <c r="Q236" i="3"/>
  <c r="R236" i="3"/>
  <c r="CB236" i="3"/>
  <c r="S236" i="3"/>
  <c r="CC236" i="3"/>
  <c r="T236" i="3"/>
  <c r="CI236" i="3"/>
  <c r="K236" i="3"/>
  <c r="BT236" i="3"/>
  <c r="CN233" i="3"/>
  <c r="T233" i="3"/>
  <c r="H231" i="3"/>
  <c r="AN231" i="3"/>
  <c r="CJ231" i="3"/>
  <c r="S231" i="3"/>
  <c r="BW231" i="3"/>
  <c r="O231" i="3"/>
  <c r="BS231" i="3"/>
  <c r="P231" i="3"/>
  <c r="BT231" i="3"/>
  <c r="Q231" i="3"/>
  <c r="BU231" i="3"/>
  <c r="T231" i="3"/>
  <c r="CD231" i="3"/>
  <c r="V231" i="3"/>
  <c r="X231" i="3"/>
  <c r="CH231" i="3"/>
  <c r="Y231" i="3"/>
  <c r="AC231" i="3" s="1"/>
  <c r="CI231" i="3"/>
  <c r="CL231" i="3"/>
  <c r="AG231" i="3"/>
  <c r="CN231" i="3"/>
  <c r="K231" i="3"/>
  <c r="BZ231" i="3"/>
  <c r="CT227" i="3"/>
  <c r="T227" i="3"/>
  <c r="AT226" i="3"/>
  <c r="CD221" i="3"/>
  <c r="CK217" i="3"/>
  <c r="V299" i="3"/>
  <c r="BZ299" i="3"/>
  <c r="X299" i="3"/>
  <c r="CB299" i="3"/>
  <c r="P299" i="3"/>
  <c r="BT299" i="3"/>
  <c r="Q299" i="3"/>
  <c r="BU299" i="3"/>
  <c r="R299" i="3"/>
  <c r="BW299" i="3"/>
  <c r="K299" i="3"/>
  <c r="BS299" i="3"/>
  <c r="M299" i="3"/>
  <c r="N299" i="3"/>
  <c r="CC299" i="3"/>
  <c r="O299" i="3"/>
  <c r="CD299" i="3"/>
  <c r="BQ291" i="3"/>
  <c r="AN290" i="3"/>
  <c r="AV286" i="3"/>
  <c r="BQ280" i="3"/>
  <c r="BU277" i="3"/>
  <c r="CJ275" i="3"/>
  <c r="S275" i="3"/>
  <c r="BM266" i="3"/>
  <c r="CT261" i="3"/>
  <c r="AI261" i="3"/>
  <c r="CJ250" i="3"/>
  <c r="K250" i="3"/>
  <c r="BS249" i="3"/>
  <c r="AO248" i="3"/>
  <c r="CI243" i="3"/>
  <c r="J243" i="3"/>
  <c r="AT242" i="3"/>
  <c r="V239" i="3"/>
  <c r="BZ239" i="3"/>
  <c r="M239" i="3"/>
  <c r="BM239" i="3"/>
  <c r="CP239" i="3"/>
  <c r="I239" i="3"/>
  <c r="AT239" i="3"/>
  <c r="CO239" i="3"/>
  <c r="J239" i="3"/>
  <c r="AV239" i="3"/>
  <c r="CR239" i="3"/>
  <c r="K239" i="3"/>
  <c r="BO239" i="3"/>
  <c r="CS239" i="3"/>
  <c r="D239" i="3"/>
  <c r="AO239" i="3"/>
  <c r="E239" i="3"/>
  <c r="AQ239" i="3"/>
  <c r="F239" i="3"/>
  <c r="BQ239" i="3"/>
  <c r="G239" i="3"/>
  <c r="BS239" i="3"/>
  <c r="AE239" i="3"/>
  <c r="CL239" i="3"/>
  <c r="AI238" i="3"/>
  <c r="BO236" i="3"/>
  <c r="CL233" i="3"/>
  <c r="S233" i="3"/>
  <c r="BQ231" i="3"/>
  <c r="AT229" i="3"/>
  <c r="CS227" i="3"/>
  <c r="K227" i="3"/>
  <c r="AQ226" i="3"/>
  <c r="BZ225" i="3"/>
  <c r="CS224" i="3"/>
  <c r="K224" i="3"/>
  <c r="BW221" i="3"/>
  <c r="CT220" i="3"/>
  <c r="I220" i="3"/>
  <c r="AT218" i="3"/>
  <c r="CI217" i="3"/>
  <c r="H214" i="3"/>
  <c r="Y213" i="3"/>
  <c r="AC213" i="3" s="1"/>
  <c r="AE204" i="3"/>
  <c r="F201" i="3"/>
  <c r="AG201" i="3"/>
  <c r="CH201" i="3"/>
  <c r="J201" i="3"/>
  <c r="AT201" i="3"/>
  <c r="CN201" i="3"/>
  <c r="V201" i="3"/>
  <c r="CB201" i="3"/>
  <c r="X201" i="3"/>
  <c r="CC201" i="3"/>
  <c r="Y201" i="3"/>
  <c r="AC201" i="3" s="1"/>
  <c r="CD201" i="3"/>
  <c r="O201" i="3"/>
  <c r="BW201" i="3"/>
  <c r="P201" i="3"/>
  <c r="BZ201" i="3"/>
  <c r="Q201" i="3"/>
  <c r="S201" i="3"/>
  <c r="CI201" i="3"/>
  <c r="CL201" i="3"/>
  <c r="M201" i="3"/>
  <c r="CM201" i="3"/>
  <c r="N201" i="3"/>
  <c r="CO201" i="3"/>
  <c r="R201" i="3"/>
  <c r="CP201" i="3"/>
  <c r="T201" i="3"/>
  <c r="CR201" i="3"/>
  <c r="Z201" i="3"/>
  <c r="CS201" i="3"/>
  <c r="AE201" i="3"/>
  <c r="CT201" i="3"/>
  <c r="AN201" i="3"/>
  <c r="AQ201" i="3"/>
  <c r="BM201" i="3"/>
  <c r="G201" i="3"/>
  <c r="BU201" i="3"/>
  <c r="I201" i="3"/>
  <c r="CJ201" i="3"/>
  <c r="CS139" i="3"/>
  <c r="H291" i="3"/>
  <c r="AN291" i="3"/>
  <c r="CJ291" i="3"/>
  <c r="E291" i="3"/>
  <c r="AG291" i="3"/>
  <c r="CI291" i="3"/>
  <c r="V291" i="3"/>
  <c r="CB291" i="3"/>
  <c r="X291" i="3"/>
  <c r="CC291" i="3"/>
  <c r="Y291" i="3"/>
  <c r="AC291" i="3" s="1"/>
  <c r="CD291" i="3"/>
  <c r="Q291" i="3"/>
  <c r="R291" i="3"/>
  <c r="S291" i="3"/>
  <c r="CH291" i="3"/>
  <c r="T291" i="3"/>
  <c r="CK291" i="3"/>
  <c r="AI290" i="3"/>
  <c r="AT286" i="3"/>
  <c r="AO280" i="3"/>
  <c r="M277" i="3"/>
  <c r="AV277" i="3"/>
  <c r="CN277" i="3"/>
  <c r="J277" i="3"/>
  <c r="AT277" i="3"/>
  <c r="CO277" i="3"/>
  <c r="F277" i="3"/>
  <c r="AN277" i="3"/>
  <c r="CL277" i="3"/>
  <c r="G277" i="3"/>
  <c r="AO277" i="3"/>
  <c r="CM277" i="3"/>
  <c r="H277" i="3"/>
  <c r="AQ277" i="3"/>
  <c r="CP277" i="3"/>
  <c r="R277" i="3"/>
  <c r="CB277" i="3"/>
  <c r="S277" i="3"/>
  <c r="CC277" i="3"/>
  <c r="T277" i="3"/>
  <c r="CD277" i="3"/>
  <c r="V277" i="3"/>
  <c r="CI275" i="3"/>
  <c r="Q275" i="3"/>
  <c r="AV266" i="3"/>
  <c r="CS261" i="3"/>
  <c r="AG261" i="3"/>
  <c r="CI250" i="3"/>
  <c r="J250" i="3"/>
  <c r="V249" i="3"/>
  <c r="BZ249" i="3"/>
  <c r="X249" i="3"/>
  <c r="CB249" i="3"/>
  <c r="D249" i="3"/>
  <c r="AG249" i="3"/>
  <c r="CJ249" i="3"/>
  <c r="E249" i="3"/>
  <c r="AI249" i="3"/>
  <c r="CK249" i="3"/>
  <c r="F249" i="3"/>
  <c r="AN249" i="3"/>
  <c r="CL249" i="3"/>
  <c r="R249" i="3"/>
  <c r="CD249" i="3"/>
  <c r="S249" i="3"/>
  <c r="T249" i="3"/>
  <c r="CH249" i="3"/>
  <c r="Y249" i="3"/>
  <c r="AC249" i="3" s="1"/>
  <c r="CI249" i="3"/>
  <c r="AN248" i="3"/>
  <c r="CH243" i="3"/>
  <c r="F243" i="3"/>
  <c r="AQ242" i="3"/>
  <c r="CU238" i="3"/>
  <c r="AE238" i="3"/>
  <c r="AV236" i="3"/>
  <c r="CK233" i="3"/>
  <c r="M233" i="3"/>
  <c r="BO231" i="3"/>
  <c r="AQ229" i="3"/>
  <c r="CR227" i="3"/>
  <c r="I227" i="3"/>
  <c r="AO226" i="3"/>
  <c r="BW225" i="3"/>
  <c r="CR224" i="3"/>
  <c r="I224" i="3"/>
  <c r="BU221" i="3"/>
  <c r="CR220" i="3"/>
  <c r="H220" i="3"/>
  <c r="AQ218" i="3"/>
  <c r="BU217" i="3"/>
  <c r="Y215" i="3"/>
  <c r="AC215" i="3" s="1"/>
  <c r="CB215" i="3"/>
  <c r="E215" i="3"/>
  <c r="AG215" i="3"/>
  <c r="CI215" i="3"/>
  <c r="J215" i="3"/>
  <c r="AV215" i="3"/>
  <c r="CP215" i="3"/>
  <c r="K215" i="3"/>
  <c r="BM215" i="3"/>
  <c r="M215" i="3"/>
  <c r="BO215" i="3"/>
  <c r="CS215" i="3"/>
  <c r="D215" i="3"/>
  <c r="AQ215" i="3"/>
  <c r="CT215" i="3"/>
  <c r="F215" i="3"/>
  <c r="AT215" i="3"/>
  <c r="G215" i="3"/>
  <c r="BQ215" i="3"/>
  <c r="R215" i="3"/>
  <c r="CH215" i="3"/>
  <c r="S215" i="3"/>
  <c r="CJ215" i="3"/>
  <c r="T215" i="3"/>
  <c r="CK215" i="3"/>
  <c r="V215" i="3"/>
  <c r="CL215" i="3"/>
  <c r="Z215" i="3"/>
  <c r="CN215" i="3"/>
  <c r="AE215" i="3"/>
  <c r="CR215" i="3"/>
  <c r="AN215" i="3"/>
  <c r="N215" i="3"/>
  <c r="G214" i="3"/>
  <c r="V213" i="3"/>
  <c r="O204" i="3"/>
  <c r="CM139" i="3"/>
  <c r="CA76" i="3"/>
  <c r="CU76" i="3"/>
  <c r="CE76" i="3"/>
  <c r="BM291" i="3"/>
  <c r="AG290" i="3"/>
  <c r="AQ286" i="3"/>
  <c r="AN280" i="3"/>
  <c r="BS277" i="3"/>
  <c r="CH275" i="3"/>
  <c r="P275" i="3"/>
  <c r="AT266" i="3"/>
  <c r="CR261" i="3"/>
  <c r="AE261" i="3"/>
  <c r="CH250" i="3"/>
  <c r="I250" i="3"/>
  <c r="BO249" i="3"/>
  <c r="AI248" i="3"/>
  <c r="BZ243" i="3"/>
  <c r="E243" i="3"/>
  <c r="AO242" i="3"/>
  <c r="CT238" i="3"/>
  <c r="AT236" i="3"/>
  <c r="CJ233" i="3"/>
  <c r="I233" i="3"/>
  <c r="BM231" i="3"/>
  <c r="AO229" i="3"/>
  <c r="CP227" i="3"/>
  <c r="H227" i="3"/>
  <c r="AN226" i="3"/>
  <c r="BT225" i="3"/>
  <c r="CP224" i="3"/>
  <c r="H224" i="3"/>
  <c r="BT221" i="3"/>
  <c r="CO220" i="3"/>
  <c r="G220" i="3"/>
  <c r="AO218" i="3"/>
  <c r="BT217" i="3"/>
  <c r="CO215" i="3"/>
  <c r="CT214" i="3"/>
  <c r="F214" i="3"/>
  <c r="S213" i="3"/>
  <c r="M204" i="3"/>
  <c r="CA140" i="3"/>
  <c r="CU140" i="3"/>
  <c r="CE138" i="3"/>
  <c r="CA138" i="3"/>
  <c r="J207" i="3"/>
  <c r="AQ207" i="3"/>
  <c r="CL207" i="3"/>
  <c r="K207" i="3"/>
  <c r="AV207" i="3"/>
  <c r="CO207" i="3"/>
  <c r="P207" i="3"/>
  <c r="BT207" i="3"/>
  <c r="Q207" i="3"/>
  <c r="BU207" i="3"/>
  <c r="R207" i="3"/>
  <c r="BW207" i="3"/>
  <c r="Y207" i="3"/>
  <c r="AC207" i="3" s="1"/>
  <c r="CI207" i="3"/>
  <c r="Z207" i="3"/>
  <c r="CJ207" i="3"/>
  <c r="CK207" i="3"/>
  <c r="BS184" i="3"/>
  <c r="CH172" i="3"/>
  <c r="T99" i="3"/>
  <c r="BW99" i="3"/>
  <c r="Z99" i="3"/>
  <c r="CD99" i="3"/>
  <c r="Q99" i="3"/>
  <c r="BU99" i="3"/>
  <c r="S99" i="3"/>
  <c r="J99" i="3"/>
  <c r="BO99" i="3"/>
  <c r="K99" i="3"/>
  <c r="BQ99" i="3"/>
  <c r="M99" i="3"/>
  <c r="BS99" i="3"/>
  <c r="O99" i="3"/>
  <c r="BZ99" i="3"/>
  <c r="V99" i="3"/>
  <c r="X99" i="3"/>
  <c r="CH99" i="3"/>
  <c r="H99" i="3"/>
  <c r="AV99" i="3"/>
  <c r="CS99" i="3"/>
  <c r="N99" i="3"/>
  <c r="CM99" i="3"/>
  <c r="P99" i="3"/>
  <c r="CN99" i="3"/>
  <c r="R99" i="3"/>
  <c r="CO99" i="3"/>
  <c r="CR99" i="3"/>
  <c r="AI99" i="3"/>
  <c r="AN99" i="3"/>
  <c r="AQ99" i="3"/>
  <c r="F99" i="3"/>
  <c r="CJ99" i="3"/>
  <c r="G99" i="3"/>
  <c r="CK99" i="3"/>
  <c r="I99" i="3"/>
  <c r="Y99" i="3"/>
  <c r="AC99" i="3" s="1"/>
  <c r="AE99" i="3"/>
  <c r="AG99" i="3"/>
  <c r="AO99" i="3"/>
  <c r="BT99" i="3"/>
  <c r="CB99" i="3"/>
  <c r="CC99" i="3"/>
  <c r="D99" i="3"/>
  <c r="CM211" i="3"/>
  <c r="AO207" i="3"/>
  <c r="CJ205" i="3"/>
  <c r="CM202" i="3"/>
  <c r="CN194" i="3"/>
  <c r="F191" i="3"/>
  <c r="AG191" i="3"/>
  <c r="CH191" i="3"/>
  <c r="Y191" i="3"/>
  <c r="AC191" i="3" s="1"/>
  <c r="CC191" i="3"/>
  <c r="E191" i="3"/>
  <c r="AN191" i="3"/>
  <c r="CL191" i="3"/>
  <c r="G191" i="3"/>
  <c r="AO191" i="3"/>
  <c r="CM191" i="3"/>
  <c r="H191" i="3"/>
  <c r="AQ191" i="3"/>
  <c r="CN191" i="3"/>
  <c r="D191" i="3"/>
  <c r="BM191" i="3"/>
  <c r="I191" i="3"/>
  <c r="BO191" i="3"/>
  <c r="J191" i="3"/>
  <c r="BQ191" i="3"/>
  <c r="M191" i="3"/>
  <c r="BT191" i="3"/>
  <c r="P191" i="3"/>
  <c r="BZ191" i="3"/>
  <c r="Q191" i="3"/>
  <c r="AT191" i="3"/>
  <c r="CS191" i="3"/>
  <c r="AO184" i="3"/>
  <c r="CE180" i="3"/>
  <c r="CU180" i="3"/>
  <c r="CA180" i="3"/>
  <c r="BM174" i="3"/>
  <c r="BO172" i="3"/>
  <c r="AO108" i="3"/>
  <c r="CS104" i="3"/>
  <c r="CA62" i="3"/>
  <c r="CE62" i="3"/>
  <c r="CU62" i="3"/>
  <c r="CP207" i="3"/>
  <c r="X207" i="3"/>
  <c r="V184" i="3"/>
  <c r="Y174" i="3"/>
  <c r="AC174" i="3" s="1"/>
  <c r="AG172" i="3"/>
  <c r="CA69" i="3"/>
  <c r="CE69" i="3"/>
  <c r="CM207" i="3"/>
  <c r="T207" i="3"/>
  <c r="S194" i="3"/>
  <c r="BU194" i="3"/>
  <c r="Z194" i="3"/>
  <c r="CD194" i="3"/>
  <c r="O194" i="3"/>
  <c r="BS194" i="3"/>
  <c r="P194" i="3"/>
  <c r="BT194" i="3"/>
  <c r="Q194" i="3"/>
  <c r="BW194" i="3"/>
  <c r="X194" i="3"/>
  <c r="CI194" i="3"/>
  <c r="Y194" i="3"/>
  <c r="AC194" i="3" s="1"/>
  <c r="CJ194" i="3"/>
  <c r="CK194" i="3"/>
  <c r="AG194" i="3"/>
  <c r="CM194" i="3"/>
  <c r="D194" i="3"/>
  <c r="AO194" i="3"/>
  <c r="CP194" i="3"/>
  <c r="E194" i="3"/>
  <c r="AQ194" i="3"/>
  <c r="CR194" i="3"/>
  <c r="F186" i="3"/>
  <c r="AG186" i="3"/>
  <c r="CH186" i="3"/>
  <c r="H186" i="3"/>
  <c r="AO186" i="3"/>
  <c r="CL186" i="3"/>
  <c r="T186" i="3"/>
  <c r="V186" i="3"/>
  <c r="CB186" i="3"/>
  <c r="X186" i="3"/>
  <c r="CC186" i="3"/>
  <c r="AE186" i="3"/>
  <c r="CN186" i="3"/>
  <c r="AI186" i="3"/>
  <c r="CO186" i="3"/>
  <c r="AN186" i="3"/>
  <c r="CP186" i="3"/>
  <c r="D186" i="3"/>
  <c r="AT186" i="3"/>
  <c r="CS186" i="3"/>
  <c r="I186" i="3"/>
  <c r="BO186" i="3"/>
  <c r="J186" i="3"/>
  <c r="BQ186" i="3"/>
  <c r="K186" i="3"/>
  <c r="BS186" i="3"/>
  <c r="Q186" i="3"/>
  <c r="CD186" i="3"/>
  <c r="Z186" i="3"/>
  <c r="CK186" i="3"/>
  <c r="N184" i="3"/>
  <c r="S174" i="3"/>
  <c r="CE135" i="3"/>
  <c r="CU135" i="3"/>
  <c r="CA135" i="3"/>
  <c r="P108" i="3"/>
  <c r="BQ108" i="3"/>
  <c r="CR108" i="3"/>
  <c r="S108" i="3"/>
  <c r="BW108" i="3"/>
  <c r="I108" i="3"/>
  <c r="AT108" i="3"/>
  <c r="CO108" i="3"/>
  <c r="K108" i="3"/>
  <c r="BM108" i="3"/>
  <c r="CS108" i="3"/>
  <c r="O108" i="3"/>
  <c r="BZ108" i="3"/>
  <c r="Q108" i="3"/>
  <c r="R108" i="3"/>
  <c r="CB108" i="3"/>
  <c r="V108" i="3"/>
  <c r="CD108" i="3"/>
  <c r="Z108" i="3"/>
  <c r="CI108" i="3"/>
  <c r="CJ108" i="3"/>
  <c r="D108" i="3"/>
  <c r="BT108" i="3"/>
  <c r="E108" i="3"/>
  <c r="BU108" i="3"/>
  <c r="F108" i="3"/>
  <c r="CC108" i="3"/>
  <c r="H108" i="3"/>
  <c r="CH108" i="3"/>
  <c r="N108" i="3"/>
  <c r="CM108" i="3"/>
  <c r="T108" i="3"/>
  <c r="CN108" i="3"/>
  <c r="Y108" i="3"/>
  <c r="AC108" i="3" s="1"/>
  <c r="CT108" i="3"/>
  <c r="AV108" i="3"/>
  <c r="BO108" i="3"/>
  <c r="AQ108" i="3"/>
  <c r="BS108" i="3"/>
  <c r="CK108" i="3"/>
  <c r="CL108" i="3"/>
  <c r="X108" i="3"/>
  <c r="AN108" i="3"/>
  <c r="CU25" i="3"/>
  <c r="CE25" i="3"/>
  <c r="CA25" i="3"/>
  <c r="F21" i="3"/>
  <c r="AG21" i="3"/>
  <c r="CH21" i="3"/>
  <c r="M21" i="3"/>
  <c r="BM21" i="3"/>
  <c r="N21" i="3"/>
  <c r="BO21" i="3"/>
  <c r="CR21" i="3"/>
  <c r="P21" i="3"/>
  <c r="BS21" i="3"/>
  <c r="CT21" i="3"/>
  <c r="R21" i="3"/>
  <c r="O21" i="3"/>
  <c r="BZ21" i="3"/>
  <c r="S21" i="3"/>
  <c r="CC21" i="3"/>
  <c r="D21" i="3"/>
  <c r="AV21" i="3"/>
  <c r="E21" i="3"/>
  <c r="BQ21" i="3"/>
  <c r="Q21" i="3"/>
  <c r="CJ21" i="3"/>
  <c r="V21" i="3"/>
  <c r="CL21" i="3"/>
  <c r="Y21" i="3"/>
  <c r="AC21" i="3" s="1"/>
  <c r="CN21" i="3"/>
  <c r="Z21" i="3"/>
  <c r="CO21" i="3"/>
  <c r="AN21" i="3"/>
  <c r="CB21" i="3"/>
  <c r="CD21" i="3"/>
  <c r="G21" i="3"/>
  <c r="CK21" i="3"/>
  <c r="J21" i="3"/>
  <c r="CS21" i="3"/>
  <c r="K21" i="3"/>
  <c r="X21" i="3"/>
  <c r="BU21" i="3"/>
  <c r="AE21" i="3"/>
  <c r="AI21" i="3"/>
  <c r="AO21" i="3"/>
  <c r="AT21" i="3"/>
  <c r="CI21" i="3"/>
  <c r="CM21" i="3"/>
  <c r="H21" i="3"/>
  <c r="T21" i="3"/>
  <c r="BT21" i="3"/>
  <c r="BW21" i="3"/>
  <c r="AQ21" i="3"/>
  <c r="O207" i="3"/>
  <c r="Y205" i="3"/>
  <c r="AC205" i="3" s="1"/>
  <c r="CB205" i="3"/>
  <c r="R205" i="3"/>
  <c r="BU205" i="3"/>
  <c r="Q205" i="3"/>
  <c r="BW205" i="3"/>
  <c r="S205" i="3"/>
  <c r="BZ205" i="3"/>
  <c r="T205" i="3"/>
  <c r="O205" i="3"/>
  <c r="CD205" i="3"/>
  <c r="P205" i="3"/>
  <c r="V205" i="3"/>
  <c r="CH205" i="3"/>
  <c r="J202" i="3"/>
  <c r="AQ202" i="3"/>
  <c r="CL202" i="3"/>
  <c r="R202" i="3"/>
  <c r="BU202" i="3"/>
  <c r="H202" i="3"/>
  <c r="AT202" i="3"/>
  <c r="CO202" i="3"/>
  <c r="I202" i="3"/>
  <c r="AV202" i="3"/>
  <c r="CP202" i="3"/>
  <c r="K202" i="3"/>
  <c r="BM202" i="3"/>
  <c r="CR202" i="3"/>
  <c r="M202" i="3"/>
  <c r="BT202" i="3"/>
  <c r="N202" i="3"/>
  <c r="BW202" i="3"/>
  <c r="O202" i="3"/>
  <c r="BZ202" i="3"/>
  <c r="V202" i="3"/>
  <c r="BO194" i="3"/>
  <c r="CP184" i="3"/>
  <c r="J184" i="3"/>
  <c r="N174" i="3"/>
  <c r="P172" i="3"/>
  <c r="P168" i="3"/>
  <c r="BQ168" i="3"/>
  <c r="CR168" i="3"/>
  <c r="I168" i="3"/>
  <c r="AQ168" i="3"/>
  <c r="CM168" i="3"/>
  <c r="D168" i="3"/>
  <c r="AG168" i="3"/>
  <c r="CJ168" i="3"/>
  <c r="F168" i="3"/>
  <c r="AN168" i="3"/>
  <c r="CL168" i="3"/>
  <c r="N168" i="3"/>
  <c r="BU168" i="3"/>
  <c r="O168" i="3"/>
  <c r="BW168" i="3"/>
  <c r="Q168" i="3"/>
  <c r="BZ168" i="3"/>
  <c r="E168" i="3"/>
  <c r="BO168" i="3"/>
  <c r="G168" i="3"/>
  <c r="BS168" i="3"/>
  <c r="H168" i="3"/>
  <c r="BT168" i="3"/>
  <c r="J168" i="3"/>
  <c r="K168" i="3"/>
  <c r="CB168" i="3"/>
  <c r="S168" i="3"/>
  <c r="T168" i="3"/>
  <c r="CH168" i="3"/>
  <c r="V168" i="3"/>
  <c r="CI168" i="3"/>
  <c r="AE168" i="3"/>
  <c r="CS168" i="3"/>
  <c r="AV168" i="3"/>
  <c r="T104" i="3"/>
  <c r="BW104" i="3"/>
  <c r="N104" i="3"/>
  <c r="BO104" i="3"/>
  <c r="CR104" i="3"/>
  <c r="S104" i="3"/>
  <c r="X104" i="3"/>
  <c r="CC104" i="3"/>
  <c r="M104" i="3"/>
  <c r="BT104" i="3"/>
  <c r="O104" i="3"/>
  <c r="BU104" i="3"/>
  <c r="P104" i="3"/>
  <c r="BZ104" i="3"/>
  <c r="R104" i="3"/>
  <c r="CD104" i="3"/>
  <c r="Z104" i="3"/>
  <c r="CI104" i="3"/>
  <c r="CJ104" i="3"/>
  <c r="J104" i="3"/>
  <c r="BQ104" i="3"/>
  <c r="AE104" i="3"/>
  <c r="CT104" i="3"/>
  <c r="AG104" i="3"/>
  <c r="AI104" i="3"/>
  <c r="AO104" i="3"/>
  <c r="AV104" i="3"/>
  <c r="BM104" i="3"/>
  <c r="D104" i="3"/>
  <c r="CB104" i="3"/>
  <c r="Q104" i="3"/>
  <c r="CO104" i="3"/>
  <c r="V104" i="3"/>
  <c r="CP104" i="3"/>
  <c r="E104" i="3"/>
  <c r="F104" i="3"/>
  <c r="G104" i="3"/>
  <c r="H104" i="3"/>
  <c r="I104" i="3"/>
  <c r="AN104" i="3"/>
  <c r="AQ104" i="3"/>
  <c r="AT104" i="3"/>
  <c r="CL104" i="3"/>
  <c r="K76" i="3"/>
  <c r="AT76" i="3"/>
  <c r="CM76" i="3"/>
  <c r="O76" i="3"/>
  <c r="BQ76" i="3"/>
  <c r="CS76" i="3"/>
  <c r="T76" i="3"/>
  <c r="H76" i="3"/>
  <c r="AV76" i="3"/>
  <c r="CR76" i="3"/>
  <c r="Z76" i="3"/>
  <c r="CI76" i="3"/>
  <c r="CJ76" i="3"/>
  <c r="AE76" i="3"/>
  <c r="CK76" i="3"/>
  <c r="X76" i="3"/>
  <c r="CN76" i="3"/>
  <c r="Y76" i="3"/>
  <c r="AC76" i="3" s="1"/>
  <c r="CO76" i="3"/>
  <c r="AG76" i="3"/>
  <c r="CP76" i="3"/>
  <c r="AN76" i="3"/>
  <c r="D76" i="3"/>
  <c r="BM76" i="3"/>
  <c r="E76" i="3"/>
  <c r="BO76" i="3"/>
  <c r="G76" i="3"/>
  <c r="BT76" i="3"/>
  <c r="Q76" i="3"/>
  <c r="CD76" i="3"/>
  <c r="S76" i="3"/>
  <c r="CH76" i="3"/>
  <c r="P76" i="3"/>
  <c r="R76" i="3"/>
  <c r="V76" i="3"/>
  <c r="AO76" i="3"/>
  <c r="BU76" i="3"/>
  <c r="BW76" i="3"/>
  <c r="CB76" i="3"/>
  <c r="J76" i="3"/>
  <c r="M76" i="3"/>
  <c r="CC76" i="3"/>
  <c r="CL76" i="3"/>
  <c r="CT76" i="3"/>
  <c r="I76" i="3"/>
  <c r="BS76" i="3"/>
  <c r="CA71" i="3"/>
  <c r="CE71" i="3"/>
  <c r="CU71" i="3"/>
  <c r="CU69" i="3"/>
  <c r="F211" i="3"/>
  <c r="AG211" i="3"/>
  <c r="CH211" i="3"/>
  <c r="S211" i="3"/>
  <c r="BW211" i="3"/>
  <c r="M211" i="3"/>
  <c r="BO211" i="3"/>
  <c r="CS211" i="3"/>
  <c r="N211" i="3"/>
  <c r="BQ211" i="3"/>
  <c r="CT211" i="3"/>
  <c r="O211" i="3"/>
  <c r="BS211" i="3"/>
  <c r="X211" i="3"/>
  <c r="CI211" i="3"/>
  <c r="Y211" i="3"/>
  <c r="AC211" i="3" s="1"/>
  <c r="CJ211" i="3"/>
  <c r="Z211" i="3"/>
  <c r="CK211" i="3"/>
  <c r="CC207" i="3"/>
  <c r="M207" i="3"/>
  <c r="CT205" i="3"/>
  <c r="AO205" i="3"/>
  <c r="AV194" i="3"/>
  <c r="BW186" i="3"/>
  <c r="CN184" i="3"/>
  <c r="CT174" i="3"/>
  <c r="P173" i="3"/>
  <c r="BQ173" i="3"/>
  <c r="CR173" i="3"/>
  <c r="X173" i="3"/>
  <c r="CB173" i="3"/>
  <c r="I173" i="3"/>
  <c r="AT173" i="3"/>
  <c r="CO173" i="3"/>
  <c r="H173" i="3"/>
  <c r="AV173" i="3"/>
  <c r="CS173" i="3"/>
  <c r="J173" i="3"/>
  <c r="BM173" i="3"/>
  <c r="CT173" i="3"/>
  <c r="K173" i="3"/>
  <c r="BO173" i="3"/>
  <c r="F173" i="3"/>
  <c r="BT173" i="3"/>
  <c r="G173" i="3"/>
  <c r="BU173" i="3"/>
  <c r="M173" i="3"/>
  <c r="BW173" i="3"/>
  <c r="N173" i="3"/>
  <c r="BZ173" i="3"/>
  <c r="O173" i="3"/>
  <c r="S173" i="3"/>
  <c r="T173" i="3"/>
  <c r="CH173" i="3"/>
  <c r="V173" i="3"/>
  <c r="CI173" i="3"/>
  <c r="AG173" i="3"/>
  <c r="CN173" i="3"/>
  <c r="D173" i="3"/>
  <c r="AQ173" i="3"/>
  <c r="E172" i="3"/>
  <c r="CT99" i="3"/>
  <c r="S184" i="3"/>
  <c r="BU184" i="3"/>
  <c r="O184" i="3"/>
  <c r="BQ184" i="3"/>
  <c r="CS184" i="3"/>
  <c r="X184" i="3"/>
  <c r="CC184" i="3"/>
  <c r="Y184" i="3"/>
  <c r="AC184" i="3" s="1"/>
  <c r="CD184" i="3"/>
  <c r="Z184" i="3"/>
  <c r="G184" i="3"/>
  <c r="AV184" i="3"/>
  <c r="H184" i="3"/>
  <c r="BM184" i="3"/>
  <c r="I184" i="3"/>
  <c r="BO184" i="3"/>
  <c r="K184" i="3"/>
  <c r="BT184" i="3"/>
  <c r="P184" i="3"/>
  <c r="Q184" i="3"/>
  <c r="CB184" i="3"/>
  <c r="R184" i="3"/>
  <c r="CH184" i="3"/>
  <c r="AG184" i="3"/>
  <c r="CM184" i="3"/>
  <c r="E184" i="3"/>
  <c r="AQ184" i="3"/>
  <c r="CR184" i="3"/>
  <c r="T174" i="3"/>
  <c r="BW174" i="3"/>
  <c r="G174" i="3"/>
  <c r="AN174" i="3"/>
  <c r="CK174" i="3"/>
  <c r="V174" i="3"/>
  <c r="CB174" i="3"/>
  <c r="Z174" i="3"/>
  <c r="CH174" i="3"/>
  <c r="CI174" i="3"/>
  <c r="AE174" i="3"/>
  <c r="CJ174" i="3"/>
  <c r="H174" i="3"/>
  <c r="BO174" i="3"/>
  <c r="I174" i="3"/>
  <c r="BQ174" i="3"/>
  <c r="J174" i="3"/>
  <c r="BS174" i="3"/>
  <c r="K174" i="3"/>
  <c r="BT174" i="3"/>
  <c r="M174" i="3"/>
  <c r="BU174" i="3"/>
  <c r="P174" i="3"/>
  <c r="CC174" i="3"/>
  <c r="Q174" i="3"/>
  <c r="CD174" i="3"/>
  <c r="R174" i="3"/>
  <c r="AI174" i="3"/>
  <c r="CP174" i="3"/>
  <c r="E174" i="3"/>
  <c r="AV174" i="3"/>
  <c r="CA111" i="3"/>
  <c r="CE111" i="3"/>
  <c r="CU111" i="3"/>
  <c r="CP99" i="3"/>
  <c r="CU48" i="3"/>
  <c r="CA48" i="3"/>
  <c r="CE48" i="3"/>
  <c r="H281" i="3"/>
  <c r="AN281" i="3"/>
  <c r="CJ281" i="3"/>
  <c r="S281" i="3"/>
  <c r="BW281" i="3"/>
  <c r="D281" i="3"/>
  <c r="AG281" i="3"/>
  <c r="CK281" i="3"/>
  <c r="E281" i="3"/>
  <c r="AI281" i="3"/>
  <c r="CL281" i="3"/>
  <c r="F281" i="3"/>
  <c r="AO281" i="3"/>
  <c r="CM281" i="3"/>
  <c r="Q258" i="3"/>
  <c r="BS258" i="3"/>
  <c r="CS258" i="3"/>
  <c r="Y258" i="3"/>
  <c r="AC258" i="3" s="1"/>
  <c r="CC258" i="3"/>
  <c r="I258" i="3"/>
  <c r="AT258" i="3"/>
  <c r="CO258" i="3"/>
  <c r="J258" i="3"/>
  <c r="AV258" i="3"/>
  <c r="CP258" i="3"/>
  <c r="K258" i="3"/>
  <c r="BM258" i="3"/>
  <c r="CR258" i="3"/>
  <c r="AQ211" i="3"/>
  <c r="S209" i="3"/>
  <c r="BU209" i="3"/>
  <c r="D209" i="3"/>
  <c r="AE209" i="3"/>
  <c r="CH209" i="3"/>
  <c r="N209" i="3"/>
  <c r="BQ209" i="3"/>
  <c r="CT209" i="3"/>
  <c r="O209" i="3"/>
  <c r="BS209" i="3"/>
  <c r="P209" i="3"/>
  <c r="BT209" i="3"/>
  <c r="F209" i="3"/>
  <c r="AT209" i="3"/>
  <c r="CS209" i="3"/>
  <c r="G209" i="3"/>
  <c r="AV209" i="3"/>
  <c r="H209" i="3"/>
  <c r="BM209" i="3"/>
  <c r="H207" i="3"/>
  <c r="AN194" i="3"/>
  <c r="CK184" i="3"/>
  <c r="K172" i="3"/>
  <c r="AT172" i="3"/>
  <c r="CM172" i="3"/>
  <c r="O172" i="3"/>
  <c r="BQ172" i="3"/>
  <c r="CS172" i="3"/>
  <c r="X172" i="3"/>
  <c r="CC172" i="3"/>
  <c r="S172" i="3"/>
  <c r="T172" i="3"/>
  <c r="CB172" i="3"/>
  <c r="V172" i="3"/>
  <c r="CD172" i="3"/>
  <c r="H172" i="3"/>
  <c r="BS172" i="3"/>
  <c r="I172" i="3"/>
  <c r="BT172" i="3"/>
  <c r="J172" i="3"/>
  <c r="BU172" i="3"/>
  <c r="M172" i="3"/>
  <c r="BW172" i="3"/>
  <c r="N172" i="3"/>
  <c r="BZ172" i="3"/>
  <c r="R172" i="3"/>
  <c r="CI172" i="3"/>
  <c r="Y172" i="3"/>
  <c r="AC172" i="3" s="1"/>
  <c r="CJ172" i="3"/>
  <c r="Z172" i="3"/>
  <c r="CK172" i="3"/>
  <c r="AN172" i="3"/>
  <c r="CR172" i="3"/>
  <c r="F172" i="3"/>
  <c r="BM172" i="3"/>
  <c r="CA165" i="3"/>
  <c r="CU165" i="3"/>
  <c r="CE165" i="3"/>
  <c r="CS295" i="3"/>
  <c r="AQ295" i="3"/>
  <c r="V289" i="3"/>
  <c r="BZ289" i="3"/>
  <c r="M289" i="3"/>
  <c r="BM289" i="3"/>
  <c r="CP289" i="3"/>
  <c r="Y289" i="3"/>
  <c r="AC289" i="3" s="1"/>
  <c r="CD289" i="3"/>
  <c r="Z289" i="3"/>
  <c r="CH289" i="3"/>
  <c r="AQ288" i="3"/>
  <c r="CS281" i="3"/>
  <c r="AT281" i="3"/>
  <c r="CP269" i="3"/>
  <c r="AO269" i="3"/>
  <c r="CT264" i="3"/>
  <c r="AV264" i="3"/>
  <c r="CN258" i="3"/>
  <c r="AI258" i="3"/>
  <c r="CS252" i="3"/>
  <c r="AQ252" i="3"/>
  <c r="CR240" i="3"/>
  <c r="AQ240" i="3"/>
  <c r="BO212" i="3"/>
  <c r="AO211" i="3"/>
  <c r="BO209" i="3"/>
  <c r="BZ207" i="3"/>
  <c r="G207" i="3"/>
  <c r="CA206" i="3"/>
  <c r="CP205" i="3"/>
  <c r="AG205" i="3"/>
  <c r="AI202" i="3"/>
  <c r="CU198" i="3"/>
  <c r="CE198" i="3"/>
  <c r="AI194" i="3"/>
  <c r="CC193" i="3"/>
  <c r="CT191" i="3"/>
  <c r="T191" i="3"/>
  <c r="CP189" i="3"/>
  <c r="BM186" i="3"/>
  <c r="CJ184" i="3"/>
  <c r="CN183" i="3"/>
  <c r="CR179" i="3"/>
  <c r="CE175" i="3"/>
  <c r="CU175" i="3"/>
  <c r="CO174" i="3"/>
  <c r="CM173" i="3"/>
  <c r="CP172" i="3"/>
  <c r="CO168" i="3"/>
  <c r="T159" i="3"/>
  <c r="BW159" i="3"/>
  <c r="O159" i="3"/>
  <c r="BQ159" i="3"/>
  <c r="CS159" i="3"/>
  <c r="J159" i="3"/>
  <c r="AV159" i="3"/>
  <c r="CP159" i="3"/>
  <c r="M159" i="3"/>
  <c r="BO159" i="3"/>
  <c r="CT159" i="3"/>
  <c r="D159" i="3"/>
  <c r="AN159" i="3"/>
  <c r="CN159" i="3"/>
  <c r="E159" i="3"/>
  <c r="AO159" i="3"/>
  <c r="CO159" i="3"/>
  <c r="F159" i="3"/>
  <c r="AQ159" i="3"/>
  <c r="CR159" i="3"/>
  <c r="Q159" i="3"/>
  <c r="CD159" i="3"/>
  <c r="R159" i="3"/>
  <c r="S159" i="3"/>
  <c r="CH159" i="3"/>
  <c r="V159" i="3"/>
  <c r="CI159" i="3"/>
  <c r="X159" i="3"/>
  <c r="CJ159" i="3"/>
  <c r="CM159" i="3"/>
  <c r="AE159" i="3"/>
  <c r="AG159" i="3"/>
  <c r="G159" i="3"/>
  <c r="BT159" i="3"/>
  <c r="N159" i="3"/>
  <c r="CB159" i="3"/>
  <c r="P158" i="3"/>
  <c r="BQ158" i="3"/>
  <c r="CR158" i="3"/>
  <c r="G158" i="3"/>
  <c r="AN158" i="3"/>
  <c r="CK158" i="3"/>
  <c r="Y158" i="3"/>
  <c r="AC158" i="3" s="1"/>
  <c r="CD158" i="3"/>
  <c r="CH158" i="3"/>
  <c r="K158" i="3"/>
  <c r="BS158" i="3"/>
  <c r="M158" i="3"/>
  <c r="BT158" i="3"/>
  <c r="N158" i="3"/>
  <c r="BU158" i="3"/>
  <c r="O158" i="3"/>
  <c r="CB158" i="3"/>
  <c r="Q158" i="3"/>
  <c r="CC158" i="3"/>
  <c r="R158" i="3"/>
  <c r="S158" i="3"/>
  <c r="CI158" i="3"/>
  <c r="T158" i="3"/>
  <c r="CJ158" i="3"/>
  <c r="Z158" i="3"/>
  <c r="CN158" i="3"/>
  <c r="AE158" i="3"/>
  <c r="CO158" i="3"/>
  <c r="AG158" i="3"/>
  <c r="CP158" i="3"/>
  <c r="D158" i="3"/>
  <c r="AV158" i="3"/>
  <c r="I158" i="3"/>
  <c r="BZ158" i="3"/>
  <c r="CI99" i="3"/>
  <c r="D295" i="3"/>
  <c r="CD295" i="3"/>
  <c r="N295" i="3"/>
  <c r="BO295" i="3"/>
  <c r="CR295" i="3"/>
  <c r="S295" i="3"/>
  <c r="BZ295" i="3"/>
  <c r="T295" i="3"/>
  <c r="V295" i="3"/>
  <c r="CB295" i="3"/>
  <c r="Q288" i="3"/>
  <c r="BS288" i="3"/>
  <c r="CS288" i="3"/>
  <c r="E288" i="3"/>
  <c r="AG288" i="3"/>
  <c r="CI288" i="3"/>
  <c r="K288" i="3"/>
  <c r="BM288" i="3"/>
  <c r="CR288" i="3"/>
  <c r="M288" i="3"/>
  <c r="BO288" i="3"/>
  <c r="CT288" i="3"/>
  <c r="N288" i="3"/>
  <c r="BQ288" i="3"/>
  <c r="CR281" i="3"/>
  <c r="AQ281" i="3"/>
  <c r="V269" i="3"/>
  <c r="BZ269" i="3"/>
  <c r="Q269" i="3"/>
  <c r="BT269" i="3"/>
  <c r="N269" i="3"/>
  <c r="BQ269" i="3"/>
  <c r="CT269" i="3"/>
  <c r="O269" i="3"/>
  <c r="BS269" i="3"/>
  <c r="P269" i="3"/>
  <c r="BU269" i="3"/>
  <c r="V264" i="3"/>
  <c r="BZ264" i="3"/>
  <c r="Z264" i="3"/>
  <c r="CD264" i="3"/>
  <c r="F264" i="3"/>
  <c r="AN264" i="3"/>
  <c r="CL264" i="3"/>
  <c r="G264" i="3"/>
  <c r="AO264" i="3"/>
  <c r="CM264" i="3"/>
  <c r="H264" i="3"/>
  <c r="AQ264" i="3"/>
  <c r="CN264" i="3"/>
  <c r="CM258" i="3"/>
  <c r="AG258" i="3"/>
  <c r="D240" i="3"/>
  <c r="CD240" i="3"/>
  <c r="T240" i="3"/>
  <c r="BZ240" i="3"/>
  <c r="V240" i="3"/>
  <c r="CB240" i="3"/>
  <c r="X240" i="3"/>
  <c r="CC240" i="3"/>
  <c r="Y240" i="3"/>
  <c r="AC240" i="3" s="1"/>
  <c r="J212" i="3"/>
  <c r="AQ212" i="3"/>
  <c r="CL212" i="3"/>
  <c r="D212" i="3"/>
  <c r="AE212" i="3"/>
  <c r="CH212" i="3"/>
  <c r="Y212" i="3"/>
  <c r="AC212" i="3" s="1"/>
  <c r="CD212" i="3"/>
  <c r="Z212" i="3"/>
  <c r="CI212" i="3"/>
  <c r="Q212" i="3"/>
  <c r="R212" i="3"/>
  <c r="CB212" i="3"/>
  <c r="S212" i="3"/>
  <c r="CC212" i="3"/>
  <c r="AN211" i="3"/>
  <c r="AQ209" i="3"/>
  <c r="BS207" i="3"/>
  <c r="F207" i="3"/>
  <c r="CO205" i="3"/>
  <c r="AE205" i="3"/>
  <c r="AG202" i="3"/>
  <c r="AE194" i="3"/>
  <c r="O193" i="3"/>
  <c r="BO193" i="3"/>
  <c r="CP193" i="3"/>
  <c r="Q193" i="3"/>
  <c r="BT193" i="3"/>
  <c r="D193" i="3"/>
  <c r="AG193" i="3"/>
  <c r="CJ193" i="3"/>
  <c r="E193" i="3"/>
  <c r="AI193" i="3"/>
  <c r="CK193" i="3"/>
  <c r="F193" i="3"/>
  <c r="AN193" i="3"/>
  <c r="CL193" i="3"/>
  <c r="Z193" i="3"/>
  <c r="CM193" i="3"/>
  <c r="CN193" i="3"/>
  <c r="AE193" i="3"/>
  <c r="CO193" i="3"/>
  <c r="AQ193" i="3"/>
  <c r="CS193" i="3"/>
  <c r="H193" i="3"/>
  <c r="BM193" i="3"/>
  <c r="I193" i="3"/>
  <c r="BQ193" i="3"/>
  <c r="X193" i="3"/>
  <c r="CR191" i="3"/>
  <c r="S191" i="3"/>
  <c r="S189" i="3"/>
  <c r="BU189" i="3"/>
  <c r="H189" i="3"/>
  <c r="AO189" i="3"/>
  <c r="CL189" i="3"/>
  <c r="F189" i="3"/>
  <c r="AN189" i="3"/>
  <c r="CM189" i="3"/>
  <c r="G189" i="3"/>
  <c r="AQ189" i="3"/>
  <c r="CN189" i="3"/>
  <c r="I189" i="3"/>
  <c r="AT189" i="3"/>
  <c r="CO189" i="3"/>
  <c r="O189" i="3"/>
  <c r="BZ189" i="3"/>
  <c r="P189" i="3"/>
  <c r="Q189" i="3"/>
  <c r="CB189" i="3"/>
  <c r="T189" i="3"/>
  <c r="CD189" i="3"/>
  <c r="Y189" i="3"/>
  <c r="AC189" i="3" s="1"/>
  <c r="CI189" i="3"/>
  <c r="Z189" i="3"/>
  <c r="CJ189" i="3"/>
  <c r="D189" i="3"/>
  <c r="BM189" i="3"/>
  <c r="M189" i="3"/>
  <c r="BT189" i="3"/>
  <c r="AV186" i="3"/>
  <c r="CI184" i="3"/>
  <c r="O183" i="3"/>
  <c r="BO183" i="3"/>
  <c r="CP183" i="3"/>
  <c r="G183" i="3"/>
  <c r="AN183" i="3"/>
  <c r="CK183" i="3"/>
  <c r="J183" i="3"/>
  <c r="AV183" i="3"/>
  <c r="CR183" i="3"/>
  <c r="K183" i="3"/>
  <c r="BM183" i="3"/>
  <c r="CS183" i="3"/>
  <c r="M183" i="3"/>
  <c r="BQ183" i="3"/>
  <c r="CT183" i="3"/>
  <c r="I183" i="3"/>
  <c r="BU183" i="3"/>
  <c r="N183" i="3"/>
  <c r="BW183" i="3"/>
  <c r="P183" i="3"/>
  <c r="BZ183" i="3"/>
  <c r="R183" i="3"/>
  <c r="CB183" i="3"/>
  <c r="V183" i="3"/>
  <c r="X183" i="3"/>
  <c r="CH183" i="3"/>
  <c r="Y183" i="3"/>
  <c r="AC183" i="3" s="1"/>
  <c r="CI183" i="3"/>
  <c r="AI183" i="3"/>
  <c r="CO183" i="3"/>
  <c r="F183" i="3"/>
  <c r="BS183" i="3"/>
  <c r="S179" i="3"/>
  <c r="BU179" i="3"/>
  <c r="X179" i="3"/>
  <c r="CB179" i="3"/>
  <c r="M179" i="3"/>
  <c r="BO179" i="3"/>
  <c r="CS179" i="3"/>
  <c r="N179" i="3"/>
  <c r="BQ179" i="3"/>
  <c r="CT179" i="3"/>
  <c r="O179" i="3"/>
  <c r="BS179" i="3"/>
  <c r="F179" i="3"/>
  <c r="AT179" i="3"/>
  <c r="G179" i="3"/>
  <c r="AV179" i="3"/>
  <c r="H179" i="3"/>
  <c r="BM179" i="3"/>
  <c r="I179" i="3"/>
  <c r="BT179" i="3"/>
  <c r="J179" i="3"/>
  <c r="BW179" i="3"/>
  <c r="Q179" i="3"/>
  <c r="CC179" i="3"/>
  <c r="R179" i="3"/>
  <c r="CD179" i="3"/>
  <c r="T179" i="3"/>
  <c r="AE179" i="3"/>
  <c r="CL179" i="3"/>
  <c r="D179" i="3"/>
  <c r="AO179" i="3"/>
  <c r="CP179" i="3"/>
  <c r="K177" i="3"/>
  <c r="AT177" i="3"/>
  <c r="CM177" i="3"/>
  <c r="D177" i="3"/>
  <c r="AE177" i="3"/>
  <c r="CH177" i="3"/>
  <c r="Y177" i="3"/>
  <c r="AC177" i="3" s="1"/>
  <c r="CD177" i="3"/>
  <c r="H177" i="3"/>
  <c r="AV177" i="3"/>
  <c r="CR177" i="3"/>
  <c r="I177" i="3"/>
  <c r="BM177" i="3"/>
  <c r="CS177" i="3"/>
  <c r="J177" i="3"/>
  <c r="BO177" i="3"/>
  <c r="CT177" i="3"/>
  <c r="G177" i="3"/>
  <c r="BT177" i="3"/>
  <c r="M177" i="3"/>
  <c r="BU177" i="3"/>
  <c r="N177" i="3"/>
  <c r="BW177" i="3"/>
  <c r="O177" i="3"/>
  <c r="BZ177" i="3"/>
  <c r="P177" i="3"/>
  <c r="S177" i="3"/>
  <c r="T177" i="3"/>
  <c r="CI177" i="3"/>
  <c r="V177" i="3"/>
  <c r="CJ177" i="3"/>
  <c r="AI177" i="3"/>
  <c r="CP177" i="3"/>
  <c r="E177" i="3"/>
  <c r="BQ177" i="3"/>
  <c r="CN174" i="3"/>
  <c r="CL173" i="3"/>
  <c r="CO172" i="3"/>
  <c r="CN168" i="3"/>
  <c r="K162" i="3"/>
  <c r="AT162" i="3"/>
  <c r="CM162" i="3"/>
  <c r="M162" i="3"/>
  <c r="BM162" i="3"/>
  <c r="CP162" i="3"/>
  <c r="P162" i="3"/>
  <c r="BT162" i="3"/>
  <c r="R162" i="3"/>
  <c r="BW162" i="3"/>
  <c r="V162" i="3"/>
  <c r="CD162" i="3"/>
  <c r="X162" i="3"/>
  <c r="Y162" i="3"/>
  <c r="AC162" i="3" s="1"/>
  <c r="CH162" i="3"/>
  <c r="N162" i="3"/>
  <c r="CB162" i="3"/>
  <c r="O162" i="3"/>
  <c r="CC162" i="3"/>
  <c r="Q162" i="3"/>
  <c r="CI162" i="3"/>
  <c r="S162" i="3"/>
  <c r="CJ162" i="3"/>
  <c r="T162" i="3"/>
  <c r="CK162" i="3"/>
  <c r="AE162" i="3"/>
  <c r="CO162" i="3"/>
  <c r="AG162" i="3"/>
  <c r="CR162" i="3"/>
  <c r="AI162" i="3"/>
  <c r="CS162" i="3"/>
  <c r="E162" i="3"/>
  <c r="BO162" i="3"/>
  <c r="I162" i="3"/>
  <c r="BZ162" i="3"/>
  <c r="BM99" i="3"/>
  <c r="CU50" i="3"/>
  <c r="CE50" i="3"/>
  <c r="CO295" i="3"/>
  <c r="AN295" i="3"/>
  <c r="CO288" i="3"/>
  <c r="AN288" i="3"/>
  <c r="CP281" i="3"/>
  <c r="AE281" i="3"/>
  <c r="CN269" i="3"/>
  <c r="AI269" i="3"/>
  <c r="CR264" i="3"/>
  <c r="AI264" i="3"/>
  <c r="CL258" i="3"/>
  <c r="AE258" i="3"/>
  <c r="M252" i="3"/>
  <c r="AV252" i="3"/>
  <c r="CN252" i="3"/>
  <c r="X252" i="3"/>
  <c r="CB252" i="3"/>
  <c r="N252" i="3"/>
  <c r="BQ252" i="3"/>
  <c r="CT252" i="3"/>
  <c r="O252" i="3"/>
  <c r="BS252" i="3"/>
  <c r="P252" i="3"/>
  <c r="BT252" i="3"/>
  <c r="CO240" i="3"/>
  <c r="AN240" i="3"/>
  <c r="CE223" i="3"/>
  <c r="AV212" i="3"/>
  <c r="CR211" i="3"/>
  <c r="AI211" i="3"/>
  <c r="AO209" i="3"/>
  <c r="BQ207" i="3"/>
  <c r="E207" i="3"/>
  <c r="CN205" i="3"/>
  <c r="AE202" i="3"/>
  <c r="V194" i="3"/>
  <c r="CP191" i="3"/>
  <c r="R191" i="3"/>
  <c r="CH189" i="3"/>
  <c r="AQ186" i="3"/>
  <c r="BZ184" i="3"/>
  <c r="CL183" i="3"/>
  <c r="CN179" i="3"/>
  <c r="P178" i="3"/>
  <c r="BQ178" i="3"/>
  <c r="CR178" i="3"/>
  <c r="K178" i="3"/>
  <c r="AV178" i="3"/>
  <c r="CO178" i="3"/>
  <c r="J178" i="3"/>
  <c r="BM178" i="3"/>
  <c r="CS178" i="3"/>
  <c r="Y178" i="3"/>
  <c r="AC178" i="3" s="1"/>
  <c r="Z178" i="3"/>
  <c r="CH178" i="3"/>
  <c r="CI178" i="3"/>
  <c r="G178" i="3"/>
  <c r="BS178" i="3"/>
  <c r="H178" i="3"/>
  <c r="BT178" i="3"/>
  <c r="I178" i="3"/>
  <c r="BU178" i="3"/>
  <c r="M178" i="3"/>
  <c r="BW178" i="3"/>
  <c r="N178" i="3"/>
  <c r="BZ178" i="3"/>
  <c r="R178" i="3"/>
  <c r="CC178" i="3"/>
  <c r="S178" i="3"/>
  <c r="CD178" i="3"/>
  <c r="T178" i="3"/>
  <c r="CJ178" i="3"/>
  <c r="AI178" i="3"/>
  <c r="CP178" i="3"/>
  <c r="E178" i="3"/>
  <c r="AT178" i="3"/>
  <c r="CM174" i="3"/>
  <c r="CK173" i="3"/>
  <c r="CN172" i="3"/>
  <c r="CK168" i="3"/>
  <c r="P153" i="3"/>
  <c r="BQ153" i="3"/>
  <c r="CR153" i="3"/>
  <c r="R153" i="3"/>
  <c r="BU153" i="3"/>
  <c r="Y153" i="3"/>
  <c r="AC153" i="3" s="1"/>
  <c r="CD153" i="3"/>
  <c r="CH153" i="3"/>
  <c r="X153" i="3"/>
  <c r="CI153" i="3"/>
  <c r="Z153" i="3"/>
  <c r="CJ153" i="3"/>
  <c r="AE153" i="3"/>
  <c r="CK153" i="3"/>
  <c r="F153" i="3"/>
  <c r="BM153" i="3"/>
  <c r="G153" i="3"/>
  <c r="BO153" i="3"/>
  <c r="H153" i="3"/>
  <c r="BS153" i="3"/>
  <c r="I153" i="3"/>
  <c r="BT153" i="3"/>
  <c r="J153" i="3"/>
  <c r="BW153" i="3"/>
  <c r="N153" i="3"/>
  <c r="CB153" i="3"/>
  <c r="O153" i="3"/>
  <c r="CC153" i="3"/>
  <c r="Q153" i="3"/>
  <c r="AI153" i="3"/>
  <c r="CP153" i="3"/>
  <c r="D153" i="3"/>
  <c r="AT153" i="3"/>
  <c r="CU136" i="3"/>
  <c r="CA133" i="3"/>
  <c r="CE133" i="3"/>
  <c r="CU133" i="3"/>
  <c r="T124" i="3"/>
  <c r="BW124" i="3"/>
  <c r="R124" i="3"/>
  <c r="BU124" i="3"/>
  <c r="F124" i="3"/>
  <c r="AN124" i="3"/>
  <c r="CL124" i="3"/>
  <c r="S124" i="3"/>
  <c r="CB124" i="3"/>
  <c r="V124" i="3"/>
  <c r="CC124" i="3"/>
  <c r="X124" i="3"/>
  <c r="CD124" i="3"/>
  <c r="D124" i="3"/>
  <c r="AT124" i="3"/>
  <c r="CT124" i="3"/>
  <c r="E124" i="3"/>
  <c r="AV124" i="3"/>
  <c r="G124" i="3"/>
  <c r="BM124" i="3"/>
  <c r="I124" i="3"/>
  <c r="BQ124" i="3"/>
  <c r="M124" i="3"/>
  <c r="BZ124" i="3"/>
  <c r="N124" i="3"/>
  <c r="P124" i="3"/>
  <c r="CH124" i="3"/>
  <c r="AI124" i="3"/>
  <c r="CP124" i="3"/>
  <c r="AO124" i="3"/>
  <c r="CR124" i="3"/>
  <c r="H124" i="3"/>
  <c r="CO124" i="3"/>
  <c r="J124" i="3"/>
  <c r="CS124" i="3"/>
  <c r="K124" i="3"/>
  <c r="O124" i="3"/>
  <c r="Q124" i="3"/>
  <c r="AE124" i="3"/>
  <c r="AG124" i="3"/>
  <c r="CM124" i="3"/>
  <c r="AT99" i="3"/>
  <c r="AV190" i="3"/>
  <c r="CB181" i="3"/>
  <c r="R181" i="3"/>
  <c r="K167" i="3"/>
  <c r="AT167" i="3"/>
  <c r="CM167" i="3"/>
  <c r="Z167" i="3"/>
  <c r="CD167" i="3"/>
  <c r="Q167" i="3"/>
  <c r="BU167" i="3"/>
  <c r="S167" i="3"/>
  <c r="BZ167" i="3"/>
  <c r="V167" i="3"/>
  <c r="X167" i="3"/>
  <c r="CH167" i="3"/>
  <c r="Y167" i="3"/>
  <c r="AC167" i="3" s="1"/>
  <c r="CI167" i="3"/>
  <c r="BT157" i="3"/>
  <c r="Z118" i="3"/>
  <c r="CU113" i="3"/>
  <c r="CA113" i="3"/>
  <c r="BU109" i="3"/>
  <c r="T43" i="3"/>
  <c r="BW43" i="3"/>
  <c r="E43" i="3"/>
  <c r="AG43" i="3"/>
  <c r="CI43" i="3"/>
  <c r="O43" i="3"/>
  <c r="BS43" i="3"/>
  <c r="Q43" i="3"/>
  <c r="BU43" i="3"/>
  <c r="Z43" i="3"/>
  <c r="CJ43" i="3"/>
  <c r="CK43" i="3"/>
  <c r="G43" i="3"/>
  <c r="BM43" i="3"/>
  <c r="I43" i="3"/>
  <c r="BQ43" i="3"/>
  <c r="K43" i="3"/>
  <c r="BZ43" i="3"/>
  <c r="M43" i="3"/>
  <c r="S43" i="3"/>
  <c r="AQ43" i="3"/>
  <c r="AT43" i="3"/>
  <c r="AV43" i="3"/>
  <c r="BT43" i="3"/>
  <c r="F43" i="3"/>
  <c r="CD43" i="3"/>
  <c r="H43" i="3"/>
  <c r="CH43" i="3"/>
  <c r="N43" i="3"/>
  <c r="CM43" i="3"/>
  <c r="AN43" i="3"/>
  <c r="Y43" i="3"/>
  <c r="AC43" i="3" s="1"/>
  <c r="AE43" i="3"/>
  <c r="AI43" i="3"/>
  <c r="BO43" i="3"/>
  <c r="CL43" i="3"/>
  <c r="CN43" i="3"/>
  <c r="CP43" i="3"/>
  <c r="P43" i="3"/>
  <c r="V43" i="3"/>
  <c r="J43" i="3"/>
  <c r="R43" i="3"/>
  <c r="AO43" i="3"/>
  <c r="Y190" i="3"/>
  <c r="AC190" i="3" s="1"/>
  <c r="CB190" i="3"/>
  <c r="P190" i="3"/>
  <c r="BS190" i="3"/>
  <c r="CT190" i="3"/>
  <c r="R190" i="3"/>
  <c r="BW190" i="3"/>
  <c r="S190" i="3"/>
  <c r="BZ190" i="3"/>
  <c r="T190" i="3"/>
  <c r="BU181" i="3"/>
  <c r="CP167" i="3"/>
  <c r="AG167" i="3"/>
  <c r="K157" i="3"/>
  <c r="AT157" i="3"/>
  <c r="CM157" i="3"/>
  <c r="X157" i="3"/>
  <c r="CB157" i="3"/>
  <c r="M157" i="3"/>
  <c r="BO157" i="3"/>
  <c r="CS157" i="3"/>
  <c r="O157" i="3"/>
  <c r="BS157" i="3"/>
  <c r="S157" i="3"/>
  <c r="CC157" i="3"/>
  <c r="T157" i="3"/>
  <c r="CD157" i="3"/>
  <c r="V157" i="3"/>
  <c r="CU148" i="3"/>
  <c r="AI109" i="3"/>
  <c r="CE36" i="3"/>
  <c r="CA36" i="3"/>
  <c r="CU18" i="3"/>
  <c r="CA18" i="3"/>
  <c r="CE18" i="3"/>
  <c r="F181" i="3"/>
  <c r="AG181" i="3"/>
  <c r="CH181" i="3"/>
  <c r="O181" i="3"/>
  <c r="BQ181" i="3"/>
  <c r="CS181" i="3"/>
  <c r="K181" i="3"/>
  <c r="BM181" i="3"/>
  <c r="CR181" i="3"/>
  <c r="M181" i="3"/>
  <c r="BO181" i="3"/>
  <c r="CT181" i="3"/>
  <c r="N181" i="3"/>
  <c r="BS181" i="3"/>
  <c r="CA134" i="3"/>
  <c r="CE134" i="3"/>
  <c r="P118" i="3"/>
  <c r="BQ118" i="3"/>
  <c r="CR118" i="3"/>
  <c r="V118" i="3"/>
  <c r="O118" i="3"/>
  <c r="BT118" i="3"/>
  <c r="R118" i="3"/>
  <c r="BW118" i="3"/>
  <c r="N118" i="3"/>
  <c r="BZ118" i="3"/>
  <c r="Q118" i="3"/>
  <c r="CB118" i="3"/>
  <c r="S118" i="3"/>
  <c r="CC118" i="3"/>
  <c r="AN118" i="3"/>
  <c r="CS118" i="3"/>
  <c r="AO118" i="3"/>
  <c r="CT118" i="3"/>
  <c r="AQ118" i="3"/>
  <c r="D118" i="3"/>
  <c r="AV118" i="3"/>
  <c r="G118" i="3"/>
  <c r="BS118" i="3"/>
  <c r="H118" i="3"/>
  <c r="BU118" i="3"/>
  <c r="J118" i="3"/>
  <c r="AE118" i="3"/>
  <c r="CN118" i="3"/>
  <c r="AG118" i="3"/>
  <c r="CO118" i="3"/>
  <c r="O198" i="3"/>
  <c r="BO198" i="3"/>
  <c r="CP198" i="3"/>
  <c r="I198" i="3"/>
  <c r="AQ198" i="3"/>
  <c r="CM198" i="3"/>
  <c r="M198" i="3"/>
  <c r="BQ198" i="3"/>
  <c r="CT198" i="3"/>
  <c r="N198" i="3"/>
  <c r="BS198" i="3"/>
  <c r="P198" i="3"/>
  <c r="BT198" i="3"/>
  <c r="CI190" i="3"/>
  <c r="X190" i="3"/>
  <c r="O188" i="3"/>
  <c r="BO188" i="3"/>
  <c r="CP188" i="3"/>
  <c r="Y188" i="3"/>
  <c r="AC188" i="3" s="1"/>
  <c r="CC188" i="3"/>
  <c r="S188" i="3"/>
  <c r="BZ188" i="3"/>
  <c r="T188" i="3"/>
  <c r="V188" i="3"/>
  <c r="CB188" i="3"/>
  <c r="CO181" i="3"/>
  <c r="AN181" i="3"/>
  <c r="CC167" i="3"/>
  <c r="O167" i="3"/>
  <c r="CE166" i="3"/>
  <c r="CN157" i="3"/>
  <c r="CE152" i="3"/>
  <c r="CB137" i="3"/>
  <c r="T134" i="3"/>
  <c r="BW134" i="3"/>
  <c r="V134" i="3"/>
  <c r="I134" i="3"/>
  <c r="AT134" i="3"/>
  <c r="CO134" i="3"/>
  <c r="Y134" i="3"/>
  <c r="AC134" i="3" s="1"/>
  <c r="Z134" i="3"/>
  <c r="CH134" i="3"/>
  <c r="CI134" i="3"/>
  <c r="R134" i="3"/>
  <c r="CJ134" i="3"/>
  <c r="S134" i="3"/>
  <c r="CK134" i="3"/>
  <c r="X134" i="3"/>
  <c r="CL134" i="3"/>
  <c r="AG134" i="3"/>
  <c r="CN134" i="3"/>
  <c r="D134" i="3"/>
  <c r="AQ134" i="3"/>
  <c r="CT134" i="3"/>
  <c r="F134" i="3"/>
  <c r="BM134" i="3"/>
  <c r="CL118" i="3"/>
  <c r="BU63" i="3"/>
  <c r="O38" i="3"/>
  <c r="BO38" i="3"/>
  <c r="CP38" i="3"/>
  <c r="J38" i="3"/>
  <c r="AT38" i="3"/>
  <c r="CN38" i="3"/>
  <c r="CH38" i="3"/>
  <c r="V38" i="3"/>
  <c r="CC38" i="3"/>
  <c r="Y38" i="3"/>
  <c r="AC38" i="3" s="1"/>
  <c r="AE38" i="3"/>
  <c r="CL38" i="3"/>
  <c r="AG38" i="3"/>
  <c r="CM38" i="3"/>
  <c r="E38" i="3"/>
  <c r="BM38" i="3"/>
  <c r="G38" i="3"/>
  <c r="BS38" i="3"/>
  <c r="I38" i="3"/>
  <c r="BU38" i="3"/>
  <c r="K38" i="3"/>
  <c r="BW38" i="3"/>
  <c r="Q38" i="3"/>
  <c r="CD38" i="3"/>
  <c r="M38" i="3"/>
  <c r="CK38" i="3"/>
  <c r="N38" i="3"/>
  <c r="CO38" i="3"/>
  <c r="P38" i="3"/>
  <c r="CR38" i="3"/>
  <c r="S38" i="3"/>
  <c r="CT38" i="3"/>
  <c r="Z38" i="3"/>
  <c r="AI38" i="3"/>
  <c r="AO38" i="3"/>
  <c r="F38" i="3"/>
  <c r="CI38" i="3"/>
  <c r="CS38" i="3"/>
  <c r="H38" i="3"/>
  <c r="R38" i="3"/>
  <c r="X38" i="3"/>
  <c r="BZ38" i="3"/>
  <c r="CB38" i="3"/>
  <c r="D38" i="3"/>
  <c r="AQ38" i="3"/>
  <c r="AV38" i="3"/>
  <c r="BT38" i="3"/>
  <c r="Y25" i="3"/>
  <c r="AC25" i="3" s="1"/>
  <c r="CB25" i="3"/>
  <c r="Z25" i="3"/>
  <c r="CD25" i="3"/>
  <c r="CH25" i="3"/>
  <c r="J25" i="3"/>
  <c r="BM25" i="3"/>
  <c r="CS25" i="3"/>
  <c r="M25" i="3"/>
  <c r="BQ25" i="3"/>
  <c r="AG25" i="3"/>
  <c r="CM25" i="3"/>
  <c r="AI25" i="3"/>
  <c r="CN25" i="3"/>
  <c r="D25" i="3"/>
  <c r="AT25" i="3"/>
  <c r="F25" i="3"/>
  <c r="BO25" i="3"/>
  <c r="H25" i="3"/>
  <c r="BT25" i="3"/>
  <c r="I25" i="3"/>
  <c r="BU25" i="3"/>
  <c r="P25" i="3"/>
  <c r="CC25" i="3"/>
  <c r="AO25" i="3"/>
  <c r="AQ25" i="3"/>
  <c r="AV25" i="3"/>
  <c r="BW25" i="3"/>
  <c r="E25" i="3"/>
  <c r="G25" i="3"/>
  <c r="CI25" i="3"/>
  <c r="N25" i="3"/>
  <c r="CK25" i="3"/>
  <c r="AE25" i="3"/>
  <c r="CR25" i="3"/>
  <c r="CT25" i="3"/>
  <c r="K25" i="3"/>
  <c r="R25" i="3"/>
  <c r="S25" i="3"/>
  <c r="V25" i="3"/>
  <c r="CJ25" i="3"/>
  <c r="CO25" i="3"/>
  <c r="CL25" i="3"/>
  <c r="CP25" i="3"/>
  <c r="AN25" i="3"/>
  <c r="BS25" i="3"/>
  <c r="CO198" i="3"/>
  <c r="AI198" i="3"/>
  <c r="CH190" i="3"/>
  <c r="V190" i="3"/>
  <c r="CN188" i="3"/>
  <c r="AI188" i="3"/>
  <c r="J187" i="3"/>
  <c r="AQ187" i="3"/>
  <c r="CL187" i="3"/>
  <c r="P187" i="3"/>
  <c r="BS187" i="3"/>
  <c r="CT187" i="3"/>
  <c r="G187" i="3"/>
  <c r="AO187" i="3"/>
  <c r="CN187" i="3"/>
  <c r="H187" i="3"/>
  <c r="AT187" i="3"/>
  <c r="CO187" i="3"/>
  <c r="I187" i="3"/>
  <c r="AV187" i="3"/>
  <c r="CP187" i="3"/>
  <c r="CN181" i="3"/>
  <c r="AI181" i="3"/>
  <c r="CB167" i="3"/>
  <c r="N167" i="3"/>
  <c r="CL157" i="3"/>
  <c r="Z157" i="3"/>
  <c r="CE141" i="3"/>
  <c r="K137" i="3"/>
  <c r="AT137" i="3"/>
  <c r="CM137" i="3"/>
  <c r="R137" i="3"/>
  <c r="BU137" i="3"/>
  <c r="N137" i="3"/>
  <c r="BQ137" i="3"/>
  <c r="CT137" i="3"/>
  <c r="H137" i="3"/>
  <c r="AV137" i="3"/>
  <c r="CR137" i="3"/>
  <c r="I137" i="3"/>
  <c r="BM137" i="3"/>
  <c r="CS137" i="3"/>
  <c r="J137" i="3"/>
  <c r="BO137" i="3"/>
  <c r="Z137" i="3"/>
  <c r="CK137" i="3"/>
  <c r="CL137" i="3"/>
  <c r="AE137" i="3"/>
  <c r="CN137" i="3"/>
  <c r="AI137" i="3"/>
  <c r="CP137" i="3"/>
  <c r="G137" i="3"/>
  <c r="BW137" i="3"/>
  <c r="CK118" i="3"/>
  <c r="T109" i="3"/>
  <c r="BW109" i="3"/>
  <c r="D109" i="3"/>
  <c r="AE109" i="3"/>
  <c r="CH109" i="3"/>
  <c r="V109" i="3"/>
  <c r="CB109" i="3"/>
  <c r="Y109" i="3"/>
  <c r="AC109" i="3" s="1"/>
  <c r="CD109" i="3"/>
  <c r="H109" i="3"/>
  <c r="AV109" i="3"/>
  <c r="CS109" i="3"/>
  <c r="I109" i="3"/>
  <c r="BM109" i="3"/>
  <c r="CT109" i="3"/>
  <c r="J109" i="3"/>
  <c r="BO109" i="3"/>
  <c r="M109" i="3"/>
  <c r="BS109" i="3"/>
  <c r="P109" i="3"/>
  <c r="BZ109" i="3"/>
  <c r="Q109" i="3"/>
  <c r="S109" i="3"/>
  <c r="CN109" i="3"/>
  <c r="X109" i="3"/>
  <c r="CO109" i="3"/>
  <c r="Z109" i="3"/>
  <c r="CP109" i="3"/>
  <c r="AG109" i="3"/>
  <c r="AO109" i="3"/>
  <c r="AQ109" i="3"/>
  <c r="BQ109" i="3"/>
  <c r="N109" i="3"/>
  <c r="CK109" i="3"/>
  <c r="O109" i="3"/>
  <c r="CL109" i="3"/>
  <c r="G101" i="3"/>
  <c r="AI101" i="3"/>
  <c r="CI101" i="3"/>
  <c r="N101" i="3"/>
  <c r="BO101" i="3"/>
  <c r="CR101" i="3"/>
  <c r="I101" i="3"/>
  <c r="AT101" i="3"/>
  <c r="CO101" i="3"/>
  <c r="K101" i="3"/>
  <c r="BM101" i="3"/>
  <c r="CS101" i="3"/>
  <c r="H101" i="3"/>
  <c r="BQ101" i="3"/>
  <c r="J101" i="3"/>
  <c r="BS101" i="3"/>
  <c r="M101" i="3"/>
  <c r="BT101" i="3"/>
  <c r="P101" i="3"/>
  <c r="BW101" i="3"/>
  <c r="S101" i="3"/>
  <c r="CB101" i="3"/>
  <c r="T101" i="3"/>
  <c r="CC101" i="3"/>
  <c r="E101" i="3"/>
  <c r="AQ101" i="3"/>
  <c r="CT101" i="3"/>
  <c r="D101" i="3"/>
  <c r="CH101" i="3"/>
  <c r="F101" i="3"/>
  <c r="CJ101" i="3"/>
  <c r="O101" i="3"/>
  <c r="CK101" i="3"/>
  <c r="R101" i="3"/>
  <c r="CM101" i="3"/>
  <c r="Y101" i="3"/>
  <c r="AC101" i="3" s="1"/>
  <c r="Z101" i="3"/>
  <c r="AE101" i="3"/>
  <c r="CD101" i="3"/>
  <c r="BO63" i="3"/>
  <c r="F41" i="3"/>
  <c r="K41" i="3"/>
  <c r="AT41" i="3"/>
  <c r="CM41" i="3"/>
  <c r="M41" i="3"/>
  <c r="BM41" i="3"/>
  <c r="CP41" i="3"/>
  <c r="Q41" i="3"/>
  <c r="BU41" i="3"/>
  <c r="S41" i="3"/>
  <c r="BZ41" i="3"/>
  <c r="J41" i="3"/>
  <c r="BS41" i="3"/>
  <c r="N41" i="3"/>
  <c r="BT41" i="3"/>
  <c r="G41" i="3"/>
  <c r="BQ41" i="3"/>
  <c r="I41" i="3"/>
  <c r="P41" i="3"/>
  <c r="CC41" i="3"/>
  <c r="R41" i="3"/>
  <c r="CD41" i="3"/>
  <c r="Y41" i="3"/>
  <c r="AC41" i="3" s="1"/>
  <c r="CJ41" i="3"/>
  <c r="AQ41" i="3"/>
  <c r="AV41" i="3"/>
  <c r="BO41" i="3"/>
  <c r="CB41" i="3"/>
  <c r="E41" i="3"/>
  <c r="CI41" i="3"/>
  <c r="H41" i="3"/>
  <c r="CK41" i="3"/>
  <c r="T41" i="3"/>
  <c r="CN41" i="3"/>
  <c r="AN41" i="3"/>
  <c r="V41" i="3"/>
  <c r="X41" i="3"/>
  <c r="Z41" i="3"/>
  <c r="AE41" i="3"/>
  <c r="AO41" i="3"/>
  <c r="BW41" i="3"/>
  <c r="CH41" i="3"/>
  <c r="D41" i="3"/>
  <c r="O41" i="3"/>
  <c r="AI41" i="3"/>
  <c r="CK198" i="3"/>
  <c r="CC190" i="3"/>
  <c r="N190" i="3"/>
  <c r="CK188" i="3"/>
  <c r="CM187" i="3"/>
  <c r="AE187" i="3"/>
  <c r="CK181" i="3"/>
  <c r="Z181" i="3"/>
  <c r="BT167" i="3"/>
  <c r="I167" i="3"/>
  <c r="CA166" i="3"/>
  <c r="CI157" i="3"/>
  <c r="Q157" i="3"/>
  <c r="CA152" i="3"/>
  <c r="CA141" i="3"/>
  <c r="BS137" i="3"/>
  <c r="BO134" i="3"/>
  <c r="CH118" i="3"/>
  <c r="CR109" i="3"/>
  <c r="P77" i="3"/>
  <c r="BQ77" i="3"/>
  <c r="CR77" i="3"/>
  <c r="X77" i="3"/>
  <c r="CB77" i="3"/>
  <c r="G77" i="3"/>
  <c r="AO77" i="3"/>
  <c r="CM77" i="3"/>
  <c r="Z77" i="3"/>
  <c r="CH77" i="3"/>
  <c r="Q77" i="3"/>
  <c r="BZ77" i="3"/>
  <c r="R77" i="3"/>
  <c r="S77" i="3"/>
  <c r="CC77" i="3"/>
  <c r="AE77" i="3"/>
  <c r="CO77" i="3"/>
  <c r="AG77" i="3"/>
  <c r="CP77" i="3"/>
  <c r="AI77" i="3"/>
  <c r="CS77" i="3"/>
  <c r="AQ77" i="3"/>
  <c r="E77" i="3"/>
  <c r="BM77" i="3"/>
  <c r="F77" i="3"/>
  <c r="BO77" i="3"/>
  <c r="I77" i="3"/>
  <c r="BT77" i="3"/>
  <c r="T77" i="3"/>
  <c r="CJ77" i="3"/>
  <c r="Y77" i="3"/>
  <c r="AC77" i="3" s="1"/>
  <c r="CL77" i="3"/>
  <c r="M77" i="3"/>
  <c r="N77" i="3"/>
  <c r="O77" i="3"/>
  <c r="AV77" i="3"/>
  <c r="BS77" i="3"/>
  <c r="BW77" i="3"/>
  <c r="H77" i="3"/>
  <c r="J77" i="3"/>
  <c r="CR43" i="3"/>
  <c r="CE112" i="3"/>
  <c r="CU112" i="3"/>
  <c r="CA112" i="3"/>
  <c r="T63" i="3"/>
  <c r="BW63" i="3"/>
  <c r="O63" i="3"/>
  <c r="BQ63" i="3"/>
  <c r="CS63" i="3"/>
  <c r="J63" i="3"/>
  <c r="AV63" i="3"/>
  <c r="CP63" i="3"/>
  <c r="V63" i="3"/>
  <c r="CC63" i="3"/>
  <c r="Y63" i="3"/>
  <c r="AC63" i="3" s="1"/>
  <c r="X63" i="3"/>
  <c r="CI63" i="3"/>
  <c r="Z63" i="3"/>
  <c r="CJ63" i="3"/>
  <c r="CK63" i="3"/>
  <c r="AG63" i="3"/>
  <c r="CM63" i="3"/>
  <c r="D63" i="3"/>
  <c r="AO63" i="3"/>
  <c r="CR63" i="3"/>
  <c r="E63" i="3"/>
  <c r="R63" i="3"/>
  <c r="CD63" i="3"/>
  <c r="H63" i="3"/>
  <c r="CB63" i="3"/>
  <c r="I63" i="3"/>
  <c r="CH63" i="3"/>
  <c r="K63" i="3"/>
  <c r="CL63" i="3"/>
  <c r="N63" i="3"/>
  <c r="CO63" i="3"/>
  <c r="S63" i="3"/>
  <c r="AE63" i="3"/>
  <c r="AN63" i="3"/>
  <c r="BT63" i="3"/>
  <c r="F63" i="3"/>
  <c r="BZ63" i="3"/>
  <c r="AQ63" i="3"/>
  <c r="AT63" i="3"/>
  <c r="BM63" i="3"/>
  <c r="BS63" i="3"/>
  <c r="CN63" i="3"/>
  <c r="CT63" i="3"/>
  <c r="P63" i="3"/>
  <c r="Q63" i="3"/>
  <c r="CE26" i="3"/>
  <c r="CU26" i="3"/>
  <c r="CM300" i="3"/>
  <c r="AO300" i="3"/>
  <c r="M287" i="3"/>
  <c r="AV287" i="3"/>
  <c r="CN287" i="3"/>
  <c r="T287" i="3"/>
  <c r="BZ287" i="3"/>
  <c r="D285" i="3"/>
  <c r="CD285" i="3"/>
  <c r="E285" i="3"/>
  <c r="AG285" i="3"/>
  <c r="CI285" i="3"/>
  <c r="CK283" i="3"/>
  <c r="AI283" i="3"/>
  <c r="M272" i="3"/>
  <c r="AV272" i="3"/>
  <c r="CN272" i="3"/>
  <c r="R272" i="3"/>
  <c r="BU272" i="3"/>
  <c r="CK270" i="3"/>
  <c r="AI270" i="3"/>
  <c r="CK268" i="3"/>
  <c r="AI268" i="3"/>
  <c r="Q253" i="3"/>
  <c r="BS253" i="3"/>
  <c r="CS253" i="3"/>
  <c r="G253" i="3"/>
  <c r="AN253" i="3"/>
  <c r="CK253" i="3"/>
  <c r="CK251" i="3"/>
  <c r="AG251" i="3"/>
  <c r="CJ234" i="3"/>
  <c r="AG234" i="3"/>
  <c r="CK232" i="3"/>
  <c r="AI232" i="3"/>
  <c r="CL230" i="3"/>
  <c r="AN230" i="3"/>
  <c r="CL228" i="3"/>
  <c r="AI228" i="3"/>
  <c r="CL223" i="3"/>
  <c r="AI223" i="3"/>
  <c r="F216" i="3"/>
  <c r="AG216" i="3"/>
  <c r="CH216" i="3"/>
  <c r="M216" i="3"/>
  <c r="BM216" i="3"/>
  <c r="CP216" i="3"/>
  <c r="V216" i="3"/>
  <c r="CB216" i="3"/>
  <c r="Y216" i="3"/>
  <c r="AC216" i="3" s="1"/>
  <c r="CD216" i="3"/>
  <c r="CU199" i="3"/>
  <c r="CE199" i="3"/>
  <c r="CI198" i="3"/>
  <c r="Y198" i="3"/>
  <c r="AC198" i="3" s="1"/>
  <c r="CS192" i="3"/>
  <c r="AT192" i="3"/>
  <c r="BT190" i="3"/>
  <c r="K190" i="3"/>
  <c r="CI188" i="3"/>
  <c r="X188" i="3"/>
  <c r="CJ187" i="3"/>
  <c r="Z187" i="3"/>
  <c r="AQ185" i="3"/>
  <c r="CI181" i="3"/>
  <c r="X181" i="3"/>
  <c r="BQ167" i="3"/>
  <c r="G167" i="3"/>
  <c r="N157" i="3"/>
  <c r="CA143" i="3"/>
  <c r="AO137" i="3"/>
  <c r="AO134" i="3"/>
  <c r="CA119" i="3"/>
  <c r="BO118" i="3"/>
  <c r="CJ109" i="3"/>
  <c r="CC43" i="3"/>
  <c r="D270" i="3"/>
  <c r="CD270" i="3"/>
  <c r="Z270" i="3"/>
  <c r="H251" i="3"/>
  <c r="AN251" i="3"/>
  <c r="CJ251" i="3"/>
  <c r="O251" i="3"/>
  <c r="BQ251" i="3"/>
  <c r="CS251" i="3"/>
  <c r="V234" i="3"/>
  <c r="BZ234" i="3"/>
  <c r="S234" i="3"/>
  <c r="BW234" i="3"/>
  <c r="M232" i="3"/>
  <c r="AV232" i="3"/>
  <c r="CN232" i="3"/>
  <c r="D232" i="3"/>
  <c r="AE232" i="3"/>
  <c r="CH232" i="3"/>
  <c r="O228" i="3"/>
  <c r="BO228" i="3"/>
  <c r="CP228" i="3"/>
  <c r="N228" i="3"/>
  <c r="BQ228" i="3"/>
  <c r="CS228" i="3"/>
  <c r="Q228" i="3"/>
  <c r="BU228" i="3"/>
  <c r="O223" i="3"/>
  <c r="BO223" i="3"/>
  <c r="CP223" i="3"/>
  <c r="V223" i="3"/>
  <c r="G223" i="3"/>
  <c r="AO223" i="3"/>
  <c r="CM223" i="3"/>
  <c r="CH198" i="3"/>
  <c r="X198" i="3"/>
  <c r="J192" i="3"/>
  <c r="AQ192" i="3"/>
  <c r="CL192" i="3"/>
  <c r="H192" i="3"/>
  <c r="AO192" i="3"/>
  <c r="CM192" i="3"/>
  <c r="Q192" i="3"/>
  <c r="BU192" i="3"/>
  <c r="R192" i="3"/>
  <c r="BW192" i="3"/>
  <c r="S192" i="3"/>
  <c r="BZ192" i="3"/>
  <c r="BQ190" i="3"/>
  <c r="J190" i="3"/>
  <c r="CH188" i="3"/>
  <c r="R188" i="3"/>
  <c r="CI187" i="3"/>
  <c r="Y187" i="3"/>
  <c r="AC187" i="3" s="1"/>
  <c r="V181" i="3"/>
  <c r="BO167" i="3"/>
  <c r="F167" i="3"/>
  <c r="BZ157" i="3"/>
  <c r="J157" i="3"/>
  <c r="CE144" i="3"/>
  <c r="CU144" i="3"/>
  <c r="AN137" i="3"/>
  <c r="AN134" i="3"/>
  <c r="BM118" i="3"/>
  <c r="CE117" i="3"/>
  <c r="CU117" i="3"/>
  <c r="CE113" i="3"/>
  <c r="CI109" i="3"/>
  <c r="CP101" i="3"/>
  <c r="CB43" i="3"/>
  <c r="D300" i="3"/>
  <c r="CD300" i="3"/>
  <c r="G300" i="3"/>
  <c r="AN300" i="3"/>
  <c r="CK300" i="3"/>
  <c r="Q283" i="3"/>
  <c r="BS283" i="3"/>
  <c r="CS283" i="3"/>
  <c r="K283" i="3"/>
  <c r="AV283" i="3"/>
  <c r="CO283" i="3"/>
  <c r="CI270" i="3"/>
  <c r="AE270" i="3"/>
  <c r="Q268" i="3"/>
  <c r="BS268" i="3"/>
  <c r="CS268" i="3"/>
  <c r="I268" i="3"/>
  <c r="AQ268" i="3"/>
  <c r="CM268" i="3"/>
  <c r="CH251" i="3"/>
  <c r="CH234" i="3"/>
  <c r="CI232" i="3"/>
  <c r="D230" i="3"/>
  <c r="CD230" i="3"/>
  <c r="K230" i="3"/>
  <c r="AV230" i="3"/>
  <c r="CO230" i="3"/>
  <c r="CJ228" i="3"/>
  <c r="AE228" i="3"/>
  <c r="CJ223" i="3"/>
  <c r="AE223" i="3"/>
  <c r="V198" i="3"/>
  <c r="CP192" i="3"/>
  <c r="AI192" i="3"/>
  <c r="BO190" i="3"/>
  <c r="I190" i="3"/>
  <c r="Q188" i="3"/>
  <c r="CH187" i="3"/>
  <c r="X187" i="3"/>
  <c r="Y185" i="3"/>
  <c r="AC185" i="3" s="1"/>
  <c r="CB185" i="3"/>
  <c r="X185" i="3"/>
  <c r="CC185" i="3"/>
  <c r="I185" i="3"/>
  <c r="AT185" i="3"/>
  <c r="CO185" i="3"/>
  <c r="J185" i="3"/>
  <c r="AV185" i="3"/>
  <c r="CP185" i="3"/>
  <c r="K185" i="3"/>
  <c r="BM185" i="3"/>
  <c r="CR185" i="3"/>
  <c r="CD181" i="3"/>
  <c r="T181" i="3"/>
  <c r="BM167" i="3"/>
  <c r="E167" i="3"/>
  <c r="BW157" i="3"/>
  <c r="I157" i="3"/>
  <c r="P143" i="3"/>
  <c r="BQ143" i="3"/>
  <c r="CR143" i="3"/>
  <c r="O143" i="3"/>
  <c r="BS143" i="3"/>
  <c r="CT143" i="3"/>
  <c r="CH143" i="3"/>
  <c r="G143" i="3"/>
  <c r="AQ143" i="3"/>
  <c r="CO143" i="3"/>
  <c r="H143" i="3"/>
  <c r="AT143" i="3"/>
  <c r="CP143" i="3"/>
  <c r="I143" i="3"/>
  <c r="AV143" i="3"/>
  <c r="CS143" i="3"/>
  <c r="AG143" i="3"/>
  <c r="CN143" i="3"/>
  <c r="AI143" i="3"/>
  <c r="AN143" i="3"/>
  <c r="D143" i="3"/>
  <c r="BM143" i="3"/>
  <c r="AG137" i="3"/>
  <c r="AI134" i="3"/>
  <c r="AT118" i="3"/>
  <c r="CN101" i="3"/>
  <c r="CE83" i="3"/>
  <c r="CA83" i="3"/>
  <c r="CU83" i="3"/>
  <c r="CU81" i="3"/>
  <c r="CA81" i="3"/>
  <c r="CE81" i="3"/>
  <c r="X43" i="3"/>
  <c r="G126" i="3"/>
  <c r="AI126" i="3"/>
  <c r="CI126" i="3"/>
  <c r="H126" i="3"/>
  <c r="AO126" i="3"/>
  <c r="CL126" i="3"/>
  <c r="V126" i="3"/>
  <c r="CB126" i="3"/>
  <c r="N126" i="3"/>
  <c r="BS126" i="3"/>
  <c r="O126" i="3"/>
  <c r="BT126" i="3"/>
  <c r="P126" i="3"/>
  <c r="BU126" i="3"/>
  <c r="CA103" i="3"/>
  <c r="CS78" i="3"/>
  <c r="CA59" i="3"/>
  <c r="S29" i="3"/>
  <c r="BU29" i="3"/>
  <c r="I29" i="3"/>
  <c r="AQ29" i="3"/>
  <c r="CM29" i="3"/>
  <c r="X29" i="3"/>
  <c r="CC29" i="3"/>
  <c r="T29" i="3"/>
  <c r="CB29" i="3"/>
  <c r="Y29" i="3"/>
  <c r="AC29" i="3" s="1"/>
  <c r="H29" i="3"/>
  <c r="BO29" i="3"/>
  <c r="J29" i="3"/>
  <c r="BQ29" i="3"/>
  <c r="G29" i="3"/>
  <c r="BT29" i="3"/>
  <c r="M29" i="3"/>
  <c r="BZ29" i="3"/>
  <c r="O29" i="3"/>
  <c r="CD29" i="3"/>
  <c r="P29" i="3"/>
  <c r="CH29" i="3"/>
  <c r="Z29" i="3"/>
  <c r="CL29" i="3"/>
  <c r="BM29" i="3"/>
  <c r="BS29" i="3"/>
  <c r="BW29" i="3"/>
  <c r="D29" i="3"/>
  <c r="CI29" i="3"/>
  <c r="K29" i="3"/>
  <c r="CN29" i="3"/>
  <c r="N29" i="3"/>
  <c r="CO29" i="3"/>
  <c r="R29" i="3"/>
  <c r="CR29" i="3"/>
  <c r="AT29" i="3"/>
  <c r="AG29" i="3"/>
  <c r="AI29" i="3"/>
  <c r="AN29" i="3"/>
  <c r="AV29" i="3"/>
  <c r="CK29" i="3"/>
  <c r="CP29" i="3"/>
  <c r="CT29" i="3"/>
  <c r="Q29" i="3"/>
  <c r="T78" i="3"/>
  <c r="BW78" i="3"/>
  <c r="G78" i="3"/>
  <c r="AN78" i="3"/>
  <c r="CK78" i="3"/>
  <c r="R78" i="3"/>
  <c r="BZ78" i="3"/>
  <c r="N78" i="3"/>
  <c r="BS78" i="3"/>
  <c r="I78" i="3"/>
  <c r="BM78" i="3"/>
  <c r="CT78" i="3"/>
  <c r="J78" i="3"/>
  <c r="BO78" i="3"/>
  <c r="K78" i="3"/>
  <c r="BQ78" i="3"/>
  <c r="AE78" i="3"/>
  <c r="CO78" i="3"/>
  <c r="AG78" i="3"/>
  <c r="CP78" i="3"/>
  <c r="AI78" i="3"/>
  <c r="CR78" i="3"/>
  <c r="AQ78" i="3"/>
  <c r="E78" i="3"/>
  <c r="BT78" i="3"/>
  <c r="F78" i="3"/>
  <c r="BU78" i="3"/>
  <c r="M78" i="3"/>
  <c r="CB78" i="3"/>
  <c r="X78" i="3"/>
  <c r="CJ78" i="3"/>
  <c r="Z78" i="3"/>
  <c r="CM78" i="3"/>
  <c r="P42" i="3"/>
  <c r="BQ42" i="3"/>
  <c r="CR42" i="3"/>
  <c r="T42" i="3"/>
  <c r="BZ42" i="3"/>
  <c r="D42" i="3"/>
  <c r="AG42" i="3"/>
  <c r="CJ42" i="3"/>
  <c r="F42" i="3"/>
  <c r="AN42" i="3"/>
  <c r="CL42" i="3"/>
  <c r="E42" i="3"/>
  <c r="AQ42" i="3"/>
  <c r="CP42" i="3"/>
  <c r="G42" i="3"/>
  <c r="AT42" i="3"/>
  <c r="CS42" i="3"/>
  <c r="I42" i="3"/>
  <c r="BS42" i="3"/>
  <c r="K42" i="3"/>
  <c r="BU42" i="3"/>
  <c r="N42" i="3"/>
  <c r="O42" i="3"/>
  <c r="CB42" i="3"/>
  <c r="V42" i="3"/>
  <c r="CH42" i="3"/>
  <c r="Q42" i="3"/>
  <c r="CM42" i="3"/>
  <c r="R42" i="3"/>
  <c r="CN42" i="3"/>
  <c r="S42" i="3"/>
  <c r="CO42" i="3"/>
  <c r="Y42" i="3"/>
  <c r="AC42" i="3" s="1"/>
  <c r="AE42" i="3"/>
  <c r="AI42" i="3"/>
  <c r="AV42" i="3"/>
  <c r="J42" i="3"/>
  <c r="CI42" i="3"/>
  <c r="X42" i="3"/>
  <c r="Z42" i="3"/>
  <c r="BM42" i="3"/>
  <c r="BW42" i="3"/>
  <c r="CC42" i="3"/>
  <c r="H42" i="3"/>
  <c r="BS133" i="3"/>
  <c r="BQ132" i="3"/>
  <c r="G132" i="3"/>
  <c r="BT129" i="3"/>
  <c r="F129" i="3"/>
  <c r="CJ126" i="3"/>
  <c r="X126" i="3"/>
  <c r="BU117" i="3"/>
  <c r="O28" i="3"/>
  <c r="BO28" i="3"/>
  <c r="CP28" i="3"/>
  <c r="Z28" i="3"/>
  <c r="CD28" i="3"/>
  <c r="J28" i="3"/>
  <c r="AV28" i="3"/>
  <c r="CR28" i="3"/>
  <c r="E28" i="3"/>
  <c r="AN28" i="3"/>
  <c r="CM28" i="3"/>
  <c r="G28" i="3"/>
  <c r="AQ28" i="3"/>
  <c r="CO28" i="3"/>
  <c r="N28" i="3"/>
  <c r="BW28" i="3"/>
  <c r="P28" i="3"/>
  <c r="BZ28" i="3"/>
  <c r="F28" i="3"/>
  <c r="BS28" i="3"/>
  <c r="I28" i="3"/>
  <c r="BU28" i="3"/>
  <c r="M28" i="3"/>
  <c r="CB28" i="3"/>
  <c r="Q28" i="3"/>
  <c r="CC28" i="3"/>
  <c r="V28" i="3"/>
  <c r="CJ28" i="3"/>
  <c r="S28" i="3"/>
  <c r="CS28" i="3"/>
  <c r="T28" i="3"/>
  <c r="CT28" i="3"/>
  <c r="X28" i="3"/>
  <c r="AI28" i="3"/>
  <c r="AO28" i="3"/>
  <c r="BM28" i="3"/>
  <c r="K28" i="3"/>
  <c r="CL28" i="3"/>
  <c r="R28" i="3"/>
  <c r="Y28" i="3"/>
  <c r="AC28" i="3" s="1"/>
  <c r="AE28" i="3"/>
  <c r="AT28" i="3"/>
  <c r="CI28" i="3"/>
  <c r="D28" i="3"/>
  <c r="P133" i="3"/>
  <c r="BQ133" i="3"/>
  <c r="CR133" i="3"/>
  <c r="M133" i="3"/>
  <c r="BM133" i="3"/>
  <c r="CP133" i="3"/>
  <c r="X133" i="3"/>
  <c r="CC133" i="3"/>
  <c r="G133" i="3"/>
  <c r="AQ133" i="3"/>
  <c r="CO133" i="3"/>
  <c r="H133" i="3"/>
  <c r="AT133" i="3"/>
  <c r="CS133" i="3"/>
  <c r="I133" i="3"/>
  <c r="AV133" i="3"/>
  <c r="CT133" i="3"/>
  <c r="AV132" i="3"/>
  <c r="BQ129" i="3"/>
  <c r="S126" i="3"/>
  <c r="K117" i="3"/>
  <c r="AT117" i="3"/>
  <c r="CM117" i="3"/>
  <c r="N117" i="3"/>
  <c r="BO117" i="3"/>
  <c r="CR117" i="3"/>
  <c r="D117" i="3"/>
  <c r="AG117" i="3"/>
  <c r="CJ117" i="3"/>
  <c r="F117" i="3"/>
  <c r="AN117" i="3"/>
  <c r="CL117" i="3"/>
  <c r="X117" i="3"/>
  <c r="Y117" i="3"/>
  <c r="AC117" i="3" s="1"/>
  <c r="CH117" i="3"/>
  <c r="Z117" i="3"/>
  <c r="CI117" i="3"/>
  <c r="E117" i="3"/>
  <c r="AQ117" i="3"/>
  <c r="CS117" i="3"/>
  <c r="CU103" i="3"/>
  <c r="AT78" i="3"/>
  <c r="K132" i="3"/>
  <c r="AT132" i="3"/>
  <c r="CM132" i="3"/>
  <c r="E132" i="3"/>
  <c r="AG132" i="3"/>
  <c r="CI132" i="3"/>
  <c r="J132" i="3"/>
  <c r="BM132" i="3"/>
  <c r="CR132" i="3"/>
  <c r="R132" i="3"/>
  <c r="BZ132" i="3"/>
  <c r="S132" i="3"/>
  <c r="T132" i="3"/>
  <c r="CB132" i="3"/>
  <c r="T129" i="3"/>
  <c r="BW129" i="3"/>
  <c r="H129" i="3"/>
  <c r="AO129" i="3"/>
  <c r="CL129" i="3"/>
  <c r="G129" i="3"/>
  <c r="AQ129" i="3"/>
  <c r="CN129" i="3"/>
  <c r="I129" i="3"/>
  <c r="AV129" i="3"/>
  <c r="CR129" i="3"/>
  <c r="J129" i="3"/>
  <c r="BM129" i="3"/>
  <c r="CS129" i="3"/>
  <c r="K129" i="3"/>
  <c r="BO129" i="3"/>
  <c r="CT129" i="3"/>
  <c r="CD126" i="3"/>
  <c r="R126" i="3"/>
  <c r="K107" i="3"/>
  <c r="AT107" i="3"/>
  <c r="CM107" i="3"/>
  <c r="J107" i="3"/>
  <c r="AV107" i="3"/>
  <c r="CO107" i="3"/>
  <c r="X107" i="3"/>
  <c r="CC107" i="3"/>
  <c r="Z107" i="3"/>
  <c r="V107" i="3"/>
  <c r="CH107" i="3"/>
  <c r="Y107" i="3"/>
  <c r="AC107" i="3" s="1"/>
  <c r="CI107" i="3"/>
  <c r="CJ107" i="3"/>
  <c r="AG107" i="3"/>
  <c r="CL107" i="3"/>
  <c r="E107" i="3"/>
  <c r="AO107" i="3"/>
  <c r="CR107" i="3"/>
  <c r="F107" i="3"/>
  <c r="AQ107" i="3"/>
  <c r="CS107" i="3"/>
  <c r="P98" i="3"/>
  <c r="BQ98" i="3"/>
  <c r="CR98" i="3"/>
  <c r="Q98" i="3"/>
  <c r="BT98" i="3"/>
  <c r="F98" i="3"/>
  <c r="AN98" i="3"/>
  <c r="CL98" i="3"/>
  <c r="H98" i="3"/>
  <c r="AQ98" i="3"/>
  <c r="CN98" i="3"/>
  <c r="S98" i="3"/>
  <c r="CB98" i="3"/>
  <c r="T98" i="3"/>
  <c r="CC98" i="3"/>
  <c r="V98" i="3"/>
  <c r="CD98" i="3"/>
  <c r="Y98" i="3"/>
  <c r="AC98" i="3" s="1"/>
  <c r="CH98" i="3"/>
  <c r="AE98" i="3"/>
  <c r="CK98" i="3"/>
  <c r="AG98" i="3"/>
  <c r="CM98" i="3"/>
  <c r="D98" i="3"/>
  <c r="AO98" i="3"/>
  <c r="CP98" i="3"/>
  <c r="O98" i="3"/>
  <c r="BZ98" i="3"/>
  <c r="H86" i="3"/>
  <c r="AN86" i="3"/>
  <c r="CJ86" i="3"/>
  <c r="R86" i="3"/>
  <c r="BU86" i="3"/>
  <c r="K86" i="3"/>
  <c r="BM86" i="3"/>
  <c r="CR86" i="3"/>
  <c r="V86" i="3"/>
  <c r="CC86" i="3"/>
  <c r="X86" i="3"/>
  <c r="CD86" i="3"/>
  <c r="Y86" i="3"/>
  <c r="AC86" i="3" s="1"/>
  <c r="AG86" i="3"/>
  <c r="CO86" i="3"/>
  <c r="AI86" i="3"/>
  <c r="CP86" i="3"/>
  <c r="AO86" i="3"/>
  <c r="CS86" i="3"/>
  <c r="D86" i="3"/>
  <c r="AT86" i="3"/>
  <c r="G86" i="3"/>
  <c r="BQ86" i="3"/>
  <c r="I86" i="3"/>
  <c r="BS86" i="3"/>
  <c r="M86" i="3"/>
  <c r="BW86" i="3"/>
  <c r="T86" i="3"/>
  <c r="CK86" i="3"/>
  <c r="CM86" i="3"/>
  <c r="AO78" i="3"/>
  <c r="CU73" i="3"/>
  <c r="CE73" i="3"/>
  <c r="CA73" i="3"/>
  <c r="Y30" i="3"/>
  <c r="AC30" i="3" s="1"/>
  <c r="CB30" i="3"/>
  <c r="Q30" i="3"/>
  <c r="BT30" i="3"/>
  <c r="I30" i="3"/>
  <c r="AT30" i="3"/>
  <c r="CO30" i="3"/>
  <c r="J30" i="3"/>
  <c r="BM30" i="3"/>
  <c r="CS30" i="3"/>
  <c r="M30" i="3"/>
  <c r="BQ30" i="3"/>
  <c r="D30" i="3"/>
  <c r="AO30" i="3"/>
  <c r="CR30" i="3"/>
  <c r="E30" i="3"/>
  <c r="AQ30" i="3"/>
  <c r="CT30" i="3"/>
  <c r="K30" i="3"/>
  <c r="BZ30" i="3"/>
  <c r="O30" i="3"/>
  <c r="CC30" i="3"/>
  <c r="R30" i="3"/>
  <c r="S30" i="3"/>
  <c r="CH30" i="3"/>
  <c r="Z30" i="3"/>
  <c r="CL30" i="3"/>
  <c r="V30" i="3"/>
  <c r="X30" i="3"/>
  <c r="AG30" i="3"/>
  <c r="AV30" i="3"/>
  <c r="BO30" i="3"/>
  <c r="BU30" i="3"/>
  <c r="P30" i="3"/>
  <c r="CN30" i="3"/>
  <c r="BS30" i="3"/>
  <c r="BW30" i="3"/>
  <c r="CI30" i="3"/>
  <c r="CM30" i="3"/>
  <c r="CP30" i="3"/>
  <c r="T30" i="3"/>
  <c r="AI30" i="3"/>
  <c r="G136" i="3"/>
  <c r="AI136" i="3"/>
  <c r="CI136" i="3"/>
  <c r="J136" i="3"/>
  <c r="AT136" i="3"/>
  <c r="CN136" i="3"/>
  <c r="CH136" i="3"/>
  <c r="S136" i="3"/>
  <c r="T136" i="3"/>
  <c r="CB136" i="3"/>
  <c r="V136" i="3"/>
  <c r="CC136" i="3"/>
  <c r="CM133" i="3"/>
  <c r="AE133" i="3"/>
  <c r="CP132" i="3"/>
  <c r="AI132" i="3"/>
  <c r="CP129" i="3"/>
  <c r="AG129" i="3"/>
  <c r="P128" i="3"/>
  <c r="BQ128" i="3"/>
  <c r="CR128" i="3"/>
  <c r="Y128" i="3"/>
  <c r="AC128" i="3" s="1"/>
  <c r="CC128" i="3"/>
  <c r="T128" i="3"/>
  <c r="R128" i="3"/>
  <c r="BZ128" i="3"/>
  <c r="S128" i="3"/>
  <c r="CB128" i="3"/>
  <c r="V128" i="3"/>
  <c r="CD128" i="3"/>
  <c r="BZ126" i="3"/>
  <c r="K126" i="3"/>
  <c r="AO117" i="3"/>
  <c r="BO107" i="3"/>
  <c r="BS98" i="3"/>
  <c r="K92" i="3"/>
  <c r="AT92" i="3"/>
  <c r="CM92" i="3"/>
  <c r="S92" i="3"/>
  <c r="BW92" i="3"/>
  <c r="Q92" i="3"/>
  <c r="BU92" i="3"/>
  <c r="R92" i="3"/>
  <c r="BZ92" i="3"/>
  <c r="T92" i="3"/>
  <c r="H92" i="3"/>
  <c r="BO92" i="3"/>
  <c r="I92" i="3"/>
  <c r="BQ92" i="3"/>
  <c r="J92" i="3"/>
  <c r="BS92" i="3"/>
  <c r="N92" i="3"/>
  <c r="CB92" i="3"/>
  <c r="V92" i="3"/>
  <c r="X92" i="3"/>
  <c r="CH92" i="3"/>
  <c r="Z92" i="3"/>
  <c r="CJ92" i="3"/>
  <c r="D92" i="3"/>
  <c r="AO92" i="3"/>
  <c r="CR92" i="3"/>
  <c r="F92" i="3"/>
  <c r="AV92" i="3"/>
  <c r="CT92" i="3"/>
  <c r="V89" i="3"/>
  <c r="BZ89" i="3"/>
  <c r="R89" i="3"/>
  <c r="BU89" i="3"/>
  <c r="T89" i="3"/>
  <c r="CB89" i="3"/>
  <c r="K89" i="3"/>
  <c r="BO89" i="3"/>
  <c r="CT89" i="3"/>
  <c r="M89" i="3"/>
  <c r="BQ89" i="3"/>
  <c r="N89" i="3"/>
  <c r="BS89" i="3"/>
  <c r="F89" i="3"/>
  <c r="AV89" i="3"/>
  <c r="G89" i="3"/>
  <c r="BM89" i="3"/>
  <c r="H89" i="3"/>
  <c r="BT89" i="3"/>
  <c r="J89" i="3"/>
  <c r="Q89" i="3"/>
  <c r="S89" i="3"/>
  <c r="CH89" i="3"/>
  <c r="Y89" i="3"/>
  <c r="AC89" i="3" s="1"/>
  <c r="CJ89" i="3"/>
  <c r="AN89" i="3"/>
  <c r="CP89" i="3"/>
  <c r="D89" i="3"/>
  <c r="AQ89" i="3"/>
  <c r="CS89" i="3"/>
  <c r="CE87" i="3"/>
  <c r="CA87" i="3"/>
  <c r="CB86" i="3"/>
  <c r="V78" i="3"/>
  <c r="T53" i="3"/>
  <c r="BW53" i="3"/>
  <c r="M53" i="3"/>
  <c r="BM53" i="3"/>
  <c r="CP53" i="3"/>
  <c r="G53" i="3"/>
  <c r="AO53" i="3"/>
  <c r="CM53" i="3"/>
  <c r="V53" i="3"/>
  <c r="CC53" i="3"/>
  <c r="Y53" i="3"/>
  <c r="AC53" i="3" s="1"/>
  <c r="I53" i="3"/>
  <c r="BQ53" i="3"/>
  <c r="J53" i="3"/>
  <c r="BS53" i="3"/>
  <c r="K53" i="3"/>
  <c r="BT53" i="3"/>
  <c r="O53" i="3"/>
  <c r="BZ53" i="3"/>
  <c r="R53" i="3"/>
  <c r="CD53" i="3"/>
  <c r="S53" i="3"/>
  <c r="CH53" i="3"/>
  <c r="Z53" i="3"/>
  <c r="CJ53" i="3"/>
  <c r="F53" i="3"/>
  <c r="AV53" i="3"/>
  <c r="X53" i="3"/>
  <c r="AE53" i="3"/>
  <c r="AI53" i="3"/>
  <c r="AT53" i="3"/>
  <c r="BO53" i="3"/>
  <c r="H53" i="3"/>
  <c r="CO53" i="3"/>
  <c r="P53" i="3"/>
  <c r="CS53" i="3"/>
  <c r="G50" i="3"/>
  <c r="AI50" i="3"/>
  <c r="CI50" i="3"/>
  <c r="F50" i="3"/>
  <c r="M50" i="3"/>
  <c r="BM50" i="3"/>
  <c r="CP50" i="3"/>
  <c r="V50" i="3"/>
  <c r="CB50" i="3"/>
  <c r="CJ50" i="3"/>
  <c r="AG50" i="3"/>
  <c r="CL50" i="3"/>
  <c r="X50" i="3"/>
  <c r="CH50" i="3"/>
  <c r="Y50" i="3"/>
  <c r="AC50" i="3" s="1"/>
  <c r="CK50" i="3"/>
  <c r="Z50" i="3"/>
  <c r="CM50" i="3"/>
  <c r="AN50" i="3"/>
  <c r="CO50" i="3"/>
  <c r="D50" i="3"/>
  <c r="AT50" i="3"/>
  <c r="CT50" i="3"/>
  <c r="E50" i="3"/>
  <c r="AV50" i="3"/>
  <c r="I50" i="3"/>
  <c r="BQ50" i="3"/>
  <c r="S50" i="3"/>
  <c r="CD50" i="3"/>
  <c r="O50" i="3"/>
  <c r="P50" i="3"/>
  <c r="Q50" i="3"/>
  <c r="T50" i="3"/>
  <c r="AQ50" i="3"/>
  <c r="BO50" i="3"/>
  <c r="BT50" i="3"/>
  <c r="H50" i="3"/>
  <c r="K50" i="3"/>
  <c r="CR50" i="3"/>
  <c r="CT42" i="3"/>
  <c r="H276" i="3"/>
  <c r="AN276" i="3"/>
  <c r="CJ276" i="3"/>
  <c r="Q273" i="3"/>
  <c r="BS273" i="3"/>
  <c r="CS273" i="3"/>
  <c r="CJ210" i="3"/>
  <c r="AG210" i="3"/>
  <c r="CK208" i="3"/>
  <c r="AI208" i="3"/>
  <c r="S199" i="3"/>
  <c r="BU199" i="3"/>
  <c r="Q199" i="3"/>
  <c r="BT199" i="3"/>
  <c r="CJ197" i="3"/>
  <c r="AG197" i="3"/>
  <c r="CK195" i="3"/>
  <c r="AI195" i="3"/>
  <c r="Y180" i="3"/>
  <c r="AC180" i="3" s="1"/>
  <c r="CB180" i="3"/>
  <c r="G180" i="3"/>
  <c r="AN180" i="3"/>
  <c r="CK180" i="3"/>
  <c r="CO171" i="3"/>
  <c r="AQ171" i="3"/>
  <c r="G166" i="3"/>
  <c r="AI166" i="3"/>
  <c r="CI166" i="3"/>
  <c r="Q166" i="3"/>
  <c r="BT166" i="3"/>
  <c r="E166" i="3"/>
  <c r="AN166" i="3"/>
  <c r="CL166" i="3"/>
  <c r="H166" i="3"/>
  <c r="AQ166" i="3"/>
  <c r="CN166" i="3"/>
  <c r="CO164" i="3"/>
  <c r="AO164" i="3"/>
  <c r="CR152" i="3"/>
  <c r="AO152" i="3"/>
  <c r="K147" i="3"/>
  <c r="AT147" i="3"/>
  <c r="CM147" i="3"/>
  <c r="T147" i="3"/>
  <c r="BZ147" i="3"/>
  <c r="P147" i="3"/>
  <c r="BT147" i="3"/>
  <c r="G147" i="3"/>
  <c r="AQ147" i="3"/>
  <c r="CP147" i="3"/>
  <c r="H147" i="3"/>
  <c r="AV147" i="3"/>
  <c r="CR147" i="3"/>
  <c r="I147" i="3"/>
  <c r="BM147" i="3"/>
  <c r="CS147" i="3"/>
  <c r="AV146" i="3"/>
  <c r="T144" i="3"/>
  <c r="BW144" i="3"/>
  <c r="Y144" i="3"/>
  <c r="AC144" i="3" s="1"/>
  <c r="CC144" i="3"/>
  <c r="M144" i="3"/>
  <c r="BO144" i="3"/>
  <c r="CS144" i="3"/>
  <c r="X144" i="3"/>
  <c r="Z144" i="3"/>
  <c r="CH144" i="3"/>
  <c r="CI144" i="3"/>
  <c r="K142" i="3"/>
  <c r="AT142" i="3"/>
  <c r="CM142" i="3"/>
  <c r="G142" i="3"/>
  <c r="AN142" i="3"/>
  <c r="CK142" i="3"/>
  <c r="O142" i="3"/>
  <c r="BS142" i="3"/>
  <c r="R142" i="3"/>
  <c r="BZ142" i="3"/>
  <c r="S142" i="3"/>
  <c r="T142" i="3"/>
  <c r="CB142" i="3"/>
  <c r="CR136" i="3"/>
  <c r="AN136" i="3"/>
  <c r="CK133" i="3"/>
  <c r="Z133" i="3"/>
  <c r="CN132" i="3"/>
  <c r="CM129" i="3"/>
  <c r="CO128" i="3"/>
  <c r="AI128" i="3"/>
  <c r="BQ126" i="3"/>
  <c r="I126" i="3"/>
  <c r="BS123" i="3"/>
  <c r="AE117" i="3"/>
  <c r="P113" i="3"/>
  <c r="BQ113" i="3"/>
  <c r="CR113" i="3"/>
  <c r="H113" i="3"/>
  <c r="AO113" i="3"/>
  <c r="CL113" i="3"/>
  <c r="K113" i="3"/>
  <c r="BM113" i="3"/>
  <c r="CS113" i="3"/>
  <c r="N113" i="3"/>
  <c r="BS113" i="3"/>
  <c r="J113" i="3"/>
  <c r="BT113" i="3"/>
  <c r="M113" i="3"/>
  <c r="BU113" i="3"/>
  <c r="O113" i="3"/>
  <c r="BW113" i="3"/>
  <c r="R113" i="3"/>
  <c r="V113" i="3"/>
  <c r="CD113" i="3"/>
  <c r="CC111" i="3"/>
  <c r="AN107" i="3"/>
  <c r="CE100" i="3"/>
  <c r="CA100" i="3"/>
  <c r="BM98" i="3"/>
  <c r="CK92" i="3"/>
  <c r="CT91" i="3"/>
  <c r="CL89" i="3"/>
  <c r="BZ86" i="3"/>
  <c r="Q78" i="3"/>
  <c r="P72" i="3"/>
  <c r="BQ72" i="3"/>
  <c r="CR72" i="3"/>
  <c r="I72" i="3"/>
  <c r="AQ72" i="3"/>
  <c r="CM72" i="3"/>
  <c r="D72" i="3"/>
  <c r="AG72" i="3"/>
  <c r="CJ72" i="3"/>
  <c r="F72" i="3"/>
  <c r="AO72" i="3"/>
  <c r="CO72" i="3"/>
  <c r="H72" i="3"/>
  <c r="AV72" i="3"/>
  <c r="CS72" i="3"/>
  <c r="E72" i="3"/>
  <c r="BM72" i="3"/>
  <c r="G72" i="3"/>
  <c r="BO72" i="3"/>
  <c r="J72" i="3"/>
  <c r="BS72" i="3"/>
  <c r="Q72" i="3"/>
  <c r="CD72" i="3"/>
  <c r="R72" i="3"/>
  <c r="S72" i="3"/>
  <c r="CH72" i="3"/>
  <c r="V72" i="3"/>
  <c r="CK72" i="3"/>
  <c r="Z72" i="3"/>
  <c r="CP72" i="3"/>
  <c r="CT72" i="3"/>
  <c r="AI72" i="3"/>
  <c r="K72" i="3"/>
  <c r="BZ72" i="3"/>
  <c r="N72" i="3"/>
  <c r="CB72" i="3"/>
  <c r="CD42" i="3"/>
  <c r="AE29" i="3"/>
  <c r="Y210" i="3"/>
  <c r="AC210" i="3" s="1"/>
  <c r="CB210" i="3"/>
  <c r="K210" i="3"/>
  <c r="AV210" i="3"/>
  <c r="CO210" i="3"/>
  <c r="J197" i="3"/>
  <c r="AQ197" i="3"/>
  <c r="CL197" i="3"/>
  <c r="Z197" i="3"/>
  <c r="CD197" i="3"/>
  <c r="T164" i="3"/>
  <c r="BW164" i="3"/>
  <c r="E164" i="3"/>
  <c r="AG164" i="3"/>
  <c r="CI164" i="3"/>
  <c r="N164" i="3"/>
  <c r="BQ164" i="3"/>
  <c r="CT164" i="3"/>
  <c r="P164" i="3"/>
  <c r="BT164" i="3"/>
  <c r="G146" i="3"/>
  <c r="AI146" i="3"/>
  <c r="CI146" i="3"/>
  <c r="M146" i="3"/>
  <c r="BM146" i="3"/>
  <c r="CP146" i="3"/>
  <c r="D146" i="3"/>
  <c r="AG146" i="3"/>
  <c r="CK146" i="3"/>
  <c r="R146" i="3"/>
  <c r="BZ146" i="3"/>
  <c r="S146" i="3"/>
  <c r="T146" i="3"/>
  <c r="CB146" i="3"/>
  <c r="CP136" i="3"/>
  <c r="AG136" i="3"/>
  <c r="CJ133" i="3"/>
  <c r="Y133" i="3"/>
  <c r="AC133" i="3" s="1"/>
  <c r="CL132" i="3"/>
  <c r="Z132" i="3"/>
  <c r="CK129" i="3"/>
  <c r="Z129" i="3"/>
  <c r="CN128" i="3"/>
  <c r="AG128" i="3"/>
  <c r="BO126" i="3"/>
  <c r="F126" i="3"/>
  <c r="CT117" i="3"/>
  <c r="AI107" i="3"/>
  <c r="AV98" i="3"/>
  <c r="CI92" i="3"/>
  <c r="G91" i="3"/>
  <c r="AI91" i="3"/>
  <c r="CI91" i="3"/>
  <c r="K91" i="3"/>
  <c r="AV91" i="3"/>
  <c r="CO91" i="3"/>
  <c r="E91" i="3"/>
  <c r="AN91" i="3"/>
  <c r="CL91" i="3"/>
  <c r="F91" i="3"/>
  <c r="AO91" i="3"/>
  <c r="CM91" i="3"/>
  <c r="H91" i="3"/>
  <c r="AQ91" i="3"/>
  <c r="CN91" i="3"/>
  <c r="O91" i="3"/>
  <c r="BW91" i="3"/>
  <c r="P91" i="3"/>
  <c r="BZ91" i="3"/>
  <c r="Q91" i="3"/>
  <c r="S91" i="3"/>
  <c r="CC91" i="3"/>
  <c r="X91" i="3"/>
  <c r="CH91" i="3"/>
  <c r="Y91" i="3"/>
  <c r="AC91" i="3" s="1"/>
  <c r="CJ91" i="3"/>
  <c r="CP91" i="3"/>
  <c r="I91" i="3"/>
  <c r="BQ91" i="3"/>
  <c r="M91" i="3"/>
  <c r="BT91" i="3"/>
  <c r="CK89" i="3"/>
  <c r="BT86" i="3"/>
  <c r="P78" i="3"/>
  <c r="T68" i="3"/>
  <c r="BW68" i="3"/>
  <c r="E68" i="3"/>
  <c r="AG68" i="3"/>
  <c r="CI68" i="3"/>
  <c r="N68" i="3"/>
  <c r="BQ68" i="3"/>
  <c r="CT68" i="3"/>
  <c r="D68" i="3"/>
  <c r="AN68" i="3"/>
  <c r="CM68" i="3"/>
  <c r="G68" i="3"/>
  <c r="AQ68" i="3"/>
  <c r="CO68" i="3"/>
  <c r="Q68" i="3"/>
  <c r="CB68" i="3"/>
  <c r="R68" i="3"/>
  <c r="CC68" i="3"/>
  <c r="S68" i="3"/>
  <c r="CD68" i="3"/>
  <c r="X68" i="3"/>
  <c r="CH68" i="3"/>
  <c r="O68" i="3"/>
  <c r="BZ68" i="3"/>
  <c r="BM68" i="3"/>
  <c r="BO68" i="3"/>
  <c r="BS68" i="3"/>
  <c r="F68" i="3"/>
  <c r="BU68" i="3"/>
  <c r="J68" i="3"/>
  <c r="CJ68" i="3"/>
  <c r="K68" i="3"/>
  <c r="CK68" i="3"/>
  <c r="P68" i="3"/>
  <c r="CN68" i="3"/>
  <c r="AI68" i="3"/>
  <c r="AT68" i="3"/>
  <c r="BT42" i="3"/>
  <c r="V29" i="3"/>
  <c r="CH210" i="3"/>
  <c r="O208" i="3"/>
  <c r="BO208" i="3"/>
  <c r="CP208" i="3"/>
  <c r="S208" i="3"/>
  <c r="BW208" i="3"/>
  <c r="CH197" i="3"/>
  <c r="Y195" i="3"/>
  <c r="AC195" i="3" s="1"/>
  <c r="CB195" i="3"/>
  <c r="I195" i="3"/>
  <c r="AQ195" i="3"/>
  <c r="CM195" i="3"/>
  <c r="G171" i="3"/>
  <c r="AI171" i="3"/>
  <c r="CI171" i="3"/>
  <c r="F171" i="3"/>
  <c r="AN171" i="3"/>
  <c r="CK171" i="3"/>
  <c r="K171" i="3"/>
  <c r="BM171" i="3"/>
  <c r="CR171" i="3"/>
  <c r="CM164" i="3"/>
  <c r="AI164" i="3"/>
  <c r="K152" i="3"/>
  <c r="AT152" i="3"/>
  <c r="CM152" i="3"/>
  <c r="I152" i="3"/>
  <c r="AQ152" i="3"/>
  <c r="CN152" i="3"/>
  <c r="M152" i="3"/>
  <c r="BO152" i="3"/>
  <c r="CS152" i="3"/>
  <c r="O152" i="3"/>
  <c r="BS152" i="3"/>
  <c r="CT146" i="3"/>
  <c r="AQ146" i="3"/>
  <c r="CO136" i="3"/>
  <c r="AE136" i="3"/>
  <c r="CI133" i="3"/>
  <c r="V133" i="3"/>
  <c r="CK132" i="3"/>
  <c r="Y132" i="3"/>
  <c r="AC132" i="3" s="1"/>
  <c r="CJ129" i="3"/>
  <c r="Y129" i="3"/>
  <c r="AC129" i="3" s="1"/>
  <c r="CM128" i="3"/>
  <c r="AE128" i="3"/>
  <c r="BM126" i="3"/>
  <c r="E126" i="3"/>
  <c r="P123" i="3"/>
  <c r="BQ123" i="3"/>
  <c r="CR123" i="3"/>
  <c r="J123" i="3"/>
  <c r="AT123" i="3"/>
  <c r="CN123" i="3"/>
  <c r="S123" i="3"/>
  <c r="BZ123" i="3"/>
  <c r="D123" i="3"/>
  <c r="AI123" i="3"/>
  <c r="CL123" i="3"/>
  <c r="E123" i="3"/>
  <c r="AN123" i="3"/>
  <c r="CM123" i="3"/>
  <c r="F123" i="3"/>
  <c r="AO123" i="3"/>
  <c r="CO123" i="3"/>
  <c r="CP117" i="3"/>
  <c r="V117" i="3"/>
  <c r="G111" i="3"/>
  <c r="AI111" i="3"/>
  <c r="CI111" i="3"/>
  <c r="P111" i="3"/>
  <c r="BS111" i="3"/>
  <c r="CT111" i="3"/>
  <c r="M111" i="3"/>
  <c r="BO111" i="3"/>
  <c r="CS111" i="3"/>
  <c r="O111" i="3"/>
  <c r="BT111" i="3"/>
  <c r="D111" i="3"/>
  <c r="AO111" i="3"/>
  <c r="CO111" i="3"/>
  <c r="E111" i="3"/>
  <c r="AQ111" i="3"/>
  <c r="CP111" i="3"/>
  <c r="F111" i="3"/>
  <c r="AT111" i="3"/>
  <c r="CR111" i="3"/>
  <c r="I111" i="3"/>
  <c r="BM111" i="3"/>
  <c r="N111" i="3"/>
  <c r="BW111" i="3"/>
  <c r="AE107" i="3"/>
  <c r="CE102" i="3"/>
  <c r="AT98" i="3"/>
  <c r="K97" i="3"/>
  <c r="AT97" i="3"/>
  <c r="CM97" i="3"/>
  <c r="H97" i="3"/>
  <c r="AO97" i="3"/>
  <c r="CL97" i="3"/>
  <c r="S97" i="3"/>
  <c r="BZ97" i="3"/>
  <c r="V97" i="3"/>
  <c r="CB97" i="3"/>
  <c r="CJ97" i="3"/>
  <c r="AE97" i="3"/>
  <c r="CK97" i="3"/>
  <c r="AG97" i="3"/>
  <c r="CN97" i="3"/>
  <c r="D97" i="3"/>
  <c r="AN97" i="3"/>
  <c r="CP97" i="3"/>
  <c r="G97" i="3"/>
  <c r="BM97" i="3"/>
  <c r="CT97" i="3"/>
  <c r="I97" i="3"/>
  <c r="BO97" i="3"/>
  <c r="M97" i="3"/>
  <c r="BS97" i="3"/>
  <c r="Y97" i="3"/>
  <c r="AC97" i="3" s="1"/>
  <c r="CH97" i="3"/>
  <c r="CD92" i="3"/>
  <c r="CR91" i="3"/>
  <c r="CI89" i="3"/>
  <c r="BO86" i="3"/>
  <c r="O78" i="3"/>
  <c r="BO42" i="3"/>
  <c r="F29" i="3"/>
  <c r="CU24" i="3"/>
  <c r="CE24" i="3"/>
  <c r="BM88" i="3"/>
  <c r="G80" i="3"/>
  <c r="AI80" i="3"/>
  <c r="CI80" i="3"/>
  <c r="S80" i="3"/>
  <c r="BW80" i="3"/>
  <c r="J80" i="3"/>
  <c r="AV80" i="3"/>
  <c r="CP80" i="3"/>
  <c r="I80" i="3"/>
  <c r="BM80" i="3"/>
  <c r="CS80" i="3"/>
  <c r="F80" i="3"/>
  <c r="AT80" i="3"/>
  <c r="CT80" i="3"/>
  <c r="H80" i="3"/>
  <c r="BO80" i="3"/>
  <c r="K80" i="3"/>
  <c r="BQ80" i="3"/>
  <c r="BO71" i="3"/>
  <c r="CE56" i="3"/>
  <c r="F36" i="3"/>
  <c r="AG36" i="3"/>
  <c r="CH36" i="3"/>
  <c r="R36" i="3"/>
  <c r="BU36" i="3"/>
  <c r="D36" i="3"/>
  <c r="AI36" i="3"/>
  <c r="CK36" i="3"/>
  <c r="T36" i="3"/>
  <c r="CB36" i="3"/>
  <c r="X36" i="3"/>
  <c r="CD36" i="3"/>
  <c r="Q36" i="3"/>
  <c r="CC36" i="3"/>
  <c r="S36" i="3"/>
  <c r="Y36" i="3"/>
  <c r="AC36" i="3" s="1"/>
  <c r="CM36" i="3"/>
  <c r="CO36" i="3"/>
  <c r="AN36" i="3"/>
  <c r="CR36" i="3"/>
  <c r="AO36" i="3"/>
  <c r="CS36" i="3"/>
  <c r="E36" i="3"/>
  <c r="BM36" i="3"/>
  <c r="J36" i="3"/>
  <c r="CJ36" i="3"/>
  <c r="K36" i="3"/>
  <c r="CL36" i="3"/>
  <c r="M36" i="3"/>
  <c r="CN36" i="3"/>
  <c r="O36" i="3"/>
  <c r="CT36" i="3"/>
  <c r="Z36" i="3"/>
  <c r="AE36" i="3"/>
  <c r="AT36" i="3"/>
  <c r="H36" i="3"/>
  <c r="J27" i="3"/>
  <c r="AQ27" i="3"/>
  <c r="CL27" i="3"/>
  <c r="Q27" i="3"/>
  <c r="BT27" i="3"/>
  <c r="Y27" i="3"/>
  <c r="AC27" i="3" s="1"/>
  <c r="CD27" i="3"/>
  <c r="O27" i="3"/>
  <c r="BU27" i="3"/>
  <c r="R27" i="3"/>
  <c r="BZ27" i="3"/>
  <c r="S27" i="3"/>
  <c r="CC27" i="3"/>
  <c r="T27" i="3"/>
  <c r="E27" i="3"/>
  <c r="BM27" i="3"/>
  <c r="G27" i="3"/>
  <c r="BQ27" i="3"/>
  <c r="I27" i="3"/>
  <c r="BW27" i="3"/>
  <c r="K27" i="3"/>
  <c r="V27" i="3"/>
  <c r="CJ27" i="3"/>
  <c r="AT27" i="3"/>
  <c r="AV27" i="3"/>
  <c r="BO27" i="3"/>
  <c r="CB27" i="3"/>
  <c r="F27" i="3"/>
  <c r="CK27" i="3"/>
  <c r="H27" i="3"/>
  <c r="CM27" i="3"/>
  <c r="N27" i="3"/>
  <c r="CO27" i="3"/>
  <c r="AN27" i="3"/>
  <c r="Q88" i="3"/>
  <c r="BS88" i="3"/>
  <c r="CS88" i="3"/>
  <c r="J88" i="3"/>
  <c r="AT88" i="3"/>
  <c r="CN88" i="3"/>
  <c r="H88" i="3"/>
  <c r="AQ88" i="3"/>
  <c r="CO88" i="3"/>
  <c r="X88" i="3"/>
  <c r="CD88" i="3"/>
  <c r="Y88" i="3"/>
  <c r="AC88" i="3" s="1"/>
  <c r="Z88" i="3"/>
  <c r="CH88" i="3"/>
  <c r="K71" i="3"/>
  <c r="AT71" i="3"/>
  <c r="CM71" i="3"/>
  <c r="Z71" i="3"/>
  <c r="CD71" i="3"/>
  <c r="Q71" i="3"/>
  <c r="BU71" i="3"/>
  <c r="P71" i="3"/>
  <c r="BW71" i="3"/>
  <c r="S71" i="3"/>
  <c r="I71" i="3"/>
  <c r="BQ71" i="3"/>
  <c r="J71" i="3"/>
  <c r="BS71" i="3"/>
  <c r="M71" i="3"/>
  <c r="BT71" i="3"/>
  <c r="CA65" i="3"/>
  <c r="CE65" i="3"/>
  <c r="CU54" i="3"/>
  <c r="CE54" i="3"/>
  <c r="CK88" i="3"/>
  <c r="V88" i="3"/>
  <c r="CP71" i="3"/>
  <c r="AE71" i="3"/>
  <c r="CU65" i="3"/>
  <c r="CE44" i="3"/>
  <c r="CU44" i="3"/>
  <c r="BW36" i="3"/>
  <c r="CA35" i="3"/>
  <c r="CE35" i="3"/>
  <c r="CH27" i="3"/>
  <c r="CA22" i="3"/>
  <c r="CU22" i="3"/>
  <c r="CI88" i="3"/>
  <c r="S88" i="3"/>
  <c r="CJ80" i="3"/>
  <c r="V80" i="3"/>
  <c r="CN71" i="3"/>
  <c r="Y71" i="3"/>
  <c r="AC71" i="3" s="1"/>
  <c r="BS36" i="3"/>
  <c r="AO27" i="3"/>
  <c r="P103" i="3"/>
  <c r="BQ103" i="3"/>
  <c r="CR103" i="3"/>
  <c r="F103" i="3"/>
  <c r="AI103" i="3"/>
  <c r="CJ103" i="3"/>
  <c r="H103" i="3"/>
  <c r="AQ103" i="3"/>
  <c r="CN103" i="3"/>
  <c r="J103" i="3"/>
  <c r="AV103" i="3"/>
  <c r="CP103" i="3"/>
  <c r="CC88" i="3"/>
  <c r="R88" i="3"/>
  <c r="BT85" i="3"/>
  <c r="CH80" i="3"/>
  <c r="T80" i="3"/>
  <c r="CL71" i="3"/>
  <c r="X71" i="3"/>
  <c r="P52" i="3"/>
  <c r="BQ52" i="3"/>
  <c r="CR52" i="3"/>
  <c r="E52" i="3"/>
  <c r="AG52" i="3"/>
  <c r="CI52" i="3"/>
  <c r="T52" i="3"/>
  <c r="F52" i="3"/>
  <c r="AO52" i="3"/>
  <c r="CN52" i="3"/>
  <c r="H52" i="3"/>
  <c r="AT52" i="3"/>
  <c r="CP52" i="3"/>
  <c r="N52" i="3"/>
  <c r="BW52" i="3"/>
  <c r="O52" i="3"/>
  <c r="BZ52" i="3"/>
  <c r="Q52" i="3"/>
  <c r="CB52" i="3"/>
  <c r="S52" i="3"/>
  <c r="CD52" i="3"/>
  <c r="Y52" i="3"/>
  <c r="AC52" i="3" s="1"/>
  <c r="CJ52" i="3"/>
  <c r="Z52" i="3"/>
  <c r="CK52" i="3"/>
  <c r="AE52" i="3"/>
  <c r="CM52" i="3"/>
  <c r="K52" i="3"/>
  <c r="BT52" i="3"/>
  <c r="G45" i="3"/>
  <c r="AI45" i="3"/>
  <c r="CI45" i="3"/>
  <c r="Q45" i="3"/>
  <c r="BT45" i="3"/>
  <c r="F45" i="3"/>
  <c r="AO45" i="3"/>
  <c r="CM45" i="3"/>
  <c r="I45" i="3"/>
  <c r="AT45" i="3"/>
  <c r="CO45" i="3"/>
  <c r="Y45" i="3"/>
  <c r="AC45" i="3" s="1"/>
  <c r="CH45" i="3"/>
  <c r="Z45" i="3"/>
  <c r="CJ45" i="3"/>
  <c r="M45" i="3"/>
  <c r="BW45" i="3"/>
  <c r="O45" i="3"/>
  <c r="R45" i="3"/>
  <c r="CC45" i="3"/>
  <c r="S45" i="3"/>
  <c r="CD45" i="3"/>
  <c r="CN45" i="3"/>
  <c r="V45" i="3"/>
  <c r="CT45" i="3"/>
  <c r="X45" i="3"/>
  <c r="AE45" i="3"/>
  <c r="AN45" i="3"/>
  <c r="BM45" i="3"/>
  <c r="BO45" i="3"/>
  <c r="BS45" i="3"/>
  <c r="P45" i="3"/>
  <c r="CR45" i="3"/>
  <c r="BQ36" i="3"/>
  <c r="AI27" i="3"/>
  <c r="CU106" i="3"/>
  <c r="BZ88" i="3"/>
  <c r="N88" i="3"/>
  <c r="D85" i="3"/>
  <c r="CD85" i="3"/>
  <c r="J85" i="3"/>
  <c r="AT85" i="3"/>
  <c r="CN85" i="3"/>
  <c r="Y85" i="3"/>
  <c r="AC85" i="3" s="1"/>
  <c r="F85" i="3"/>
  <c r="AO85" i="3"/>
  <c r="CO85" i="3"/>
  <c r="G85" i="3"/>
  <c r="AQ85" i="3"/>
  <c r="CP85" i="3"/>
  <c r="H85" i="3"/>
  <c r="AV85" i="3"/>
  <c r="CR85" i="3"/>
  <c r="CC80" i="3"/>
  <c r="P80" i="3"/>
  <c r="CI71" i="3"/>
  <c r="R71" i="3"/>
  <c r="CL45" i="3"/>
  <c r="AQ36" i="3"/>
  <c r="F206" i="3"/>
  <c r="AG206" i="3"/>
  <c r="CH206" i="3"/>
  <c r="O203" i="3"/>
  <c r="BO203" i="3"/>
  <c r="CP203" i="3"/>
  <c r="Y200" i="3"/>
  <c r="AC200" i="3" s="1"/>
  <c r="CB200" i="3"/>
  <c r="CK163" i="3"/>
  <c r="AI163" i="3"/>
  <c r="CM161" i="3"/>
  <c r="AO161" i="3"/>
  <c r="G156" i="3"/>
  <c r="AI156" i="3"/>
  <c r="CI156" i="3"/>
  <c r="O156" i="3"/>
  <c r="BQ156" i="3"/>
  <c r="CS156" i="3"/>
  <c r="G151" i="3"/>
  <c r="AI151" i="3"/>
  <c r="CI151" i="3"/>
  <c r="Z151" i="3"/>
  <c r="CD151" i="3"/>
  <c r="CN131" i="3"/>
  <c r="AO131" i="3"/>
  <c r="CN127" i="3"/>
  <c r="AN127" i="3"/>
  <c r="CO121" i="3"/>
  <c r="AO121" i="3"/>
  <c r="CR116" i="3"/>
  <c r="AT116" i="3"/>
  <c r="CH103" i="3"/>
  <c r="Y103" i="3"/>
  <c r="AC103" i="3" s="1"/>
  <c r="CP102" i="3"/>
  <c r="AO102" i="3"/>
  <c r="BO96" i="3"/>
  <c r="CR94" i="3"/>
  <c r="AO94" i="3"/>
  <c r="BO93" i="3"/>
  <c r="BU88" i="3"/>
  <c r="K88" i="3"/>
  <c r="CU85" i="3"/>
  <c r="AN85" i="3"/>
  <c r="BM82" i="3"/>
  <c r="N80" i="3"/>
  <c r="N71" i="3"/>
  <c r="CK56" i="3"/>
  <c r="BO52" i="3"/>
  <c r="CK51" i="3"/>
  <c r="S39" i="3"/>
  <c r="BU39" i="3"/>
  <c r="R39" i="3"/>
  <c r="BW39" i="3"/>
  <c r="M39" i="3"/>
  <c r="BO39" i="3"/>
  <c r="CS39" i="3"/>
  <c r="J39" i="3"/>
  <c r="BM39" i="3"/>
  <c r="CT39" i="3"/>
  <c r="N39" i="3"/>
  <c r="BS39" i="3"/>
  <c r="X39" i="3"/>
  <c r="CH39" i="3"/>
  <c r="Y39" i="3"/>
  <c r="AC39" i="3" s="1"/>
  <c r="CI39" i="3"/>
  <c r="E39" i="3"/>
  <c r="AV39" i="3"/>
  <c r="G39" i="3"/>
  <c r="BT39" i="3"/>
  <c r="I39" i="3"/>
  <c r="K39" i="3"/>
  <c r="CB39" i="3"/>
  <c r="T39" i="3"/>
  <c r="CJ39" i="3"/>
  <c r="AO39" i="3"/>
  <c r="AQ39" i="3"/>
  <c r="AT39" i="3"/>
  <c r="BZ39" i="3"/>
  <c r="D39" i="3"/>
  <c r="F39" i="3"/>
  <c r="CK39" i="3"/>
  <c r="O39" i="3"/>
  <c r="CM39" i="3"/>
  <c r="AI39" i="3"/>
  <c r="P36" i="3"/>
  <c r="X27" i="3"/>
  <c r="F26" i="3"/>
  <c r="AG26" i="3"/>
  <c r="CH26" i="3"/>
  <c r="I26" i="3"/>
  <c r="AQ26" i="3"/>
  <c r="CM26" i="3"/>
  <c r="M26" i="3"/>
  <c r="BO26" i="3"/>
  <c r="CS26" i="3"/>
  <c r="Z26" i="3"/>
  <c r="CI26" i="3"/>
  <c r="AE26" i="3"/>
  <c r="CK26" i="3"/>
  <c r="V26" i="3"/>
  <c r="X26" i="3"/>
  <c r="CJ26" i="3"/>
  <c r="D26" i="3"/>
  <c r="BM26" i="3"/>
  <c r="G26" i="3"/>
  <c r="BS26" i="3"/>
  <c r="J26" i="3"/>
  <c r="BU26" i="3"/>
  <c r="K26" i="3"/>
  <c r="BW26" i="3"/>
  <c r="Q26" i="3"/>
  <c r="CC26" i="3"/>
  <c r="O26" i="3"/>
  <c r="CO26" i="3"/>
  <c r="P26" i="3"/>
  <c r="CP26" i="3"/>
  <c r="R26" i="3"/>
  <c r="CR26" i="3"/>
  <c r="T26" i="3"/>
  <c r="AI26" i="3"/>
  <c r="AN26" i="3"/>
  <c r="AT26" i="3"/>
  <c r="H26" i="3"/>
  <c r="CL26" i="3"/>
  <c r="G121" i="3"/>
  <c r="AI121" i="3"/>
  <c r="CI121" i="3"/>
  <c r="R121" i="3"/>
  <c r="BU121" i="3"/>
  <c r="S121" i="3"/>
  <c r="BZ121" i="3"/>
  <c r="V121" i="3"/>
  <c r="CB121" i="3"/>
  <c r="X103" i="3"/>
  <c r="T94" i="3"/>
  <c r="BW94" i="3"/>
  <c r="K94" i="3"/>
  <c r="AV94" i="3"/>
  <c r="CO94" i="3"/>
  <c r="P94" i="3"/>
  <c r="BT94" i="3"/>
  <c r="Q94" i="3"/>
  <c r="BU94" i="3"/>
  <c r="R94" i="3"/>
  <c r="BZ94" i="3"/>
  <c r="BT88" i="3"/>
  <c r="I88" i="3"/>
  <c r="CT85" i="3"/>
  <c r="AI85" i="3"/>
  <c r="P82" i="3"/>
  <c r="K82" i="3"/>
  <c r="AV82" i="3"/>
  <c r="CN82" i="3"/>
  <c r="H82" i="3"/>
  <c r="AQ82" i="3"/>
  <c r="CM82" i="3"/>
  <c r="O82" i="3"/>
  <c r="BT82" i="3"/>
  <c r="T82" i="3"/>
  <c r="CB82" i="3"/>
  <c r="V82" i="3"/>
  <c r="CC82" i="3"/>
  <c r="X82" i="3"/>
  <c r="CD82" i="3"/>
  <c r="BZ80" i="3"/>
  <c r="M80" i="3"/>
  <c r="CE79" i="3"/>
  <c r="CA79" i="3"/>
  <c r="CC71" i="3"/>
  <c r="H71" i="3"/>
  <c r="CE58" i="3"/>
  <c r="CA58" i="3"/>
  <c r="K56" i="3"/>
  <c r="AT56" i="3"/>
  <c r="CM56" i="3"/>
  <c r="I56" i="3"/>
  <c r="AQ56" i="3"/>
  <c r="CN56" i="3"/>
  <c r="M56" i="3"/>
  <c r="BO56" i="3"/>
  <c r="CS56" i="3"/>
  <c r="E56" i="3"/>
  <c r="AN56" i="3"/>
  <c r="CO56" i="3"/>
  <c r="G56" i="3"/>
  <c r="AV56" i="3"/>
  <c r="CR56" i="3"/>
  <c r="D56" i="3"/>
  <c r="BM56" i="3"/>
  <c r="F56" i="3"/>
  <c r="BQ56" i="3"/>
  <c r="H56" i="3"/>
  <c r="BS56" i="3"/>
  <c r="N56" i="3"/>
  <c r="BU56" i="3"/>
  <c r="Q56" i="3"/>
  <c r="R56" i="3"/>
  <c r="CB56" i="3"/>
  <c r="T56" i="3"/>
  <c r="CD56" i="3"/>
  <c r="AI56" i="3"/>
  <c r="CT56" i="3"/>
  <c r="BM52" i="3"/>
  <c r="CB45" i="3"/>
  <c r="N36" i="3"/>
  <c r="P27" i="3"/>
  <c r="P163" i="3"/>
  <c r="BQ163" i="3"/>
  <c r="CR163" i="3"/>
  <c r="T163" i="3"/>
  <c r="BZ163" i="3"/>
  <c r="G161" i="3"/>
  <c r="AI161" i="3"/>
  <c r="CI161" i="3"/>
  <c r="D161" i="3"/>
  <c r="AE161" i="3"/>
  <c r="CH161" i="3"/>
  <c r="G131" i="3"/>
  <c r="AI131" i="3"/>
  <c r="CI131" i="3"/>
  <c r="T131" i="3"/>
  <c r="BZ131" i="3"/>
  <c r="Y131" i="3"/>
  <c r="AC131" i="3" s="1"/>
  <c r="CD131" i="3"/>
  <c r="K127" i="3"/>
  <c r="AT127" i="3"/>
  <c r="CM127" i="3"/>
  <c r="P127" i="3"/>
  <c r="BS127" i="3"/>
  <c r="CT127" i="3"/>
  <c r="H127" i="3"/>
  <c r="AQ127" i="3"/>
  <c r="CO127" i="3"/>
  <c r="CM121" i="3"/>
  <c r="AG121" i="3"/>
  <c r="G116" i="3"/>
  <c r="AI116" i="3"/>
  <c r="CI116" i="3"/>
  <c r="E116" i="3"/>
  <c r="AG116" i="3"/>
  <c r="CJ116" i="3"/>
  <c r="Q116" i="3"/>
  <c r="BU116" i="3"/>
  <c r="S116" i="3"/>
  <c r="BZ116" i="3"/>
  <c r="CD103" i="3"/>
  <c r="V103" i="3"/>
  <c r="K102" i="3"/>
  <c r="AT102" i="3"/>
  <c r="CM102" i="3"/>
  <c r="V102" i="3"/>
  <c r="T102" i="3"/>
  <c r="CB102" i="3"/>
  <c r="Y102" i="3"/>
  <c r="AC102" i="3" s="1"/>
  <c r="CD102" i="3"/>
  <c r="G96" i="3"/>
  <c r="AI96" i="3"/>
  <c r="CI96" i="3"/>
  <c r="Y96" i="3"/>
  <c r="AC96" i="3" s="1"/>
  <c r="CC96" i="3"/>
  <c r="H96" i="3"/>
  <c r="AQ96" i="3"/>
  <c r="CN96" i="3"/>
  <c r="I96" i="3"/>
  <c r="AT96" i="3"/>
  <c r="J96" i="3"/>
  <c r="AV96" i="3"/>
  <c r="CP96" i="3"/>
  <c r="CN94" i="3"/>
  <c r="AI94" i="3"/>
  <c r="P93" i="3"/>
  <c r="BQ93" i="3"/>
  <c r="CR93" i="3"/>
  <c r="D93" i="3"/>
  <c r="AE93" i="3"/>
  <c r="CH93" i="3"/>
  <c r="E93" i="3"/>
  <c r="AI93" i="3"/>
  <c r="CK93" i="3"/>
  <c r="F93" i="3"/>
  <c r="AN93" i="3"/>
  <c r="CL93" i="3"/>
  <c r="G93" i="3"/>
  <c r="AO93" i="3"/>
  <c r="CM93" i="3"/>
  <c r="CE90" i="3"/>
  <c r="BQ88" i="3"/>
  <c r="G88" i="3"/>
  <c r="CS85" i="3"/>
  <c r="AG85" i="3"/>
  <c r="CT82" i="3"/>
  <c r="AO82" i="3"/>
  <c r="BU80" i="3"/>
  <c r="E80" i="3"/>
  <c r="CB71" i="3"/>
  <c r="G71" i="3"/>
  <c r="CI56" i="3"/>
  <c r="AV52" i="3"/>
  <c r="K51" i="3"/>
  <c r="AT51" i="3"/>
  <c r="CM51" i="3"/>
  <c r="T51" i="3"/>
  <c r="BZ51" i="3"/>
  <c r="H51" i="3"/>
  <c r="AQ51" i="3"/>
  <c r="CO51" i="3"/>
  <c r="P51" i="3"/>
  <c r="BU51" i="3"/>
  <c r="R51" i="3"/>
  <c r="S51" i="3"/>
  <c r="CD51" i="3"/>
  <c r="V51" i="3"/>
  <c r="X51" i="3"/>
  <c r="CH51" i="3"/>
  <c r="Z51" i="3"/>
  <c r="CJ51" i="3"/>
  <c r="AG51" i="3"/>
  <c r="CN51" i="3"/>
  <c r="AI51" i="3"/>
  <c r="CP51" i="3"/>
  <c r="D51" i="3"/>
  <c r="AO51" i="3"/>
  <c r="CS51" i="3"/>
  <c r="O51" i="3"/>
  <c r="CB51" i="3"/>
  <c r="BZ45" i="3"/>
  <c r="Y40" i="3"/>
  <c r="AC40" i="3" s="1"/>
  <c r="CB40" i="3"/>
  <c r="D40" i="3"/>
  <c r="AE40" i="3"/>
  <c r="CH40" i="3"/>
  <c r="Z40" i="3"/>
  <c r="AG40" i="3"/>
  <c r="CK40" i="3"/>
  <c r="E40" i="3"/>
  <c r="AN40" i="3"/>
  <c r="CM40" i="3"/>
  <c r="P40" i="3"/>
  <c r="BZ40" i="3"/>
  <c r="Q40" i="3"/>
  <c r="H40" i="3"/>
  <c r="BQ40" i="3"/>
  <c r="J40" i="3"/>
  <c r="BT40" i="3"/>
  <c r="M40" i="3"/>
  <c r="BW40" i="3"/>
  <c r="N40" i="3"/>
  <c r="CC40" i="3"/>
  <c r="T40" i="3"/>
  <c r="CL40" i="3"/>
  <c r="O40" i="3"/>
  <c r="CP40" i="3"/>
  <c r="R40" i="3"/>
  <c r="CR40" i="3"/>
  <c r="S40" i="3"/>
  <c r="CS40" i="3"/>
  <c r="X40" i="3"/>
  <c r="AO40" i="3"/>
  <c r="AQ40" i="3"/>
  <c r="AV40" i="3"/>
  <c r="I40" i="3"/>
  <c r="CN40" i="3"/>
  <c r="I36" i="3"/>
  <c r="M27" i="3"/>
  <c r="CE11" i="3"/>
  <c r="CU11" i="3"/>
  <c r="CU34" i="3"/>
  <c r="CE34" i="3"/>
  <c r="CA34" i="3"/>
  <c r="J32" i="3"/>
  <c r="AQ32" i="3"/>
  <c r="CL32" i="3"/>
  <c r="I32" i="3"/>
  <c r="AT32" i="3"/>
  <c r="CN32" i="3"/>
  <c r="G32" i="3"/>
  <c r="AO32" i="3"/>
  <c r="CO32" i="3"/>
  <c r="P32" i="3"/>
  <c r="BU32" i="3"/>
  <c r="R32" i="3"/>
  <c r="BZ32" i="3"/>
  <c r="S32" i="3"/>
  <c r="CC32" i="3"/>
  <c r="T32" i="3"/>
  <c r="CD32" i="3"/>
  <c r="AV32" i="3"/>
  <c r="D32" i="3"/>
  <c r="BO32" i="3"/>
  <c r="F32" i="3"/>
  <c r="BS32" i="3"/>
  <c r="H32" i="3"/>
  <c r="BT32" i="3"/>
  <c r="O32" i="3"/>
  <c r="O18" i="3"/>
  <c r="BO18" i="3"/>
  <c r="CP18" i="3"/>
  <c r="K18" i="3"/>
  <c r="AV18" i="3"/>
  <c r="CO18" i="3"/>
  <c r="M18" i="3"/>
  <c r="BM18" i="3"/>
  <c r="CR18" i="3"/>
  <c r="P18" i="3"/>
  <c r="BS18" i="3"/>
  <c r="CT18" i="3"/>
  <c r="I18" i="3"/>
  <c r="BT18" i="3"/>
  <c r="AE18" i="3"/>
  <c r="CL18" i="3"/>
  <c r="AG18" i="3"/>
  <c r="CM18" i="3"/>
  <c r="AI18" i="3"/>
  <c r="CN18" i="3"/>
  <c r="X18" i="3"/>
  <c r="CK18" i="3"/>
  <c r="Y18" i="3"/>
  <c r="AC18" i="3" s="1"/>
  <c r="CS18" i="3"/>
  <c r="Z18" i="3"/>
  <c r="Q18" i="3"/>
  <c r="CI18" i="3"/>
  <c r="S18" i="3"/>
  <c r="V18" i="3"/>
  <c r="AT18" i="3"/>
  <c r="P62" i="3"/>
  <c r="BQ62" i="3"/>
  <c r="CR62" i="3"/>
  <c r="G62" i="3"/>
  <c r="AN62" i="3"/>
  <c r="CK62" i="3"/>
  <c r="Y62" i="3"/>
  <c r="AC62" i="3" s="1"/>
  <c r="CD62" i="3"/>
  <c r="E62" i="3"/>
  <c r="AO62" i="3"/>
  <c r="CN62" i="3"/>
  <c r="H62" i="3"/>
  <c r="AT62" i="3"/>
  <c r="CP62" i="3"/>
  <c r="BW32" i="3"/>
  <c r="T154" i="3"/>
  <c r="BW154" i="3"/>
  <c r="P148" i="3"/>
  <c r="BQ148" i="3"/>
  <c r="CR148" i="3"/>
  <c r="E148" i="3"/>
  <c r="AG148" i="3"/>
  <c r="G141" i="3"/>
  <c r="AI141" i="3"/>
  <c r="CI141" i="3"/>
  <c r="X141" i="3"/>
  <c r="CB141" i="3"/>
  <c r="CL119" i="3"/>
  <c r="AN119" i="3"/>
  <c r="K112" i="3"/>
  <c r="AT112" i="3"/>
  <c r="CM112" i="3"/>
  <c r="Y112" i="3"/>
  <c r="AC112" i="3" s="1"/>
  <c r="CC112" i="3"/>
  <c r="K81" i="3"/>
  <c r="AT81" i="3"/>
  <c r="CM81" i="3"/>
  <c r="D81" i="3"/>
  <c r="AE81" i="3"/>
  <c r="CH81" i="3"/>
  <c r="V81" i="3"/>
  <c r="CB81" i="3"/>
  <c r="Z81" i="3"/>
  <c r="CI81" i="3"/>
  <c r="CT75" i="3"/>
  <c r="AV75" i="3"/>
  <c r="CR73" i="3"/>
  <c r="AQ73" i="3"/>
  <c r="CO62" i="3"/>
  <c r="AG62" i="3"/>
  <c r="CT61" i="3"/>
  <c r="AQ61" i="3"/>
  <c r="CS57" i="3"/>
  <c r="AQ57" i="3"/>
  <c r="BT46" i="3"/>
  <c r="BM32" i="3"/>
  <c r="CH23" i="3"/>
  <c r="BW18" i="3"/>
  <c r="G75" i="3"/>
  <c r="AI75" i="3"/>
  <c r="CI75" i="3"/>
  <c r="F75" i="3"/>
  <c r="AN75" i="3"/>
  <c r="CK75" i="3"/>
  <c r="I75" i="3"/>
  <c r="AT75" i="3"/>
  <c r="CO75" i="3"/>
  <c r="Q75" i="3"/>
  <c r="BW75" i="3"/>
  <c r="S75" i="3"/>
  <c r="CM62" i="3"/>
  <c r="AE62" i="3"/>
  <c r="K46" i="3"/>
  <c r="AT46" i="3"/>
  <c r="CM46" i="3"/>
  <c r="Z46" i="3"/>
  <c r="CD46" i="3"/>
  <c r="R46" i="3"/>
  <c r="BW46" i="3"/>
  <c r="T46" i="3"/>
  <c r="P46" i="3"/>
  <c r="BZ46" i="3"/>
  <c r="Q46" i="3"/>
  <c r="CB46" i="3"/>
  <c r="I46" i="3"/>
  <c r="BS46" i="3"/>
  <c r="M46" i="3"/>
  <c r="BU46" i="3"/>
  <c r="O46" i="3"/>
  <c r="S46" i="3"/>
  <c r="CH46" i="3"/>
  <c r="CL46" i="3"/>
  <c r="AN32" i="3"/>
  <c r="BU18" i="3"/>
  <c r="T119" i="3"/>
  <c r="BW119" i="3"/>
  <c r="F119" i="3"/>
  <c r="AI119" i="3"/>
  <c r="CJ119" i="3"/>
  <c r="CR75" i="3"/>
  <c r="AO75" i="3"/>
  <c r="T73" i="3"/>
  <c r="BW73" i="3"/>
  <c r="Q73" i="3"/>
  <c r="BT73" i="3"/>
  <c r="O73" i="3"/>
  <c r="BS73" i="3"/>
  <c r="X73" i="3"/>
  <c r="CD73" i="3"/>
  <c r="Z73" i="3"/>
  <c r="CH73" i="3"/>
  <c r="CL62" i="3"/>
  <c r="K61" i="3"/>
  <c r="AT61" i="3"/>
  <c r="CM61" i="3"/>
  <c r="X61" i="3"/>
  <c r="CB61" i="3"/>
  <c r="M61" i="3"/>
  <c r="BO61" i="3"/>
  <c r="CS61" i="3"/>
  <c r="P61" i="3"/>
  <c r="BU61" i="3"/>
  <c r="R61" i="3"/>
  <c r="BZ61" i="3"/>
  <c r="P57" i="3"/>
  <c r="BQ57" i="3"/>
  <c r="CR57" i="3"/>
  <c r="R57" i="3"/>
  <c r="BU57" i="3"/>
  <c r="Y57" i="3"/>
  <c r="AC57" i="3" s="1"/>
  <c r="CD57" i="3"/>
  <c r="V57" i="3"/>
  <c r="CC57" i="3"/>
  <c r="Z57" i="3"/>
  <c r="CH57" i="3"/>
  <c r="BO46" i="3"/>
  <c r="AI32" i="3"/>
  <c r="O23" i="3"/>
  <c r="BO23" i="3"/>
  <c r="CP23" i="3"/>
  <c r="F23" i="3"/>
  <c r="AI23" i="3"/>
  <c r="CJ23" i="3"/>
  <c r="H23" i="3"/>
  <c r="AO23" i="3"/>
  <c r="CL23" i="3"/>
  <c r="Y23" i="3"/>
  <c r="AC23" i="3" s="1"/>
  <c r="AG23" i="3"/>
  <c r="CN23" i="3"/>
  <c r="D23" i="3"/>
  <c r="AQ23" i="3"/>
  <c r="CR23" i="3"/>
  <c r="E23" i="3"/>
  <c r="BM23" i="3"/>
  <c r="G23" i="3"/>
  <c r="BQ23" i="3"/>
  <c r="CT23" i="3"/>
  <c r="AN23" i="3"/>
  <c r="AV23" i="3"/>
  <c r="BS23" i="3"/>
  <c r="K23" i="3"/>
  <c r="BZ23" i="3"/>
  <c r="BQ18" i="3"/>
  <c r="Y35" i="3"/>
  <c r="AC35" i="3" s="1"/>
  <c r="CB35" i="3"/>
  <c r="J35" i="3"/>
  <c r="AT35" i="3"/>
  <c r="CN35" i="3"/>
  <c r="Q35" i="3"/>
  <c r="BU35" i="3"/>
  <c r="E35" i="3"/>
  <c r="AN35" i="3"/>
  <c r="CM35" i="3"/>
  <c r="G35" i="3"/>
  <c r="AQ35" i="3"/>
  <c r="CP35" i="3"/>
  <c r="X35" i="3"/>
  <c r="CI35" i="3"/>
  <c r="Z35" i="3"/>
  <c r="CJ35" i="3"/>
  <c r="J22" i="3"/>
  <c r="AQ22" i="3"/>
  <c r="CL22" i="3"/>
  <c r="V22" i="3"/>
  <c r="Y22" i="3"/>
  <c r="AC22" i="3" s="1"/>
  <c r="CC22" i="3"/>
  <c r="H22" i="3"/>
  <c r="AV22" i="3"/>
  <c r="CR22" i="3"/>
  <c r="I22" i="3"/>
  <c r="BO22" i="3"/>
  <c r="M22" i="3"/>
  <c r="BS22" i="3"/>
  <c r="E22" i="3"/>
  <c r="BM22" i="3"/>
  <c r="F22" i="3"/>
  <c r="BQ22" i="3"/>
  <c r="CS35" i="3"/>
  <c r="AG35" i="3"/>
  <c r="CT22" i="3"/>
  <c r="AI22" i="3"/>
  <c r="F16" i="3"/>
  <c r="AG16" i="3"/>
  <c r="CH16" i="3"/>
  <c r="S16" i="3"/>
  <c r="BW16" i="3"/>
  <c r="T16" i="3"/>
  <c r="BZ16" i="3"/>
  <c r="X16" i="3"/>
  <c r="CB16" i="3"/>
  <c r="CK16" i="3"/>
  <c r="H16" i="3"/>
  <c r="BM16" i="3"/>
  <c r="I16" i="3"/>
  <c r="BO16" i="3"/>
  <c r="J16" i="3"/>
  <c r="BQ16" i="3"/>
  <c r="P16" i="3"/>
  <c r="CI16" i="3"/>
  <c r="Q16" i="3"/>
  <c r="CJ16" i="3"/>
  <c r="R16" i="3"/>
  <c r="CL16" i="3"/>
  <c r="AO16" i="3"/>
  <c r="CT16" i="3"/>
  <c r="AE35" i="3"/>
  <c r="P138" i="3"/>
  <c r="BQ138" i="3"/>
  <c r="CR138" i="3"/>
  <c r="K122" i="3"/>
  <c r="AT122" i="3"/>
  <c r="CM122" i="3"/>
  <c r="G106" i="3"/>
  <c r="AI106" i="3"/>
  <c r="CI106" i="3"/>
  <c r="Q83" i="3"/>
  <c r="BS83" i="3"/>
  <c r="CS83" i="3"/>
  <c r="R83" i="3"/>
  <c r="BU83" i="3"/>
  <c r="G70" i="3"/>
  <c r="AI70" i="3"/>
  <c r="CI70" i="3"/>
  <c r="Q70" i="3"/>
  <c r="BT70" i="3"/>
  <c r="E70" i="3"/>
  <c r="AN70" i="3"/>
  <c r="CL70" i="3"/>
  <c r="CN66" i="3"/>
  <c r="AN66" i="3"/>
  <c r="G60" i="3"/>
  <c r="AI60" i="3"/>
  <c r="CI60" i="3"/>
  <c r="O60" i="3"/>
  <c r="BQ60" i="3"/>
  <c r="CS60" i="3"/>
  <c r="Z60" i="3"/>
  <c r="CO48" i="3"/>
  <c r="AO48" i="3"/>
  <c r="CE37" i="3"/>
  <c r="CU37" i="3"/>
  <c r="CL35" i="3"/>
  <c r="V35" i="3"/>
  <c r="BQ33" i="3"/>
  <c r="S24" i="3"/>
  <c r="BU24" i="3"/>
  <c r="P24" i="3"/>
  <c r="BS24" i="3"/>
  <c r="CT24" i="3"/>
  <c r="M24" i="3"/>
  <c r="BO24" i="3"/>
  <c r="CS24" i="3"/>
  <c r="V24" i="3"/>
  <c r="CC24" i="3"/>
  <c r="Y24" i="3"/>
  <c r="AC24" i="3" s="1"/>
  <c r="D24" i="3"/>
  <c r="AO24" i="3"/>
  <c r="CP24" i="3"/>
  <c r="E24" i="3"/>
  <c r="AQ24" i="3"/>
  <c r="CR24" i="3"/>
  <c r="CO22" i="3"/>
  <c r="S19" i="3"/>
  <c r="BU19" i="3"/>
  <c r="T19" i="3"/>
  <c r="BZ19" i="3"/>
  <c r="V19" i="3"/>
  <c r="Y19" i="3"/>
  <c r="AC19" i="3" s="1"/>
  <c r="CC19" i="3"/>
  <c r="E19" i="3"/>
  <c r="AO19" i="3"/>
  <c r="CO19" i="3"/>
  <c r="Z19" i="3"/>
  <c r="CJ19" i="3"/>
  <c r="CK19" i="3"/>
  <c r="AE19" i="3"/>
  <c r="CL19" i="3"/>
  <c r="AN19" i="3"/>
  <c r="AQ19" i="3"/>
  <c r="AT19" i="3"/>
  <c r="BS16" i="3"/>
  <c r="CA12" i="3"/>
  <c r="K66" i="3"/>
  <c r="AT66" i="3"/>
  <c r="CM66" i="3"/>
  <c r="M66" i="3"/>
  <c r="BM66" i="3"/>
  <c r="CP66" i="3"/>
  <c r="P66" i="3"/>
  <c r="BT66" i="3"/>
  <c r="T48" i="3"/>
  <c r="BW48" i="3"/>
  <c r="Q48" i="3"/>
  <c r="BT48" i="3"/>
  <c r="S48" i="3"/>
  <c r="AE48" i="3"/>
  <c r="CJ48" i="3"/>
  <c r="CH35" i="3"/>
  <c r="S35" i="3"/>
  <c r="O33" i="3"/>
  <c r="BO33" i="3"/>
  <c r="CP33" i="3"/>
  <c r="R33" i="3"/>
  <c r="BU33" i="3"/>
  <c r="T33" i="3"/>
  <c r="E33" i="3"/>
  <c r="AN33" i="3"/>
  <c r="CM33" i="3"/>
  <c r="G33" i="3"/>
  <c r="AQ33" i="3"/>
  <c r="CO33" i="3"/>
  <c r="M33" i="3"/>
  <c r="BW33" i="3"/>
  <c r="N33" i="3"/>
  <c r="BZ33" i="3"/>
  <c r="CU31" i="3"/>
  <c r="CM22" i="3"/>
  <c r="X22" i="3"/>
  <c r="CA17" i="3"/>
  <c r="CU17" i="3"/>
  <c r="AT16" i="3"/>
  <c r="Y15" i="3"/>
  <c r="AC15" i="3" s="1"/>
  <c r="CB15" i="3"/>
  <c r="K15" i="3"/>
  <c r="AV15" i="3"/>
  <c r="CO15" i="3"/>
  <c r="M15" i="3"/>
  <c r="BM15" i="3"/>
  <c r="CP15" i="3"/>
  <c r="O15" i="3"/>
  <c r="BQ15" i="3"/>
  <c r="CS15" i="3"/>
  <c r="E15" i="3"/>
  <c r="AO15" i="3"/>
  <c r="CR15" i="3"/>
  <c r="J15" i="3"/>
  <c r="BU15" i="3"/>
  <c r="N15" i="3"/>
  <c r="BW15" i="3"/>
  <c r="P15" i="3"/>
  <c r="BZ15" i="3"/>
  <c r="H15" i="3"/>
  <c r="CC15" i="3"/>
  <c r="I15" i="3"/>
  <c r="CD15" i="3"/>
  <c r="Q15" i="3"/>
  <c r="T15" i="3"/>
  <c r="X15" i="3"/>
  <c r="CL15" i="3"/>
  <c r="CN15" i="3"/>
  <c r="BW12" i="3"/>
  <c r="G12" i="3"/>
  <c r="BT12" i="3"/>
  <c r="J12" i="3"/>
  <c r="AQ12" i="3"/>
  <c r="CL12" i="3"/>
  <c r="K12" i="3"/>
  <c r="AV12" i="3"/>
  <c r="CO12" i="3"/>
  <c r="M12" i="3"/>
  <c r="BM12" i="3"/>
  <c r="CP12" i="3"/>
  <c r="O12" i="3"/>
  <c r="BQ12" i="3"/>
  <c r="CS12" i="3"/>
  <c r="CJ12" i="3"/>
  <c r="Y12" i="3"/>
  <c r="AC12" i="3" s="1"/>
  <c r="CI12" i="3"/>
  <c r="Z12" i="3"/>
  <c r="CK12" i="3"/>
  <c r="AE12" i="3"/>
  <c r="CM12" i="3"/>
  <c r="CU14" i="3"/>
  <c r="CA14" i="3"/>
  <c r="AT12" i="3"/>
  <c r="M87" i="3"/>
  <c r="AV87" i="3"/>
  <c r="CN87" i="3"/>
  <c r="V84" i="3"/>
  <c r="BZ84" i="3"/>
  <c r="P67" i="3"/>
  <c r="BQ67" i="3"/>
  <c r="CR67" i="3"/>
  <c r="T67" i="3"/>
  <c r="BZ67" i="3"/>
  <c r="G65" i="3"/>
  <c r="AI65" i="3"/>
  <c r="CI65" i="3"/>
  <c r="D65" i="3"/>
  <c r="AE65" i="3"/>
  <c r="CH65" i="3"/>
  <c r="BO20" i="3"/>
  <c r="BT14" i="3"/>
  <c r="H14" i="3"/>
  <c r="AV13" i="3"/>
  <c r="AN12" i="3"/>
  <c r="Y20" i="3"/>
  <c r="AC20" i="3" s="1"/>
  <c r="CB20" i="3"/>
  <c r="E20" i="3"/>
  <c r="AG20" i="3"/>
  <c r="CI20" i="3"/>
  <c r="F20" i="3"/>
  <c r="AI20" i="3"/>
  <c r="CJ20" i="3"/>
  <c r="H20" i="3"/>
  <c r="AO20" i="3"/>
  <c r="CL20" i="3"/>
  <c r="X20" i="3"/>
  <c r="CH20" i="3"/>
  <c r="R20" i="3"/>
  <c r="CC20" i="3"/>
  <c r="T20" i="3"/>
  <c r="BQ14" i="3"/>
  <c r="O13" i="3"/>
  <c r="BO13" i="3"/>
  <c r="CP13" i="3"/>
  <c r="S13" i="3"/>
  <c r="BW13" i="3"/>
  <c r="T13" i="3"/>
  <c r="BZ13" i="3"/>
  <c r="X13" i="3"/>
  <c r="CB13" i="3"/>
  <c r="R13" i="3"/>
  <c r="CD13" i="3"/>
  <c r="V13" i="3"/>
  <c r="CH13" i="3"/>
  <c r="Y13" i="3"/>
  <c r="AC13" i="3" s="1"/>
  <c r="CI13" i="3"/>
  <c r="Z13" i="3"/>
  <c r="CJ13" i="3"/>
  <c r="AI12" i="3"/>
  <c r="S14" i="3"/>
  <c r="BU14" i="3"/>
  <c r="D14" i="3"/>
  <c r="AE14" i="3"/>
  <c r="CH14" i="3"/>
  <c r="E14" i="3"/>
  <c r="AG14" i="3"/>
  <c r="CI14" i="3"/>
  <c r="G14" i="3"/>
  <c r="AN14" i="3"/>
  <c r="CK14" i="3"/>
  <c r="M14" i="3"/>
  <c r="BS14" i="3"/>
  <c r="P14" i="3"/>
  <c r="Q14" i="3"/>
  <c r="CB14" i="3"/>
  <c r="R14" i="3"/>
  <c r="CC14" i="3"/>
  <c r="AG12" i="3"/>
  <c r="T58" i="3"/>
  <c r="BW58" i="3"/>
  <c r="F31" i="3"/>
  <c r="AG31" i="3"/>
  <c r="CH31" i="3"/>
  <c r="Z31" i="3"/>
  <c r="CD31" i="3"/>
  <c r="T31" i="3"/>
  <c r="BM17" i="3"/>
  <c r="J17" i="3"/>
  <c r="AQ17" i="3"/>
  <c r="CL17" i="3"/>
  <c r="D17" i="3"/>
  <c r="AE17" i="3"/>
  <c r="CH17" i="3"/>
  <c r="E17" i="3"/>
  <c r="AG17" i="3"/>
  <c r="CI17" i="3"/>
  <c r="G17" i="3"/>
  <c r="AN17" i="3"/>
  <c r="CK17" i="3"/>
  <c r="R17" i="3"/>
  <c r="CS17" i="3"/>
  <c r="AT17" i="3"/>
  <c r="J37" i="3"/>
  <c r="AQ37" i="3"/>
  <c r="CL37" i="3"/>
  <c r="S34" i="3"/>
  <c r="BU34" i="3"/>
  <c r="CK11" i="3"/>
  <c r="AN11" i="3"/>
  <c r="G11" i="3"/>
  <c r="CI11" i="3"/>
  <c r="AE11" i="3"/>
  <c r="F11" i="3"/>
  <c r="AG11" i="3"/>
  <c r="CH11" i="3"/>
  <c r="I299" i="2"/>
  <c r="D295" i="2"/>
  <c r="AD295" i="2"/>
  <c r="S295" i="2"/>
  <c r="M295" i="2"/>
  <c r="P295" i="2"/>
  <c r="AB295" i="2"/>
  <c r="AC295" i="2"/>
  <c r="AE295" i="2"/>
  <c r="AF295" i="2"/>
  <c r="AG295" i="2"/>
  <c r="X292" i="2"/>
  <c r="F292" i="2"/>
  <c r="AG292" i="2"/>
  <c r="H292" i="2"/>
  <c r="AJ292" i="2"/>
  <c r="R292" i="2"/>
  <c r="S292" i="2"/>
  <c r="Q292" i="2"/>
  <c r="T292" i="2"/>
  <c r="V292" i="2"/>
  <c r="W292" i="2"/>
  <c r="H283" i="2"/>
  <c r="G268" i="2"/>
  <c r="S247" i="2"/>
  <c r="U224" i="2"/>
  <c r="AP224" i="2"/>
  <c r="AA205" i="2"/>
  <c r="V164" i="2"/>
  <c r="G146" i="2"/>
  <c r="AG146" i="2"/>
  <c r="F146" i="2"/>
  <c r="AI146" i="2"/>
  <c r="P146" i="2"/>
  <c r="W146" i="2"/>
  <c r="X146" i="2"/>
  <c r="AB146" i="2"/>
  <c r="AE146" i="2"/>
  <c r="V146" i="2"/>
  <c r="AA146" i="2"/>
  <c r="AC146" i="2"/>
  <c r="AD146" i="2"/>
  <c r="AF146" i="2"/>
  <c r="D146" i="2"/>
  <c r="E146" i="2"/>
  <c r="H146" i="2"/>
  <c r="I146" i="2"/>
  <c r="K146" i="2"/>
  <c r="M146" i="2"/>
  <c r="Q146" i="2"/>
  <c r="R146" i="2"/>
  <c r="T146" i="2"/>
  <c r="AK146" i="2"/>
  <c r="AM130" i="2"/>
  <c r="T300" i="2"/>
  <c r="H299" i="2"/>
  <c r="AO295" i="2"/>
  <c r="AP291" i="2"/>
  <c r="P291" i="2"/>
  <c r="AN291" i="2"/>
  <c r="W291" i="2"/>
  <c r="AC291" i="2"/>
  <c r="AD291" i="2"/>
  <c r="X291" i="2"/>
  <c r="AA291" i="2"/>
  <c r="AB291" i="2"/>
  <c r="AE291" i="2"/>
  <c r="AF291" i="2"/>
  <c r="G284" i="2"/>
  <c r="G283" i="2"/>
  <c r="E268" i="2"/>
  <c r="G257" i="2"/>
  <c r="Q247" i="2"/>
  <c r="T236" i="2"/>
  <c r="Q236" i="2"/>
  <c r="W236" i="2"/>
  <c r="AA236" i="2"/>
  <c r="P236" i="2"/>
  <c r="I236" i="2"/>
  <c r="K236" i="2"/>
  <c r="G236" i="2"/>
  <c r="H236" i="2"/>
  <c r="M236" i="2"/>
  <c r="R236" i="2"/>
  <c r="S236" i="2"/>
  <c r="V236" i="2"/>
  <c r="X236" i="2"/>
  <c r="AF236" i="2"/>
  <c r="D236" i="2"/>
  <c r="AM236" i="2"/>
  <c r="G205" i="2"/>
  <c r="AN187" i="2"/>
  <c r="U184" i="2"/>
  <c r="AP184" i="2"/>
  <c r="T164" i="2"/>
  <c r="R137" i="2"/>
  <c r="G130" i="2"/>
  <c r="AI117" i="2"/>
  <c r="P70" i="2"/>
  <c r="AN70" i="2"/>
  <c r="F70" i="2"/>
  <c r="AG70" i="2"/>
  <c r="S70" i="2"/>
  <c r="K70" i="2"/>
  <c r="R70" i="2"/>
  <c r="H70" i="2"/>
  <c r="T70" i="2"/>
  <c r="X70" i="2"/>
  <c r="AA70" i="2"/>
  <c r="AB70" i="2"/>
  <c r="AC70" i="2"/>
  <c r="AD70" i="2"/>
  <c r="V70" i="2"/>
  <c r="I70" i="2"/>
  <c r="M70" i="2"/>
  <c r="Q70" i="2"/>
  <c r="W70" i="2"/>
  <c r="AF70" i="2"/>
  <c r="AI70" i="2"/>
  <c r="AK70" i="2"/>
  <c r="E70" i="2"/>
  <c r="G70" i="2"/>
  <c r="AO70" i="2"/>
  <c r="D70" i="2"/>
  <c r="AE70" i="2"/>
  <c r="AM70" i="2"/>
  <c r="H293" i="2"/>
  <c r="AI293" i="2"/>
  <c r="T293" i="2"/>
  <c r="V293" i="2"/>
  <c r="E293" i="2"/>
  <c r="AJ293" i="2"/>
  <c r="AK293" i="2"/>
  <c r="F293" i="2"/>
  <c r="I293" i="2"/>
  <c r="K293" i="2"/>
  <c r="M293" i="2"/>
  <c r="P293" i="2"/>
  <c r="Q293" i="2"/>
  <c r="H284" i="2"/>
  <c r="X259" i="2"/>
  <c r="R259" i="2"/>
  <c r="Q259" i="2"/>
  <c r="T259" i="2"/>
  <c r="F259" i="2"/>
  <c r="AK259" i="2"/>
  <c r="H259" i="2"/>
  <c r="AO259" i="2"/>
  <c r="I259" i="2"/>
  <c r="D259" i="2"/>
  <c r="AN259" i="2"/>
  <c r="E259" i="2"/>
  <c r="G259" i="2"/>
  <c r="K259" i="2"/>
  <c r="M259" i="2"/>
  <c r="H257" i="2"/>
  <c r="P223" i="2"/>
  <c r="AN223" i="2"/>
  <c r="H223" i="2"/>
  <c r="AJ223" i="2"/>
  <c r="T223" i="2"/>
  <c r="V223" i="2"/>
  <c r="AE223" i="2"/>
  <c r="I223" i="2"/>
  <c r="K223" i="2"/>
  <c r="G223" i="2"/>
  <c r="M223" i="2"/>
  <c r="Q223" i="2"/>
  <c r="R223" i="2"/>
  <c r="S223" i="2"/>
  <c r="W223" i="2"/>
  <c r="X223" i="2"/>
  <c r="AB223" i="2"/>
  <c r="AF223" i="2"/>
  <c r="D223" i="2"/>
  <c r="AO223" i="2"/>
  <c r="E223" i="2"/>
  <c r="U158" i="2"/>
  <c r="AP158" i="2"/>
  <c r="AJ117" i="2"/>
  <c r="S300" i="2"/>
  <c r="G299" i="2"/>
  <c r="AN295" i="2"/>
  <c r="AO292" i="2"/>
  <c r="AO291" i="2"/>
  <c r="AP290" i="2"/>
  <c r="F284" i="2"/>
  <c r="F283" i="2"/>
  <c r="T273" i="2"/>
  <c r="D268" i="2"/>
  <c r="F257" i="2"/>
  <c r="P247" i="2"/>
  <c r="AF243" i="2"/>
  <c r="U195" i="2"/>
  <c r="AM187" i="2"/>
  <c r="AO175" i="2"/>
  <c r="AC137" i="2"/>
  <c r="H137" i="2"/>
  <c r="AK137" i="2"/>
  <c r="AD137" i="2"/>
  <c r="W137" i="2"/>
  <c r="X137" i="2"/>
  <c r="AB137" i="2"/>
  <c r="M137" i="2"/>
  <c r="AF137" i="2"/>
  <c r="AG137" i="2"/>
  <c r="AI137" i="2"/>
  <c r="AJ137" i="2"/>
  <c r="AM137" i="2"/>
  <c r="D137" i="2"/>
  <c r="AO137" i="2"/>
  <c r="AA137" i="2"/>
  <c r="AE137" i="2"/>
  <c r="AN137" i="2"/>
  <c r="E137" i="2"/>
  <c r="F137" i="2"/>
  <c r="I137" i="2"/>
  <c r="S137" i="2"/>
  <c r="T137" i="2"/>
  <c r="V137" i="2"/>
  <c r="AN299" i="2"/>
  <c r="AA295" i="2"/>
  <c r="AF293" i="2"/>
  <c r="AF292" i="2"/>
  <c r="AG291" i="2"/>
  <c r="AO283" i="2"/>
  <c r="K273" i="2"/>
  <c r="X269" i="2"/>
  <c r="K269" i="2"/>
  <c r="AM269" i="2"/>
  <c r="AD269" i="2"/>
  <c r="D269" i="2"/>
  <c r="AF269" i="2"/>
  <c r="AC269" i="2"/>
  <c r="T269" i="2"/>
  <c r="M269" i="2"/>
  <c r="P269" i="2"/>
  <c r="Q269" i="2"/>
  <c r="R269" i="2"/>
  <c r="S269" i="2"/>
  <c r="AA269" i="2"/>
  <c r="AJ259" i="2"/>
  <c r="H250" i="2"/>
  <c r="AI250" i="2"/>
  <c r="G250" i="2"/>
  <c r="AJ250" i="2"/>
  <c r="R250" i="2"/>
  <c r="T250" i="2"/>
  <c r="AE250" i="2"/>
  <c r="V250" i="2"/>
  <c r="W250" i="2"/>
  <c r="X250" i="2"/>
  <c r="AA250" i="2"/>
  <c r="AB250" i="2"/>
  <c r="AC250" i="2"/>
  <c r="AG250" i="2"/>
  <c r="U245" i="2"/>
  <c r="T181" i="2"/>
  <c r="E181" i="2"/>
  <c r="AF181" i="2"/>
  <c r="P181" i="2"/>
  <c r="R181" i="2"/>
  <c r="AE181" i="2"/>
  <c r="K181" i="2"/>
  <c r="Q181" i="2"/>
  <c r="S181" i="2"/>
  <c r="D181" i="2"/>
  <c r="F181" i="2"/>
  <c r="G181" i="2"/>
  <c r="H181" i="2"/>
  <c r="I181" i="2"/>
  <c r="M181" i="2"/>
  <c r="V181" i="2"/>
  <c r="W181" i="2"/>
  <c r="AA181" i="2"/>
  <c r="AD181" i="2"/>
  <c r="AM181" i="2"/>
  <c r="AN181" i="2"/>
  <c r="V295" i="2"/>
  <c r="AC293" i="2"/>
  <c r="AC292" i="2"/>
  <c r="S291" i="2"/>
  <c r="H270" i="2"/>
  <c r="AI270" i="2"/>
  <c r="X270" i="2"/>
  <c r="R270" i="2"/>
  <c r="T270" i="2"/>
  <c r="K270" i="2"/>
  <c r="M270" i="2"/>
  <c r="F270" i="2"/>
  <c r="G270" i="2"/>
  <c r="I270" i="2"/>
  <c r="P270" i="2"/>
  <c r="Q270" i="2"/>
  <c r="W270" i="2"/>
  <c r="AF259" i="2"/>
  <c r="AM257" i="2"/>
  <c r="T251" i="2"/>
  <c r="V251" i="2"/>
  <c r="D251" i="2"/>
  <c r="AF251" i="2"/>
  <c r="F251" i="2"/>
  <c r="AI251" i="2"/>
  <c r="W251" i="2"/>
  <c r="M251" i="2"/>
  <c r="P251" i="2"/>
  <c r="R251" i="2"/>
  <c r="S251" i="2"/>
  <c r="X251" i="2"/>
  <c r="AA251" i="2"/>
  <c r="AD251" i="2"/>
  <c r="AM247" i="2"/>
  <c r="AN236" i="2"/>
  <c r="X219" i="2"/>
  <c r="K219" i="2"/>
  <c r="AM219" i="2"/>
  <c r="M219" i="2"/>
  <c r="AO219" i="2"/>
  <c r="Q219" i="2"/>
  <c r="R219" i="2"/>
  <c r="AA219" i="2"/>
  <c r="AB219" i="2"/>
  <c r="V219" i="2"/>
  <c r="W219" i="2"/>
  <c r="AC219" i="2"/>
  <c r="AD219" i="2"/>
  <c r="AE219" i="2"/>
  <c r="AF219" i="2"/>
  <c r="AG219" i="2"/>
  <c r="AJ219" i="2"/>
  <c r="E219" i="2"/>
  <c r="P219" i="2"/>
  <c r="S219" i="2"/>
  <c r="U149" i="2"/>
  <c r="D64" i="2"/>
  <c r="AD64" i="2"/>
  <c r="I64" i="2"/>
  <c r="AK64" i="2"/>
  <c r="G64" i="2"/>
  <c r="AJ64" i="2"/>
  <c r="T64" i="2"/>
  <c r="K64" i="2"/>
  <c r="AB64" i="2"/>
  <c r="AG64" i="2"/>
  <c r="S64" i="2"/>
  <c r="V64" i="2"/>
  <c r="W64" i="2"/>
  <c r="X64" i="2"/>
  <c r="Q64" i="2"/>
  <c r="AF64" i="2"/>
  <c r="AI64" i="2"/>
  <c r="AM64" i="2"/>
  <c r="AN64" i="2"/>
  <c r="AO64" i="2"/>
  <c r="F64" i="2"/>
  <c r="AC64" i="2"/>
  <c r="AE64" i="2"/>
  <c r="AA64" i="2"/>
  <c r="M64" i="2"/>
  <c r="P64" i="2"/>
  <c r="E64" i="2"/>
  <c r="H64" i="2"/>
  <c r="R64" i="2"/>
  <c r="AO250" i="2"/>
  <c r="P243" i="2"/>
  <c r="AN243" i="2"/>
  <c r="AA243" i="2"/>
  <c r="T243" i="2"/>
  <c r="V243" i="2"/>
  <c r="D243" i="2"/>
  <c r="AI243" i="2"/>
  <c r="H243" i="2"/>
  <c r="I243" i="2"/>
  <c r="X243" i="2"/>
  <c r="AB243" i="2"/>
  <c r="AC243" i="2"/>
  <c r="AD243" i="2"/>
  <c r="AE243" i="2"/>
  <c r="AJ243" i="2"/>
  <c r="G243" i="2"/>
  <c r="AJ236" i="2"/>
  <c r="AM223" i="2"/>
  <c r="AP98" i="2"/>
  <c r="U98" i="2"/>
  <c r="AK223" i="2"/>
  <c r="P178" i="2"/>
  <c r="AN178" i="2"/>
  <c r="X178" i="2"/>
  <c r="AB178" i="2"/>
  <c r="AD178" i="2"/>
  <c r="D178" i="2"/>
  <c r="AJ178" i="2"/>
  <c r="F178" i="2"/>
  <c r="AM178" i="2"/>
  <c r="H178" i="2"/>
  <c r="G178" i="2"/>
  <c r="AO178" i="2"/>
  <c r="E178" i="2"/>
  <c r="I178" i="2"/>
  <c r="K178" i="2"/>
  <c r="M178" i="2"/>
  <c r="Q178" i="2"/>
  <c r="R178" i="2"/>
  <c r="S178" i="2"/>
  <c r="T178" i="2"/>
  <c r="W178" i="2"/>
  <c r="AE178" i="2"/>
  <c r="P268" i="2"/>
  <c r="AN268" i="2"/>
  <c r="AA268" i="2"/>
  <c r="M268" i="2"/>
  <c r="R268" i="2"/>
  <c r="F268" i="2"/>
  <c r="AK268" i="2"/>
  <c r="AC268" i="2"/>
  <c r="AD268" i="2"/>
  <c r="S268" i="2"/>
  <c r="T268" i="2"/>
  <c r="V268" i="2"/>
  <c r="W268" i="2"/>
  <c r="AE268" i="2"/>
  <c r="D247" i="2"/>
  <c r="AD247" i="2"/>
  <c r="W247" i="2"/>
  <c r="AA247" i="2"/>
  <c r="AC247" i="2"/>
  <c r="AE247" i="2"/>
  <c r="K247" i="2"/>
  <c r="M247" i="2"/>
  <c r="E247" i="2"/>
  <c r="AN247" i="2"/>
  <c r="F247" i="2"/>
  <c r="AO247" i="2"/>
  <c r="G247" i="2"/>
  <c r="H247" i="2"/>
  <c r="I247" i="2"/>
  <c r="R247" i="2"/>
  <c r="X247" i="2"/>
  <c r="H205" i="2"/>
  <c r="AI205" i="2"/>
  <c r="T205" i="2"/>
  <c r="V205" i="2"/>
  <c r="X205" i="2"/>
  <c r="I205" i="2"/>
  <c r="AO205" i="2"/>
  <c r="AD205" i="2"/>
  <c r="AF205" i="2"/>
  <c r="AG205" i="2"/>
  <c r="K205" i="2"/>
  <c r="M205" i="2"/>
  <c r="P205" i="2"/>
  <c r="Q205" i="2"/>
  <c r="R205" i="2"/>
  <c r="S205" i="2"/>
  <c r="W205" i="2"/>
  <c r="AB205" i="2"/>
  <c r="AJ205" i="2"/>
  <c r="E205" i="2"/>
  <c r="F205" i="2"/>
  <c r="AP170" i="2"/>
  <c r="U170" i="2"/>
  <c r="K117" i="2"/>
  <c r="AM117" i="2"/>
  <c r="I117" i="2"/>
  <c r="AN117" i="2"/>
  <c r="AA117" i="2"/>
  <c r="AB117" i="2"/>
  <c r="S117" i="2"/>
  <c r="T117" i="2"/>
  <c r="V117" i="2"/>
  <c r="W117" i="2"/>
  <c r="X117" i="2"/>
  <c r="AC117" i="2"/>
  <c r="AE117" i="2"/>
  <c r="M117" i="2"/>
  <c r="D117" i="2"/>
  <c r="E117" i="2"/>
  <c r="F117" i="2"/>
  <c r="G117" i="2"/>
  <c r="H117" i="2"/>
  <c r="Q117" i="2"/>
  <c r="R117" i="2"/>
  <c r="P117" i="2"/>
  <c r="AD117" i="2"/>
  <c r="AG117" i="2"/>
  <c r="P283" i="2"/>
  <c r="AN283" i="2"/>
  <c r="D283" i="2"/>
  <c r="AE283" i="2"/>
  <c r="W283" i="2"/>
  <c r="AA283" i="2"/>
  <c r="AC283" i="2"/>
  <c r="AD283" i="2"/>
  <c r="AB283" i="2"/>
  <c r="AF283" i="2"/>
  <c r="AG283" i="2"/>
  <c r="AI283" i="2"/>
  <c r="AJ283" i="2"/>
  <c r="D257" i="2"/>
  <c r="AD257" i="2"/>
  <c r="S257" i="2"/>
  <c r="M257" i="2"/>
  <c r="AO257" i="2"/>
  <c r="Q257" i="2"/>
  <c r="AC257" i="2"/>
  <c r="AE257" i="2"/>
  <c r="AF257" i="2"/>
  <c r="V257" i="2"/>
  <c r="W257" i="2"/>
  <c r="X257" i="2"/>
  <c r="AA257" i="2"/>
  <c r="AB257" i="2"/>
  <c r="AJ257" i="2"/>
  <c r="U219" i="2"/>
  <c r="AP219" i="2"/>
  <c r="AA130" i="2"/>
  <c r="S130" i="2"/>
  <c r="R130" i="2"/>
  <c r="AD130" i="2"/>
  <c r="I130" i="2"/>
  <c r="AO130" i="2"/>
  <c r="K130" i="2"/>
  <c r="P130" i="2"/>
  <c r="F130" i="2"/>
  <c r="T130" i="2"/>
  <c r="V130" i="2"/>
  <c r="W130" i="2"/>
  <c r="AC130" i="2"/>
  <c r="X130" i="2"/>
  <c r="AB130" i="2"/>
  <c r="AE130" i="2"/>
  <c r="AF130" i="2"/>
  <c r="AG130" i="2"/>
  <c r="AI130" i="2"/>
  <c r="AJ130" i="2"/>
  <c r="AK130" i="2"/>
  <c r="AN130" i="2"/>
  <c r="H130" i="2"/>
  <c r="M130" i="2"/>
  <c r="Q130" i="2"/>
  <c r="D300" i="2"/>
  <c r="AD300" i="2"/>
  <c r="AC300" i="2"/>
  <c r="E300" i="2"/>
  <c r="AF300" i="2"/>
  <c r="M300" i="2"/>
  <c r="P300" i="2"/>
  <c r="F300" i="2"/>
  <c r="AM300" i="2"/>
  <c r="G300" i="2"/>
  <c r="AN300" i="2"/>
  <c r="H300" i="2"/>
  <c r="AO300" i="2"/>
  <c r="I300" i="2"/>
  <c r="K300" i="2"/>
  <c r="AP287" i="2"/>
  <c r="U287" i="2"/>
  <c r="X284" i="2"/>
  <c r="R284" i="2"/>
  <c r="I284" i="2"/>
  <c r="AM284" i="2"/>
  <c r="M284" i="2"/>
  <c r="AO284" i="2"/>
  <c r="T284" i="2"/>
  <c r="W284" i="2"/>
  <c r="AA284" i="2"/>
  <c r="AB284" i="2"/>
  <c r="AC284" i="2"/>
  <c r="AD284" i="2"/>
  <c r="Q134" i="2"/>
  <c r="AO134" i="2"/>
  <c r="R134" i="2"/>
  <c r="V134" i="2"/>
  <c r="G134" i="2"/>
  <c r="AK134" i="2"/>
  <c r="AC134" i="2"/>
  <c r="AD134" i="2"/>
  <c r="AF134" i="2"/>
  <c r="K134" i="2"/>
  <c r="AA134" i="2"/>
  <c r="AB134" i="2"/>
  <c r="AE134" i="2"/>
  <c r="AG134" i="2"/>
  <c r="AI134" i="2"/>
  <c r="AM134" i="2"/>
  <c r="H134" i="2"/>
  <c r="I134" i="2"/>
  <c r="M134" i="2"/>
  <c r="P134" i="2"/>
  <c r="S134" i="2"/>
  <c r="T134" i="2"/>
  <c r="W134" i="2"/>
  <c r="AJ134" i="2"/>
  <c r="AN134" i="2"/>
  <c r="D134" i="2"/>
  <c r="E134" i="2"/>
  <c r="F134" i="2"/>
  <c r="P12" i="2"/>
  <c r="AN12" i="2"/>
  <c r="T12" i="2"/>
  <c r="AB12" i="2"/>
  <c r="AA12" i="2"/>
  <c r="D12" i="2"/>
  <c r="AG12" i="2"/>
  <c r="AF12" i="2"/>
  <c r="G12" i="2"/>
  <c r="AO12" i="2"/>
  <c r="I12" i="2"/>
  <c r="H12" i="2"/>
  <c r="M12" i="2"/>
  <c r="Q12" i="2"/>
  <c r="R12" i="2"/>
  <c r="W12" i="2"/>
  <c r="AC12" i="2"/>
  <c r="AD12" i="2"/>
  <c r="AI12" i="2"/>
  <c r="V12" i="2"/>
  <c r="X12" i="2"/>
  <c r="AE12" i="2"/>
  <c r="AJ12" i="2"/>
  <c r="AM12" i="2"/>
  <c r="S12" i="2"/>
  <c r="AK12" i="2"/>
  <c r="K12" i="2"/>
  <c r="T299" i="2"/>
  <c r="Q299" i="2"/>
  <c r="S299" i="2"/>
  <c r="X299" i="2"/>
  <c r="AA299" i="2"/>
  <c r="K299" i="2"/>
  <c r="M299" i="2"/>
  <c r="P299" i="2"/>
  <c r="R299" i="2"/>
  <c r="AM299" i="2"/>
  <c r="X295" i="2"/>
  <c r="AE293" i="2"/>
  <c r="AE292" i="2"/>
  <c r="AN284" i="2"/>
  <c r="AM283" i="2"/>
  <c r="AO268" i="2"/>
  <c r="AI259" i="2"/>
  <c r="U175" i="2"/>
  <c r="AP175" i="2"/>
  <c r="I141" i="2"/>
  <c r="AJ141" i="2"/>
  <c r="AA141" i="2"/>
  <c r="Q141" i="2"/>
  <c r="P141" i="2"/>
  <c r="S141" i="2"/>
  <c r="T141" i="2"/>
  <c r="V141" i="2"/>
  <c r="AG141" i="2"/>
  <c r="W141" i="2"/>
  <c r="X141" i="2"/>
  <c r="AB141" i="2"/>
  <c r="AC141" i="2"/>
  <c r="AE141" i="2"/>
  <c r="H141" i="2"/>
  <c r="K141" i="2"/>
  <c r="M141" i="2"/>
  <c r="R141" i="2"/>
  <c r="AD141" i="2"/>
  <c r="AF141" i="2"/>
  <c r="AI141" i="2"/>
  <c r="AK141" i="2"/>
  <c r="AN141" i="2"/>
  <c r="AO141" i="2"/>
  <c r="E141" i="2"/>
  <c r="F141" i="2"/>
  <c r="AK299" i="2"/>
  <c r="W295" i="2"/>
  <c r="AD293" i="2"/>
  <c r="AD292" i="2"/>
  <c r="AK284" i="2"/>
  <c r="AK283" i="2"/>
  <c r="AM268" i="2"/>
  <c r="AG259" i="2"/>
  <c r="AN257" i="2"/>
  <c r="D187" i="2"/>
  <c r="AD187" i="2"/>
  <c r="AC187" i="2"/>
  <c r="W187" i="2"/>
  <c r="AG187" i="2"/>
  <c r="T187" i="2"/>
  <c r="X187" i="2"/>
  <c r="AA187" i="2"/>
  <c r="I187" i="2"/>
  <c r="K187" i="2"/>
  <c r="M187" i="2"/>
  <c r="P187" i="2"/>
  <c r="Q187" i="2"/>
  <c r="R187" i="2"/>
  <c r="S187" i="2"/>
  <c r="V187" i="2"/>
  <c r="AE187" i="2"/>
  <c r="AJ187" i="2"/>
  <c r="F187" i="2"/>
  <c r="G187" i="2"/>
  <c r="H175" i="2"/>
  <c r="AI175" i="2"/>
  <c r="G175" i="2"/>
  <c r="AJ175" i="2"/>
  <c r="D175" i="2"/>
  <c r="AF175" i="2"/>
  <c r="F175" i="2"/>
  <c r="AK175" i="2"/>
  <c r="X175" i="2"/>
  <c r="AA175" i="2"/>
  <c r="AC175" i="2"/>
  <c r="AE175" i="2"/>
  <c r="AD175" i="2"/>
  <c r="E175" i="2"/>
  <c r="I175" i="2"/>
  <c r="K175" i="2"/>
  <c r="M175" i="2"/>
  <c r="P175" i="2"/>
  <c r="Q175" i="2"/>
  <c r="R175" i="2"/>
  <c r="S175" i="2"/>
  <c r="AB175" i="2"/>
  <c r="AJ300" i="2"/>
  <c r="AI299" i="2"/>
  <c r="T295" i="2"/>
  <c r="AB293" i="2"/>
  <c r="AB292" i="2"/>
  <c r="AI284" i="2"/>
  <c r="V283" i="2"/>
  <c r="P273" i="2"/>
  <c r="AN273" i="2"/>
  <c r="H273" i="2"/>
  <c r="AJ273" i="2"/>
  <c r="F273" i="2"/>
  <c r="AI273" i="2"/>
  <c r="I273" i="2"/>
  <c r="AM273" i="2"/>
  <c r="W273" i="2"/>
  <c r="V273" i="2"/>
  <c r="X273" i="2"/>
  <c r="AB273" i="2"/>
  <c r="AC273" i="2"/>
  <c r="AD273" i="2"/>
  <c r="AE273" i="2"/>
  <c r="AF273" i="2"/>
  <c r="AO273" i="2"/>
  <c r="AI268" i="2"/>
  <c r="AE259" i="2"/>
  <c r="AK257" i="2"/>
  <c r="AK247" i="2"/>
  <c r="AP190" i="2"/>
  <c r="U190" i="2"/>
  <c r="U24" i="2"/>
  <c r="AP24" i="2"/>
  <c r="AI300" i="2"/>
  <c r="AG299" i="2"/>
  <c r="R295" i="2"/>
  <c r="AA293" i="2"/>
  <c r="AA292" i="2"/>
  <c r="Q291" i="2"/>
  <c r="AG284" i="2"/>
  <c r="H280" i="2"/>
  <c r="AI280" i="2"/>
  <c r="T280" i="2"/>
  <c r="D280" i="2"/>
  <c r="AF280" i="2"/>
  <c r="F280" i="2"/>
  <c r="AJ280" i="2"/>
  <c r="X280" i="2"/>
  <c r="AA280" i="2"/>
  <c r="K280" i="2"/>
  <c r="M280" i="2"/>
  <c r="P280" i="2"/>
  <c r="Q280" i="2"/>
  <c r="R280" i="2"/>
  <c r="V280" i="2"/>
  <c r="AO269" i="2"/>
  <c r="AG268" i="2"/>
  <c r="AP263" i="2"/>
  <c r="U263" i="2"/>
  <c r="AD259" i="2"/>
  <c r="AG300" i="2"/>
  <c r="AF299" i="2"/>
  <c r="Q295" i="2"/>
  <c r="X293" i="2"/>
  <c r="P292" i="2"/>
  <c r="M291" i="2"/>
  <c r="F288" i="2"/>
  <c r="F287" i="2"/>
  <c r="AF284" i="2"/>
  <c r="T283" i="2"/>
  <c r="T276" i="2"/>
  <c r="V276" i="2"/>
  <c r="AB276" i="2"/>
  <c r="AD276" i="2"/>
  <c r="AA276" i="2"/>
  <c r="AE276" i="2"/>
  <c r="AF276" i="2"/>
  <c r="E276" i="2"/>
  <c r="AN276" i="2"/>
  <c r="F276" i="2"/>
  <c r="AO276" i="2"/>
  <c r="G276" i="2"/>
  <c r="H276" i="2"/>
  <c r="I276" i="2"/>
  <c r="P276" i="2"/>
  <c r="F274" i="2"/>
  <c r="AN269" i="2"/>
  <c r="AF268" i="2"/>
  <c r="V264" i="2"/>
  <c r="AC259" i="2"/>
  <c r="AG257" i="2"/>
  <c r="Q256" i="2"/>
  <c r="D252" i="2"/>
  <c r="AD252" i="2"/>
  <c r="G252" i="2"/>
  <c r="AI252" i="2"/>
  <c r="T252" i="2"/>
  <c r="V252" i="2"/>
  <c r="M252" i="2"/>
  <c r="E252" i="2"/>
  <c r="AM252" i="2"/>
  <c r="F252" i="2"/>
  <c r="AN252" i="2"/>
  <c r="P252" i="2"/>
  <c r="Q252" i="2"/>
  <c r="R252" i="2"/>
  <c r="S252" i="2"/>
  <c r="AA252" i="2"/>
  <c r="AN250" i="2"/>
  <c r="AI247" i="2"/>
  <c r="AP242" i="2"/>
  <c r="AI236" i="2"/>
  <c r="AE300" i="2"/>
  <c r="AE299" i="2"/>
  <c r="K295" i="2"/>
  <c r="W293" i="2"/>
  <c r="M292" i="2"/>
  <c r="K291" i="2"/>
  <c r="M289" i="2"/>
  <c r="E288" i="2"/>
  <c r="E287" i="2"/>
  <c r="AE284" i="2"/>
  <c r="S283" i="2"/>
  <c r="E274" i="2"/>
  <c r="AO270" i="2"/>
  <c r="AK269" i="2"/>
  <c r="AB268" i="2"/>
  <c r="P262" i="2"/>
  <c r="AB259" i="2"/>
  <c r="P256" i="2"/>
  <c r="H255" i="2"/>
  <c r="AI255" i="2"/>
  <c r="T255" i="2"/>
  <c r="I255" i="2"/>
  <c r="AM255" i="2"/>
  <c r="M255" i="2"/>
  <c r="AO255" i="2"/>
  <c r="R255" i="2"/>
  <c r="K255" i="2"/>
  <c r="P255" i="2"/>
  <c r="AD255" i="2"/>
  <c r="AE255" i="2"/>
  <c r="AF255" i="2"/>
  <c r="AG255" i="2"/>
  <c r="AJ255" i="2"/>
  <c r="D255" i="2"/>
  <c r="AM250" i="2"/>
  <c r="AG247" i="2"/>
  <c r="S246" i="2"/>
  <c r="H245" i="2"/>
  <c r="AI245" i="2"/>
  <c r="X245" i="2"/>
  <c r="V245" i="2"/>
  <c r="AA245" i="2"/>
  <c r="Q245" i="2"/>
  <c r="AC245" i="2"/>
  <c r="AD245" i="2"/>
  <c r="K245" i="2"/>
  <c r="M245" i="2"/>
  <c r="P245" i="2"/>
  <c r="R245" i="2"/>
  <c r="S245" i="2"/>
  <c r="W245" i="2"/>
  <c r="AJ245" i="2"/>
  <c r="AG236" i="2"/>
  <c r="AC232" i="2"/>
  <c r="AI223" i="2"/>
  <c r="U198" i="2"/>
  <c r="AP198" i="2"/>
  <c r="AA186" i="2"/>
  <c r="S147" i="2"/>
  <c r="AD147" i="2"/>
  <c r="K147" i="2"/>
  <c r="AO147" i="2"/>
  <c r="M147" i="2"/>
  <c r="Q147" i="2"/>
  <c r="AA147" i="2"/>
  <c r="V147" i="2"/>
  <c r="W147" i="2"/>
  <c r="X147" i="2"/>
  <c r="AB147" i="2"/>
  <c r="AC147" i="2"/>
  <c r="G147" i="2"/>
  <c r="H147" i="2"/>
  <c r="I147" i="2"/>
  <c r="P147" i="2"/>
  <c r="R147" i="2"/>
  <c r="T147" i="2"/>
  <c r="AE147" i="2"/>
  <c r="AF147" i="2"/>
  <c r="AI147" i="2"/>
  <c r="AJ147" i="2"/>
  <c r="AM147" i="2"/>
  <c r="D147" i="2"/>
  <c r="E147" i="2"/>
  <c r="AB300" i="2"/>
  <c r="AD299" i="2"/>
  <c r="X297" i="2"/>
  <c r="R297" i="2"/>
  <c r="T297" i="2"/>
  <c r="V297" i="2"/>
  <c r="W297" i="2"/>
  <c r="G297" i="2"/>
  <c r="AN297" i="2"/>
  <c r="H297" i="2"/>
  <c r="AO297" i="2"/>
  <c r="I297" i="2"/>
  <c r="K297" i="2"/>
  <c r="M297" i="2"/>
  <c r="I295" i="2"/>
  <c r="K292" i="2"/>
  <c r="I291" i="2"/>
  <c r="V284" i="2"/>
  <c r="R283" i="2"/>
  <c r="T281" i="2"/>
  <c r="E281" i="2"/>
  <c r="AF281" i="2"/>
  <c r="W281" i="2"/>
  <c r="P281" i="2"/>
  <c r="Q281" i="2"/>
  <c r="D281" i="2"/>
  <c r="AM281" i="2"/>
  <c r="F281" i="2"/>
  <c r="AN281" i="2"/>
  <c r="G281" i="2"/>
  <c r="AO281" i="2"/>
  <c r="H281" i="2"/>
  <c r="I281" i="2"/>
  <c r="R281" i="2"/>
  <c r="P278" i="2"/>
  <c r="AN278" i="2"/>
  <c r="AD278" i="2"/>
  <c r="D278" i="2"/>
  <c r="AF278" i="2"/>
  <c r="K278" i="2"/>
  <c r="M278" i="2"/>
  <c r="AC278" i="2"/>
  <c r="AE278" i="2"/>
  <c r="AG278" i="2"/>
  <c r="AI278" i="2"/>
  <c r="AJ278" i="2"/>
  <c r="F278" i="2"/>
  <c r="AO278" i="2"/>
  <c r="AN270" i="2"/>
  <c r="AJ269" i="2"/>
  <c r="X268" i="2"/>
  <c r="T264" i="2"/>
  <c r="M262" i="2"/>
  <c r="T261" i="2"/>
  <c r="Q261" i="2"/>
  <c r="R261" i="2"/>
  <c r="H261" i="2"/>
  <c r="AN261" i="2"/>
  <c r="P261" i="2"/>
  <c r="S261" i="2"/>
  <c r="W261" i="2"/>
  <c r="X261" i="2"/>
  <c r="AA261" i="2"/>
  <c r="AB261" i="2"/>
  <c r="AC261" i="2"/>
  <c r="AF261" i="2"/>
  <c r="AA259" i="2"/>
  <c r="T257" i="2"/>
  <c r="M256" i="2"/>
  <c r="AO251" i="2"/>
  <c r="AK250" i="2"/>
  <c r="AF247" i="2"/>
  <c r="AE236" i="2"/>
  <c r="AA232" i="2"/>
  <c r="AG223" i="2"/>
  <c r="AN205" i="2"/>
  <c r="AO146" i="2"/>
  <c r="AP108" i="2"/>
  <c r="U108" i="2"/>
  <c r="AA300" i="2"/>
  <c r="AC299" i="2"/>
  <c r="H295" i="2"/>
  <c r="S293" i="2"/>
  <c r="I292" i="2"/>
  <c r="H291" i="2"/>
  <c r="H288" i="2"/>
  <c r="AI288" i="2"/>
  <c r="G288" i="2"/>
  <c r="AJ288" i="2"/>
  <c r="K288" i="2"/>
  <c r="AM288" i="2"/>
  <c r="AD288" i="2"/>
  <c r="AE288" i="2"/>
  <c r="Q288" i="2"/>
  <c r="R288" i="2"/>
  <c r="S288" i="2"/>
  <c r="T288" i="2"/>
  <c r="X287" i="2"/>
  <c r="V287" i="2"/>
  <c r="AA287" i="2"/>
  <c r="K287" i="2"/>
  <c r="AO287" i="2"/>
  <c r="M287" i="2"/>
  <c r="W287" i="2"/>
  <c r="AB287" i="2"/>
  <c r="AC287" i="2"/>
  <c r="AD287" i="2"/>
  <c r="S284" i="2"/>
  <c r="Q283" i="2"/>
  <c r="X274" i="2"/>
  <c r="V274" i="2"/>
  <c r="W274" i="2"/>
  <c r="AB274" i="2"/>
  <c r="M274" i="2"/>
  <c r="P274" i="2"/>
  <c r="Q274" i="2"/>
  <c r="AA274" i="2"/>
  <c r="AC274" i="2"/>
  <c r="AD274" i="2"/>
  <c r="AE274" i="2"/>
  <c r="AI274" i="2"/>
  <c r="AM270" i="2"/>
  <c r="AI269" i="2"/>
  <c r="Q268" i="2"/>
  <c r="W259" i="2"/>
  <c r="R257" i="2"/>
  <c r="AF250" i="2"/>
  <c r="AB247" i="2"/>
  <c r="AD236" i="2"/>
  <c r="AD223" i="2"/>
  <c r="AM205" i="2"/>
  <c r="U167" i="2"/>
  <c r="AP167" i="2"/>
  <c r="AN146" i="2"/>
  <c r="X300" i="2"/>
  <c r="AB299" i="2"/>
  <c r="G295" i="2"/>
  <c r="R293" i="2"/>
  <c r="G292" i="2"/>
  <c r="G291" i="2"/>
  <c r="T289" i="2"/>
  <c r="V289" i="2"/>
  <c r="X289" i="2"/>
  <c r="S289" i="2"/>
  <c r="F289" i="2"/>
  <c r="AM289" i="2"/>
  <c r="G289" i="2"/>
  <c r="AN289" i="2"/>
  <c r="H289" i="2"/>
  <c r="AO289" i="2"/>
  <c r="I289" i="2"/>
  <c r="K289" i="2"/>
  <c r="AN287" i="2"/>
  <c r="Q284" i="2"/>
  <c r="M283" i="2"/>
  <c r="AO280" i="2"/>
  <c r="AK270" i="2"/>
  <c r="AG269" i="2"/>
  <c r="K268" i="2"/>
  <c r="Q264" i="2"/>
  <c r="V259" i="2"/>
  <c r="P257" i="2"/>
  <c r="I256" i="2"/>
  <c r="AM251" i="2"/>
  <c r="AD250" i="2"/>
  <c r="V247" i="2"/>
  <c r="T246" i="2"/>
  <c r="I246" i="2"/>
  <c r="AK246" i="2"/>
  <c r="H246" i="2"/>
  <c r="AM246" i="2"/>
  <c r="M246" i="2"/>
  <c r="AO246" i="2"/>
  <c r="E246" i="2"/>
  <c r="AJ246" i="2"/>
  <c r="V246" i="2"/>
  <c r="F246" i="2"/>
  <c r="G246" i="2"/>
  <c r="K246" i="2"/>
  <c r="P246" i="2"/>
  <c r="Q246" i="2"/>
  <c r="W246" i="2"/>
  <c r="AD246" i="2"/>
  <c r="AC236" i="2"/>
  <c r="U225" i="2"/>
  <c r="AC223" i="2"/>
  <c r="AK205" i="2"/>
  <c r="T186" i="2"/>
  <c r="Q186" i="2"/>
  <c r="E186" i="2"/>
  <c r="AG186" i="2"/>
  <c r="G186" i="2"/>
  <c r="AJ186" i="2"/>
  <c r="I186" i="2"/>
  <c r="AO186" i="2"/>
  <c r="AC186" i="2"/>
  <c r="AE186" i="2"/>
  <c r="AF186" i="2"/>
  <c r="M186" i="2"/>
  <c r="P186" i="2"/>
  <c r="R186" i="2"/>
  <c r="S186" i="2"/>
  <c r="V186" i="2"/>
  <c r="W186" i="2"/>
  <c r="X186" i="2"/>
  <c r="AB186" i="2"/>
  <c r="AK186" i="2"/>
  <c r="F186" i="2"/>
  <c r="H186" i="2"/>
  <c r="AM146" i="2"/>
  <c r="I85" i="2"/>
  <c r="M164" i="2"/>
  <c r="AM164" i="2"/>
  <c r="P164" i="2"/>
  <c r="AO164" i="2"/>
  <c r="W164" i="2"/>
  <c r="X164" i="2"/>
  <c r="AB164" i="2"/>
  <c r="AG164" i="2"/>
  <c r="I164" i="2"/>
  <c r="K164" i="2"/>
  <c r="Q164" i="2"/>
  <c r="S164" i="2"/>
  <c r="R164" i="2"/>
  <c r="AF164" i="2"/>
  <c r="AI164" i="2"/>
  <c r="AJ164" i="2"/>
  <c r="AK164" i="2"/>
  <c r="AN164" i="2"/>
  <c r="D164" i="2"/>
  <c r="G164" i="2"/>
  <c r="AC164" i="2"/>
  <c r="AD164" i="2"/>
  <c r="W300" i="2"/>
  <c r="W299" i="2"/>
  <c r="F295" i="2"/>
  <c r="G293" i="2"/>
  <c r="E292" i="2"/>
  <c r="F291" i="2"/>
  <c r="AM287" i="2"/>
  <c r="P284" i="2"/>
  <c r="K283" i="2"/>
  <c r="AN280" i="2"/>
  <c r="AM276" i="2"/>
  <c r="AP274" i="2"/>
  <c r="AK273" i="2"/>
  <c r="AJ270" i="2"/>
  <c r="AE269" i="2"/>
  <c r="I268" i="2"/>
  <c r="D262" i="2"/>
  <c r="AD262" i="2"/>
  <c r="AC262" i="2"/>
  <c r="E262" i="2"/>
  <c r="AG262" i="2"/>
  <c r="G262" i="2"/>
  <c r="AJ262" i="2"/>
  <c r="AF262" i="2"/>
  <c r="I262" i="2"/>
  <c r="K262" i="2"/>
  <c r="R262" i="2"/>
  <c r="S262" i="2"/>
  <c r="T262" i="2"/>
  <c r="V262" i="2"/>
  <c r="AA262" i="2"/>
  <c r="S259" i="2"/>
  <c r="K257" i="2"/>
  <c r="AK251" i="2"/>
  <c r="S250" i="2"/>
  <c r="AO243" i="2"/>
  <c r="U237" i="2"/>
  <c r="AB236" i="2"/>
  <c r="D232" i="2"/>
  <c r="AD232" i="2"/>
  <c r="S232" i="2"/>
  <c r="T232" i="2"/>
  <c r="V232" i="2"/>
  <c r="AF232" i="2"/>
  <c r="W232" i="2"/>
  <c r="E232" i="2"/>
  <c r="AN232" i="2"/>
  <c r="F232" i="2"/>
  <c r="AO232" i="2"/>
  <c r="G232" i="2"/>
  <c r="H232" i="2"/>
  <c r="I232" i="2"/>
  <c r="K232" i="2"/>
  <c r="M232" i="2"/>
  <c r="P232" i="2"/>
  <c r="R232" i="2"/>
  <c r="AB232" i="2"/>
  <c r="AJ232" i="2"/>
  <c r="AA223" i="2"/>
  <c r="AE205" i="2"/>
  <c r="U199" i="2"/>
  <c r="AE164" i="2"/>
  <c r="AJ146" i="2"/>
  <c r="AO117" i="2"/>
  <c r="AP66" i="2"/>
  <c r="U66" i="2"/>
  <c r="V300" i="2"/>
  <c r="V299" i="2"/>
  <c r="E295" i="2"/>
  <c r="D293" i="2"/>
  <c r="D292" i="2"/>
  <c r="E291" i="2"/>
  <c r="AO288" i="2"/>
  <c r="AK287" i="2"/>
  <c r="K284" i="2"/>
  <c r="I283" i="2"/>
  <c r="AM280" i="2"/>
  <c r="AP278" i="2"/>
  <c r="AO274" i="2"/>
  <c r="AG273" i="2"/>
  <c r="AG270" i="2"/>
  <c r="AB269" i="2"/>
  <c r="H268" i="2"/>
  <c r="X264" i="2"/>
  <c r="AC264" i="2"/>
  <c r="G264" i="2"/>
  <c r="AJ264" i="2"/>
  <c r="I264" i="2"/>
  <c r="AM264" i="2"/>
  <c r="P264" i="2"/>
  <c r="AA264" i="2"/>
  <c r="AB264" i="2"/>
  <c r="D264" i="2"/>
  <c r="AO264" i="2"/>
  <c r="E264" i="2"/>
  <c r="F264" i="2"/>
  <c r="H264" i="2"/>
  <c r="K264" i="2"/>
  <c r="R264" i="2"/>
  <c r="P259" i="2"/>
  <c r="I257" i="2"/>
  <c r="T256" i="2"/>
  <c r="E256" i="2"/>
  <c r="AF256" i="2"/>
  <c r="AA256" i="2"/>
  <c r="AC256" i="2"/>
  <c r="G256" i="2"/>
  <c r="AM256" i="2"/>
  <c r="D256" i="2"/>
  <c r="AK256" i="2"/>
  <c r="F256" i="2"/>
  <c r="AN256" i="2"/>
  <c r="X256" i="2"/>
  <c r="AB256" i="2"/>
  <c r="AD256" i="2"/>
  <c r="AE256" i="2"/>
  <c r="AG256" i="2"/>
  <c r="AO256" i="2"/>
  <c r="AJ251" i="2"/>
  <c r="Q250" i="2"/>
  <c r="T247" i="2"/>
  <c r="AM243" i="2"/>
  <c r="F236" i="2"/>
  <c r="U234" i="2"/>
  <c r="F223" i="2"/>
  <c r="U214" i="2"/>
  <c r="AP214" i="2"/>
  <c r="AC205" i="2"/>
  <c r="AO181" i="2"/>
  <c r="AA164" i="2"/>
  <c r="S146" i="2"/>
  <c r="AK117" i="2"/>
  <c r="AA85" i="2"/>
  <c r="X85" i="2"/>
  <c r="AD85" i="2"/>
  <c r="AB85" i="2"/>
  <c r="D85" i="2"/>
  <c r="AI85" i="2"/>
  <c r="G85" i="2"/>
  <c r="AM85" i="2"/>
  <c r="H85" i="2"/>
  <c r="AN85" i="2"/>
  <c r="AF85" i="2"/>
  <c r="V85" i="2"/>
  <c r="W85" i="2"/>
  <c r="AC85" i="2"/>
  <c r="AE85" i="2"/>
  <c r="AJ85" i="2"/>
  <c r="AK85" i="2"/>
  <c r="S85" i="2"/>
  <c r="Q85" i="2"/>
  <c r="T85" i="2"/>
  <c r="AG85" i="2"/>
  <c r="AO85" i="2"/>
  <c r="E85" i="2"/>
  <c r="M85" i="2"/>
  <c r="P85" i="2"/>
  <c r="K85" i="2"/>
  <c r="R85" i="2"/>
  <c r="AA140" i="2"/>
  <c r="M140" i="2"/>
  <c r="AN140" i="2"/>
  <c r="AC140" i="2"/>
  <c r="X140" i="2"/>
  <c r="AB140" i="2"/>
  <c r="AD140" i="2"/>
  <c r="AF140" i="2"/>
  <c r="D140" i="2"/>
  <c r="AM140" i="2"/>
  <c r="T140" i="2"/>
  <c r="V140" i="2"/>
  <c r="W140" i="2"/>
  <c r="AE140" i="2"/>
  <c r="AI140" i="2"/>
  <c r="AE132" i="2"/>
  <c r="U122" i="2"/>
  <c r="AP122" i="2"/>
  <c r="I121" i="2"/>
  <c r="AJ121" i="2"/>
  <c r="H121" i="2"/>
  <c r="AK121" i="2"/>
  <c r="S121" i="2"/>
  <c r="F121" i="2"/>
  <c r="AM121" i="2"/>
  <c r="G121" i="2"/>
  <c r="AN121" i="2"/>
  <c r="V121" i="2"/>
  <c r="X121" i="2"/>
  <c r="AB121" i="2"/>
  <c r="AO121" i="2"/>
  <c r="AG121" i="2"/>
  <c r="AI121" i="2"/>
  <c r="D121" i="2"/>
  <c r="E121" i="2"/>
  <c r="AD121" i="2"/>
  <c r="X214" i="2"/>
  <c r="AC214" i="2"/>
  <c r="S214" i="2"/>
  <c r="AF214" i="2"/>
  <c r="AB214" i="2"/>
  <c r="AE214" i="2"/>
  <c r="AG214" i="2"/>
  <c r="D207" i="2"/>
  <c r="AD207" i="2"/>
  <c r="S207" i="2"/>
  <c r="X207" i="2"/>
  <c r="AB207" i="2"/>
  <c r="V207" i="2"/>
  <c r="M207" i="2"/>
  <c r="Q207" i="2"/>
  <c r="R207" i="2"/>
  <c r="X189" i="2"/>
  <c r="AC189" i="2"/>
  <c r="W189" i="2"/>
  <c r="AB189" i="2"/>
  <c r="M189" i="2"/>
  <c r="F189" i="2"/>
  <c r="AM189" i="2"/>
  <c r="H189" i="2"/>
  <c r="AO189" i="2"/>
  <c r="I189" i="2"/>
  <c r="P188" i="2"/>
  <c r="AN188" i="2"/>
  <c r="Q188" i="2"/>
  <c r="G188" i="2"/>
  <c r="AJ188" i="2"/>
  <c r="I188" i="2"/>
  <c r="AM188" i="2"/>
  <c r="W188" i="2"/>
  <c r="M188" i="2"/>
  <c r="S188" i="2"/>
  <c r="T188" i="2"/>
  <c r="P183" i="2"/>
  <c r="AN183" i="2"/>
  <c r="D183" i="2"/>
  <c r="AE183" i="2"/>
  <c r="S183" i="2"/>
  <c r="K183" i="2"/>
  <c r="AD183" i="2"/>
  <c r="AG183" i="2"/>
  <c r="AI183" i="2"/>
  <c r="H180" i="2"/>
  <c r="AI180" i="2"/>
  <c r="T180" i="2"/>
  <c r="AB180" i="2"/>
  <c r="AD180" i="2"/>
  <c r="I180" i="2"/>
  <c r="AO180" i="2"/>
  <c r="W180" i="2"/>
  <c r="AA180" i="2"/>
  <c r="X180" i="2"/>
  <c r="X179" i="2"/>
  <c r="F179" i="2"/>
  <c r="AG179" i="2"/>
  <c r="K179" i="2"/>
  <c r="AN179" i="2"/>
  <c r="P179" i="2"/>
  <c r="T179" i="2"/>
  <c r="AC179" i="2"/>
  <c r="AE179" i="2"/>
  <c r="AI179" i="2"/>
  <c r="AF179" i="2"/>
  <c r="T176" i="2"/>
  <c r="V176" i="2"/>
  <c r="X176" i="2"/>
  <c r="P176" i="2"/>
  <c r="R176" i="2"/>
  <c r="W176" i="2"/>
  <c r="AB176" i="2"/>
  <c r="AA176" i="2"/>
  <c r="T171" i="2"/>
  <c r="I171" i="2"/>
  <c r="AK171" i="2"/>
  <c r="AB171" i="2"/>
  <c r="AD171" i="2"/>
  <c r="AF171" i="2"/>
  <c r="W171" i="2"/>
  <c r="AA171" i="2"/>
  <c r="AE171" i="2"/>
  <c r="AC171" i="2"/>
  <c r="S162" i="2"/>
  <c r="R162" i="2"/>
  <c r="W162" i="2"/>
  <c r="X162" i="2"/>
  <c r="AA162" i="2"/>
  <c r="AC162" i="2"/>
  <c r="AE162" i="2"/>
  <c r="F162" i="2"/>
  <c r="AO162" i="2"/>
  <c r="G162" i="2"/>
  <c r="H162" i="2"/>
  <c r="K162" i="2"/>
  <c r="I162" i="2"/>
  <c r="AN138" i="2"/>
  <c r="AD132" i="2"/>
  <c r="E118" i="2"/>
  <c r="AE118" i="2"/>
  <c r="X118" i="2"/>
  <c r="AB118" i="2"/>
  <c r="P118" i="2"/>
  <c r="Q118" i="2"/>
  <c r="G118" i="2"/>
  <c r="AK118" i="2"/>
  <c r="M118" i="2"/>
  <c r="R118" i="2"/>
  <c r="S118" i="2"/>
  <c r="T118" i="2"/>
  <c r="W118" i="2"/>
  <c r="AC118" i="2"/>
  <c r="I118" i="2"/>
  <c r="K118" i="2"/>
  <c r="V118" i="2"/>
  <c r="AA118" i="2"/>
  <c r="AD118" i="2"/>
  <c r="AG118" i="2"/>
  <c r="AI118" i="2"/>
  <c r="D118" i="2"/>
  <c r="Q94" i="2"/>
  <c r="AO94" i="2"/>
  <c r="F94" i="2"/>
  <c r="AG94" i="2"/>
  <c r="AC94" i="2"/>
  <c r="R94" i="2"/>
  <c r="P94" i="2"/>
  <c r="S94" i="2"/>
  <c r="G94" i="2"/>
  <c r="AM94" i="2"/>
  <c r="X94" i="2"/>
  <c r="AA94" i="2"/>
  <c r="AB94" i="2"/>
  <c r="AD94" i="2"/>
  <c r="AE94" i="2"/>
  <c r="AI94" i="2"/>
  <c r="V94" i="2"/>
  <c r="K94" i="2"/>
  <c r="W94" i="2"/>
  <c r="AF94" i="2"/>
  <c r="AJ94" i="2"/>
  <c r="AK94" i="2"/>
  <c r="AN94" i="2"/>
  <c r="D94" i="2"/>
  <c r="M94" i="2"/>
  <c r="T94" i="2"/>
  <c r="AP81" i="2"/>
  <c r="U81" i="2"/>
  <c r="X230" i="2"/>
  <c r="AK214" i="2"/>
  <c r="AM207" i="2"/>
  <c r="T206" i="2"/>
  <c r="E206" i="2"/>
  <c r="AF206" i="2"/>
  <c r="H206" i="2"/>
  <c r="AK206" i="2"/>
  <c r="K206" i="2"/>
  <c r="AN206" i="2"/>
  <c r="AE206" i="2"/>
  <c r="V206" i="2"/>
  <c r="X206" i="2"/>
  <c r="AA206" i="2"/>
  <c r="M201" i="2"/>
  <c r="AK189" i="2"/>
  <c r="AO188" i="2"/>
  <c r="AM183" i="2"/>
  <c r="AN180" i="2"/>
  <c r="AO179" i="2"/>
  <c r="AM176" i="2"/>
  <c r="AN171" i="2"/>
  <c r="W160" i="2"/>
  <c r="S160" i="2"/>
  <c r="T160" i="2"/>
  <c r="P160" i="2"/>
  <c r="Q160" i="2"/>
  <c r="G160" i="2"/>
  <c r="AO160" i="2"/>
  <c r="V160" i="2"/>
  <c r="X160" i="2"/>
  <c r="AA160" i="2"/>
  <c r="AB160" i="2"/>
  <c r="AC160" i="2"/>
  <c r="AM138" i="2"/>
  <c r="AB132" i="2"/>
  <c r="U123" i="2"/>
  <c r="AP123" i="2"/>
  <c r="AP248" i="2"/>
  <c r="U248" i="2"/>
  <c r="I239" i="2"/>
  <c r="P230" i="2"/>
  <c r="D227" i="2"/>
  <c r="AD227" i="2"/>
  <c r="G227" i="2"/>
  <c r="AI227" i="2"/>
  <c r="X227" i="2"/>
  <c r="AB227" i="2"/>
  <c r="W227" i="2"/>
  <c r="I227" i="2"/>
  <c r="K227" i="2"/>
  <c r="W214" i="2"/>
  <c r="AF207" i="2"/>
  <c r="AG206" i="2"/>
  <c r="P203" i="2"/>
  <c r="AN203" i="2"/>
  <c r="S203" i="2"/>
  <c r="V203" i="2"/>
  <c r="AD203" i="2"/>
  <c r="I203" i="2"/>
  <c r="M203" i="2"/>
  <c r="Q203" i="2"/>
  <c r="D202" i="2"/>
  <c r="AD202" i="2"/>
  <c r="G202" i="2"/>
  <c r="AI202" i="2"/>
  <c r="AE202" i="2"/>
  <c r="E202" i="2"/>
  <c r="AG202" i="2"/>
  <c r="H202" i="2"/>
  <c r="AN202" i="2"/>
  <c r="T202" i="2"/>
  <c r="V202" i="2"/>
  <c r="W202" i="2"/>
  <c r="Q198" i="2"/>
  <c r="R197" i="2"/>
  <c r="V195" i="2"/>
  <c r="D192" i="2"/>
  <c r="AD192" i="2"/>
  <c r="M192" i="2"/>
  <c r="AN192" i="2"/>
  <c r="Q192" i="2"/>
  <c r="S192" i="2"/>
  <c r="K192" i="2"/>
  <c r="F192" i="2"/>
  <c r="AM192" i="2"/>
  <c r="H192" i="2"/>
  <c r="I192" i="2"/>
  <c r="AE189" i="2"/>
  <c r="AE188" i="2"/>
  <c r="AB183" i="2"/>
  <c r="AF180" i="2"/>
  <c r="AB179" i="2"/>
  <c r="AF176" i="2"/>
  <c r="X171" i="2"/>
  <c r="V165" i="2"/>
  <c r="AJ162" i="2"/>
  <c r="AK160" i="2"/>
  <c r="G151" i="2"/>
  <c r="AG151" i="2"/>
  <c r="Q151" i="2"/>
  <c r="AB151" i="2"/>
  <c r="M151" i="2"/>
  <c r="P151" i="2"/>
  <c r="S151" i="2"/>
  <c r="F151" i="2"/>
  <c r="AO151" i="2"/>
  <c r="H151" i="2"/>
  <c r="I151" i="2"/>
  <c r="K151" i="2"/>
  <c r="R151" i="2"/>
  <c r="T151" i="2"/>
  <c r="AK140" i="2"/>
  <c r="V138" i="2"/>
  <c r="E113" i="2"/>
  <c r="AE113" i="2"/>
  <c r="P113" i="2"/>
  <c r="AO113" i="2"/>
  <c r="D113" i="2"/>
  <c r="AG113" i="2"/>
  <c r="I113" i="2"/>
  <c r="AN113" i="2"/>
  <c r="K113" i="2"/>
  <c r="AF113" i="2"/>
  <c r="G113" i="2"/>
  <c r="H113" i="2"/>
  <c r="M113" i="2"/>
  <c r="Q113" i="2"/>
  <c r="R113" i="2"/>
  <c r="T113" i="2"/>
  <c r="AM113" i="2"/>
  <c r="AA113" i="2"/>
  <c r="AB113" i="2"/>
  <c r="AC113" i="2"/>
  <c r="AD113" i="2"/>
  <c r="AI113" i="2"/>
  <c r="AK113" i="2"/>
  <c r="V113" i="2"/>
  <c r="W113" i="2"/>
  <c r="AG140" i="2"/>
  <c r="R132" i="2"/>
  <c r="V132" i="2"/>
  <c r="F132" i="2"/>
  <c r="AJ132" i="2"/>
  <c r="X132" i="2"/>
  <c r="AA132" i="2"/>
  <c r="AC132" i="2"/>
  <c r="AK132" i="2"/>
  <c r="I132" i="2"/>
  <c r="K132" i="2"/>
  <c r="M132" i="2"/>
  <c r="P132" i="2"/>
  <c r="Q132" i="2"/>
  <c r="T132" i="2"/>
  <c r="R214" i="2"/>
  <c r="AA207" i="2"/>
  <c r="T201" i="2"/>
  <c r="V201" i="2"/>
  <c r="P201" i="2"/>
  <c r="R201" i="2"/>
  <c r="Q201" i="2"/>
  <c r="AC201" i="2"/>
  <c r="AE201" i="2"/>
  <c r="AF201" i="2"/>
  <c r="V189" i="2"/>
  <c r="AB188" i="2"/>
  <c r="W183" i="2"/>
  <c r="V180" i="2"/>
  <c r="V179" i="2"/>
  <c r="AC176" i="2"/>
  <c r="S171" i="2"/>
  <c r="AF162" i="2"/>
  <c r="AG160" i="2"/>
  <c r="S140" i="2"/>
  <c r="K138" i="2"/>
  <c r="AA125" i="2"/>
  <c r="G125" i="2"/>
  <c r="AI125" i="2"/>
  <c r="W125" i="2"/>
  <c r="V125" i="2"/>
  <c r="X125" i="2"/>
  <c r="T125" i="2"/>
  <c r="AC125" i="2"/>
  <c r="AE125" i="2"/>
  <c r="AG125" i="2"/>
  <c r="AJ125" i="2"/>
  <c r="AK125" i="2"/>
  <c r="AM125" i="2"/>
  <c r="AN125" i="2"/>
  <c r="AO125" i="2"/>
  <c r="D125" i="2"/>
  <c r="E125" i="2"/>
  <c r="AE121" i="2"/>
  <c r="AI88" i="2"/>
  <c r="Q80" i="2"/>
  <c r="AO80" i="2"/>
  <c r="G80" i="2"/>
  <c r="AJ80" i="2"/>
  <c r="AD80" i="2"/>
  <c r="R80" i="2"/>
  <c r="K80" i="2"/>
  <c r="P80" i="2"/>
  <c r="S80" i="2"/>
  <c r="T80" i="2"/>
  <c r="H80" i="2"/>
  <c r="AI80" i="2"/>
  <c r="AK80" i="2"/>
  <c r="AM80" i="2"/>
  <c r="AN80" i="2"/>
  <c r="D80" i="2"/>
  <c r="E80" i="2"/>
  <c r="I80" i="2"/>
  <c r="W80" i="2"/>
  <c r="AF80" i="2"/>
  <c r="X80" i="2"/>
  <c r="AA80" i="2"/>
  <c r="AB80" i="2"/>
  <c r="AC80" i="2"/>
  <c r="AE80" i="2"/>
  <c r="AG80" i="2"/>
  <c r="F80" i="2"/>
  <c r="M80" i="2"/>
  <c r="P22" i="2"/>
  <c r="AN22" i="2"/>
  <c r="T22" i="2"/>
  <c r="AA22" i="2"/>
  <c r="D22" i="2"/>
  <c r="AF22" i="2"/>
  <c r="H22" i="2"/>
  <c r="AO22" i="2"/>
  <c r="R22" i="2"/>
  <c r="AJ22" i="2"/>
  <c r="S22" i="2"/>
  <c r="AB22" i="2"/>
  <c r="AD22" i="2"/>
  <c r="AK22" i="2"/>
  <c r="F22" i="2"/>
  <c r="Q22" i="2"/>
  <c r="V22" i="2"/>
  <c r="W22" i="2"/>
  <c r="X22" i="2"/>
  <c r="AC22" i="2"/>
  <c r="AI22" i="2"/>
  <c r="AM22" i="2"/>
  <c r="K22" i="2"/>
  <c r="AE22" i="2"/>
  <c r="AG22" i="2"/>
  <c r="I22" i="2"/>
  <c r="G22" i="2"/>
  <c r="X249" i="2"/>
  <c r="V249" i="2"/>
  <c r="AD249" i="2"/>
  <c r="D249" i="2"/>
  <c r="AF249" i="2"/>
  <c r="I249" i="2"/>
  <c r="AO249" i="2"/>
  <c r="AC249" i="2"/>
  <c r="AE249" i="2"/>
  <c r="AM239" i="2"/>
  <c r="AN230" i="2"/>
  <c r="AF227" i="2"/>
  <c r="P214" i="2"/>
  <c r="D212" i="2"/>
  <c r="AD212" i="2"/>
  <c r="AC212" i="2"/>
  <c r="Q212" i="2"/>
  <c r="S212" i="2"/>
  <c r="X212" i="2"/>
  <c r="T212" i="2"/>
  <c r="V212" i="2"/>
  <c r="W212" i="2"/>
  <c r="U208" i="2"/>
  <c r="AF203" i="2"/>
  <c r="AJ202" i="2"/>
  <c r="AJ201" i="2"/>
  <c r="X199" i="2"/>
  <c r="V199" i="2"/>
  <c r="K199" i="2"/>
  <c r="AN199" i="2"/>
  <c r="P199" i="2"/>
  <c r="D199" i="2"/>
  <c r="AI199" i="2"/>
  <c r="H199" i="2"/>
  <c r="M199" i="2"/>
  <c r="Q199" i="2"/>
  <c r="G197" i="2"/>
  <c r="Q195" i="2"/>
  <c r="AG192" i="2"/>
  <c r="T189" i="2"/>
  <c r="X188" i="2"/>
  <c r="T183" i="2"/>
  <c r="U182" i="2"/>
  <c r="R180" i="2"/>
  <c r="S179" i="2"/>
  <c r="Q176" i="2"/>
  <c r="U173" i="2"/>
  <c r="Q171" i="2"/>
  <c r="U169" i="2"/>
  <c r="AP169" i="2"/>
  <c r="AB162" i="2"/>
  <c r="AE160" i="2"/>
  <c r="AM151" i="2"/>
  <c r="Q140" i="2"/>
  <c r="H138" i="2"/>
  <c r="AA121" i="2"/>
  <c r="M88" i="2"/>
  <c r="X239" i="2"/>
  <c r="AC239" i="2"/>
  <c r="M239" i="2"/>
  <c r="AO239" i="2"/>
  <c r="Q239" i="2"/>
  <c r="T239" i="2"/>
  <c r="V239" i="2"/>
  <c r="W239" i="2"/>
  <c r="H230" i="2"/>
  <c r="AI230" i="2"/>
  <c r="T230" i="2"/>
  <c r="Q230" i="2"/>
  <c r="S230" i="2"/>
  <c r="AA230" i="2"/>
  <c r="K230" i="2"/>
  <c r="M230" i="2"/>
  <c r="M214" i="2"/>
  <c r="T207" i="2"/>
  <c r="S206" i="2"/>
  <c r="AI201" i="2"/>
  <c r="S189" i="2"/>
  <c r="V188" i="2"/>
  <c r="R183" i="2"/>
  <c r="Q180" i="2"/>
  <c r="R179" i="2"/>
  <c r="M176" i="2"/>
  <c r="P171" i="2"/>
  <c r="W165" i="2"/>
  <c r="AB165" i="2"/>
  <c r="G165" i="2"/>
  <c r="AJ165" i="2"/>
  <c r="K165" i="2"/>
  <c r="M165" i="2"/>
  <c r="Q165" i="2"/>
  <c r="AC165" i="2"/>
  <c r="F165" i="2"/>
  <c r="H165" i="2"/>
  <c r="I165" i="2"/>
  <c r="R165" i="2"/>
  <c r="P165" i="2"/>
  <c r="V162" i="2"/>
  <c r="AD160" i="2"/>
  <c r="AK151" i="2"/>
  <c r="P140" i="2"/>
  <c r="F138" i="2"/>
  <c r="W121" i="2"/>
  <c r="Q99" i="2"/>
  <c r="AO99" i="2"/>
  <c r="V99" i="2"/>
  <c r="R99" i="2"/>
  <c r="AA99" i="2"/>
  <c r="AB99" i="2"/>
  <c r="S99" i="2"/>
  <c r="X99" i="2"/>
  <c r="AC99" i="2"/>
  <c r="AD99" i="2"/>
  <c r="AE99" i="2"/>
  <c r="AF99" i="2"/>
  <c r="AI99" i="2"/>
  <c r="I99" i="2"/>
  <c r="AG99" i="2"/>
  <c r="AJ99" i="2"/>
  <c r="AK99" i="2"/>
  <c r="AM99" i="2"/>
  <c r="AN99" i="2"/>
  <c r="D99" i="2"/>
  <c r="G99" i="2"/>
  <c r="P99" i="2"/>
  <c r="T99" i="2"/>
  <c r="G88" i="2"/>
  <c r="U86" i="2"/>
  <c r="AP86" i="2"/>
  <c r="AJ239" i="2"/>
  <c r="AK230" i="2"/>
  <c r="K214" i="2"/>
  <c r="P207" i="2"/>
  <c r="R206" i="2"/>
  <c r="AG201" i="2"/>
  <c r="P198" i="2"/>
  <c r="AN198" i="2"/>
  <c r="H198" i="2"/>
  <c r="AJ198" i="2"/>
  <c r="X198" i="2"/>
  <c r="AB198" i="2"/>
  <c r="M198" i="2"/>
  <c r="S198" i="2"/>
  <c r="V198" i="2"/>
  <c r="U193" i="2"/>
  <c r="R189" i="2"/>
  <c r="Q183" i="2"/>
  <c r="P180" i="2"/>
  <c r="Q179" i="2"/>
  <c r="K176" i="2"/>
  <c r="M171" i="2"/>
  <c r="R160" i="2"/>
  <c r="AJ151" i="2"/>
  <c r="M149" i="2"/>
  <c r="AM149" i="2"/>
  <c r="R149" i="2"/>
  <c r="AB149" i="2"/>
  <c r="I149" i="2"/>
  <c r="AO149" i="2"/>
  <c r="K149" i="2"/>
  <c r="Q149" i="2"/>
  <c r="AF149" i="2"/>
  <c r="AD149" i="2"/>
  <c r="AE149" i="2"/>
  <c r="AG149" i="2"/>
  <c r="AI149" i="2"/>
  <c r="AJ149" i="2"/>
  <c r="K140" i="2"/>
  <c r="AO132" i="2"/>
  <c r="E128" i="2"/>
  <c r="AE128" i="2"/>
  <c r="T128" i="2"/>
  <c r="P128" i="2"/>
  <c r="V128" i="2"/>
  <c r="AB128" i="2"/>
  <c r="AC128" i="2"/>
  <c r="AF128" i="2"/>
  <c r="I128" i="2"/>
  <c r="Q128" i="2"/>
  <c r="R128" i="2"/>
  <c r="S128" i="2"/>
  <c r="W128" i="2"/>
  <c r="X128" i="2"/>
  <c r="AD128" i="2"/>
  <c r="T121" i="2"/>
  <c r="AO118" i="2"/>
  <c r="AP104" i="2"/>
  <c r="H44" i="2"/>
  <c r="AI44" i="2"/>
  <c r="P44" i="2"/>
  <c r="AN44" i="2"/>
  <c r="E44" i="2"/>
  <c r="AG44" i="2"/>
  <c r="M44" i="2"/>
  <c r="I44" i="2"/>
  <c r="T44" i="2"/>
  <c r="AJ44" i="2"/>
  <c r="S44" i="2"/>
  <c r="Q44" i="2"/>
  <c r="AO44" i="2"/>
  <c r="F44" i="2"/>
  <c r="R44" i="2"/>
  <c r="AM44" i="2"/>
  <c r="G44" i="2"/>
  <c r="AF44" i="2"/>
  <c r="V44" i="2"/>
  <c r="W44" i="2"/>
  <c r="X44" i="2"/>
  <c r="AA44" i="2"/>
  <c r="AB44" i="2"/>
  <c r="AD44" i="2"/>
  <c r="AE44" i="2"/>
  <c r="K44" i="2"/>
  <c r="D44" i="2"/>
  <c r="D290" i="2"/>
  <c r="AD290" i="2"/>
  <c r="G290" i="2"/>
  <c r="AI290" i="2"/>
  <c r="I290" i="2"/>
  <c r="AK290" i="2"/>
  <c r="H290" i="2"/>
  <c r="AN290" i="2"/>
  <c r="K290" i="2"/>
  <c r="AO290" i="2"/>
  <c r="AI239" i="2"/>
  <c r="AJ230" i="2"/>
  <c r="AA227" i="2"/>
  <c r="H225" i="2"/>
  <c r="AI225" i="2"/>
  <c r="G225" i="2"/>
  <c r="AJ225" i="2"/>
  <c r="V225" i="2"/>
  <c r="X225" i="2"/>
  <c r="M225" i="2"/>
  <c r="AC225" i="2"/>
  <c r="AD225" i="2"/>
  <c r="K207" i="2"/>
  <c r="Q206" i="2"/>
  <c r="AD201" i="2"/>
  <c r="P286" i="2"/>
  <c r="AN286" i="2"/>
  <c r="H286" i="2"/>
  <c r="AJ286" i="2"/>
  <c r="K286" i="2"/>
  <c r="AM286" i="2"/>
  <c r="W286" i="2"/>
  <c r="X286" i="2"/>
  <c r="D282" i="2"/>
  <c r="AD282" i="2"/>
  <c r="S282" i="2"/>
  <c r="G282" i="2"/>
  <c r="AJ282" i="2"/>
  <c r="I282" i="2"/>
  <c r="AM282" i="2"/>
  <c r="E282" i="2"/>
  <c r="AK282" i="2"/>
  <c r="F282" i="2"/>
  <c r="AN282" i="2"/>
  <c r="D272" i="2"/>
  <c r="AD272" i="2"/>
  <c r="W272" i="2"/>
  <c r="T272" i="2"/>
  <c r="V272" i="2"/>
  <c r="AG272" i="2"/>
  <c r="AE272" i="2"/>
  <c r="AF272" i="2"/>
  <c r="T266" i="2"/>
  <c r="AB266" i="2"/>
  <c r="I266" i="2"/>
  <c r="AM266" i="2"/>
  <c r="M266" i="2"/>
  <c r="AO266" i="2"/>
  <c r="AA266" i="2"/>
  <c r="H266" i="2"/>
  <c r="K266" i="2"/>
  <c r="AI249" i="2"/>
  <c r="X234" i="2"/>
  <c r="R234" i="2"/>
  <c r="V234" i="2"/>
  <c r="AA234" i="2"/>
  <c r="K234" i="2"/>
  <c r="E234" i="2"/>
  <c r="AK234" i="2"/>
  <c r="F234" i="2"/>
  <c r="AM234" i="2"/>
  <c r="AN225" i="2"/>
  <c r="I214" i="2"/>
  <c r="D197" i="2"/>
  <c r="AD197" i="2"/>
  <c r="W197" i="2"/>
  <c r="H197" i="2"/>
  <c r="AK197" i="2"/>
  <c r="K197" i="2"/>
  <c r="AN197" i="2"/>
  <c r="V197" i="2"/>
  <c r="AA197" i="2"/>
  <c r="AC197" i="2"/>
  <c r="AE197" i="2"/>
  <c r="H195" i="2"/>
  <c r="AI195" i="2"/>
  <c r="X195" i="2"/>
  <c r="E195" i="2"/>
  <c r="AG195" i="2"/>
  <c r="G195" i="2"/>
  <c r="AK195" i="2"/>
  <c r="K195" i="2"/>
  <c r="F195" i="2"/>
  <c r="AO195" i="2"/>
  <c r="M195" i="2"/>
  <c r="P195" i="2"/>
  <c r="Q189" i="2"/>
  <c r="R188" i="2"/>
  <c r="M183" i="2"/>
  <c r="M180" i="2"/>
  <c r="M179" i="2"/>
  <c r="I176" i="2"/>
  <c r="K171" i="2"/>
  <c r="T162" i="2"/>
  <c r="U142" i="2"/>
  <c r="AP142" i="2"/>
  <c r="I140" i="2"/>
  <c r="E138" i="2"/>
  <c r="AE138" i="2"/>
  <c r="P138" i="2"/>
  <c r="AO138" i="2"/>
  <c r="X138" i="2"/>
  <c r="S138" i="2"/>
  <c r="M138" i="2"/>
  <c r="Q138" i="2"/>
  <c r="T138" i="2"/>
  <c r="G138" i="2"/>
  <c r="AC138" i="2"/>
  <c r="AD138" i="2"/>
  <c r="AF138" i="2"/>
  <c r="AG138" i="2"/>
  <c r="AI138" i="2"/>
  <c r="AK138" i="2"/>
  <c r="AN132" i="2"/>
  <c r="R121" i="2"/>
  <c r="U114" i="2"/>
  <c r="AP114" i="2"/>
  <c r="E88" i="2"/>
  <c r="AE88" i="2"/>
  <c r="I88" i="2"/>
  <c r="AK88" i="2"/>
  <c r="T88" i="2"/>
  <c r="W88" i="2"/>
  <c r="H88" i="2"/>
  <c r="AO88" i="2"/>
  <c r="K88" i="2"/>
  <c r="AG88" i="2"/>
  <c r="R88" i="2"/>
  <c r="S88" i="2"/>
  <c r="V88" i="2"/>
  <c r="X88" i="2"/>
  <c r="AB88" i="2"/>
  <c r="AC88" i="2"/>
  <c r="P88" i="2"/>
  <c r="AD88" i="2"/>
  <c r="AJ88" i="2"/>
  <c r="AM88" i="2"/>
  <c r="AN88" i="2"/>
  <c r="F88" i="2"/>
  <c r="AA88" i="2"/>
  <c r="AF88" i="2"/>
  <c r="AN294" i="2"/>
  <c r="AJ290" i="2"/>
  <c r="AG286" i="2"/>
  <c r="AO282" i="2"/>
  <c r="D277" i="2"/>
  <c r="AD277" i="2"/>
  <c r="G277" i="2"/>
  <c r="AI277" i="2"/>
  <c r="P277" i="2"/>
  <c r="R277" i="2"/>
  <c r="S277" i="2"/>
  <c r="V277" i="2"/>
  <c r="W277" i="2"/>
  <c r="AK272" i="2"/>
  <c r="AJ266" i="2"/>
  <c r="AN254" i="2"/>
  <c r="AG249" i="2"/>
  <c r="AG239" i="2"/>
  <c r="P238" i="2"/>
  <c r="AN238" i="2"/>
  <c r="Q238" i="2"/>
  <c r="AA238" i="2"/>
  <c r="AC238" i="2"/>
  <c r="AD238" i="2"/>
  <c r="AE238" i="2"/>
  <c r="AF238" i="2"/>
  <c r="AJ234" i="2"/>
  <c r="P233" i="2"/>
  <c r="AN233" i="2"/>
  <c r="D233" i="2"/>
  <c r="AE233" i="2"/>
  <c r="F233" i="2"/>
  <c r="AI233" i="2"/>
  <c r="H233" i="2"/>
  <c r="AK233" i="2"/>
  <c r="V233" i="2"/>
  <c r="M233" i="2"/>
  <c r="Q233" i="2"/>
  <c r="AG230" i="2"/>
  <c r="V227" i="2"/>
  <c r="AM225" i="2"/>
  <c r="AN216" i="2"/>
  <c r="H214" i="2"/>
  <c r="AI212" i="2"/>
  <c r="I207" i="2"/>
  <c r="P206" i="2"/>
  <c r="AA203" i="2"/>
  <c r="AA202" i="2"/>
  <c r="AB201" i="2"/>
  <c r="AG199" i="2"/>
  <c r="AK198" i="2"/>
  <c r="AO197" i="2"/>
  <c r="T196" i="2"/>
  <c r="I196" i="2"/>
  <c r="AK196" i="2"/>
  <c r="V196" i="2"/>
  <c r="X196" i="2"/>
  <c r="AF196" i="2"/>
  <c r="AG196" i="2"/>
  <c r="D196" i="2"/>
  <c r="AJ196" i="2"/>
  <c r="E196" i="2"/>
  <c r="AM196" i="2"/>
  <c r="AB192" i="2"/>
  <c r="P189" i="2"/>
  <c r="K188" i="2"/>
  <c r="I183" i="2"/>
  <c r="K180" i="2"/>
  <c r="I179" i="2"/>
  <c r="H176" i="2"/>
  <c r="H171" i="2"/>
  <c r="AO165" i="2"/>
  <c r="Q162" i="2"/>
  <c r="K160" i="2"/>
  <c r="AF151" i="2"/>
  <c r="H140" i="2"/>
  <c r="AM132" i="2"/>
  <c r="Q121" i="2"/>
  <c r="AM118" i="2"/>
  <c r="AC112" i="2"/>
  <c r="R112" i="2"/>
  <c r="V112" i="2"/>
  <c r="W112" i="2"/>
  <c r="M112" i="2"/>
  <c r="K112" i="2"/>
  <c r="P112" i="2"/>
  <c r="Q112" i="2"/>
  <c r="S112" i="2"/>
  <c r="T112" i="2"/>
  <c r="AA112" i="2"/>
  <c r="AI112" i="2"/>
  <c r="H112" i="2"/>
  <c r="I112" i="2"/>
  <c r="X112" i="2"/>
  <c r="AB112" i="2"/>
  <c r="AD112" i="2"/>
  <c r="AF112" i="2"/>
  <c r="AG112" i="2"/>
  <c r="E112" i="2"/>
  <c r="F112" i="2"/>
  <c r="AG290" i="2"/>
  <c r="AF286" i="2"/>
  <c r="AI282" i="2"/>
  <c r="AJ272" i="2"/>
  <c r="AI266" i="2"/>
  <c r="H265" i="2"/>
  <c r="AI265" i="2"/>
  <c r="P265" i="2"/>
  <c r="AO265" i="2"/>
  <c r="W265" i="2"/>
  <c r="AA265" i="2"/>
  <c r="D265" i="2"/>
  <c r="AJ265" i="2"/>
  <c r="S265" i="2"/>
  <c r="T265" i="2"/>
  <c r="X254" i="2"/>
  <c r="F254" i="2"/>
  <c r="AG254" i="2"/>
  <c r="V254" i="2"/>
  <c r="AA254" i="2"/>
  <c r="AB254" i="2"/>
  <c r="S254" i="2"/>
  <c r="T254" i="2"/>
  <c r="AB249" i="2"/>
  <c r="AF239" i="2"/>
  <c r="AI234" i="2"/>
  <c r="AF230" i="2"/>
  <c r="AK225" i="2"/>
  <c r="T216" i="2"/>
  <c r="AB216" i="2"/>
  <c r="V216" i="2"/>
  <c r="X216" i="2"/>
  <c r="K216" i="2"/>
  <c r="I216" i="2"/>
  <c r="P216" i="2"/>
  <c r="Q216" i="2"/>
  <c r="H215" i="2"/>
  <c r="AI215" i="2"/>
  <c r="P215" i="2"/>
  <c r="AO215" i="2"/>
  <c r="E215" i="2"/>
  <c r="AG215" i="2"/>
  <c r="G215" i="2"/>
  <c r="AK215" i="2"/>
  <c r="V215" i="2"/>
  <c r="T215" i="2"/>
  <c r="W215" i="2"/>
  <c r="X215" i="2"/>
  <c r="G214" i="2"/>
  <c r="AG212" i="2"/>
  <c r="H207" i="2"/>
  <c r="M206" i="2"/>
  <c r="X203" i="2"/>
  <c r="X202" i="2"/>
  <c r="AA201" i="2"/>
  <c r="AF199" i="2"/>
  <c r="AI198" i="2"/>
  <c r="AM197" i="2"/>
  <c r="AN195" i="2"/>
  <c r="AA192" i="2"/>
  <c r="K189" i="2"/>
  <c r="H188" i="2"/>
  <c r="H183" i="2"/>
  <c r="G180" i="2"/>
  <c r="H179" i="2"/>
  <c r="G176" i="2"/>
  <c r="G171" i="2"/>
  <c r="AN165" i="2"/>
  <c r="P162" i="2"/>
  <c r="I160" i="2"/>
  <c r="AE151" i="2"/>
  <c r="W145" i="2"/>
  <c r="AB145" i="2"/>
  <c r="E145" i="2"/>
  <c r="AI145" i="2"/>
  <c r="F145" i="2"/>
  <c r="AJ145" i="2"/>
  <c r="H145" i="2"/>
  <c r="AM145" i="2"/>
  <c r="AK145" i="2"/>
  <c r="AC145" i="2"/>
  <c r="AD145" i="2"/>
  <c r="AE145" i="2"/>
  <c r="AF145" i="2"/>
  <c r="AG145" i="2"/>
  <c r="G140" i="2"/>
  <c r="AI132" i="2"/>
  <c r="P121" i="2"/>
  <c r="AJ118" i="2"/>
  <c r="X43" i="2"/>
  <c r="D43" i="2"/>
  <c r="AD43" i="2"/>
  <c r="S43" i="2"/>
  <c r="AA43" i="2"/>
  <c r="T43" i="2"/>
  <c r="AC43" i="2"/>
  <c r="AF43" i="2"/>
  <c r="F43" i="2"/>
  <c r="AO43" i="2"/>
  <c r="R43" i="2"/>
  <c r="M43" i="2"/>
  <c r="AN43" i="2"/>
  <c r="G43" i="2"/>
  <c r="K43" i="2"/>
  <c r="AI43" i="2"/>
  <c r="AJ43" i="2"/>
  <c r="AK43" i="2"/>
  <c r="AM43" i="2"/>
  <c r="AE43" i="2"/>
  <c r="E43" i="2"/>
  <c r="H43" i="2"/>
  <c r="P43" i="2"/>
  <c r="V43" i="2"/>
  <c r="I43" i="2"/>
  <c r="Q43" i="2"/>
  <c r="AB43" i="2"/>
  <c r="T294" i="2"/>
  <c r="E294" i="2"/>
  <c r="AF294" i="2"/>
  <c r="G294" i="2"/>
  <c r="AI294" i="2"/>
  <c r="X294" i="2"/>
  <c r="AA294" i="2"/>
  <c r="AF290" i="2"/>
  <c r="AE286" i="2"/>
  <c r="AG282" i="2"/>
  <c r="AI272" i="2"/>
  <c r="AG266" i="2"/>
  <c r="AM265" i="2"/>
  <c r="AK254" i="2"/>
  <c r="AP253" i="2"/>
  <c r="AA249" i="2"/>
  <c r="AE239" i="2"/>
  <c r="AG234" i="2"/>
  <c r="AE230" i="2"/>
  <c r="T227" i="2"/>
  <c r="AG225" i="2"/>
  <c r="AK216" i="2"/>
  <c r="F214" i="2"/>
  <c r="AF212" i="2"/>
  <c r="P208" i="2"/>
  <c r="AN208" i="2"/>
  <c r="D208" i="2"/>
  <c r="AE208" i="2"/>
  <c r="K208" i="2"/>
  <c r="AO208" i="2"/>
  <c r="Q208" i="2"/>
  <c r="M208" i="2"/>
  <c r="E208" i="2"/>
  <c r="AK208" i="2"/>
  <c r="G208" i="2"/>
  <c r="H208" i="2"/>
  <c r="G207" i="2"/>
  <c r="I206" i="2"/>
  <c r="W203" i="2"/>
  <c r="X201" i="2"/>
  <c r="AE199" i="2"/>
  <c r="AG198" i="2"/>
  <c r="AJ197" i="2"/>
  <c r="AM195" i="2"/>
  <c r="X194" i="2"/>
  <c r="K194" i="2"/>
  <c r="AM194" i="2"/>
  <c r="S194" i="2"/>
  <c r="T194" i="2"/>
  <c r="P194" i="2"/>
  <c r="R194" i="2"/>
  <c r="V194" i="2"/>
  <c r="X192" i="2"/>
  <c r="G189" i="2"/>
  <c r="F188" i="2"/>
  <c r="G183" i="2"/>
  <c r="F180" i="2"/>
  <c r="G179" i="2"/>
  <c r="D177" i="2"/>
  <c r="AD177" i="2"/>
  <c r="G177" i="2"/>
  <c r="AI177" i="2"/>
  <c r="H177" i="2"/>
  <c r="AK177" i="2"/>
  <c r="K177" i="2"/>
  <c r="AN177" i="2"/>
  <c r="E177" i="2"/>
  <c r="AM177" i="2"/>
  <c r="M177" i="2"/>
  <c r="Q177" i="2"/>
  <c r="S177" i="2"/>
  <c r="R177" i="2"/>
  <c r="F176" i="2"/>
  <c r="P173" i="2"/>
  <c r="AN173" i="2"/>
  <c r="H173" i="2"/>
  <c r="AJ173" i="2"/>
  <c r="AD173" i="2"/>
  <c r="D173" i="2"/>
  <c r="AF173" i="2"/>
  <c r="M173" i="2"/>
  <c r="G173" i="2"/>
  <c r="K173" i="2"/>
  <c r="R173" i="2"/>
  <c r="Q173" i="2"/>
  <c r="F171" i="2"/>
  <c r="AM165" i="2"/>
  <c r="M162" i="2"/>
  <c r="H160" i="2"/>
  <c r="AD151" i="2"/>
  <c r="AN149" i="2"/>
  <c r="F140" i="2"/>
  <c r="AG132" i="2"/>
  <c r="AF125" i="2"/>
  <c r="M121" i="2"/>
  <c r="AF118" i="2"/>
  <c r="U102" i="2"/>
  <c r="AP102" i="2"/>
  <c r="I94" i="2"/>
  <c r="U83" i="2"/>
  <c r="AP83" i="2"/>
  <c r="U49" i="2"/>
  <c r="AP49" i="2"/>
  <c r="AJ294" i="2"/>
  <c r="AE290" i="2"/>
  <c r="AD286" i="2"/>
  <c r="AF282" i="2"/>
  <c r="AC272" i="2"/>
  <c r="AF266" i="2"/>
  <c r="AK265" i="2"/>
  <c r="AJ254" i="2"/>
  <c r="W249" i="2"/>
  <c r="AD239" i="2"/>
  <c r="AF234" i="2"/>
  <c r="AD230" i="2"/>
  <c r="S227" i="2"/>
  <c r="AF225" i="2"/>
  <c r="AJ216" i="2"/>
  <c r="AN215" i="2"/>
  <c r="AO214" i="2"/>
  <c r="E214" i="2"/>
  <c r="AE212" i="2"/>
  <c r="F207" i="2"/>
  <c r="G206" i="2"/>
  <c r="T203" i="2"/>
  <c r="S202" i="2"/>
  <c r="W201" i="2"/>
  <c r="AD199" i="2"/>
  <c r="AF198" i="2"/>
  <c r="AI197" i="2"/>
  <c r="AJ195" i="2"/>
  <c r="AK194" i="2"/>
  <c r="W192" i="2"/>
  <c r="E189" i="2"/>
  <c r="E188" i="2"/>
  <c r="F183" i="2"/>
  <c r="D182" i="2"/>
  <c r="AD182" i="2"/>
  <c r="S182" i="2"/>
  <c r="AE182" i="2"/>
  <c r="E182" i="2"/>
  <c r="AG182" i="2"/>
  <c r="V182" i="2"/>
  <c r="F182" i="2"/>
  <c r="AM182" i="2"/>
  <c r="H182" i="2"/>
  <c r="AO182" i="2"/>
  <c r="K182" i="2"/>
  <c r="I182" i="2"/>
  <c r="E180" i="2"/>
  <c r="E179" i="2"/>
  <c r="E176" i="2"/>
  <c r="X174" i="2"/>
  <c r="V174" i="2"/>
  <c r="R174" i="2"/>
  <c r="T174" i="2"/>
  <c r="D174" i="2"/>
  <c r="AI174" i="2"/>
  <c r="AG174" i="2"/>
  <c r="E174" i="2"/>
  <c r="AK174" i="2"/>
  <c r="G174" i="2"/>
  <c r="AN174" i="2"/>
  <c r="F174" i="2"/>
  <c r="AM174" i="2"/>
  <c r="D172" i="2"/>
  <c r="AD172" i="2"/>
  <c r="W172" i="2"/>
  <c r="P172" i="2"/>
  <c r="R172" i="2"/>
  <c r="V172" i="2"/>
  <c r="Q172" i="2"/>
  <c r="T172" i="2"/>
  <c r="X172" i="2"/>
  <c r="E171" i="2"/>
  <c r="AK165" i="2"/>
  <c r="E162" i="2"/>
  <c r="F160" i="2"/>
  <c r="U155" i="2"/>
  <c r="AP155" i="2"/>
  <c r="AC151" i="2"/>
  <c r="AK149" i="2"/>
  <c r="E140" i="2"/>
  <c r="U133" i="2"/>
  <c r="AF132" i="2"/>
  <c r="Q129" i="2"/>
  <c r="AO129" i="2"/>
  <c r="E129" i="2"/>
  <c r="AF129" i="2"/>
  <c r="AD129" i="2"/>
  <c r="H129" i="2"/>
  <c r="AM129" i="2"/>
  <c r="I129" i="2"/>
  <c r="AN129" i="2"/>
  <c r="T129" i="2"/>
  <c r="W129" i="2"/>
  <c r="G129" i="2"/>
  <c r="R129" i="2"/>
  <c r="S129" i="2"/>
  <c r="V129" i="2"/>
  <c r="X129" i="2"/>
  <c r="AA129" i="2"/>
  <c r="AC129" i="2"/>
  <c r="AD125" i="2"/>
  <c r="U124" i="2"/>
  <c r="K121" i="2"/>
  <c r="H118" i="2"/>
  <c r="H94" i="2"/>
  <c r="R107" i="2"/>
  <c r="AD107" i="2"/>
  <c r="AA107" i="2"/>
  <c r="AB107" i="2"/>
  <c r="S107" i="2"/>
  <c r="E107" i="2"/>
  <c r="AM107" i="2"/>
  <c r="F107" i="2"/>
  <c r="AN107" i="2"/>
  <c r="G107" i="2"/>
  <c r="AO107" i="2"/>
  <c r="H107" i="2"/>
  <c r="I107" i="2"/>
  <c r="M107" i="2"/>
  <c r="AG107" i="2"/>
  <c r="S104" i="2"/>
  <c r="T55" i="2"/>
  <c r="X55" i="2"/>
  <c r="I55" i="2"/>
  <c r="AM55" i="2"/>
  <c r="AC55" i="2"/>
  <c r="H55" i="2"/>
  <c r="AO55" i="2"/>
  <c r="F55" i="2"/>
  <c r="AN55" i="2"/>
  <c r="R55" i="2"/>
  <c r="AB55" i="2"/>
  <c r="P55" i="2"/>
  <c r="Q55" i="2"/>
  <c r="S55" i="2"/>
  <c r="V55" i="2"/>
  <c r="W55" i="2"/>
  <c r="K55" i="2"/>
  <c r="AD55" i="2"/>
  <c r="AE55" i="2"/>
  <c r="AF55" i="2"/>
  <c r="AI55" i="2"/>
  <c r="AK55" i="2"/>
  <c r="M55" i="2"/>
  <c r="AA55" i="2"/>
  <c r="Q104" i="2"/>
  <c r="AO104" i="2"/>
  <c r="E104" i="2"/>
  <c r="AF104" i="2"/>
  <c r="I104" i="2"/>
  <c r="AM104" i="2"/>
  <c r="AC104" i="2"/>
  <c r="AD104" i="2"/>
  <c r="V104" i="2"/>
  <c r="W104" i="2"/>
  <c r="X104" i="2"/>
  <c r="AA104" i="2"/>
  <c r="AB104" i="2"/>
  <c r="AG104" i="2"/>
  <c r="G104" i="2"/>
  <c r="T15" i="2"/>
  <c r="X15" i="2"/>
  <c r="F15" i="2"/>
  <c r="AF15" i="2"/>
  <c r="W15" i="2"/>
  <c r="AE15" i="2"/>
  <c r="I15" i="2"/>
  <c r="R15" i="2"/>
  <c r="AJ15" i="2"/>
  <c r="E15" i="2"/>
  <c r="M15" i="2"/>
  <c r="Q15" i="2"/>
  <c r="AK15" i="2"/>
  <c r="AG15" i="2"/>
  <c r="AI15" i="2"/>
  <c r="AM15" i="2"/>
  <c r="AN15" i="2"/>
  <c r="AO15" i="2"/>
  <c r="P15" i="2"/>
  <c r="S15" i="2"/>
  <c r="V15" i="2"/>
  <c r="AA15" i="2"/>
  <c r="AB15" i="2"/>
  <c r="H15" i="2"/>
  <c r="G15" i="2"/>
  <c r="Q114" i="2"/>
  <c r="AO114" i="2"/>
  <c r="AB114" i="2"/>
  <c r="AD114" i="2"/>
  <c r="AE114" i="2"/>
  <c r="V114" i="2"/>
  <c r="D114" i="2"/>
  <c r="AK114" i="2"/>
  <c r="E114" i="2"/>
  <c r="AM114" i="2"/>
  <c r="F114" i="2"/>
  <c r="AN114" i="2"/>
  <c r="G114" i="2"/>
  <c r="H114" i="2"/>
  <c r="K114" i="2"/>
  <c r="AC107" i="2"/>
  <c r="AP106" i="2"/>
  <c r="U106" i="2"/>
  <c r="D63" i="2"/>
  <c r="AD63" i="2"/>
  <c r="S63" i="2"/>
  <c r="W63" i="2"/>
  <c r="T63" i="2"/>
  <c r="AE63" i="2"/>
  <c r="R63" i="2"/>
  <c r="AJ63" i="2"/>
  <c r="G63" i="2"/>
  <c r="AO63" i="2"/>
  <c r="V63" i="2"/>
  <c r="X63" i="2"/>
  <c r="AA63" i="2"/>
  <c r="AB63" i="2"/>
  <c r="AC63" i="2"/>
  <c r="Q63" i="2"/>
  <c r="M63" i="2"/>
  <c r="P63" i="2"/>
  <c r="AF63" i="2"/>
  <c r="AG63" i="2"/>
  <c r="AK63" i="2"/>
  <c r="AM63" i="2"/>
  <c r="I63" i="2"/>
  <c r="D31" i="2"/>
  <c r="AD31" i="2"/>
  <c r="H31" i="2"/>
  <c r="AI31" i="2"/>
  <c r="AA31" i="2"/>
  <c r="E31" i="2"/>
  <c r="AG31" i="2"/>
  <c r="R31" i="2"/>
  <c r="W31" i="2"/>
  <c r="AB31" i="2"/>
  <c r="M31" i="2"/>
  <c r="F31" i="2"/>
  <c r="P31" i="2"/>
  <c r="AO31" i="2"/>
  <c r="T31" i="2"/>
  <c r="AC31" i="2"/>
  <c r="AJ31" i="2"/>
  <c r="AK31" i="2"/>
  <c r="AM31" i="2"/>
  <c r="AN31" i="2"/>
  <c r="I31" i="2"/>
  <c r="AE31" i="2"/>
  <c r="G31" i="2"/>
  <c r="K31" i="2"/>
  <c r="Q31" i="2"/>
  <c r="S31" i="2"/>
  <c r="X31" i="2"/>
  <c r="AF31" i="2"/>
  <c r="I126" i="2"/>
  <c r="AJ126" i="2"/>
  <c r="K126" i="2"/>
  <c r="AN126" i="2"/>
  <c r="M126" i="2"/>
  <c r="P126" i="2"/>
  <c r="Q126" i="2"/>
  <c r="R126" i="2"/>
  <c r="T126" i="2"/>
  <c r="W126" i="2"/>
  <c r="AE126" i="2"/>
  <c r="X107" i="2"/>
  <c r="AA105" i="2"/>
  <c r="S105" i="2"/>
  <c r="AB105" i="2"/>
  <c r="R105" i="2"/>
  <c r="T105" i="2"/>
  <c r="I105" i="2"/>
  <c r="AN105" i="2"/>
  <c r="P105" i="2"/>
  <c r="Q105" i="2"/>
  <c r="V105" i="2"/>
  <c r="W105" i="2"/>
  <c r="AC105" i="2"/>
  <c r="K105" i="2"/>
  <c r="AA100" i="2"/>
  <c r="G100" i="2"/>
  <c r="AI100" i="2"/>
  <c r="D100" i="2"/>
  <c r="AF100" i="2"/>
  <c r="P100" i="2"/>
  <c r="Q100" i="2"/>
  <c r="F100" i="2"/>
  <c r="AK100" i="2"/>
  <c r="T100" i="2"/>
  <c r="V100" i="2"/>
  <c r="W100" i="2"/>
  <c r="X100" i="2"/>
  <c r="AC100" i="2"/>
  <c r="R100" i="2"/>
  <c r="AD100" i="2"/>
  <c r="AA95" i="2"/>
  <c r="T95" i="2"/>
  <c r="Q95" i="2"/>
  <c r="E95" i="2"/>
  <c r="AI95" i="2"/>
  <c r="F95" i="2"/>
  <c r="AK95" i="2"/>
  <c r="G95" i="2"/>
  <c r="AM95" i="2"/>
  <c r="AD95" i="2"/>
  <c r="V95" i="2"/>
  <c r="W95" i="2"/>
  <c r="X95" i="2"/>
  <c r="AB95" i="2"/>
  <c r="AE95" i="2"/>
  <c r="R95" i="2"/>
  <c r="AG95" i="2"/>
  <c r="AO126" i="2"/>
  <c r="V107" i="2"/>
  <c r="I106" i="2"/>
  <c r="AJ106" i="2"/>
  <c r="D106" i="2"/>
  <c r="AE106" i="2"/>
  <c r="P106" i="2"/>
  <c r="F106" i="2"/>
  <c r="AK106" i="2"/>
  <c r="G106" i="2"/>
  <c r="AM106" i="2"/>
  <c r="AC106" i="2"/>
  <c r="K106" i="2"/>
  <c r="M106" i="2"/>
  <c r="Q106" i="2"/>
  <c r="R106" i="2"/>
  <c r="S106" i="2"/>
  <c r="AA106" i="2"/>
  <c r="AN104" i="2"/>
  <c r="I86" i="2"/>
  <c r="AJ86" i="2"/>
  <c r="K86" i="2"/>
  <c r="AM86" i="2"/>
  <c r="R86" i="2"/>
  <c r="Q86" i="2"/>
  <c r="X86" i="2"/>
  <c r="AC86" i="2"/>
  <c r="AD86" i="2"/>
  <c r="V86" i="2"/>
  <c r="W86" i="2"/>
  <c r="AA86" i="2"/>
  <c r="AB86" i="2"/>
  <c r="AE86" i="2"/>
  <c r="AG86" i="2"/>
  <c r="AI86" i="2"/>
  <c r="S86" i="2"/>
  <c r="X58" i="2"/>
  <c r="D58" i="2"/>
  <c r="AD58" i="2"/>
  <c r="AE58" i="2"/>
  <c r="W58" i="2"/>
  <c r="M58" i="2"/>
  <c r="R58" i="2"/>
  <c r="AI58" i="2"/>
  <c r="G58" i="2"/>
  <c r="P58" i="2"/>
  <c r="Q58" i="2"/>
  <c r="S58" i="2"/>
  <c r="T58" i="2"/>
  <c r="V58" i="2"/>
  <c r="I58" i="2"/>
  <c r="K58" i="2"/>
  <c r="AA58" i="2"/>
  <c r="AB58" i="2"/>
  <c r="AC58" i="2"/>
  <c r="AF58" i="2"/>
  <c r="AJ58" i="2"/>
  <c r="AK58" i="2"/>
  <c r="AN58" i="2"/>
  <c r="F58" i="2"/>
  <c r="D56" i="2"/>
  <c r="AD56" i="2"/>
  <c r="H56" i="2"/>
  <c r="AI56" i="2"/>
  <c r="AA56" i="2"/>
  <c r="R56" i="2"/>
  <c r="AF56" i="2"/>
  <c r="AG56" i="2"/>
  <c r="K56" i="2"/>
  <c r="Q56" i="2"/>
  <c r="V56" i="2"/>
  <c r="P56" i="2"/>
  <c r="S56" i="2"/>
  <c r="T56" i="2"/>
  <c r="W56" i="2"/>
  <c r="I56" i="2"/>
  <c r="AN56" i="2"/>
  <c r="AO56" i="2"/>
  <c r="E56" i="2"/>
  <c r="M56" i="2"/>
  <c r="AK56" i="2"/>
  <c r="P296" i="2"/>
  <c r="AN296" i="2"/>
  <c r="D296" i="2"/>
  <c r="AE296" i="2"/>
  <c r="F296" i="2"/>
  <c r="AG296" i="2"/>
  <c r="P263" i="2"/>
  <c r="AN263" i="2"/>
  <c r="Q263" i="2"/>
  <c r="W263" i="2"/>
  <c r="X263" i="2"/>
  <c r="X244" i="2"/>
  <c r="K244" i="2"/>
  <c r="AM244" i="2"/>
  <c r="F244" i="2"/>
  <c r="AI244" i="2"/>
  <c r="H244" i="2"/>
  <c r="AK244" i="2"/>
  <c r="AA244" i="2"/>
  <c r="T241" i="2"/>
  <c r="AB241" i="2"/>
  <c r="Q241" i="2"/>
  <c r="S241" i="2"/>
  <c r="AD241" i="2"/>
  <c r="P228" i="2"/>
  <c r="AN228" i="2"/>
  <c r="K228" i="2"/>
  <c r="AO228" i="2"/>
  <c r="Q228" i="2"/>
  <c r="R228" i="2"/>
  <c r="P218" i="2"/>
  <c r="AN218" i="2"/>
  <c r="AA218" i="2"/>
  <c r="X218" i="2"/>
  <c r="AC218" i="2"/>
  <c r="W218" i="2"/>
  <c r="G217" i="2"/>
  <c r="I204" i="2"/>
  <c r="AO200" i="2"/>
  <c r="F200" i="2"/>
  <c r="F169" i="2"/>
  <c r="S167" i="2"/>
  <c r="AA167" i="2"/>
  <c r="I167" i="2"/>
  <c r="AM167" i="2"/>
  <c r="W167" i="2"/>
  <c r="K167" i="2"/>
  <c r="H166" i="2"/>
  <c r="G156" i="2"/>
  <c r="AG156" i="2"/>
  <c r="W156" i="2"/>
  <c r="Q156" i="2"/>
  <c r="I156" i="2"/>
  <c r="AN156" i="2"/>
  <c r="K156" i="2"/>
  <c r="AO156" i="2"/>
  <c r="P156" i="2"/>
  <c r="AD156" i="2"/>
  <c r="E143" i="2"/>
  <c r="AE143" i="2"/>
  <c r="X143" i="2"/>
  <c r="S143" i="2"/>
  <c r="T143" i="2"/>
  <c r="W143" i="2"/>
  <c r="AA143" i="2"/>
  <c r="AC143" i="2"/>
  <c r="H143" i="2"/>
  <c r="AM126" i="2"/>
  <c r="W122" i="2"/>
  <c r="E122" i="2"/>
  <c r="AG122" i="2"/>
  <c r="AB122" i="2"/>
  <c r="AC122" i="2"/>
  <c r="K122" i="2"/>
  <c r="M122" i="2"/>
  <c r="Q122" i="2"/>
  <c r="S122" i="2"/>
  <c r="AM122" i="2"/>
  <c r="I116" i="2"/>
  <c r="AJ116" i="2"/>
  <c r="AA116" i="2"/>
  <c r="W116" i="2"/>
  <c r="F116" i="2"/>
  <c r="AK116" i="2"/>
  <c r="G116" i="2"/>
  <c r="AM116" i="2"/>
  <c r="AD116" i="2"/>
  <c r="X116" i="2"/>
  <c r="AB116" i="2"/>
  <c r="AC116" i="2"/>
  <c r="AE116" i="2"/>
  <c r="AF116" i="2"/>
  <c r="AI116" i="2"/>
  <c r="H116" i="2"/>
  <c r="T107" i="2"/>
  <c r="AK104" i="2"/>
  <c r="Q89" i="2"/>
  <c r="AO89" i="2"/>
  <c r="W89" i="2"/>
  <c r="F89" i="2"/>
  <c r="AI89" i="2"/>
  <c r="K89" i="2"/>
  <c r="AE89" i="2"/>
  <c r="AF89" i="2"/>
  <c r="X89" i="2"/>
  <c r="M89" i="2"/>
  <c r="P89" i="2"/>
  <c r="R89" i="2"/>
  <c r="S89" i="2"/>
  <c r="T89" i="2"/>
  <c r="V89" i="2"/>
  <c r="AA89" i="2"/>
  <c r="H89" i="2"/>
  <c r="E84" i="2"/>
  <c r="K65" i="2"/>
  <c r="AJ55" i="2"/>
  <c r="W170" i="2"/>
  <c r="G170" i="2"/>
  <c r="AI170" i="2"/>
  <c r="X170" i="2"/>
  <c r="I170" i="2"/>
  <c r="AN170" i="2"/>
  <c r="M170" i="2"/>
  <c r="F170" i="2"/>
  <c r="AO170" i="2"/>
  <c r="AF296" i="2"/>
  <c r="X279" i="2"/>
  <c r="F279" i="2"/>
  <c r="AG279" i="2"/>
  <c r="R279" i="2"/>
  <c r="T279" i="2"/>
  <c r="T271" i="2"/>
  <c r="I271" i="2"/>
  <c r="AK271" i="2"/>
  <c r="D271" i="2"/>
  <c r="AF271" i="2"/>
  <c r="F271" i="2"/>
  <c r="AI271" i="2"/>
  <c r="K271" i="2"/>
  <c r="D267" i="2"/>
  <c r="AD267" i="2"/>
  <c r="M267" i="2"/>
  <c r="AN267" i="2"/>
  <c r="AA267" i="2"/>
  <c r="AC267" i="2"/>
  <c r="R267" i="2"/>
  <c r="AG263" i="2"/>
  <c r="P248" i="2"/>
  <c r="AN248" i="2"/>
  <c r="H248" i="2"/>
  <c r="AJ248" i="2"/>
  <c r="M248" i="2"/>
  <c r="R248" i="2"/>
  <c r="AG244" i="2"/>
  <c r="AG241" i="2"/>
  <c r="D237" i="2"/>
  <c r="AD237" i="2"/>
  <c r="AC237" i="2"/>
  <c r="I237" i="2"/>
  <c r="AM237" i="2"/>
  <c r="M237" i="2"/>
  <c r="AO237" i="2"/>
  <c r="F237" i="2"/>
  <c r="AK237" i="2"/>
  <c r="AG228" i="2"/>
  <c r="X224" i="2"/>
  <c r="V224" i="2"/>
  <c r="F224" i="2"/>
  <c r="AI224" i="2"/>
  <c r="H224" i="2"/>
  <c r="AK224" i="2"/>
  <c r="T221" i="2"/>
  <c r="I221" i="2"/>
  <c r="AK221" i="2"/>
  <c r="Q221" i="2"/>
  <c r="S221" i="2"/>
  <c r="AA221" i="2"/>
  <c r="AG218" i="2"/>
  <c r="AO204" i="2"/>
  <c r="AN200" i="2"/>
  <c r="AG170" i="2"/>
  <c r="AO169" i="2"/>
  <c r="AI167" i="2"/>
  <c r="AK156" i="2"/>
  <c r="AM143" i="2"/>
  <c r="AK126" i="2"/>
  <c r="AO122" i="2"/>
  <c r="AP119" i="2"/>
  <c r="U119" i="2"/>
  <c r="Q109" i="2"/>
  <c r="AO109" i="2"/>
  <c r="R109" i="2"/>
  <c r="AD109" i="2"/>
  <c r="AC109" i="2"/>
  <c r="AE109" i="2"/>
  <c r="V109" i="2"/>
  <c r="K109" i="2"/>
  <c r="M109" i="2"/>
  <c r="P109" i="2"/>
  <c r="S109" i="2"/>
  <c r="T109" i="2"/>
  <c r="W109" i="2"/>
  <c r="Q107" i="2"/>
  <c r="AO105" i="2"/>
  <c r="AJ104" i="2"/>
  <c r="AG55" i="2"/>
  <c r="T50" i="2"/>
  <c r="X50" i="2"/>
  <c r="Q50" i="2"/>
  <c r="W50" i="2"/>
  <c r="R50" i="2"/>
  <c r="AB50" i="2"/>
  <c r="AD50" i="2"/>
  <c r="M50" i="2"/>
  <c r="S50" i="2"/>
  <c r="I50" i="2"/>
  <c r="V50" i="2"/>
  <c r="AE50" i="2"/>
  <c r="AJ50" i="2"/>
  <c r="AK50" i="2"/>
  <c r="AM50" i="2"/>
  <c r="AN50" i="2"/>
  <c r="AO50" i="2"/>
  <c r="AG50" i="2"/>
  <c r="D50" i="2"/>
  <c r="E50" i="2"/>
  <c r="G50" i="2"/>
  <c r="P50" i="2"/>
  <c r="F50" i="2"/>
  <c r="P47" i="2"/>
  <c r="AN47" i="2"/>
  <c r="T47" i="2"/>
  <c r="AA47" i="2"/>
  <c r="D47" i="2"/>
  <c r="AF47" i="2"/>
  <c r="M47" i="2"/>
  <c r="V47" i="2"/>
  <c r="Q47" i="2"/>
  <c r="AJ47" i="2"/>
  <c r="AI47" i="2"/>
  <c r="AB47" i="2"/>
  <c r="AG47" i="2"/>
  <c r="AO47" i="2"/>
  <c r="AD47" i="2"/>
  <c r="AE47" i="2"/>
  <c r="AK47" i="2"/>
  <c r="AM47" i="2"/>
  <c r="X47" i="2"/>
  <c r="I47" i="2"/>
  <c r="K47" i="2"/>
  <c r="R47" i="2"/>
  <c r="S47" i="2"/>
  <c r="AC47" i="2"/>
  <c r="G47" i="2"/>
  <c r="F47" i="2"/>
  <c r="AI126" i="2"/>
  <c r="AJ114" i="2"/>
  <c r="P107" i="2"/>
  <c r="AM105" i="2"/>
  <c r="AI104" i="2"/>
  <c r="Q84" i="2"/>
  <c r="AO84" i="2"/>
  <c r="K84" i="2"/>
  <c r="AM84" i="2"/>
  <c r="M84" i="2"/>
  <c r="F84" i="2"/>
  <c r="AJ84" i="2"/>
  <c r="I84" i="2"/>
  <c r="S84" i="2"/>
  <c r="T84" i="2"/>
  <c r="G84" i="2"/>
  <c r="AN84" i="2"/>
  <c r="AA84" i="2"/>
  <c r="AB84" i="2"/>
  <c r="AC84" i="2"/>
  <c r="AD84" i="2"/>
  <c r="AE84" i="2"/>
  <c r="AG84" i="2"/>
  <c r="AI84" i="2"/>
  <c r="W84" i="2"/>
  <c r="P65" i="2"/>
  <c r="AN65" i="2"/>
  <c r="W65" i="2"/>
  <c r="X65" i="2"/>
  <c r="G65" i="2"/>
  <c r="AK65" i="2"/>
  <c r="AF65" i="2"/>
  <c r="T65" i="2"/>
  <c r="AB65" i="2"/>
  <c r="M65" i="2"/>
  <c r="Q65" i="2"/>
  <c r="R65" i="2"/>
  <c r="S65" i="2"/>
  <c r="I65" i="2"/>
  <c r="AO65" i="2"/>
  <c r="D65" i="2"/>
  <c r="E65" i="2"/>
  <c r="H65" i="2"/>
  <c r="AA65" i="2"/>
  <c r="AJ65" i="2"/>
  <c r="G55" i="2"/>
  <c r="AP51" i="2"/>
  <c r="U51" i="2"/>
  <c r="D217" i="2"/>
  <c r="AD217" i="2"/>
  <c r="M217" i="2"/>
  <c r="AN217" i="2"/>
  <c r="H217" i="2"/>
  <c r="AK217" i="2"/>
  <c r="K217" i="2"/>
  <c r="AO217" i="2"/>
  <c r="AG217" i="2"/>
  <c r="X204" i="2"/>
  <c r="F204" i="2"/>
  <c r="AG204" i="2"/>
  <c r="E204" i="2"/>
  <c r="AI204" i="2"/>
  <c r="H204" i="2"/>
  <c r="AK204" i="2"/>
  <c r="T204" i="2"/>
  <c r="H200" i="2"/>
  <c r="AI200" i="2"/>
  <c r="G200" i="2"/>
  <c r="AJ200" i="2"/>
  <c r="AB200" i="2"/>
  <c r="AD200" i="2"/>
  <c r="X200" i="2"/>
  <c r="AE170" i="2"/>
  <c r="M169" i="2"/>
  <c r="AM169" i="2"/>
  <c r="V169" i="2"/>
  <c r="G169" i="2"/>
  <c r="AJ169" i="2"/>
  <c r="X169" i="2"/>
  <c r="Q169" i="2"/>
  <c r="G166" i="2"/>
  <c r="AG166" i="2"/>
  <c r="M166" i="2"/>
  <c r="AN166" i="2"/>
  <c r="W166" i="2"/>
  <c r="AE166" i="2"/>
  <c r="D166" i="2"/>
  <c r="AI166" i="2"/>
  <c r="T166" i="2"/>
  <c r="AG126" i="2"/>
  <c r="AI114" i="2"/>
  <c r="K107" i="2"/>
  <c r="AK105" i="2"/>
  <c r="AE104" i="2"/>
  <c r="E55" i="2"/>
  <c r="H275" i="2"/>
  <c r="AI275" i="2"/>
  <c r="G275" i="2"/>
  <c r="AJ275" i="2"/>
  <c r="K275" i="2"/>
  <c r="AN275" i="2"/>
  <c r="P275" i="2"/>
  <c r="P253" i="2"/>
  <c r="AN253" i="2"/>
  <c r="F253" i="2"/>
  <c r="AI253" i="2"/>
  <c r="H253" i="2"/>
  <c r="AK253" i="2"/>
  <c r="T226" i="2"/>
  <c r="V226" i="2"/>
  <c r="H226" i="2"/>
  <c r="AK226" i="2"/>
  <c r="K226" i="2"/>
  <c r="AN226" i="2"/>
  <c r="H190" i="2"/>
  <c r="AI190" i="2"/>
  <c r="P190" i="2"/>
  <c r="AO190" i="2"/>
  <c r="K190" i="2"/>
  <c r="AN190" i="2"/>
  <c r="Q190" i="2"/>
  <c r="X184" i="2"/>
  <c r="R184" i="2"/>
  <c r="E184" i="2"/>
  <c r="AG184" i="2"/>
  <c r="G184" i="2"/>
  <c r="AJ184" i="2"/>
  <c r="W155" i="2"/>
  <c r="I155" i="2"/>
  <c r="AK155" i="2"/>
  <c r="AC155" i="2"/>
  <c r="V155" i="2"/>
  <c r="AA155" i="2"/>
  <c r="Q144" i="2"/>
  <c r="AO144" i="2"/>
  <c r="I144" i="2"/>
  <c r="AK144" i="2"/>
  <c r="E144" i="2"/>
  <c r="AG144" i="2"/>
  <c r="G144" i="2"/>
  <c r="AM144" i="2"/>
  <c r="P144" i="2"/>
  <c r="R144" i="2"/>
  <c r="T144" i="2"/>
  <c r="Q139" i="2"/>
  <c r="AO139" i="2"/>
  <c r="AB139" i="2"/>
  <c r="K139" i="2"/>
  <c r="AN139" i="2"/>
  <c r="F139" i="2"/>
  <c r="AJ139" i="2"/>
  <c r="D139" i="2"/>
  <c r="AI139" i="2"/>
  <c r="E139" i="2"/>
  <c r="AK139" i="2"/>
  <c r="H139" i="2"/>
  <c r="I131" i="2"/>
  <c r="AJ131" i="2"/>
  <c r="D131" i="2"/>
  <c r="AE131" i="2"/>
  <c r="E131" i="2"/>
  <c r="AG131" i="2"/>
  <c r="S131" i="2"/>
  <c r="AF131" i="2"/>
  <c r="AI131" i="2"/>
  <c r="F131" i="2"/>
  <c r="AM131" i="2"/>
  <c r="AA90" i="2"/>
  <c r="H90" i="2"/>
  <c r="AJ90" i="2"/>
  <c r="V90" i="2"/>
  <c r="AE90" i="2"/>
  <c r="W90" i="2"/>
  <c r="P90" i="2"/>
  <c r="G90" i="2"/>
  <c r="I90" i="2"/>
  <c r="K90" i="2"/>
  <c r="M90" i="2"/>
  <c r="Q90" i="2"/>
  <c r="S90" i="2"/>
  <c r="T90" i="2"/>
  <c r="E90" i="2"/>
  <c r="AO90" i="2"/>
  <c r="X87" i="2"/>
  <c r="D87" i="2"/>
  <c r="AF87" i="2"/>
  <c r="E87" i="2"/>
  <c r="AI87" i="2"/>
  <c r="P87" i="2"/>
  <c r="S87" i="2"/>
  <c r="T87" i="2"/>
  <c r="K87" i="2"/>
  <c r="V87" i="2"/>
  <c r="W87" i="2"/>
  <c r="AA87" i="2"/>
  <c r="AB87" i="2"/>
  <c r="AC87" i="2"/>
  <c r="AE87" i="2"/>
  <c r="AG87" i="2"/>
  <c r="Q87" i="2"/>
  <c r="H72" i="2"/>
  <c r="AI72" i="2"/>
  <c r="E72" i="2"/>
  <c r="AF72" i="2"/>
  <c r="T72" i="2"/>
  <c r="AC72" i="2"/>
  <c r="AB72" i="2"/>
  <c r="AJ72" i="2"/>
  <c r="K72" i="2"/>
  <c r="M72" i="2"/>
  <c r="P72" i="2"/>
  <c r="Q72" i="2"/>
  <c r="R72" i="2"/>
  <c r="G72" i="2"/>
  <c r="W72" i="2"/>
  <c r="X72" i="2"/>
  <c r="AA72" i="2"/>
  <c r="AD72" i="2"/>
  <c r="AE72" i="2"/>
  <c r="AK72" i="2"/>
  <c r="AM72" i="2"/>
  <c r="AO72" i="2"/>
  <c r="S72" i="2"/>
  <c r="D69" i="2"/>
  <c r="AD69" i="2"/>
  <c r="AE69" i="2"/>
  <c r="W69" i="2"/>
  <c r="AA69" i="2"/>
  <c r="R69" i="2"/>
  <c r="X69" i="2"/>
  <c r="AC69" i="2"/>
  <c r="AF69" i="2"/>
  <c r="AG69" i="2"/>
  <c r="AI69" i="2"/>
  <c r="AJ69" i="2"/>
  <c r="V69" i="2"/>
  <c r="H67" i="2"/>
  <c r="AI67" i="2"/>
  <c r="V67" i="2"/>
  <c r="AB67" i="2"/>
  <c r="Q67" i="2"/>
  <c r="M67" i="2"/>
  <c r="D67" i="2"/>
  <c r="AK67" i="2"/>
  <c r="I67" i="2"/>
  <c r="E67" i="2"/>
  <c r="AO67" i="2"/>
  <c r="F67" i="2"/>
  <c r="G67" i="2"/>
  <c r="K67" i="2"/>
  <c r="P67" i="2"/>
  <c r="AM67" i="2"/>
  <c r="E83" i="2"/>
  <c r="AE83" i="2"/>
  <c r="AA83" i="2"/>
  <c r="X83" i="2"/>
  <c r="S83" i="2"/>
  <c r="AB83" i="2"/>
  <c r="AC83" i="2"/>
  <c r="R83" i="2"/>
  <c r="X53" i="2"/>
  <c r="D53" i="2"/>
  <c r="AD53" i="2"/>
  <c r="G53" i="2"/>
  <c r="AJ53" i="2"/>
  <c r="T53" i="2"/>
  <c r="AC53" i="2"/>
  <c r="V53" i="2"/>
  <c r="AE53" i="2"/>
  <c r="AB53" i="2"/>
  <c r="AK53" i="2"/>
  <c r="E53" i="2"/>
  <c r="AO53" i="2"/>
  <c r="M53" i="2"/>
  <c r="P53" i="2"/>
  <c r="Q53" i="2"/>
  <c r="R53" i="2"/>
  <c r="S53" i="2"/>
  <c r="I53" i="2"/>
  <c r="X48" i="2"/>
  <c r="D48" i="2"/>
  <c r="AD48" i="2"/>
  <c r="M48" i="2"/>
  <c r="AO48" i="2"/>
  <c r="T48" i="2"/>
  <c r="E48" i="2"/>
  <c r="AJ48" i="2"/>
  <c r="K48" i="2"/>
  <c r="H48" i="2"/>
  <c r="AF48" i="2"/>
  <c r="AG48" i="2"/>
  <c r="AA48" i="2"/>
  <c r="AI48" i="2"/>
  <c r="AN48" i="2"/>
  <c r="AM48" i="2"/>
  <c r="AE48" i="2"/>
  <c r="U29" i="2"/>
  <c r="AP29" i="2"/>
  <c r="Q124" i="2"/>
  <c r="AO124" i="2"/>
  <c r="V124" i="2"/>
  <c r="G124" i="2"/>
  <c r="AJ124" i="2"/>
  <c r="D124" i="2"/>
  <c r="AG124" i="2"/>
  <c r="E124" i="2"/>
  <c r="AI124" i="2"/>
  <c r="E93" i="2"/>
  <c r="AE93" i="2"/>
  <c r="M93" i="2"/>
  <c r="AO93" i="2"/>
  <c r="AB93" i="2"/>
  <c r="X93" i="2"/>
  <c r="AA93" i="2"/>
  <c r="R93" i="2"/>
  <c r="R91" i="2"/>
  <c r="AM83" i="2"/>
  <c r="E79" i="2"/>
  <c r="AE79" i="2"/>
  <c r="G79" i="2"/>
  <c r="AI79" i="2"/>
  <c r="K79" i="2"/>
  <c r="AO79" i="2"/>
  <c r="AA79" i="2"/>
  <c r="T79" i="2"/>
  <c r="W79" i="2"/>
  <c r="X79" i="2"/>
  <c r="AB79" i="2"/>
  <c r="R79" i="2"/>
  <c r="V78" i="2"/>
  <c r="E78" i="2"/>
  <c r="AG78" i="2"/>
  <c r="W78" i="2"/>
  <c r="D78" i="2"/>
  <c r="AJ78" i="2"/>
  <c r="AC78" i="2"/>
  <c r="AE78" i="2"/>
  <c r="AF78" i="2"/>
  <c r="AI78" i="2"/>
  <c r="AA78" i="2"/>
  <c r="P69" i="2"/>
  <c r="AC67" i="2"/>
  <c r="R62" i="2"/>
  <c r="K57" i="2"/>
  <c r="AC54" i="2"/>
  <c r="S29" i="2"/>
  <c r="P258" i="2"/>
  <c r="AN258" i="2"/>
  <c r="D258" i="2"/>
  <c r="AE258" i="2"/>
  <c r="H240" i="2"/>
  <c r="AI240" i="2"/>
  <c r="P240" i="2"/>
  <c r="AO240" i="2"/>
  <c r="X229" i="2"/>
  <c r="F229" i="2"/>
  <c r="AG229" i="2"/>
  <c r="H220" i="2"/>
  <c r="AI220" i="2"/>
  <c r="X220" i="2"/>
  <c r="T211" i="2"/>
  <c r="Q211" i="2"/>
  <c r="X209" i="2"/>
  <c r="R209" i="2"/>
  <c r="T191" i="2"/>
  <c r="AB191" i="2"/>
  <c r="AN161" i="2"/>
  <c r="I161" i="2"/>
  <c r="AJ154" i="2"/>
  <c r="F154" i="2"/>
  <c r="AJ152" i="2"/>
  <c r="F152" i="2"/>
  <c r="AF124" i="2"/>
  <c r="AO123" i="2"/>
  <c r="G123" i="2"/>
  <c r="AA115" i="2"/>
  <c r="M115" i="2"/>
  <c r="AN115" i="2"/>
  <c r="G115" i="2"/>
  <c r="AJ115" i="2"/>
  <c r="S115" i="2"/>
  <c r="T115" i="2"/>
  <c r="I115" i="2"/>
  <c r="AO115" i="2"/>
  <c r="H102" i="2"/>
  <c r="G97" i="2"/>
  <c r="AJ93" i="2"/>
  <c r="K91" i="2"/>
  <c r="AJ83" i="2"/>
  <c r="AA81" i="2"/>
  <c r="F81" i="2"/>
  <c r="AG81" i="2"/>
  <c r="W81" i="2"/>
  <c r="S81" i="2"/>
  <c r="G81" i="2"/>
  <c r="AM81" i="2"/>
  <c r="D81" i="2"/>
  <c r="AK81" i="2"/>
  <c r="I81" i="2"/>
  <c r="K81" i="2"/>
  <c r="AI81" i="2"/>
  <c r="AO78" i="2"/>
  <c r="K69" i="2"/>
  <c r="X67" i="2"/>
  <c r="M62" i="2"/>
  <c r="H61" i="2"/>
  <c r="AI61" i="2"/>
  <c r="T61" i="2"/>
  <c r="K61" i="2"/>
  <c r="AO61" i="2"/>
  <c r="R61" i="2"/>
  <c r="AG61" i="2"/>
  <c r="M61" i="2"/>
  <c r="V61" i="2"/>
  <c r="AB61" i="2"/>
  <c r="AC61" i="2"/>
  <c r="AD61" i="2"/>
  <c r="AE61" i="2"/>
  <c r="AF61" i="2"/>
  <c r="X61" i="2"/>
  <c r="K54" i="2"/>
  <c r="U18" i="2"/>
  <c r="H14" i="2"/>
  <c r="AI14" i="2"/>
  <c r="P14" i="2"/>
  <c r="AN14" i="2"/>
  <c r="V14" i="2"/>
  <c r="D14" i="2"/>
  <c r="AG14" i="2"/>
  <c r="K14" i="2"/>
  <c r="S14" i="2"/>
  <c r="AA14" i="2"/>
  <c r="AC14" i="2"/>
  <c r="AK14" i="2"/>
  <c r="E14" i="2"/>
  <c r="M14" i="2"/>
  <c r="R14" i="2"/>
  <c r="AD14" i="2"/>
  <c r="W14" i="2"/>
  <c r="X14" i="2"/>
  <c r="AB14" i="2"/>
  <c r="AE14" i="2"/>
  <c r="AF14" i="2"/>
  <c r="AO14" i="2"/>
  <c r="F14" i="2"/>
  <c r="G14" i="2"/>
  <c r="T14" i="2"/>
  <c r="G91" i="2"/>
  <c r="AI83" i="2"/>
  <c r="I69" i="2"/>
  <c r="W67" i="2"/>
  <c r="K62" i="2"/>
  <c r="P57" i="2"/>
  <c r="AN57" i="2"/>
  <c r="T57" i="2"/>
  <c r="M57" i="2"/>
  <c r="E57" i="2"/>
  <c r="AI57" i="2"/>
  <c r="W57" i="2"/>
  <c r="AA57" i="2"/>
  <c r="D57" i="2"/>
  <c r="AM57" i="2"/>
  <c r="I57" i="2"/>
  <c r="S57" i="2"/>
  <c r="Q57" i="2"/>
  <c r="R57" i="2"/>
  <c r="V57" i="2"/>
  <c r="X57" i="2"/>
  <c r="H57" i="2"/>
  <c r="F54" i="2"/>
  <c r="U46" i="2"/>
  <c r="AP46" i="2"/>
  <c r="H29" i="2"/>
  <c r="AI29" i="2"/>
  <c r="P29" i="2"/>
  <c r="AN29" i="2"/>
  <c r="W29" i="2"/>
  <c r="AD29" i="2"/>
  <c r="D29" i="2"/>
  <c r="AJ29" i="2"/>
  <c r="K29" i="2"/>
  <c r="Q29" i="2"/>
  <c r="AC29" i="2"/>
  <c r="AB29" i="2"/>
  <c r="G29" i="2"/>
  <c r="AE29" i="2"/>
  <c r="AM29" i="2"/>
  <c r="AO29" i="2"/>
  <c r="E29" i="2"/>
  <c r="F29" i="2"/>
  <c r="R29" i="2"/>
  <c r="AG29" i="2"/>
  <c r="H298" i="2"/>
  <c r="AI298" i="2"/>
  <c r="AC258" i="2"/>
  <c r="D242" i="2"/>
  <c r="AD242" i="2"/>
  <c r="M242" i="2"/>
  <c r="AN242" i="2"/>
  <c r="AC240" i="2"/>
  <c r="T231" i="2"/>
  <c r="E231" i="2"/>
  <c r="AF231" i="2"/>
  <c r="AC229" i="2"/>
  <c r="D222" i="2"/>
  <c r="AD222" i="2"/>
  <c r="W222" i="2"/>
  <c r="AC220" i="2"/>
  <c r="P213" i="2"/>
  <c r="AN213" i="2"/>
  <c r="Q213" i="2"/>
  <c r="AC211" i="2"/>
  <c r="AC209" i="2"/>
  <c r="P193" i="2"/>
  <c r="AN193" i="2"/>
  <c r="AA193" i="2"/>
  <c r="AC191" i="2"/>
  <c r="AK161" i="2"/>
  <c r="AG154" i="2"/>
  <c r="AG152" i="2"/>
  <c r="I136" i="2"/>
  <c r="AJ136" i="2"/>
  <c r="Q136" i="2"/>
  <c r="V136" i="2"/>
  <c r="H136" i="2"/>
  <c r="AN136" i="2"/>
  <c r="AD124" i="2"/>
  <c r="AM123" i="2"/>
  <c r="AG115" i="2"/>
  <c r="AN102" i="2"/>
  <c r="AO97" i="2"/>
  <c r="AG93" i="2"/>
  <c r="F91" i="2"/>
  <c r="AG83" i="2"/>
  <c r="AO81" i="2"/>
  <c r="AM79" i="2"/>
  <c r="AM78" i="2"/>
  <c r="H69" i="2"/>
  <c r="X66" i="2"/>
  <c r="H66" i="2"/>
  <c r="AJ66" i="2"/>
  <c r="K66" i="2"/>
  <c r="AN66" i="2"/>
  <c r="AB66" i="2"/>
  <c r="V66" i="2"/>
  <c r="M66" i="2"/>
  <c r="S66" i="2"/>
  <c r="G66" i="2"/>
  <c r="I66" i="2"/>
  <c r="P66" i="2"/>
  <c r="Q66" i="2"/>
  <c r="R66" i="2"/>
  <c r="E66" i="2"/>
  <c r="I62" i="2"/>
  <c r="E54" i="2"/>
  <c r="X23" i="2"/>
  <c r="D23" i="2"/>
  <c r="AD23" i="2"/>
  <c r="M23" i="2"/>
  <c r="AO23" i="2"/>
  <c r="T23" i="2"/>
  <c r="AF23" i="2"/>
  <c r="G23" i="2"/>
  <c r="AM23" i="2"/>
  <c r="I23" i="2"/>
  <c r="AG23" i="2"/>
  <c r="R23" i="2"/>
  <c r="W23" i="2"/>
  <c r="AE23" i="2"/>
  <c r="E23" i="2"/>
  <c r="K23" i="2"/>
  <c r="AI23" i="2"/>
  <c r="AJ23" i="2"/>
  <c r="AK23" i="2"/>
  <c r="AN23" i="2"/>
  <c r="H23" i="2"/>
  <c r="AB23" i="2"/>
  <c r="G161" i="2"/>
  <c r="AG161" i="2"/>
  <c r="D161" i="2"/>
  <c r="AE161" i="2"/>
  <c r="F161" i="2"/>
  <c r="AJ161" i="2"/>
  <c r="M154" i="2"/>
  <c r="AM154" i="2"/>
  <c r="X154" i="2"/>
  <c r="K154" i="2"/>
  <c r="AO154" i="2"/>
  <c r="S152" i="2"/>
  <c r="AC152" i="2"/>
  <c r="P152" i="2"/>
  <c r="AC124" i="2"/>
  <c r="E123" i="2"/>
  <c r="AE123" i="2"/>
  <c r="H123" i="2"/>
  <c r="AJ123" i="2"/>
  <c r="Q123" i="2"/>
  <c r="R123" i="2"/>
  <c r="F102" i="2"/>
  <c r="AG102" i="2"/>
  <c r="G102" i="2"/>
  <c r="AJ102" i="2"/>
  <c r="V102" i="2"/>
  <c r="W102" i="2"/>
  <c r="P102" i="2"/>
  <c r="S97" i="2"/>
  <c r="T97" i="2"/>
  <c r="H97" i="2"/>
  <c r="AM97" i="2"/>
  <c r="M97" i="2"/>
  <c r="P97" i="2"/>
  <c r="E97" i="2"/>
  <c r="AJ97" i="2"/>
  <c r="AF93" i="2"/>
  <c r="AF83" i="2"/>
  <c r="AK79" i="2"/>
  <c r="AK78" i="2"/>
  <c r="G69" i="2"/>
  <c r="T67" i="2"/>
  <c r="AP28" i="2"/>
  <c r="U28" i="2"/>
  <c r="I91" i="2"/>
  <c r="AJ91" i="2"/>
  <c r="V91" i="2"/>
  <c r="H91" i="2"/>
  <c r="AM91" i="2"/>
  <c r="T91" i="2"/>
  <c r="M91" i="2"/>
  <c r="P91" i="2"/>
  <c r="D91" i="2"/>
  <c r="AI91" i="2"/>
  <c r="AD83" i="2"/>
  <c r="F69" i="2"/>
  <c r="S67" i="2"/>
  <c r="T62" i="2"/>
  <c r="E62" i="2"/>
  <c r="AF62" i="2"/>
  <c r="G62" i="2"/>
  <c r="AJ62" i="2"/>
  <c r="AD62" i="2"/>
  <c r="H62" i="2"/>
  <c r="AN62" i="2"/>
  <c r="AA62" i="2"/>
  <c r="F62" i="2"/>
  <c r="P62" i="2"/>
  <c r="W62" i="2"/>
  <c r="X62" i="2"/>
  <c r="AB62" i="2"/>
  <c r="AC62" i="2"/>
  <c r="AE62" i="2"/>
  <c r="H54" i="2"/>
  <c r="AI54" i="2"/>
  <c r="P54" i="2"/>
  <c r="AN54" i="2"/>
  <c r="W54" i="2"/>
  <c r="G54" i="2"/>
  <c r="AM54" i="2"/>
  <c r="T54" i="2"/>
  <c r="Q54" i="2"/>
  <c r="X54" i="2"/>
  <c r="AA54" i="2"/>
  <c r="AE54" i="2"/>
  <c r="M54" i="2"/>
  <c r="R54" i="2"/>
  <c r="S54" i="2"/>
  <c r="V54" i="2"/>
  <c r="I54" i="2"/>
  <c r="AK48" i="2"/>
  <c r="E103" i="2"/>
  <c r="AE103" i="2"/>
  <c r="T103" i="2"/>
  <c r="W103" i="2"/>
  <c r="AI74" i="2"/>
  <c r="T73" i="2"/>
  <c r="S73" i="2"/>
  <c r="G73" i="2"/>
  <c r="AJ73" i="2"/>
  <c r="H73" i="2"/>
  <c r="AM73" i="2"/>
  <c r="V73" i="2"/>
  <c r="AB73" i="2"/>
  <c r="AP36" i="2"/>
  <c r="AP33" i="2"/>
  <c r="U33" i="2"/>
  <c r="X28" i="2"/>
  <c r="D28" i="2"/>
  <c r="AD28" i="2"/>
  <c r="G28" i="2"/>
  <c r="AJ28" i="2"/>
  <c r="P28" i="2"/>
  <c r="M28" i="2"/>
  <c r="W28" i="2"/>
  <c r="AG28" i="2"/>
  <c r="V28" i="2"/>
  <c r="AE28" i="2"/>
  <c r="F28" i="2"/>
  <c r="AA28" i="2"/>
  <c r="AI28" i="2"/>
  <c r="AN28" i="2"/>
  <c r="X18" i="2"/>
  <c r="D18" i="2"/>
  <c r="AD18" i="2"/>
  <c r="S18" i="2"/>
  <c r="AA18" i="2"/>
  <c r="P18" i="2"/>
  <c r="V18" i="2"/>
  <c r="AB18" i="2"/>
  <c r="M18" i="2"/>
  <c r="AF18" i="2"/>
  <c r="AK18" i="2"/>
  <c r="AC18" i="2"/>
  <c r="AE18" i="2"/>
  <c r="AG18" i="2"/>
  <c r="AI18" i="2"/>
  <c r="AM18" i="2"/>
  <c r="D16" i="2"/>
  <c r="AD16" i="2"/>
  <c r="H16" i="2"/>
  <c r="AI16" i="2"/>
  <c r="R16" i="2"/>
  <c r="M16" i="2"/>
  <c r="AJ16" i="2"/>
  <c r="I16" i="2"/>
  <c r="P16" i="2"/>
  <c r="AF16" i="2"/>
  <c r="E16" i="2"/>
  <c r="Q16" i="2"/>
  <c r="T16" i="2"/>
  <c r="AO16" i="2"/>
  <c r="AN16" i="2"/>
  <c r="G16" i="2"/>
  <c r="H260" i="2"/>
  <c r="AI260" i="2"/>
  <c r="H235" i="2"/>
  <c r="AI235" i="2"/>
  <c r="H210" i="2"/>
  <c r="AI210" i="2"/>
  <c r="H185" i="2"/>
  <c r="AI185" i="2"/>
  <c r="M159" i="2"/>
  <c r="AM159" i="2"/>
  <c r="E159" i="2"/>
  <c r="AF159" i="2"/>
  <c r="S157" i="2"/>
  <c r="H157" i="2"/>
  <c r="AJ157" i="2"/>
  <c r="F127" i="2"/>
  <c r="AG127" i="2"/>
  <c r="AB127" i="2"/>
  <c r="AG119" i="2"/>
  <c r="AG111" i="2"/>
  <c r="AO103" i="2"/>
  <c r="K103" i="2"/>
  <c r="AG101" i="2"/>
  <c r="AM98" i="2"/>
  <c r="AJ92" i="2"/>
  <c r="I82" i="2"/>
  <c r="AJ82" i="2"/>
  <c r="T82" i="2"/>
  <c r="K82" i="2"/>
  <c r="AN82" i="2"/>
  <c r="F82" i="2"/>
  <c r="AK82" i="2"/>
  <c r="AC82" i="2"/>
  <c r="H74" i="2"/>
  <c r="M73" i="2"/>
  <c r="X33" i="2"/>
  <c r="D33" i="2"/>
  <c r="AD33" i="2"/>
  <c r="AE33" i="2"/>
  <c r="H33" i="2"/>
  <c r="AK33" i="2"/>
  <c r="AC33" i="2"/>
  <c r="F33" i="2"/>
  <c r="AM33" i="2"/>
  <c r="I33" i="2"/>
  <c r="AO33" i="2"/>
  <c r="E33" i="2"/>
  <c r="M33" i="2"/>
  <c r="AB33" i="2"/>
  <c r="AI33" i="2"/>
  <c r="AM28" i="2"/>
  <c r="G25" i="2"/>
  <c r="G19" i="2"/>
  <c r="Q119" i="2"/>
  <c r="AO119" i="2"/>
  <c r="I119" i="2"/>
  <c r="AK119" i="2"/>
  <c r="P119" i="2"/>
  <c r="I111" i="2"/>
  <c r="AJ111" i="2"/>
  <c r="Q111" i="2"/>
  <c r="AD111" i="2"/>
  <c r="AN103" i="2"/>
  <c r="I103" i="2"/>
  <c r="I101" i="2"/>
  <c r="AJ101" i="2"/>
  <c r="T101" i="2"/>
  <c r="E98" i="2"/>
  <c r="AE98" i="2"/>
  <c r="D98" i="2"/>
  <c r="AF98" i="2"/>
  <c r="G98" i="2"/>
  <c r="AJ98" i="2"/>
  <c r="AB98" i="2"/>
  <c r="G92" i="2"/>
  <c r="AI92" i="2"/>
  <c r="AA92" i="2"/>
  <c r="H92" i="2"/>
  <c r="AM92" i="2"/>
  <c r="G74" i="2"/>
  <c r="K73" i="2"/>
  <c r="D36" i="2"/>
  <c r="AD36" i="2"/>
  <c r="H36" i="2"/>
  <c r="AI36" i="2"/>
  <c r="AB36" i="2"/>
  <c r="AG36" i="2"/>
  <c r="I36" i="2"/>
  <c r="AO36" i="2"/>
  <c r="M36" i="2"/>
  <c r="AE36" i="2"/>
  <c r="AN36" i="2"/>
  <c r="AF36" i="2"/>
  <c r="Q36" i="2"/>
  <c r="V36" i="2"/>
  <c r="AA36" i="2"/>
  <c r="AK28" i="2"/>
  <c r="AO74" i="2"/>
  <c r="AF28" i="2"/>
  <c r="H19" i="2"/>
  <c r="AI19" i="2"/>
  <c r="P19" i="2"/>
  <c r="AN19" i="2"/>
  <c r="E19" i="2"/>
  <c r="AG19" i="2"/>
  <c r="M19" i="2"/>
  <c r="D19" i="2"/>
  <c r="AK19" i="2"/>
  <c r="Q19" i="2"/>
  <c r="S19" i="2"/>
  <c r="I19" i="2"/>
  <c r="AB19" i="2"/>
  <c r="AF19" i="2"/>
  <c r="AC19" i="2"/>
  <c r="AE19" i="2"/>
  <c r="AM19" i="2"/>
  <c r="D74" i="2"/>
  <c r="E74" i="2"/>
  <c r="AE74" i="2"/>
  <c r="W74" i="2"/>
  <c r="AB74" i="2"/>
  <c r="I74" i="2"/>
  <c r="AN74" i="2"/>
  <c r="M74" i="2"/>
  <c r="S74" i="2"/>
  <c r="AC28" i="2"/>
  <c r="T25" i="2"/>
  <c r="X25" i="2"/>
  <c r="Q25" i="2"/>
  <c r="W25" i="2"/>
  <c r="K25" i="2"/>
  <c r="AA25" i="2"/>
  <c r="AC25" i="2"/>
  <c r="I25" i="2"/>
  <c r="S25" i="2"/>
  <c r="AJ25" i="2"/>
  <c r="E25" i="2"/>
  <c r="M25" i="2"/>
  <c r="V25" i="2"/>
  <c r="AO18" i="2"/>
  <c r="AK74" i="2"/>
  <c r="AB28" i="2"/>
  <c r="AN18" i="2"/>
  <c r="AM16" i="2"/>
  <c r="K142" i="2"/>
  <c r="AM142" i="2"/>
  <c r="AA120" i="2"/>
  <c r="W120" i="2"/>
  <c r="AN75" i="2"/>
  <c r="P52" i="2"/>
  <c r="AN52" i="2"/>
  <c r="T52" i="2"/>
  <c r="X52" i="2"/>
  <c r="AE52" i="2"/>
  <c r="E52" i="2"/>
  <c r="AK52" i="2"/>
  <c r="AD52" i="2"/>
  <c r="AI52" i="2"/>
  <c r="T20" i="2"/>
  <c r="X20" i="2"/>
  <c r="V20" i="2"/>
  <c r="AD20" i="2"/>
  <c r="AC20" i="2"/>
  <c r="E20" i="2"/>
  <c r="AJ20" i="2"/>
  <c r="G20" i="2"/>
  <c r="AM20" i="2"/>
  <c r="H20" i="2"/>
  <c r="AA20" i="2"/>
  <c r="AG20" i="2"/>
  <c r="AF20" i="2"/>
  <c r="Q75" i="2"/>
  <c r="AO75" i="2"/>
  <c r="H75" i="2"/>
  <c r="AJ75" i="2"/>
  <c r="P75" i="2"/>
  <c r="AC75" i="2"/>
  <c r="X71" i="2"/>
  <c r="T71" i="2"/>
  <c r="E71" i="2"/>
  <c r="AG71" i="2"/>
  <c r="AE71" i="2"/>
  <c r="G71" i="2"/>
  <c r="AM71" i="2"/>
  <c r="H24" i="2"/>
  <c r="AI24" i="2"/>
  <c r="P24" i="2"/>
  <c r="AN24" i="2"/>
  <c r="AC24" i="2"/>
  <c r="F24" i="2"/>
  <c r="AJ24" i="2"/>
  <c r="V24" i="2"/>
  <c r="AD24" i="2"/>
  <c r="AF24" i="2"/>
  <c r="AB24" i="2"/>
  <c r="Q24" i="2"/>
  <c r="AK24" i="2"/>
  <c r="AN20" i="2"/>
  <c r="E133" i="2"/>
  <c r="AE133" i="2"/>
  <c r="E108" i="2"/>
  <c r="AE108" i="2"/>
  <c r="I96" i="2"/>
  <c r="AJ96" i="2"/>
  <c r="E96" i="2"/>
  <c r="AF96" i="2"/>
  <c r="I77" i="2"/>
  <c r="AJ77" i="2"/>
  <c r="G77" i="2"/>
  <c r="AI77" i="2"/>
  <c r="S77" i="2"/>
  <c r="T68" i="2"/>
  <c r="G68" i="2"/>
  <c r="AI68" i="2"/>
  <c r="P68" i="2"/>
  <c r="D68" i="2"/>
  <c r="AG68" i="2"/>
  <c r="AA76" i="2"/>
  <c r="V76" i="2"/>
  <c r="D46" i="2"/>
  <c r="AD46" i="2"/>
  <c r="H46" i="2"/>
  <c r="AI46" i="2"/>
  <c r="I46" i="2"/>
  <c r="AM46" i="2"/>
  <c r="R46" i="2"/>
  <c r="W46" i="2"/>
  <c r="AE46" i="2"/>
  <c r="D41" i="2"/>
  <c r="AD41" i="2"/>
  <c r="H41" i="2"/>
  <c r="AI41" i="2"/>
  <c r="Q41" i="2"/>
  <c r="V41" i="2"/>
  <c r="M41" i="2"/>
  <c r="X41" i="2"/>
  <c r="AE41" i="2"/>
  <c r="T35" i="2"/>
  <c r="X35" i="2"/>
  <c r="E35" i="2"/>
  <c r="AG35" i="2"/>
  <c r="K35" i="2"/>
  <c r="AN35" i="2"/>
  <c r="I35" i="2"/>
  <c r="S35" i="2"/>
  <c r="V35" i="2"/>
  <c r="AI35" i="2"/>
  <c r="P32" i="2"/>
  <c r="AN32" i="2"/>
  <c r="T32" i="2"/>
  <c r="M32" i="2"/>
  <c r="V32" i="2"/>
  <c r="F32" i="2"/>
  <c r="AK32" i="2"/>
  <c r="Q32" i="2"/>
  <c r="S32" i="2"/>
  <c r="G32" i="2"/>
  <c r="D11" i="2"/>
  <c r="AD11" i="2"/>
  <c r="H11" i="2"/>
  <c r="AI11" i="2"/>
  <c r="R11" i="2"/>
  <c r="F11" i="2"/>
  <c r="AK11" i="2"/>
  <c r="P11" i="2"/>
  <c r="E11" i="2"/>
  <c r="AN11" i="2"/>
  <c r="Q11" i="2"/>
  <c r="T11" i="2"/>
  <c r="I11" i="2"/>
  <c r="M11" i="2"/>
  <c r="S11" i="2"/>
  <c r="H59" i="2"/>
  <c r="AI59" i="2"/>
  <c r="P59" i="2"/>
  <c r="AN59" i="2"/>
  <c r="S59" i="2"/>
  <c r="M59" i="2"/>
  <c r="H39" i="2"/>
  <c r="AI39" i="2"/>
  <c r="P39" i="2"/>
  <c r="AN39" i="2"/>
  <c r="K39" i="2"/>
  <c r="AO39" i="2"/>
  <c r="T39" i="2"/>
  <c r="AE39" i="2"/>
  <c r="F39" i="2"/>
  <c r="AM39" i="2"/>
  <c r="I39" i="2"/>
  <c r="H34" i="2"/>
  <c r="AI34" i="2"/>
  <c r="P34" i="2"/>
  <c r="AN34" i="2"/>
  <c r="S34" i="2"/>
  <c r="X34" i="2"/>
  <c r="AC34" i="2"/>
  <c r="AE34" i="2"/>
  <c r="D21" i="2"/>
  <c r="AD21" i="2"/>
  <c r="H21" i="2"/>
  <c r="AI21" i="2"/>
  <c r="I21" i="2"/>
  <c r="AM21" i="2"/>
  <c r="R21" i="2"/>
  <c r="T21" i="2"/>
  <c r="AA21" i="2"/>
  <c r="AC21" i="2"/>
  <c r="T40" i="2"/>
  <c r="X40" i="2"/>
  <c r="AC40" i="2"/>
  <c r="F40" i="2"/>
  <c r="AI40" i="2"/>
  <c r="P37" i="2"/>
  <c r="AN37" i="2"/>
  <c r="T37" i="2"/>
  <c r="G37" i="2"/>
  <c r="AJ37" i="2"/>
  <c r="Q37" i="2"/>
  <c r="P27" i="2"/>
  <c r="AN27" i="2"/>
  <c r="T27" i="2"/>
  <c r="AB27" i="2"/>
  <c r="X13" i="2"/>
  <c r="D13" i="2"/>
  <c r="AD13" i="2"/>
  <c r="K13" i="2"/>
  <c r="AK13" i="2"/>
  <c r="Q13" i="2"/>
  <c r="V13" i="2"/>
  <c r="T60" i="2"/>
  <c r="X60" i="2"/>
  <c r="E60" i="2"/>
  <c r="AG60" i="2"/>
  <c r="H49" i="2"/>
  <c r="AI49" i="2"/>
  <c r="P49" i="2"/>
  <c r="AN49" i="2"/>
  <c r="AC49" i="2"/>
  <c r="F49" i="2"/>
  <c r="AJ49" i="2"/>
  <c r="AN45" i="2"/>
  <c r="AE40" i="2"/>
  <c r="AE37" i="2"/>
  <c r="T30" i="2"/>
  <c r="X30" i="2"/>
  <c r="I30" i="2"/>
  <c r="AM30" i="2"/>
  <c r="R30" i="2"/>
  <c r="T45" i="2"/>
  <c r="X45" i="2"/>
  <c r="V45" i="2"/>
  <c r="AD45" i="2"/>
  <c r="V40" i="2"/>
  <c r="X37" i="2"/>
  <c r="X38" i="2"/>
  <c r="D38" i="2"/>
  <c r="AD38" i="2"/>
  <c r="AN26" i="2"/>
  <c r="AK17" i="2"/>
  <c r="D51" i="2"/>
  <c r="AD51" i="2"/>
  <c r="H51" i="2"/>
  <c r="AI51" i="2"/>
  <c r="P42" i="2"/>
  <c r="AN42" i="2"/>
  <c r="T42" i="2"/>
  <c r="D26" i="2"/>
  <c r="AD26" i="2"/>
  <c r="H26" i="2"/>
  <c r="AI26" i="2"/>
  <c r="P17" i="2"/>
  <c r="AN17" i="2"/>
  <c r="T17" i="2"/>
  <c r="AR2" i="1"/>
  <c r="AX2" i="1"/>
  <c r="BJ2" i="1"/>
  <c r="O2" i="1"/>
  <c r="K2" i="1"/>
  <c r="BB2" i="1"/>
  <c r="M2" i="1"/>
  <c r="Q2" i="1"/>
  <c r="S2" i="1"/>
  <c r="U2" i="1"/>
  <c r="E10" i="2"/>
  <c r="F10" i="2"/>
  <c r="AE10" i="2"/>
  <c r="Q10" i="2"/>
  <c r="W10" i="2"/>
  <c r="S10" i="2"/>
  <c r="T10" i="2"/>
  <c r="U10" i="2" s="1"/>
  <c r="A10" i="3"/>
  <c r="H10" i="2"/>
  <c r="I10" i="2"/>
  <c r="AP10" i="2"/>
  <c r="X10" i="2"/>
  <c r="AF10" i="2"/>
  <c r="AG10" i="2"/>
  <c r="AN10" i="2"/>
  <c r="AO10" i="2"/>
  <c r="AM10" i="2"/>
  <c r="D10" i="2"/>
  <c r="G10" i="2"/>
  <c r="K10" i="2"/>
  <c r="M10" i="2"/>
  <c r="R10" i="2"/>
  <c r="AA10" i="2"/>
  <c r="AJ10" i="2"/>
  <c r="AI10" i="2"/>
  <c r="AK10" i="2"/>
  <c r="AB10" i="2"/>
  <c r="AC10" i="2"/>
  <c r="AD10" i="2"/>
  <c r="CU109" i="3" l="1"/>
  <c r="CA109" i="3"/>
  <c r="CE109" i="3"/>
  <c r="CU248" i="3"/>
  <c r="CA248" i="3"/>
  <c r="CE248" i="3"/>
  <c r="CU97" i="3"/>
  <c r="CE97" i="3"/>
  <c r="CA97" i="3"/>
  <c r="CU173" i="3"/>
  <c r="CA173" i="3"/>
  <c r="CE173" i="3"/>
  <c r="CU224" i="3"/>
  <c r="CA224" i="3"/>
  <c r="CE224" i="3"/>
  <c r="CU213" i="3"/>
  <c r="CA213" i="3"/>
  <c r="CE213" i="3"/>
  <c r="CU47" i="3"/>
  <c r="CA47" i="3"/>
  <c r="CE47" i="3"/>
  <c r="CU39" i="3"/>
  <c r="CA39" i="3"/>
  <c r="CE39" i="3"/>
  <c r="CE88" i="3"/>
  <c r="CU88" i="3"/>
  <c r="CA88" i="3"/>
  <c r="CU147" i="3"/>
  <c r="CE147" i="3"/>
  <c r="CA147" i="3"/>
  <c r="CE234" i="3"/>
  <c r="CU234" i="3"/>
  <c r="CA234" i="3"/>
  <c r="CE287" i="3"/>
  <c r="CU287" i="3"/>
  <c r="CA287" i="3"/>
  <c r="CA168" i="3"/>
  <c r="CE168" i="3"/>
  <c r="CU168" i="3"/>
  <c r="CA149" i="3"/>
  <c r="CE149" i="3"/>
  <c r="CU149" i="3"/>
  <c r="CU233" i="3"/>
  <c r="CA233" i="3"/>
  <c r="CE233" i="3"/>
  <c r="CE55" i="3"/>
  <c r="CA55" i="3"/>
  <c r="CU55" i="3"/>
  <c r="CE260" i="3"/>
  <c r="CA260" i="3"/>
  <c r="CU260" i="3"/>
  <c r="CE167" i="3"/>
  <c r="CU167" i="3"/>
  <c r="CA167" i="3"/>
  <c r="CU196" i="3"/>
  <c r="CA196" i="3"/>
  <c r="CE196" i="3"/>
  <c r="CE282" i="3"/>
  <c r="CU282" i="3"/>
  <c r="CA282" i="3"/>
  <c r="CA33" i="3"/>
  <c r="CE33" i="3"/>
  <c r="CU33" i="3"/>
  <c r="CE40" i="3"/>
  <c r="CA40" i="3"/>
  <c r="CU40" i="3"/>
  <c r="CA299" i="3"/>
  <c r="CU299" i="3"/>
  <c r="CE299" i="3"/>
  <c r="CU30" i="3"/>
  <c r="CE30" i="3"/>
  <c r="CA30" i="3"/>
  <c r="CA177" i="3"/>
  <c r="CE177" i="3"/>
  <c r="CU177" i="3"/>
  <c r="CA108" i="3"/>
  <c r="CE108" i="3"/>
  <c r="CU108" i="3"/>
  <c r="CU229" i="3"/>
  <c r="CA229" i="3"/>
  <c r="CE229" i="3"/>
  <c r="CU214" i="3"/>
  <c r="CE214" i="3"/>
  <c r="CA214" i="3"/>
  <c r="CA118" i="3"/>
  <c r="CU118" i="3"/>
  <c r="CE118" i="3"/>
  <c r="CE123" i="3"/>
  <c r="CU123" i="3"/>
  <c r="CA123" i="3"/>
  <c r="CU189" i="3"/>
  <c r="CA189" i="3"/>
  <c r="CE189" i="3"/>
  <c r="CU269" i="3"/>
  <c r="CA269" i="3"/>
  <c r="CE269" i="3"/>
  <c r="CU239" i="3"/>
  <c r="CA239" i="3"/>
  <c r="CE239" i="3"/>
  <c r="CU139" i="3"/>
  <c r="CA139" i="3"/>
  <c r="CE139" i="3"/>
  <c r="CU219" i="3"/>
  <c r="CE219" i="3"/>
  <c r="CA219" i="3"/>
  <c r="CE265" i="3"/>
  <c r="CU265" i="3"/>
  <c r="CA265" i="3"/>
  <c r="CE245" i="3"/>
  <c r="CU245" i="3"/>
  <c r="CA245" i="3"/>
  <c r="CU262" i="3"/>
  <c r="CE262" i="3"/>
  <c r="CA262" i="3"/>
  <c r="CU27" i="3"/>
  <c r="CE27" i="3"/>
  <c r="CA27" i="3"/>
  <c r="CE38" i="3"/>
  <c r="CU38" i="3"/>
  <c r="CA38" i="3"/>
  <c r="CE202" i="3"/>
  <c r="CU202" i="3"/>
  <c r="CA202" i="3"/>
  <c r="CA222" i="3"/>
  <c r="CU222" i="3"/>
  <c r="CE222" i="3"/>
  <c r="CU16" i="3"/>
  <c r="CA16" i="3"/>
  <c r="CE16" i="3"/>
  <c r="CU28" i="3"/>
  <c r="CA28" i="3"/>
  <c r="CE28" i="3"/>
  <c r="CA295" i="3"/>
  <c r="CU295" i="3"/>
  <c r="CE295" i="3"/>
  <c r="CA207" i="3"/>
  <c r="CE207" i="3"/>
  <c r="CU207" i="3"/>
  <c r="CU231" i="3"/>
  <c r="CE231" i="3"/>
  <c r="CA231" i="3"/>
  <c r="CE114" i="3"/>
  <c r="CA114" i="3"/>
  <c r="CU114" i="3"/>
  <c r="CA261" i="3"/>
  <c r="CE261" i="3"/>
  <c r="CU261" i="3"/>
  <c r="CA176" i="3"/>
  <c r="CU176" i="3"/>
  <c r="CE176" i="3"/>
  <c r="CA296" i="3"/>
  <c r="CE296" i="3"/>
  <c r="CU296" i="3"/>
  <c r="CE274" i="3"/>
  <c r="CA274" i="3"/>
  <c r="CU274" i="3"/>
  <c r="CA297" i="3"/>
  <c r="CE297" i="3"/>
  <c r="CU297" i="3"/>
  <c r="CU19" i="3"/>
  <c r="CA19" i="3"/>
  <c r="CE19" i="3"/>
  <c r="CE72" i="3"/>
  <c r="CA72" i="3"/>
  <c r="CU72" i="3"/>
  <c r="CE126" i="3"/>
  <c r="CU126" i="3"/>
  <c r="CA126" i="3"/>
  <c r="CU124" i="3"/>
  <c r="CA124" i="3"/>
  <c r="CE124" i="3"/>
  <c r="CU184" i="3"/>
  <c r="CE184" i="3"/>
  <c r="CA184" i="3"/>
  <c r="CE217" i="3"/>
  <c r="CA217" i="3"/>
  <c r="CU217" i="3"/>
  <c r="CE236" i="3"/>
  <c r="CA236" i="3"/>
  <c r="CU236" i="3"/>
  <c r="CU263" i="3"/>
  <c r="CA263" i="3"/>
  <c r="CE263" i="3"/>
  <c r="CA67" i="3"/>
  <c r="CE67" i="3"/>
  <c r="CU67" i="3"/>
  <c r="CA52" i="3"/>
  <c r="CE52" i="3"/>
  <c r="CU52" i="3"/>
  <c r="CE183" i="3"/>
  <c r="CU183" i="3"/>
  <c r="CA183" i="3"/>
  <c r="CA104" i="3"/>
  <c r="CU104" i="3"/>
  <c r="CE104" i="3"/>
  <c r="CA221" i="3"/>
  <c r="CU221" i="3"/>
  <c r="CE221" i="3"/>
  <c r="CA246" i="3"/>
  <c r="CU246" i="3"/>
  <c r="CE246" i="3"/>
  <c r="CA292" i="3"/>
  <c r="CE292" i="3"/>
  <c r="CU292" i="3"/>
  <c r="CE53" i="3"/>
  <c r="CU53" i="3"/>
  <c r="CA53" i="3"/>
  <c r="CU43" i="3"/>
  <c r="CA43" i="3"/>
  <c r="CE43" i="3"/>
  <c r="CE289" i="3"/>
  <c r="CU289" i="3"/>
  <c r="CA289" i="3"/>
  <c r="CA205" i="3"/>
  <c r="CE205" i="3"/>
  <c r="CU205" i="3"/>
  <c r="CU294" i="3"/>
  <c r="CA294" i="3"/>
  <c r="CE294" i="3"/>
  <c r="CE298" i="3"/>
  <c r="CU298" i="3"/>
  <c r="CA298" i="3"/>
  <c r="CU279" i="3"/>
  <c r="CA279" i="3"/>
  <c r="CE279" i="3"/>
  <c r="CA201" i="3"/>
  <c r="CU201" i="3"/>
  <c r="CE201" i="3"/>
  <c r="CE259" i="3"/>
  <c r="CA259" i="3"/>
  <c r="CU259" i="3"/>
  <c r="CU61" i="3"/>
  <c r="CA61" i="3"/>
  <c r="CE61" i="3"/>
  <c r="CA42" i="3"/>
  <c r="CU42" i="3"/>
  <c r="CE42" i="3"/>
  <c r="CE249" i="3"/>
  <c r="CA249" i="3"/>
  <c r="CU249" i="3"/>
  <c r="CE182" i="3"/>
  <c r="CA182" i="3"/>
  <c r="CU182" i="3"/>
  <c r="CA278" i="3"/>
  <c r="CE278" i="3"/>
  <c r="CU278" i="3"/>
  <c r="CA188" i="3"/>
  <c r="CE188" i="3"/>
  <c r="CU188" i="3"/>
  <c r="CU142" i="3"/>
  <c r="CA142" i="3"/>
  <c r="CE142" i="3"/>
  <c r="CE23" i="3"/>
  <c r="CU23" i="3"/>
  <c r="CA23" i="3"/>
  <c r="CA46" i="3"/>
  <c r="CE46" i="3"/>
  <c r="CU46" i="3"/>
  <c r="CU45" i="3"/>
  <c r="CA45" i="3"/>
  <c r="CE45" i="3"/>
  <c r="CA41" i="3"/>
  <c r="CU41" i="3"/>
  <c r="CE41" i="3"/>
  <c r="CE162" i="3"/>
  <c r="CU162" i="3"/>
  <c r="CA162" i="3"/>
  <c r="CA226" i="3"/>
  <c r="CE226" i="3"/>
  <c r="CU226" i="3"/>
  <c r="CA237" i="3"/>
  <c r="CE237" i="3"/>
  <c r="CU237" i="3"/>
  <c r="CU116" i="3"/>
  <c r="CE116" i="3"/>
  <c r="CA116" i="3"/>
  <c r="CU80" i="3"/>
  <c r="CA80" i="3"/>
  <c r="CE80" i="3"/>
  <c r="CA146" i="3"/>
  <c r="CU146" i="3"/>
  <c r="CE146" i="3"/>
  <c r="CU89" i="3"/>
  <c r="CA89" i="3"/>
  <c r="CE89" i="3"/>
  <c r="CA128" i="3"/>
  <c r="CU128" i="3"/>
  <c r="CE128" i="3"/>
  <c r="CU157" i="3"/>
  <c r="CE157" i="3"/>
  <c r="CA157" i="3"/>
  <c r="CA99" i="3"/>
  <c r="CU99" i="3"/>
  <c r="CE99" i="3"/>
  <c r="CE225" i="3"/>
  <c r="CA225" i="3"/>
  <c r="CU225" i="3"/>
  <c r="CU169" i="3"/>
  <c r="CA169" i="3"/>
  <c r="CE169" i="3"/>
  <c r="CU254" i="3"/>
  <c r="CE254" i="3"/>
  <c r="CA254" i="3"/>
  <c r="CA244" i="3"/>
  <c r="CU244" i="3"/>
  <c r="CE244" i="3"/>
  <c r="CU284" i="3"/>
  <c r="CE284" i="3"/>
  <c r="CA284" i="3"/>
  <c r="CE267" i="3"/>
  <c r="CA267" i="3"/>
  <c r="CU267" i="3"/>
  <c r="CU78" i="3"/>
  <c r="CA78" i="3"/>
  <c r="CE78" i="3"/>
  <c r="CU280" i="3"/>
  <c r="CA280" i="3"/>
  <c r="CE280" i="3"/>
  <c r="CU163" i="3"/>
  <c r="CA163" i="3"/>
  <c r="CE163" i="3"/>
  <c r="CE15" i="3"/>
  <c r="CU15" i="3"/>
  <c r="CA15" i="3"/>
  <c r="CE13" i="3"/>
  <c r="CU13" i="3"/>
  <c r="CA13" i="3"/>
  <c r="CE84" i="3"/>
  <c r="CA84" i="3"/>
  <c r="CU84" i="3"/>
  <c r="CU264" i="3"/>
  <c r="CE264" i="3"/>
  <c r="CA264" i="3"/>
  <c r="CE158" i="3"/>
  <c r="CU158" i="3"/>
  <c r="CA158" i="3"/>
  <c r="CA21" i="3"/>
  <c r="CE21" i="3"/>
  <c r="CU21" i="3"/>
  <c r="CU290" i="3"/>
  <c r="CA290" i="3"/>
  <c r="CE290" i="3"/>
  <c r="CE255" i="3"/>
  <c r="CA255" i="3"/>
  <c r="CU255" i="3"/>
  <c r="CE86" i="3"/>
  <c r="CU86" i="3"/>
  <c r="CA86" i="3"/>
  <c r="CU192" i="3"/>
  <c r="CA192" i="3"/>
  <c r="CE192" i="3"/>
  <c r="CE178" i="3"/>
  <c r="CU178" i="3"/>
  <c r="CA178" i="3"/>
  <c r="CA293" i="3"/>
  <c r="CE293" i="3"/>
  <c r="CU293" i="3"/>
  <c r="CA132" i="3"/>
  <c r="CU132" i="3"/>
  <c r="CE132" i="3"/>
  <c r="CA51" i="3"/>
  <c r="CE51" i="3"/>
  <c r="CU51" i="3"/>
  <c r="CA91" i="3"/>
  <c r="CE91" i="3"/>
  <c r="CU91" i="3"/>
  <c r="CA92" i="3"/>
  <c r="CE92" i="3"/>
  <c r="CU92" i="3"/>
  <c r="CU98" i="3"/>
  <c r="CA98" i="3"/>
  <c r="CE98" i="3"/>
  <c r="CU29" i="3"/>
  <c r="CE29" i="3"/>
  <c r="CA29" i="3"/>
  <c r="CU191" i="3"/>
  <c r="CA191" i="3"/>
  <c r="CE191" i="3"/>
  <c r="CA243" i="3"/>
  <c r="CE243" i="3"/>
  <c r="CU243" i="3"/>
  <c r="CU204" i="3"/>
  <c r="CE204" i="3"/>
  <c r="CA204" i="3"/>
  <c r="CU121" i="3"/>
  <c r="CE121" i="3"/>
  <c r="CA121" i="3"/>
  <c r="CA77" i="3"/>
  <c r="CU77" i="3"/>
  <c r="CE77" i="3"/>
  <c r="CA172" i="3"/>
  <c r="CU172" i="3"/>
  <c r="CE172" i="3"/>
  <c r="CE32" i="3"/>
  <c r="CU32" i="3"/>
  <c r="CA32" i="3"/>
  <c r="CU131" i="3"/>
  <c r="CE131" i="3"/>
  <c r="CA131" i="3"/>
  <c r="CU68" i="3"/>
  <c r="CA68" i="3"/>
  <c r="CE68" i="3"/>
  <c r="CA190" i="3"/>
  <c r="CU190" i="3"/>
  <c r="CE190" i="3"/>
  <c r="CU235" i="3"/>
  <c r="CA235" i="3"/>
  <c r="CE235" i="3"/>
  <c r="CA94" i="3"/>
  <c r="CE94" i="3"/>
  <c r="CU94" i="3"/>
  <c r="CE63" i="3"/>
  <c r="CA63" i="3"/>
  <c r="CU63" i="3"/>
  <c r="CE240" i="3"/>
  <c r="CA240" i="3"/>
  <c r="CU240" i="3"/>
  <c r="CU220" i="3"/>
  <c r="CA220" i="3"/>
  <c r="CE220" i="3"/>
  <c r="U206" i="2"/>
  <c r="AP206" i="2"/>
  <c r="AP91" i="2"/>
  <c r="U91" i="2"/>
  <c r="U97" i="2"/>
  <c r="AP97" i="2"/>
  <c r="AP14" i="2"/>
  <c r="U14" i="2"/>
  <c r="U12" i="2"/>
  <c r="AP12" i="2"/>
  <c r="U292" i="2"/>
  <c r="AP292" i="2"/>
  <c r="W2" i="2"/>
  <c r="AP37" i="2"/>
  <c r="U37" i="2"/>
  <c r="U53" i="2"/>
  <c r="AP53" i="2"/>
  <c r="U109" i="2"/>
  <c r="AP109" i="2"/>
  <c r="AP196" i="2"/>
  <c r="U196" i="2"/>
  <c r="AP162" i="2"/>
  <c r="U162" i="2"/>
  <c r="AP188" i="2"/>
  <c r="U188" i="2"/>
  <c r="U85" i="2"/>
  <c r="AP85" i="2"/>
  <c r="AP297" i="2"/>
  <c r="U297" i="2"/>
  <c r="U137" i="2"/>
  <c r="AP137" i="2"/>
  <c r="U191" i="2"/>
  <c r="AP191" i="2"/>
  <c r="U79" i="2"/>
  <c r="AP79" i="2"/>
  <c r="AP48" i="2"/>
  <c r="U48" i="2"/>
  <c r="U72" i="2"/>
  <c r="AP72" i="2"/>
  <c r="AP204" i="2"/>
  <c r="U204" i="2"/>
  <c r="AP241" i="2"/>
  <c r="U241" i="2"/>
  <c r="AP174" i="2"/>
  <c r="U174" i="2"/>
  <c r="U171" i="2"/>
  <c r="AP171" i="2"/>
  <c r="AP268" i="2"/>
  <c r="U268" i="2"/>
  <c r="U251" i="2"/>
  <c r="AP251" i="2"/>
  <c r="AP181" i="2"/>
  <c r="U181" i="2"/>
  <c r="AP17" i="2"/>
  <c r="U17" i="2"/>
  <c r="AP144" i="2"/>
  <c r="U144" i="2"/>
  <c r="U129" i="2"/>
  <c r="AP129" i="2"/>
  <c r="AP44" i="2"/>
  <c r="U44" i="2"/>
  <c r="U22" i="2"/>
  <c r="AP22" i="2"/>
  <c r="U160" i="2"/>
  <c r="AP160" i="2"/>
  <c r="U140" i="2"/>
  <c r="AP140" i="2"/>
  <c r="AP207" i="2"/>
  <c r="U207" i="2"/>
  <c r="AP262" i="2"/>
  <c r="U262" i="2"/>
  <c r="U252" i="2"/>
  <c r="AP252" i="2"/>
  <c r="AP115" i="2"/>
  <c r="U115" i="2"/>
  <c r="AP216" i="2"/>
  <c r="U216" i="2"/>
  <c r="U164" i="2"/>
  <c r="AP164" i="2"/>
  <c r="AP300" i="2"/>
  <c r="U300" i="2"/>
  <c r="AP23" i="2"/>
  <c r="U23" i="2"/>
  <c r="U231" i="2"/>
  <c r="AP231" i="2"/>
  <c r="AP211" i="2"/>
  <c r="U211" i="2"/>
  <c r="U90" i="2"/>
  <c r="AP90" i="2"/>
  <c r="U100" i="2"/>
  <c r="AP100" i="2"/>
  <c r="U125" i="2"/>
  <c r="AP125" i="2"/>
  <c r="U118" i="2"/>
  <c r="AP118" i="2"/>
  <c r="U281" i="2"/>
  <c r="AP281" i="2"/>
  <c r="AP236" i="2"/>
  <c r="U236" i="2"/>
  <c r="AP68" i="2"/>
  <c r="U68" i="2"/>
  <c r="U80" i="2"/>
  <c r="AP80" i="2"/>
  <c r="AB2" i="2"/>
  <c r="AP172" i="2"/>
  <c r="U172" i="2"/>
  <c r="U112" i="2"/>
  <c r="AP112" i="2"/>
  <c r="U289" i="2"/>
  <c r="AP289" i="2"/>
  <c r="U269" i="2"/>
  <c r="AP269" i="2"/>
  <c r="AP60" i="2"/>
  <c r="U60" i="2"/>
  <c r="AP32" i="2"/>
  <c r="U32" i="2"/>
  <c r="AJ2" i="2"/>
  <c r="AP45" i="2"/>
  <c r="U45" i="2"/>
  <c r="AP11" i="2"/>
  <c r="U11" i="2"/>
  <c r="U107" i="2"/>
  <c r="AP107" i="2"/>
  <c r="U63" i="2"/>
  <c r="AP63" i="2"/>
  <c r="AP128" i="2"/>
  <c r="U128" i="2"/>
  <c r="U101" i="2"/>
  <c r="AP101" i="2"/>
  <c r="U194" i="2"/>
  <c r="AP194" i="2"/>
  <c r="U288" i="2"/>
  <c r="AP288" i="2"/>
  <c r="U134" i="2"/>
  <c r="AP134" i="2"/>
  <c r="Z2" i="2"/>
  <c r="AD2" i="2"/>
  <c r="AP42" i="2"/>
  <c r="U42" i="2"/>
  <c r="AP47" i="2"/>
  <c r="U47" i="2"/>
  <c r="AP221" i="2"/>
  <c r="U221" i="2"/>
  <c r="AP271" i="2"/>
  <c r="U271" i="2"/>
  <c r="U94" i="2"/>
  <c r="AP94" i="2"/>
  <c r="U176" i="2"/>
  <c r="AP176" i="2"/>
  <c r="AP276" i="2"/>
  <c r="U276" i="2"/>
  <c r="U141" i="2"/>
  <c r="AP141" i="2"/>
  <c r="AP21" i="2"/>
  <c r="U21" i="2"/>
  <c r="AP89" i="2"/>
  <c r="U89" i="2"/>
  <c r="U126" i="2"/>
  <c r="AP126" i="2"/>
  <c r="U266" i="2"/>
  <c r="AP266" i="2"/>
  <c r="AP247" i="2"/>
  <c r="U247" i="2"/>
  <c r="AP261" i="2"/>
  <c r="U261" i="2"/>
  <c r="AP243" i="2"/>
  <c r="U243" i="2"/>
  <c r="U250" i="2"/>
  <c r="AP250" i="2"/>
  <c r="U283" i="2"/>
  <c r="AP283" i="2"/>
  <c r="AP293" i="2"/>
  <c r="U293" i="2"/>
  <c r="AP30" i="2"/>
  <c r="U30" i="2"/>
  <c r="U55" i="2"/>
  <c r="AP55" i="2"/>
  <c r="U147" i="2"/>
  <c r="AP147" i="2"/>
  <c r="U270" i="2"/>
  <c r="AP270" i="2"/>
  <c r="AP70" i="2"/>
  <c r="U70" i="2"/>
  <c r="U52" i="2"/>
  <c r="AP52" i="2"/>
  <c r="AP82" i="2"/>
  <c r="U82" i="2"/>
  <c r="AP146" i="2"/>
  <c r="U146" i="2"/>
  <c r="U56" i="2"/>
  <c r="AP56" i="2"/>
  <c r="Q2" i="2"/>
  <c r="U279" i="2"/>
  <c r="AP279" i="2"/>
  <c r="AP230" i="2"/>
  <c r="U230" i="2"/>
  <c r="AP201" i="2"/>
  <c r="U201" i="2"/>
  <c r="AP273" i="2"/>
  <c r="U273" i="2"/>
  <c r="AP84" i="2"/>
  <c r="U84" i="2"/>
  <c r="U73" i="2"/>
  <c r="AP73" i="2"/>
  <c r="U203" i="2"/>
  <c r="AP203" i="2"/>
  <c r="AP88" i="2"/>
  <c r="U88" i="2"/>
  <c r="U99" i="2"/>
  <c r="AP99" i="2"/>
  <c r="F2" i="2"/>
  <c r="U65" i="2"/>
  <c r="AP65" i="2"/>
  <c r="AP58" i="2"/>
  <c r="U58" i="2"/>
  <c r="AP31" i="2"/>
  <c r="U31" i="2"/>
  <c r="AP15" i="2"/>
  <c r="U15" i="2"/>
  <c r="U121" i="2"/>
  <c r="AP121" i="2"/>
  <c r="U132" i="2"/>
  <c r="AP132" i="2"/>
  <c r="AP264" i="2"/>
  <c r="U264" i="2"/>
  <c r="U40" i="2"/>
  <c r="AP40" i="2"/>
  <c r="AP255" i="2"/>
  <c r="U255" i="2"/>
  <c r="U117" i="2"/>
  <c r="AP117" i="2"/>
  <c r="AP50" i="2"/>
  <c r="U50" i="2"/>
  <c r="AP179" i="2"/>
  <c r="U179" i="2"/>
  <c r="AP299" i="2"/>
  <c r="U299" i="2"/>
  <c r="AP130" i="2"/>
  <c r="U130" i="2"/>
  <c r="U178" i="2"/>
  <c r="AP178" i="2"/>
  <c r="AH2" i="2"/>
  <c r="U103" i="2"/>
  <c r="AP103" i="2"/>
  <c r="U87" i="2"/>
  <c r="AP87" i="2"/>
  <c r="U239" i="2"/>
  <c r="AP239" i="2"/>
  <c r="AP151" i="2"/>
  <c r="U151" i="2"/>
  <c r="U202" i="2"/>
  <c r="AP202" i="2"/>
  <c r="U187" i="2"/>
  <c r="AP187" i="2"/>
  <c r="U284" i="2"/>
  <c r="AP284" i="2"/>
  <c r="AP259" i="2"/>
  <c r="U259" i="2"/>
  <c r="AP67" i="2"/>
  <c r="U67" i="2"/>
  <c r="U54" i="2"/>
  <c r="AP54" i="2"/>
  <c r="AP138" i="2"/>
  <c r="U138" i="2"/>
  <c r="L2" i="2"/>
  <c r="AP62" i="2"/>
  <c r="U62" i="2"/>
  <c r="C2" i="2"/>
  <c r="U27" i="2"/>
  <c r="AP27" i="2"/>
  <c r="AP71" i="2"/>
  <c r="U71" i="2"/>
  <c r="AP20" i="2"/>
  <c r="U20" i="2"/>
  <c r="U294" i="2"/>
  <c r="AP294" i="2"/>
  <c r="AP272" i="2"/>
  <c r="U272" i="2"/>
  <c r="U183" i="2"/>
  <c r="AP183" i="2"/>
  <c r="U295" i="2"/>
  <c r="AP295" i="2"/>
  <c r="AP25" i="2"/>
  <c r="U25" i="2"/>
  <c r="AP39" i="2"/>
  <c r="U39" i="2"/>
  <c r="AP254" i="2"/>
  <c r="U254" i="2"/>
  <c r="AP256" i="2"/>
  <c r="U256" i="2"/>
  <c r="J2" i="2"/>
  <c r="AN2" i="2"/>
  <c r="U226" i="2"/>
  <c r="AP226" i="2"/>
  <c r="U95" i="2"/>
  <c r="AP95" i="2"/>
  <c r="AP227" i="2"/>
  <c r="U227" i="2"/>
  <c r="AP113" i="2"/>
  <c r="U113" i="2"/>
  <c r="AP186" i="2"/>
  <c r="U186" i="2"/>
  <c r="U257" i="2"/>
  <c r="AP257" i="2"/>
  <c r="AP280" i="2"/>
  <c r="U280" i="2"/>
  <c r="U105" i="2"/>
  <c r="AP105" i="2"/>
  <c r="AP215" i="2"/>
  <c r="U215" i="2"/>
  <c r="U180" i="2"/>
  <c r="AP180" i="2"/>
  <c r="U232" i="2"/>
  <c r="AP232" i="2"/>
  <c r="AP57" i="2"/>
  <c r="U57" i="2"/>
  <c r="AP35" i="2"/>
  <c r="U35" i="2"/>
  <c r="AP166" i="2"/>
  <c r="U166" i="2"/>
  <c r="AF2" i="2"/>
  <c r="AP16" i="2"/>
  <c r="U16" i="2"/>
  <c r="U61" i="2"/>
  <c r="AP61" i="2"/>
  <c r="AP143" i="2"/>
  <c r="U143" i="2"/>
  <c r="AP43" i="2"/>
  <c r="U43" i="2"/>
  <c r="AP265" i="2"/>
  <c r="U265" i="2"/>
  <c r="AP189" i="2"/>
  <c r="U189" i="2"/>
  <c r="AP212" i="2"/>
  <c r="U212" i="2"/>
  <c r="U246" i="2"/>
  <c r="AP246" i="2"/>
  <c r="U205" i="2"/>
  <c r="AP205" i="2"/>
  <c r="AP64" i="2"/>
  <c r="U64" i="2"/>
  <c r="U223" i="2"/>
  <c r="AP223" i="2"/>
  <c r="I10" i="3"/>
  <c r="N10" i="3"/>
  <c r="CM10" i="3"/>
  <c r="AQ10" i="3"/>
  <c r="AP2" i="3" s="1"/>
  <c r="H10" i="3"/>
  <c r="BS10" i="3"/>
  <c r="CD10" i="3"/>
  <c r="CC2" i="3" s="1"/>
  <c r="AE10" i="3"/>
  <c r="AD2" i="3" s="1"/>
  <c r="BW10" i="3"/>
  <c r="BV2" i="3" s="1"/>
  <c r="CR10" i="3"/>
  <c r="S10" i="3"/>
  <c r="BQ10" i="3"/>
  <c r="BP2" i="3" s="1"/>
  <c r="CT10" i="3"/>
  <c r="CS2" i="3" s="1"/>
  <c r="P10" i="3"/>
  <c r="CN10" i="3"/>
  <c r="CM2" i="3" s="1"/>
  <c r="BZ10" i="3"/>
  <c r="R10" i="3"/>
  <c r="S5" i="3" s="1"/>
  <c r="CC10" i="3"/>
  <c r="V10" i="3"/>
  <c r="U2" i="3" s="1"/>
  <c r="F10" i="3"/>
  <c r="CL10" i="3"/>
  <c r="CK2" i="3" s="1"/>
  <c r="M10" i="3"/>
  <c r="L2" i="3" s="1"/>
  <c r="E10" i="3"/>
  <c r="CK10" i="3"/>
  <c r="CJ10" i="3"/>
  <c r="CI2" i="3" s="1"/>
  <c r="G10" i="3"/>
  <c r="F2" i="3" s="1"/>
  <c r="Z10" i="3"/>
  <c r="Y2" i="3" s="1"/>
  <c r="CI10" i="3"/>
  <c r="D10" i="3"/>
  <c r="C2" i="3" s="1"/>
  <c r="Y10" i="3"/>
  <c r="AC10" i="3" s="1"/>
  <c r="CP10" i="3"/>
  <c r="CO2" i="3" s="1"/>
  <c r="CB10" i="3"/>
  <c r="CO10" i="3"/>
  <c r="K10" i="3"/>
  <c r="J2" i="3" s="1"/>
  <c r="J10" i="3"/>
  <c r="AI10" i="3"/>
  <c r="BU10" i="3"/>
  <c r="BT2" i="3" s="1"/>
  <c r="AG10" i="3"/>
  <c r="AF2" i="3" s="1"/>
  <c r="BT10" i="3"/>
  <c r="BO10" i="3"/>
  <c r="BN2" i="3" s="1"/>
  <c r="AO10" i="3"/>
  <c r="AN2" i="3" s="1"/>
  <c r="X10" i="3"/>
  <c r="W2" i="3" s="1"/>
  <c r="AN10" i="3"/>
  <c r="CH10" i="3"/>
  <c r="CG2" i="3" s="1"/>
  <c r="T10" i="3"/>
  <c r="S2" i="3" s="1"/>
  <c r="BM10" i="3"/>
  <c r="BL2" i="3" s="1"/>
  <c r="CS10" i="3"/>
  <c r="AV10" i="3"/>
  <c r="AU2" i="3" s="1"/>
  <c r="AT10" i="3"/>
  <c r="AS2" i="3" s="1"/>
  <c r="Q10" i="3"/>
  <c r="P2" i="3" s="1"/>
  <c r="O10" i="3"/>
  <c r="N2" i="3" s="1"/>
  <c r="CA10" i="3" l="1"/>
  <c r="CU10" i="3"/>
  <c r="CE10" i="3"/>
  <c r="BV5" i="3"/>
  <c r="BX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BFBCD79-909F-4A89-BF83-458BF7A49F79}">
      <text>
        <r>
          <rPr>
            <sz val="9"/>
            <color indexed="81"/>
            <rFont val="Tahoma"/>
            <family val="2"/>
          </rPr>
          <t>prompt</t>
        </r>
      </text>
    </comment>
    <comment ref="B3" authorId="0" shapeId="0" xr:uid="{FC4391C2-741C-4B56-B6E6-97A8E06FFC6B}">
      <text>
        <r>
          <rPr>
            <sz val="9"/>
            <color indexed="81"/>
            <rFont val="Tahoma"/>
            <family val="2"/>
          </rPr>
          <t>Every Custom Asset requires a uniqe identifier so that it is distinguishable from all other Assets</t>
        </r>
      </text>
    </comment>
    <comment ref="C3" authorId="0" shapeId="0" xr:uid="{5AAB85DF-FBE5-42BA-AC7F-261C3ED04D13}">
      <text>
        <r>
          <rPr>
            <sz val="9"/>
            <color indexed="81"/>
            <rFont val="Tahoma"/>
            <family val="2"/>
          </rPr>
          <t>Link Reference used to identify the Parent / Child relationship of assets during data import eg Pole the Luminaire is attached to.</t>
        </r>
      </text>
    </comment>
    <comment ref="D3" authorId="0" shapeId="0" xr:uid="{0839D82E-6A4B-421A-916E-2999577104D3}">
      <text>
        <r>
          <rPr>
            <sz val="9"/>
            <color indexed="81"/>
            <rFont val="Tahoma"/>
            <family val="2"/>
          </rPr>
          <t>Street Light Pole No</t>
        </r>
      </text>
    </comment>
    <comment ref="E3" authorId="0" shapeId="0" xr:uid="{C9051AE9-3CC7-43A9-9F26-23CEE35EF0EE}">
      <text>
        <r>
          <rPr>
            <sz val="9"/>
            <color indexed="81"/>
            <rFont val="Tahoma"/>
            <family val="2"/>
          </rPr>
          <t>All standard RAMM items and almost all user-defined items are located on a Road. Most RAMM functions are Road-centric.</t>
        </r>
      </text>
    </comment>
    <comment ref="G3" authorId="0" shapeId="0" xr:uid="{D0E23425-418A-40E9-B6A7-19F6B5649C8D}">
      <text>
        <r>
          <rPr>
            <sz val="9"/>
            <color indexed="81"/>
            <rFont val="Tahoma"/>
            <family val="2"/>
          </rPr>
          <t>NZTM2000 Easting</t>
        </r>
      </text>
    </comment>
    <comment ref="H3" authorId="0" shapeId="0" xr:uid="{BAEAAB8F-E8E9-419F-B6D5-F71526D30318}">
      <text>
        <r>
          <rPr>
            <sz val="9"/>
            <color indexed="81"/>
            <rFont val="Tahoma"/>
            <family val="2"/>
          </rPr>
          <t>NZTM2000 Northing</t>
        </r>
      </text>
    </comment>
    <comment ref="I3" authorId="0" shapeId="0" xr:uid="{AAB6255E-A863-4840-81D0-2A63900FD33C}">
      <text>
        <r>
          <rPr>
            <sz val="9"/>
            <color indexed="81"/>
            <rFont val="Tahoma"/>
            <family val="2"/>
          </rPr>
          <t>What is the asset inside of or on/attached to? e.g. attached to a pole or located inside pavement.</t>
        </r>
      </text>
    </comment>
    <comment ref="K3" authorId="0" shapeId="0" xr:uid="{82BB5497-CF2D-4E0A-A4F0-B7E7455D6E2C}">
      <text>
        <r>
          <rPr>
            <sz val="9"/>
            <color indexed="81"/>
            <rFont val="Tahoma"/>
            <family val="2"/>
          </rPr>
          <t>Primary function of the Pole.</t>
        </r>
      </text>
    </comment>
    <comment ref="M3" authorId="0" shapeId="0" xr:uid="{80CF15DB-5208-4283-B717-A28472F58FB4}">
      <text>
        <r>
          <rPr>
            <sz val="9"/>
            <color indexed="81"/>
            <rFont val="Tahoma"/>
            <family val="2"/>
          </rPr>
          <t>Type of Pole</t>
        </r>
      </text>
    </comment>
    <comment ref="O3" authorId="0" shapeId="0" xr:uid="{BFFFC070-F2DE-4DBF-BBB8-767E4CE5C4DF}">
      <text>
        <r>
          <rPr>
            <sz val="9"/>
            <color indexed="81"/>
            <rFont val="Tahoma"/>
            <family val="2"/>
          </rPr>
          <t>Material used to make Pole.</t>
        </r>
      </text>
    </comment>
    <comment ref="Q3" authorId="0" shapeId="0" xr:uid="{67AB23B0-60ED-489D-A584-BFC852EA02E5}">
      <text>
        <r>
          <rPr>
            <sz val="9"/>
            <color indexed="81"/>
            <rFont val="Tahoma"/>
            <family val="2"/>
          </rPr>
          <t>The Coating on the material used for Pole.</t>
        </r>
      </text>
    </comment>
    <comment ref="S3" authorId="0" shapeId="0" xr:uid="{82AEC79D-9E8E-4A99-AC57-51624EFBF642}">
      <text>
        <r>
          <rPr>
            <sz val="9"/>
            <color indexed="81"/>
            <rFont val="Tahoma"/>
            <family val="2"/>
          </rPr>
          <t>Type of foundation used</t>
        </r>
      </text>
    </comment>
    <comment ref="U3" authorId="0" shapeId="0" xr:uid="{603E32FE-8684-4EE7-8291-B4FA4D1A860F}">
      <text>
        <r>
          <rPr>
            <sz val="9"/>
            <color indexed="81"/>
            <rFont val="Tahoma"/>
            <family val="2"/>
          </rPr>
          <t>Base connection used</t>
        </r>
      </text>
    </comment>
    <comment ref="W3" authorId="0" shapeId="0" xr:uid="{0E52D5FA-36E4-4D4F-B946-A14F895B4A21}">
      <text>
        <r>
          <rPr>
            <sz val="9"/>
            <color indexed="81"/>
            <rFont val="Tahoma"/>
            <family val="2"/>
          </rPr>
          <t>Height (from the ground) of the highest point for mounting devices such as lights or signs etc. In metres to one decimal point).</t>
        </r>
      </text>
    </comment>
    <comment ref="X3" authorId="0" shapeId="0" xr:uid="{DF59473D-539C-4FF5-880A-13BE66FBFBFA}">
      <text>
        <r>
          <rPr>
            <sz val="9"/>
            <color indexed="81"/>
            <rFont val="Tahoma"/>
            <family val="2"/>
          </rPr>
          <t>Height (from the ground) to the top of the pole structure from the ground (in metres to one decimal point).</t>
        </r>
      </text>
    </comment>
    <comment ref="Y3" authorId="0" shapeId="0" xr:uid="{558DCCF4-3ABE-419D-B1F4-E5728D2FC475}">
      <text>
        <r>
          <rPr>
            <sz val="9"/>
            <color indexed="81"/>
            <rFont val="Tahoma"/>
            <family val="2"/>
          </rPr>
          <t>Does it require structural inspection?</t>
        </r>
      </text>
    </comment>
    <comment ref="Z3" authorId="0" shapeId="0" xr:uid="{277BC56B-181F-44D9-84DD-8D91878DD8B1}">
      <text>
        <r>
          <rPr>
            <sz val="9"/>
            <color indexed="81"/>
            <rFont val="Tahoma"/>
            <family val="2"/>
          </rPr>
          <t>Pole Make</t>
        </r>
      </text>
    </comment>
    <comment ref="AB3" authorId="0" shapeId="0" xr:uid="{D980F97D-89CE-464D-9A7E-EBC9AEAFBB33}">
      <text>
        <r>
          <rPr>
            <sz val="9"/>
            <color indexed="81"/>
            <rFont val="Tahoma"/>
            <family val="2"/>
          </rPr>
          <t>Pole Model</t>
        </r>
      </text>
    </comment>
    <comment ref="AD3" authorId="0" shapeId="0" xr:uid="{09324FBC-7B2E-4295-A6DB-482D4D7A993D}">
      <text>
        <r>
          <rPr>
            <sz val="9"/>
            <color indexed="81"/>
            <rFont val="Tahoma"/>
            <family val="2"/>
          </rPr>
          <t>The pole shape code.</t>
        </r>
      </text>
    </comment>
    <comment ref="AF3" authorId="0" shapeId="0" xr:uid="{63167867-66B6-45C0-837D-1B82D519C61A}">
      <text>
        <r>
          <rPr>
            <sz val="9"/>
            <color indexed="81"/>
            <rFont val="Tahoma"/>
            <family val="2"/>
          </rPr>
          <t>The colour of the asset</t>
        </r>
      </text>
    </comment>
    <comment ref="AG3" authorId="0" shapeId="0" xr:uid="{170629C5-288F-4010-92C6-7B92B5A8F6FC}">
      <text>
        <r>
          <rPr>
            <sz val="9"/>
            <color indexed="81"/>
            <rFont val="Tahoma"/>
            <family val="2"/>
          </rPr>
          <t>Pole Attachment Code</t>
        </r>
      </text>
    </comment>
    <comment ref="AI3" authorId="0" shapeId="0" xr:uid="{ECD27CE2-E225-4B74-8B50-6452A0BA1968}">
      <text>
        <r>
          <rPr>
            <sz val="9"/>
            <color indexed="81"/>
            <rFont val="Tahoma"/>
            <family val="2"/>
          </rPr>
          <t>Earthing Type (Driven Earth Rod, Bonded to Earth Mat, Connected to Conductor</t>
        </r>
      </text>
    </comment>
    <comment ref="AK3" authorId="0" shapeId="0" xr:uid="{17B1FF99-CD69-4FE0-BB39-E04AEF3B5C85}">
      <text>
        <r>
          <rPr>
            <sz val="9"/>
            <color indexed="81"/>
            <rFont val="Tahoma"/>
            <family val="2"/>
          </rPr>
          <t>Multiple Earth Neutral Point</t>
        </r>
      </text>
    </comment>
    <comment ref="AM3" authorId="0" shapeId="0" xr:uid="{9B5B21CA-F402-4E5A-A24E-97DC18B302A3}">
      <text>
        <r>
          <rPr>
            <sz val="9"/>
            <color indexed="81"/>
            <rFont val="Tahoma"/>
            <family val="2"/>
          </rPr>
          <t>Description of the Contact or Location for a Remote MEN Point</t>
        </r>
      </text>
    </comment>
    <comment ref="AN3" authorId="0" shapeId="0" xr:uid="{A553E7BD-5EF8-48ED-9F9E-6028DB23910A}">
      <text>
        <r>
          <rPr>
            <sz val="9"/>
            <color indexed="81"/>
            <rFont val="Tahoma"/>
            <family val="2"/>
          </rPr>
          <t>Pole maximum dimension at base, dia. if round or multi-sided</t>
        </r>
      </text>
    </comment>
    <comment ref="AO3" authorId="0" shapeId="0" xr:uid="{6181823F-BFA6-4A67-8719-A5338CF8E4D7}">
      <text>
        <r>
          <rPr>
            <sz val="9"/>
            <color indexed="81"/>
            <rFont val="Tahoma"/>
            <family val="2"/>
          </rPr>
          <t>The date the asset was installed</t>
        </r>
      </text>
    </comment>
    <comment ref="AP3" authorId="0" shapeId="0" xr:uid="{A5F73366-2DE9-4686-8A0F-7F7973F98608}">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Q3" authorId="0" shapeId="0" xr:uid="{15AB0EE3-550B-4C31-9819-5100117F900F}">
      <text>
        <r>
          <rPr>
            <sz val="9"/>
            <color indexed="81"/>
            <rFont val="Tahoma"/>
            <family val="2"/>
          </rPr>
          <t xml:space="preserve">Expected life of surface at the time of design and is site specific. </t>
        </r>
      </text>
    </comment>
    <comment ref="AR3" authorId="0" shapeId="0" xr:uid="{5C0DB7BF-7119-42C0-A8DC-3030277A4181}">
      <text>
        <r>
          <rPr>
            <sz val="9"/>
            <color indexed="81"/>
            <rFont val="Tahoma"/>
            <family val="2"/>
          </rPr>
          <t>Lifecycle Status of the Asset</t>
        </r>
      </text>
    </comment>
    <comment ref="AT3" authorId="0" shapeId="0" xr:uid="{F66BE1AC-D5E8-4FF0-9CA5-0C6F16864E0C}">
      <text>
        <r>
          <rPr>
            <sz val="9"/>
            <color indexed="81"/>
            <rFont val="Tahoma"/>
            <family val="2"/>
          </rPr>
          <t>Date when the bolts were last tightened</t>
        </r>
      </text>
    </comment>
    <comment ref="AU3" authorId="0" shapeId="0" xr:uid="{3EF87AE7-96B1-4AC2-AF4F-D31DBBBC0394}">
      <text>
        <r>
          <rPr>
            <sz val="9"/>
            <color indexed="81"/>
            <rFont val="Tahoma"/>
            <family val="2"/>
          </rPr>
          <t>Removal Date specifies the date when an Asset/Component was removed. They are used for statistical, financial and warranty reporting purposes.</t>
        </r>
      </text>
    </comment>
    <comment ref="AV3" authorId="0" shapeId="0" xr:uid="{5D287278-AF05-4AA9-9726-F51A21C4FC6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X3" authorId="0" shapeId="0" xr:uid="{F5F066FA-828C-4BAD-B86A-D56B1E5C20BD}">
      <text>
        <r>
          <rPr>
            <sz val="9"/>
            <color indexed="81"/>
            <rFont val="Tahoma"/>
            <family val="2"/>
          </rPr>
          <t>The entity that owns the asset</t>
        </r>
      </text>
    </comment>
    <comment ref="AZ3" authorId="0" shapeId="0" xr:uid="{0AB10CA2-2D82-4F11-8A67-559705D3FEF5}">
      <text>
        <r>
          <rPr>
            <sz val="9"/>
            <color indexed="81"/>
            <rFont val="Tahoma"/>
            <family val="2"/>
          </rPr>
          <t>The entity that manages the asset, on behalf of the owner</t>
        </r>
      </text>
    </comment>
    <comment ref="BB3" authorId="0" shapeId="0" xr:uid="{E855AFB1-476A-42FB-A4E6-B4EFB8DA5156}">
      <text>
        <r>
          <rPr>
            <sz val="9"/>
            <color indexed="81"/>
            <rFont val="Tahoma"/>
            <family val="2"/>
          </rPr>
          <t>What department or group within the road controlling authority owns the asset? E.g. Parks and Recreation, Property, Housing.</t>
        </r>
      </text>
    </comment>
    <comment ref="BD3" authorId="0" shapeId="0" xr:uid="{A1897EC3-D94F-491C-AC59-8DFB2EED1F2C}">
      <text>
        <r>
          <rPr>
            <sz val="9"/>
            <color indexed="81"/>
            <rFont val="Tahoma"/>
            <family val="2"/>
          </rPr>
          <t>Contractor responsible for maintenance of asset</t>
        </r>
      </text>
    </comment>
    <comment ref="BF3" authorId="0" shapeId="0" xr:uid="{3BE0F3B5-FF1C-4A85-9367-EAB6D302B7CA}">
      <text>
        <r>
          <rPr>
            <sz val="9"/>
            <color indexed="81"/>
            <rFont val="Tahoma"/>
            <family val="2"/>
          </rPr>
          <t>A combination of activity class and work category</t>
        </r>
      </text>
    </comment>
    <comment ref="BH3" authorId="0" shapeId="0" xr:uid="{0E502E9E-CF7B-4C92-A7BB-D1BEDFF8D6B7}">
      <text>
        <r>
          <rPr>
            <sz val="9"/>
            <color indexed="81"/>
            <rFont val="Tahoma"/>
            <family val="2"/>
          </rPr>
          <t>Original cost of installing or constructing this asset</t>
        </r>
      </text>
    </comment>
    <comment ref="BI3" authorId="0" shapeId="0" xr:uid="{ADD17AE4-61AF-43FB-882E-6EA3692C8A0A}">
      <text>
        <r>
          <rPr>
            <sz val="9"/>
            <color indexed="81"/>
            <rFont val="Tahoma"/>
            <family val="2"/>
          </rPr>
          <t>Is the maintenance of this asset at least partly funded by the National Land Transport Programme (NLTP) administered by Waka Kotahi?</t>
        </r>
      </text>
    </comment>
    <comment ref="BJ3" authorId="0" shapeId="0" xr:uid="{63A366DA-68E6-4600-8B6C-B23F840FF42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L3" authorId="0" shapeId="0" xr:uid="{E33C5901-FFC6-447B-B421-9D2BC128F9C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M3" authorId="0" shapeId="0" xr:uid="{823D45DE-DF33-4B46-9E06-BFB2FA18390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N3" authorId="0" shapeId="0" xr:uid="{343A30E2-F5EE-491E-B012-F9A34EC8AFAB}">
      <text>
        <r>
          <rPr>
            <sz val="9"/>
            <color indexed="81"/>
            <rFont val="Tahoma"/>
            <family val="2"/>
          </rPr>
          <t>NZVD2016 Vertical Position</t>
        </r>
      </text>
    </comment>
    <comment ref="BO3" authorId="0" shapeId="0" xr:uid="{88BC3504-B998-43D4-8055-8FCE3C59CB99}">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884F270-C70E-4458-A2EC-32CE73B391DD}">
      <text>
        <r>
          <rPr>
            <sz val="9"/>
            <color indexed="81"/>
            <rFont val="Tahoma"/>
            <family val="2"/>
          </rPr>
          <t>prompt</t>
        </r>
      </text>
    </comment>
    <comment ref="B3" authorId="0" shapeId="0" xr:uid="{995A4A99-5FDD-4DBC-8506-85A60EF0D49F}">
      <text>
        <r>
          <rPr>
            <sz val="9"/>
            <color indexed="81"/>
            <rFont val="Tahoma"/>
            <family val="2"/>
          </rPr>
          <t>Every Custom Asset requires a uniqe identifier so that it is distinguishable from all other Assets</t>
        </r>
      </text>
    </comment>
    <comment ref="C3" authorId="0" shapeId="0" xr:uid="{D5A70655-56FC-4EE7-B8A1-C81834A7CC49}">
      <text>
        <r>
          <rPr>
            <sz val="9"/>
            <color indexed="81"/>
            <rFont val="Tahoma"/>
            <family val="2"/>
          </rPr>
          <t>Parent Table / Tab the parent asset is in. Only use on child assets</t>
        </r>
      </text>
    </comment>
    <comment ref="E3" authorId="0" shapeId="0" xr:uid="{386A43C8-628C-4D26-89F7-EFD4F6843132}">
      <text>
        <r>
          <rPr>
            <sz val="9"/>
            <color indexed="81"/>
            <rFont val="Tahoma"/>
            <family val="2"/>
          </rPr>
          <t>Link Reference used to identify the Parent / Child relationship of assets during data import eg Pole the Luminaire is attached to.</t>
        </r>
      </text>
    </comment>
    <comment ref="F3" authorId="0" shapeId="0" xr:uid="{1FDA4961-54B0-4955-9FE0-B50AA8A5983F}">
      <text>
        <r>
          <rPr>
            <sz val="9"/>
            <color indexed="81"/>
            <rFont val="Tahoma"/>
            <family val="2"/>
          </rPr>
          <t>All standard RAMM items and almost all user-defined items are located on a Road. Most RAMM functions are Road-centric.</t>
        </r>
      </text>
    </comment>
    <comment ref="H3" authorId="0" shapeId="0" xr:uid="{E4C7B083-2F87-4654-999F-5B687D54F746}">
      <text>
        <r>
          <rPr>
            <sz val="9"/>
            <color indexed="81"/>
            <rFont val="Tahoma"/>
            <family val="2"/>
          </rPr>
          <t>NZTM2000 Easting</t>
        </r>
      </text>
    </comment>
    <comment ref="I3" authorId="0" shapeId="0" xr:uid="{45D9C645-9933-4050-BBE0-8628DCD9B3E4}">
      <text>
        <r>
          <rPr>
            <sz val="9"/>
            <color indexed="81"/>
            <rFont val="Tahoma"/>
            <family val="2"/>
          </rPr>
          <t>NZTM2000 Northing</t>
        </r>
      </text>
    </comment>
    <comment ref="J3" authorId="0" shapeId="0" xr:uid="{3D26EED7-4DB3-4164-AE68-F57926720869}">
      <text>
        <r>
          <rPr>
            <sz val="9"/>
            <color indexed="81"/>
            <rFont val="Tahoma"/>
            <family val="2"/>
          </rPr>
          <t>What is the asset inside of or on/attached to? e.g. attached to a pole or located inside pavement.</t>
        </r>
      </text>
    </comment>
    <comment ref="L3" authorId="0" shapeId="0" xr:uid="{8B6A4EC3-D0A6-4666-9AD6-084C8693AFB0}">
      <text>
        <r>
          <rPr>
            <sz val="9"/>
            <color indexed="81"/>
            <rFont val="Tahoma"/>
            <family val="2"/>
          </rPr>
          <t>The type of outreach.</t>
        </r>
      </text>
    </comment>
    <comment ref="N3" authorId="0" shapeId="0" xr:uid="{04CEC05C-209E-46EA-A1A5-614CBF117CA1}">
      <text>
        <r>
          <rPr>
            <sz val="9"/>
            <color indexed="81"/>
            <rFont val="Tahoma"/>
            <family val="2"/>
          </rPr>
          <t>The length of the outreach from one end to the other.</t>
        </r>
      </text>
    </comment>
    <comment ref="O3" authorId="0" shapeId="0" xr:uid="{06BC520A-DBE5-49FD-8A2C-253140A4BBFE}">
      <text>
        <r>
          <rPr>
            <sz val="9"/>
            <color indexed="81"/>
            <rFont val="Tahoma"/>
            <family val="2"/>
          </rPr>
          <t>Height (from the ground) of the highest point for mounting devices such as lights or signs etc. In metres to one decimal point).</t>
        </r>
      </text>
    </comment>
    <comment ref="P3" authorId="0" shapeId="0" xr:uid="{13CA364A-5D71-4817-B6BF-997657C290F7}">
      <text>
        <r>
          <rPr>
            <sz val="9"/>
            <color indexed="81"/>
            <rFont val="Tahoma"/>
            <family val="2"/>
          </rPr>
          <t>Does the asset require a structural inspection?</t>
        </r>
      </text>
    </comment>
    <comment ref="Q3" authorId="0" shapeId="0" xr:uid="{F6FB0BC9-4B40-495E-815C-76AA44016A68}">
      <text>
        <r>
          <rPr>
            <sz val="9"/>
            <color indexed="81"/>
            <rFont val="Tahoma"/>
            <family val="2"/>
          </rPr>
          <t>Coating for Bracket</t>
        </r>
      </text>
    </comment>
    <comment ref="S3" authorId="0" shapeId="0" xr:uid="{17D03B2A-5C7E-492F-958C-C6A30706CA51}">
      <text>
        <r>
          <rPr>
            <sz val="9"/>
            <color indexed="81"/>
            <rFont val="Tahoma"/>
            <family val="2"/>
          </rPr>
          <t>The colour of the bracket</t>
        </r>
      </text>
    </comment>
    <comment ref="T3" authorId="0" shapeId="0" xr:uid="{1D2BAA87-AF98-485A-A9BD-6981BA219970}">
      <text>
        <r>
          <rPr>
            <sz val="9"/>
            <color indexed="81"/>
            <rFont val="Tahoma"/>
            <family val="2"/>
          </rPr>
          <t>The date the asset was installed</t>
        </r>
      </text>
    </comment>
    <comment ref="U3" authorId="0" shapeId="0" xr:uid="{096664F2-CD6D-4664-BC28-A8434F187840}">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5F26616B-306F-4987-BD1D-0D4E2697CF08}">
      <text>
        <r>
          <rPr>
            <sz val="9"/>
            <color indexed="81"/>
            <rFont val="Tahoma"/>
            <family val="2"/>
          </rPr>
          <t>Expected life of asset at the time of design</t>
        </r>
      </text>
    </comment>
    <comment ref="W3" authorId="0" shapeId="0" xr:uid="{E7968564-B7C7-4838-A1D2-3F364B6C7EF6}">
      <text>
        <r>
          <rPr>
            <sz val="9"/>
            <color indexed="81"/>
            <rFont val="Tahoma"/>
            <family val="2"/>
          </rPr>
          <t>Lifecycle Status of the Asset</t>
        </r>
      </text>
    </comment>
    <comment ref="Y3" authorId="0" shapeId="0" xr:uid="{A970C271-950E-4E9C-8BE0-6B7DD7AFD549}">
      <text>
        <r>
          <rPr>
            <sz val="9"/>
            <color indexed="81"/>
            <rFont val="Tahoma"/>
            <family val="2"/>
          </rPr>
          <t>Removal Date specifies the date when an Asset/Component was removed. They are used for statistical, financial and warranty reporting purposes.</t>
        </r>
      </text>
    </comment>
    <comment ref="Z3" authorId="0" shapeId="0" xr:uid="{02ED3808-2A60-44FD-9812-39C3F32B4F3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84191185-066C-44F0-853D-59D837B54EA8}">
      <text>
        <r>
          <rPr>
            <sz val="9"/>
            <color indexed="81"/>
            <rFont val="Tahoma"/>
            <family val="2"/>
          </rPr>
          <t>The organisation that owns the asset.</t>
        </r>
      </text>
    </comment>
    <comment ref="AD3" authorId="0" shapeId="0" xr:uid="{0C97537E-9E27-4850-9F5F-AE78D085B0F4}">
      <text>
        <r>
          <rPr>
            <sz val="9"/>
            <color indexed="81"/>
            <rFont val="Tahoma"/>
            <family val="2"/>
          </rPr>
          <t>The entity that manages the asset, on behalf of the owner</t>
        </r>
      </text>
    </comment>
    <comment ref="AF3" authorId="0" shapeId="0" xr:uid="{A6604A00-9959-4DA2-B35D-75550CB3DB4E}">
      <text>
        <r>
          <rPr>
            <sz val="9"/>
            <color indexed="81"/>
            <rFont val="Tahoma"/>
            <family val="2"/>
          </rPr>
          <t>What department or group within the road controlling authority owns the asset? E.g. Parks and Recreation, Property, Housing.</t>
        </r>
      </text>
    </comment>
    <comment ref="AH3" authorId="0" shapeId="0" xr:uid="{7B18B095-1421-442B-A6B3-7303CE7587F9}">
      <text>
        <r>
          <rPr>
            <sz val="9"/>
            <color indexed="81"/>
            <rFont val="Tahoma"/>
            <family val="2"/>
          </rPr>
          <t>Contractor responsible for maintenance of asset</t>
        </r>
      </text>
    </comment>
    <comment ref="AJ3" authorId="0" shapeId="0" xr:uid="{A95D6631-A515-4D61-8C9C-336BAC41C20E}">
      <text>
        <r>
          <rPr>
            <sz val="9"/>
            <color indexed="81"/>
            <rFont val="Tahoma"/>
            <family val="2"/>
          </rPr>
          <t>A combination of activity class and work category</t>
        </r>
      </text>
    </comment>
    <comment ref="AL3" authorId="0" shapeId="0" xr:uid="{A464ADA2-DB6E-4E9C-AAE1-1CD0F1FD26D1}">
      <text>
        <r>
          <rPr>
            <sz val="9"/>
            <color indexed="81"/>
            <rFont val="Tahoma"/>
            <family val="2"/>
          </rPr>
          <t>Original cost of installing or constructing this asset</t>
        </r>
      </text>
    </comment>
    <comment ref="AM3" authorId="0" shapeId="0" xr:uid="{FEEA90B4-0E9F-4E67-A050-902F644121A0}">
      <text>
        <r>
          <rPr>
            <sz val="9"/>
            <color indexed="81"/>
            <rFont val="Tahoma"/>
            <family val="2"/>
          </rPr>
          <t xml:space="preserve">Is the maintenance of this asset at least partly funded by the National Land Transport Programme (NLTP) administered by Waka Kotahi?
</t>
        </r>
      </text>
    </comment>
    <comment ref="AN3" authorId="0" shapeId="0" xr:uid="{A43127C6-1A9D-4B8F-82A3-4CA8E6542CE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P3" authorId="0" shapeId="0" xr:uid="{CBD9B219-0052-4C17-8A79-2489AF9DD5F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9C1A96D9-ACA3-4C63-B08B-310A33E3D40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D322E037-7461-4C2E-982B-849CC88334C5}">
      <text>
        <r>
          <rPr>
            <sz val="9"/>
            <color indexed="81"/>
            <rFont val="Tahoma"/>
            <family val="2"/>
          </rPr>
          <t>NZVD2016 Vertical Position</t>
        </r>
      </text>
    </comment>
    <comment ref="AS3" authorId="0" shapeId="0" xr:uid="{0B130118-EFD9-4BD9-BA5A-4E694857DFAE}">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250E3F1-6794-4697-932F-632D5EAF65FD}">
      <text>
        <r>
          <rPr>
            <sz val="9"/>
            <color indexed="81"/>
            <rFont val="Tahoma"/>
            <family val="2"/>
          </rPr>
          <t>prompt</t>
        </r>
      </text>
    </comment>
    <comment ref="B3" authorId="0" shapeId="0" xr:uid="{BED2ABEF-8BEB-4A67-83EE-A20D0C4691F6}">
      <text>
        <r>
          <rPr>
            <sz val="9"/>
            <color indexed="81"/>
            <rFont val="Tahoma"/>
            <family val="2"/>
          </rPr>
          <t>Every Custom Asset requires a uniqe identifier so that it is distinguishable from all other Assets</t>
        </r>
      </text>
    </comment>
    <comment ref="C3" authorId="0" shapeId="0" xr:uid="{9CA703BF-91DE-42A6-A237-3739C8BA0D23}">
      <text>
        <r>
          <rPr>
            <sz val="9"/>
            <color indexed="81"/>
            <rFont val="Tahoma"/>
            <family val="2"/>
          </rPr>
          <t>Parent Table / Tab the parent asset is in. Only use on child assets</t>
        </r>
      </text>
    </comment>
    <comment ref="E3" authorId="0" shapeId="0" xr:uid="{24B0D67A-E5CE-42B1-8ED7-664B58382AFA}">
      <text>
        <r>
          <rPr>
            <sz val="9"/>
            <color indexed="81"/>
            <rFont val="Tahoma"/>
            <family val="2"/>
          </rPr>
          <t>Link Reference used to identify the Parent / Child relationship of assets during data import eg Pole the Luminaire is attached to.</t>
        </r>
      </text>
    </comment>
    <comment ref="F3" authorId="0" shapeId="0" xr:uid="{18BF4C27-442D-4C0A-9D18-CCD1D09BF3EA}">
      <text>
        <r>
          <rPr>
            <sz val="9"/>
            <color indexed="81"/>
            <rFont val="Tahoma"/>
            <family val="2"/>
          </rPr>
          <t>All standard RAMM items and almost all user-defined items are located on a Road. Most RAMM functions are Road-centric.</t>
        </r>
      </text>
    </comment>
    <comment ref="H3" authorId="0" shapeId="0" xr:uid="{1B5E4D98-66A1-4F59-AC1C-7F6E88249F71}">
      <text>
        <r>
          <rPr>
            <sz val="9"/>
            <color indexed="81"/>
            <rFont val="Tahoma"/>
            <family val="2"/>
          </rPr>
          <t>NZTM2000 Easting</t>
        </r>
      </text>
    </comment>
    <comment ref="I3" authorId="0" shapeId="0" xr:uid="{31623DC4-AC86-41FA-B275-2C9AACEC60AC}">
      <text>
        <r>
          <rPr>
            <sz val="9"/>
            <color indexed="81"/>
            <rFont val="Tahoma"/>
            <family val="2"/>
          </rPr>
          <t>NZTM2000 Northing</t>
        </r>
      </text>
    </comment>
    <comment ref="J3" authorId="0" shapeId="0" xr:uid="{587DFC25-E953-4BFD-879B-7EC60E6A5A08}">
      <text>
        <r>
          <rPr>
            <sz val="9"/>
            <color indexed="81"/>
            <rFont val="Tahoma"/>
            <family val="2"/>
          </rPr>
          <t>What is the asset inside of or on/attached to? e.g. attached to a pole or located inside pavement.</t>
        </r>
      </text>
    </comment>
    <comment ref="L3" authorId="0" shapeId="0" xr:uid="{994C1030-0476-470C-9931-7689DE705B14}">
      <text>
        <r>
          <rPr>
            <sz val="9"/>
            <color indexed="81"/>
            <rFont val="Tahoma"/>
            <family val="2"/>
          </rPr>
          <t>The type of site that this asset supports the function of, e.g. an electronic sign might support the function of a tunnel but actually be located outside of it.</t>
        </r>
      </text>
    </comment>
    <comment ref="N3" authorId="0" shapeId="0" xr:uid="{228A0FB2-0564-4214-AFC9-7D5FF86E1674}">
      <text>
        <r>
          <rPr>
            <sz val="9"/>
            <color indexed="81"/>
            <rFont val="Tahoma"/>
            <family val="2"/>
          </rPr>
          <t>The type of mechanical or electrical plant.</t>
        </r>
      </text>
    </comment>
    <comment ref="P3" authorId="0" shapeId="0" xr:uid="{874BC274-182C-4B07-98C3-C2139FA961C5}">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R3" authorId="0" shapeId="0" xr:uid="{55D8041C-C728-4089-8CA3-3E600483187C}">
      <text>
        <r>
          <rPr>
            <sz val="9"/>
            <color indexed="81"/>
            <rFont val="Tahoma"/>
            <family val="2"/>
          </rPr>
          <t>Does this asset support the operation of multiple systems or services?</t>
        </r>
      </text>
    </comment>
    <comment ref="S3" authorId="0" shapeId="0" xr:uid="{C7F1ABA6-3434-41C7-B264-7F949D63D1F7}">
      <text>
        <r>
          <rPr>
            <sz val="9"/>
            <color indexed="81"/>
            <rFont val="Tahoma"/>
            <family val="2"/>
          </rPr>
          <t>When multiple assets operate together to supply a service, e.g. a battery, sensor, solar panel and electronic sign all working together to operate an Active warning system/service.</t>
        </r>
      </text>
    </comment>
    <comment ref="U3" authorId="0" shapeId="0" xr:uid="{29CF4F33-67FD-4AFB-9ED3-0A088667946F}">
      <text>
        <r>
          <rPr>
            <sz val="9"/>
            <color indexed="81"/>
            <rFont val="Tahoma"/>
            <family val="2"/>
          </rPr>
          <t>The Light manufacturers code.</t>
        </r>
      </text>
    </comment>
    <comment ref="W3" authorId="0" shapeId="0" xr:uid="{980FA0C1-0528-45D1-87A3-259F6477E173}">
      <text>
        <r>
          <rPr>
            <sz val="9"/>
            <color indexed="81"/>
            <rFont val="Tahoma"/>
            <family val="2"/>
          </rPr>
          <t>The Light manufacturers model code.</t>
        </r>
      </text>
    </comment>
    <comment ref="Y3" authorId="0" shapeId="0" xr:uid="{00FDE0F9-39D9-4E6D-8F78-626257DDAB97}">
      <text>
        <r>
          <rPr>
            <sz val="9"/>
            <color indexed="81"/>
            <rFont val="Tahoma"/>
            <family val="2"/>
          </rPr>
          <t>The type of a light source relates to the mechanism used to produce light</t>
        </r>
      </text>
    </comment>
    <comment ref="AA3" authorId="0" shapeId="0" xr:uid="{9FE302CE-9108-4945-99D8-2483AF739F17}">
      <text>
        <r>
          <rPr>
            <sz val="9"/>
            <color indexed="81"/>
            <rFont val="Tahoma"/>
            <family val="2"/>
          </rPr>
          <t xml:space="preserve">Nominal total lamp wattage </t>
        </r>
      </text>
    </comment>
    <comment ref="AB3" authorId="0" shapeId="0" xr:uid="{91861227-02AA-421B-8CC8-734B51263377}">
      <text>
        <r>
          <rPr>
            <sz val="9"/>
            <color indexed="81"/>
            <rFont val="Tahoma"/>
            <family val="2"/>
          </rPr>
          <t>Either the number of lamps or the number of individual LEDS</t>
        </r>
      </text>
    </comment>
    <comment ref="AC3" authorId="0" shapeId="0" xr:uid="{EBB6C5E0-8BC5-49F8-9E5C-345092BDAEC7}">
      <text>
        <r>
          <rPr>
            <sz val="9"/>
            <color indexed="81"/>
            <rFont val="Tahoma"/>
            <family val="2"/>
          </rPr>
          <t xml:space="preserve">Nominal gear wattage, including ballast and drivers. </t>
        </r>
      </text>
    </comment>
    <comment ref="AD3" authorId="0" shapeId="0" xr:uid="{DE11272C-5389-428A-A9B7-E4A29D857246}">
      <text>
        <r>
          <rPr>
            <sz val="9"/>
            <color indexed="81"/>
            <rFont val="Tahoma"/>
            <family val="2"/>
          </rPr>
          <t>Lamp Make</t>
        </r>
      </text>
    </comment>
    <comment ref="AF3" authorId="0" shapeId="0" xr:uid="{5FFA429B-24A4-4C7A-975E-D0B4A5996AE1}">
      <text>
        <r>
          <rPr>
            <sz val="9"/>
            <color indexed="81"/>
            <rFont val="Tahoma"/>
            <family val="2"/>
          </rPr>
          <t>Lamp Model</t>
        </r>
      </text>
    </comment>
    <comment ref="AH3" authorId="0" shapeId="0" xr:uid="{122B2582-2847-4303-8F65-F1EC31ADC7BB}">
      <text>
        <r>
          <rPr>
            <sz val="9"/>
            <color indexed="81"/>
            <rFont val="Tahoma"/>
            <family val="2"/>
          </rPr>
          <t>Driver Current</t>
        </r>
      </text>
    </comment>
    <comment ref="AI3" authorId="0" shapeId="0" xr:uid="{44D0DB1C-B5FB-423D-88FC-BE31C665AC6E}">
      <text>
        <r>
          <rPr>
            <sz val="9"/>
            <color indexed="81"/>
            <rFont val="Tahoma"/>
            <family val="2"/>
          </rPr>
          <t>The total power consumption of the luminaire including drivers or ballast</t>
        </r>
      </text>
    </comment>
    <comment ref="AJ3" authorId="0" shapeId="0" xr:uid="{28FBBA52-5F3A-463A-943D-E33BEABC8CBF}">
      <text>
        <r>
          <rPr>
            <sz val="9"/>
            <color indexed="81"/>
            <rFont val="Tahoma"/>
            <family val="2"/>
          </rPr>
          <t xml:space="preserve">Height of luminaire above ground </t>
        </r>
      </text>
    </comment>
    <comment ref="AK3" authorId="0" shapeId="0" xr:uid="{92B10486-7311-4BF9-90A5-F84D18361082}">
      <text>
        <r>
          <rPr>
            <sz val="9"/>
            <color indexed="81"/>
            <rFont val="Tahoma"/>
            <family val="2"/>
          </rPr>
          <t>How many degrees from horizontal the luminaire is tilted.  A positive tilt is upwards.</t>
        </r>
      </text>
    </comment>
    <comment ref="AL3" authorId="0" shapeId="0" xr:uid="{FB391699-B0F9-474E-855F-CAEA00C3D1E0}">
      <text>
        <r>
          <rPr>
            <sz val="9"/>
            <color indexed="81"/>
            <rFont val="Tahoma"/>
            <family val="2"/>
          </rPr>
          <t>Location of supply point for the light unit</t>
        </r>
      </text>
    </comment>
    <comment ref="AM3" authorId="0" shapeId="0" xr:uid="{206952D9-EDA3-46F9-ADDC-485EF0AA7AAA}">
      <text>
        <r>
          <rPr>
            <sz val="9"/>
            <color indexed="81"/>
            <rFont val="Tahoma"/>
            <family val="2"/>
          </rPr>
          <t>Any general comments about the light</t>
        </r>
      </text>
    </comment>
    <comment ref="AN3" authorId="0" shapeId="0" xr:uid="{7DE6D971-801E-4CFD-8E02-1E9CCA8485DD}">
      <text>
        <r>
          <rPr>
            <sz val="9"/>
            <color indexed="81"/>
            <rFont val="Tahoma"/>
            <family val="2"/>
          </rPr>
          <t>Type of Light Shade if installed</t>
        </r>
      </text>
    </comment>
    <comment ref="AP3" authorId="0" shapeId="0" xr:uid="{C49F55BF-D38C-46F0-BED6-6140E2BF359C}">
      <text>
        <r>
          <rPr>
            <sz val="9"/>
            <color indexed="81"/>
            <rFont val="Tahoma"/>
            <family val="2"/>
          </rPr>
          <t>What socket if any, the luminaire has installed to it.</t>
        </r>
      </text>
    </comment>
    <comment ref="AR3" authorId="0" shapeId="0" xr:uid="{1B11FEB6-5970-43A9-A0C7-CA8B59218B6A}">
      <text>
        <r>
          <rPr>
            <sz val="9"/>
            <color indexed="81"/>
            <rFont val="Tahoma"/>
            <family val="2"/>
          </rPr>
          <t>Used when there is a different type of socket than on the Receptor type list</t>
        </r>
      </text>
    </comment>
    <comment ref="AS3" authorId="0" shapeId="0" xr:uid="{893BCE00-F760-4DCE-A47F-26711B43AD94}">
      <text>
        <r>
          <rPr>
            <sz val="9"/>
            <color indexed="81"/>
            <rFont val="Tahoma"/>
            <family val="2"/>
          </rPr>
          <t>How the luminaire is switched on</t>
        </r>
      </text>
    </comment>
    <comment ref="AU3" authorId="0" shapeId="0" xr:uid="{9C91D55B-7266-419E-A6EC-5FEFFA549F3F}">
      <text>
        <r>
          <rPr>
            <sz val="9"/>
            <color indexed="81"/>
            <rFont val="Tahoma"/>
            <family val="2"/>
          </rPr>
          <t>Ballast or Driver Location</t>
        </r>
      </text>
    </comment>
    <comment ref="AW3" authorId="0" shapeId="0" xr:uid="{F1E7338B-2FF3-496D-83DD-44D818726D5B}">
      <text>
        <r>
          <rPr>
            <sz val="9"/>
            <color indexed="81"/>
            <rFont val="Tahoma"/>
            <family val="2"/>
          </rPr>
          <t>Luminaire Manufacturer (GTIN) with Manufacturer Specific Prefix. As per DiiA Specification.</t>
        </r>
      </text>
    </comment>
    <comment ref="AX3" authorId="0" shapeId="0" xr:uid="{FD49FAC7-A63C-46D6-9D7E-6DB6260323CF}">
      <text>
        <r>
          <rPr>
            <sz val="9"/>
            <color indexed="81"/>
            <rFont val="Tahoma"/>
            <family val="2"/>
          </rPr>
          <t>Vested or Livened Date</t>
        </r>
      </text>
    </comment>
    <comment ref="AY3" authorId="0" shapeId="0" xr:uid="{3EE1E132-0203-4774-B11D-22D72E299198}">
      <text>
        <r>
          <rPr>
            <sz val="9"/>
            <color indexed="81"/>
            <rFont val="Tahoma"/>
            <family val="2"/>
          </rPr>
          <t>What is the Luminaire identification number? As per DiiA Specification.</t>
        </r>
      </text>
    </comment>
    <comment ref="AZ3" authorId="0" shapeId="0" xr:uid="{12A9D2F4-FA51-4151-9C4F-E44C0AE14442}">
      <text>
        <r>
          <rPr>
            <sz val="9"/>
            <color indexed="81"/>
            <rFont val="Tahoma"/>
            <family val="2"/>
          </rPr>
          <t>What is the total amount of visible light produced by the luminaire? As per DiiA Specification.</t>
        </r>
      </text>
    </comment>
    <comment ref="BA3" authorId="0" shapeId="0" xr:uid="{EA5AAFE9-C467-4CA9-82AF-ACC109C72C1D}">
      <text>
        <r>
          <rPr>
            <sz val="9"/>
            <color indexed="81"/>
            <rFont val="Tahoma"/>
            <family val="2"/>
          </rPr>
          <t>What year was the luminaire manufactured? As per DiiA Specification.</t>
        </r>
      </text>
    </comment>
    <comment ref="BB3" authorId="0" shapeId="0" xr:uid="{DB60956D-1886-43A3-B621-9F2E2AA23772}">
      <text>
        <r>
          <rPr>
            <sz val="9"/>
            <color indexed="81"/>
            <rFont val="Tahoma"/>
            <family val="2"/>
          </rPr>
          <t>Colour Rendering Index (CRI)</t>
        </r>
      </text>
    </comment>
    <comment ref="BC3" authorId="0" shapeId="0" xr:uid="{E2A8764E-37EC-4ECB-B8C0-292434DAB55E}">
      <text>
        <r>
          <rPr>
            <sz val="9"/>
            <color indexed="81"/>
            <rFont val="Tahoma"/>
            <family val="2"/>
          </rPr>
          <t>What week was the luminaire manufactured? As per DiiA Specification.</t>
        </r>
      </text>
    </comment>
    <comment ref="BD3" authorId="0" shapeId="0" xr:uid="{CB9E4532-58E5-476B-B6B6-2B8109AA4E3B}">
      <text>
        <r>
          <rPr>
            <sz val="9"/>
            <color indexed="81"/>
            <rFont val="Tahoma"/>
            <family val="2"/>
          </rPr>
          <t>What is the Correlated Color Temperature (CCT). This is essentially a measure of how yellow or blue the color of light emitted from a light bulb appears. As per DiiA Specification.</t>
        </r>
      </text>
    </comment>
    <comment ref="BE3" authorId="0" shapeId="0" xr:uid="{9A2136AC-A56B-409F-9D41-2DF56CFCCB94}">
      <text>
        <r>
          <rPr>
            <sz val="9"/>
            <color indexed="81"/>
            <rFont val="Tahoma"/>
            <family val="2"/>
          </rPr>
          <t>What is the average power consumed by Luminaire? As per DiiA Specification.</t>
        </r>
      </text>
    </comment>
    <comment ref="BF3" authorId="0" shapeId="0" xr:uid="{65AD065D-38F8-46E2-8B7A-D0A5F2D1D1CE}">
      <text>
        <r>
          <rPr>
            <sz val="9"/>
            <color indexed="81"/>
            <rFont val="Tahoma"/>
            <family val="2"/>
          </rPr>
          <t>What is the power consumed by Luminaire at the lowest possible dim level setting? As per DiiA Specification.</t>
        </r>
      </text>
    </comment>
    <comment ref="BG3" authorId="0" shapeId="0" xr:uid="{58DF05FD-2CBD-4F3C-B562-F35C17F2409F}">
      <text>
        <r>
          <rPr>
            <sz val="9"/>
            <color indexed="81"/>
            <rFont val="Tahoma"/>
            <family val="2"/>
          </rPr>
          <t>Luminaire Body Colour. 24 ASCII Character String. As per DiiA Specification.</t>
        </r>
      </text>
    </comment>
    <comment ref="BH3" authorId="0" shapeId="0" xr:uid="{5A669B88-EA5C-4D7F-ACC8-85BDF5E9F9BE}">
      <text>
        <r>
          <rPr>
            <sz val="9"/>
            <color indexed="81"/>
            <rFont val="Tahoma"/>
            <family val="2"/>
          </rPr>
          <t>Nominal minimum wattage of Luminaire on AC Mains. As per DiiA Specification.</t>
        </r>
      </text>
    </comment>
    <comment ref="BI3" authorId="0" shapeId="0" xr:uid="{AFCEA5EE-34EB-45AD-8953-4DB4B5F2B3FD}">
      <text>
        <r>
          <rPr>
            <sz val="9"/>
            <color indexed="81"/>
            <rFont val="Tahoma"/>
            <family val="2"/>
          </rPr>
          <t>Nominal maximum wattage of Luminaire on AC Mains. As per DiiA Specification.</t>
        </r>
      </text>
    </comment>
    <comment ref="BJ3" authorId="0" shapeId="0" xr:uid="{815BFA86-42FD-4E8A-AD84-A3232A3DC5BB}">
      <text>
        <r>
          <rPr>
            <sz val="9"/>
            <color indexed="81"/>
            <rFont val="Tahoma"/>
            <family val="2"/>
          </rPr>
          <t>What is the light distribution type? As per the Illumination Engineering Society of North America (IESNA). Type 1 - 6. As per DiiA Specification.</t>
        </r>
      </text>
    </comment>
    <comment ref="BK3" authorId="0" shapeId="0" xr:uid="{77EE1E76-C19C-4548-8080-0D4B72E21867}">
      <text>
        <r>
          <rPr>
            <sz val="9"/>
            <color indexed="81"/>
            <rFont val="Tahoma"/>
            <family val="2"/>
          </rPr>
          <t>Luminaire Identification. 60 ASCII Characters String. As per DiiA Specification.</t>
        </r>
      </text>
    </comment>
    <comment ref="BL3" authorId="0" shapeId="0" xr:uid="{E52408EC-DB5D-4C51-9854-CF9138E0D96A}">
      <text>
        <r>
          <rPr>
            <sz val="9"/>
            <color indexed="81"/>
            <rFont val="Tahoma"/>
            <family val="2"/>
          </rPr>
          <t>Light Category</t>
        </r>
      </text>
    </comment>
    <comment ref="BN3" authorId="0" shapeId="0" xr:uid="{CF508023-4FDA-4554-82CF-5D9108CFC302}">
      <text>
        <r>
          <rPr>
            <sz val="9"/>
            <color indexed="81"/>
            <rFont val="Tahoma"/>
            <family val="2"/>
          </rPr>
          <t>Light Sub Category</t>
        </r>
      </text>
    </comment>
    <comment ref="BP3" authorId="0" shapeId="0" xr:uid="{07FD41D0-DCB3-4CA2-A355-D1EF1659C173}">
      <text>
        <r>
          <rPr>
            <sz val="9"/>
            <color indexed="81"/>
            <rFont val="Tahoma"/>
            <family val="2"/>
          </rPr>
          <t>Identifies the location of power supply.</t>
        </r>
      </text>
    </comment>
    <comment ref="BR3" authorId="0" shapeId="0" xr:uid="{EB3BCFBD-D036-431E-B6F8-70CA92665BAD}">
      <text>
        <r>
          <rPr>
            <sz val="9"/>
            <color indexed="81"/>
            <rFont val="Tahoma"/>
            <family val="2"/>
          </rPr>
          <t>Is the asset power from a distributed unmetered load (DUML)? This is typically the street lighting network.</t>
        </r>
      </text>
    </comment>
    <comment ref="BS3" authorId="0" shapeId="0" xr:uid="{995251DF-D9D2-4012-9667-BF263CFEAF66}">
      <text>
        <r>
          <rPr>
            <sz val="9"/>
            <color indexed="81"/>
            <rFont val="Tahoma"/>
            <family val="2"/>
          </rPr>
          <t>Is the luminaire on a metered power supply?</t>
        </r>
      </text>
    </comment>
    <comment ref="BT3" authorId="0" shapeId="0" xr:uid="{E05809F9-A731-44AE-BEA6-0B639D0C98C2}">
      <text>
        <r>
          <rPr>
            <sz val="9"/>
            <color indexed="81"/>
            <rFont val="Tahoma"/>
            <family val="2"/>
          </rPr>
          <t>Is the ICP Number for a group or standalone/individual connection?</t>
        </r>
      </text>
    </comment>
    <comment ref="BV3" authorId="0" shapeId="0" xr:uid="{23116941-A8CB-4A70-A9AE-11964F900305}">
      <text>
        <r>
          <rPr>
            <sz val="9"/>
            <color indexed="81"/>
            <rFont val="Tahoma"/>
            <family val="2"/>
          </rPr>
          <t xml:space="preserve">Unique Installation Control Point (ICP) number for power connection that is shared by multiple assets. </t>
        </r>
      </text>
    </comment>
    <comment ref="BX3" authorId="0" shapeId="0" xr:uid="{0A849E7D-6F52-4026-A09A-F8D8C271C948}">
      <text>
        <r>
          <rPr>
            <sz val="9"/>
            <color indexed="81"/>
            <rFont val="Tahoma"/>
            <family val="2"/>
          </rPr>
          <t>Unique Installation Control Point (ICP) number that identifies it as an individual power connection.</t>
        </r>
      </text>
    </comment>
    <comment ref="BY3" authorId="0" shapeId="0" xr:uid="{6AAEF420-67EF-44CC-855E-398BBDA166E9}">
      <text>
        <r>
          <rPr>
            <sz val="9"/>
            <color indexed="81"/>
            <rFont val="Tahoma"/>
            <family val="2"/>
          </rPr>
          <t>Identification number showing the position of a printed or manufactured item in a series.</t>
        </r>
      </text>
    </comment>
    <comment ref="BZ3" authorId="0" shapeId="0" xr:uid="{F63D522A-ED99-48E8-A571-2D5ED568143F}">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A3" authorId="0" shapeId="0" xr:uid="{AC9CE54C-6009-4CF2-816C-AFEAE665EC84}">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CB3" authorId="0" shapeId="0" xr:uid="{10EEB51A-703F-4FB5-B104-741C6875C974}">
      <text>
        <r>
          <rPr>
            <sz val="9"/>
            <color indexed="81"/>
            <rFont val="Tahoma"/>
            <family val="2"/>
          </rPr>
          <t>Expected life of asset at the time of design</t>
        </r>
      </text>
    </comment>
    <comment ref="CC3" authorId="0" shapeId="0" xr:uid="{C8F648BB-BA47-4C40-BE96-9B4C2AF9A02C}">
      <text>
        <r>
          <rPr>
            <sz val="9"/>
            <color indexed="81"/>
            <rFont val="Tahoma"/>
            <family val="2"/>
          </rPr>
          <t>Lifecycle Status of the Asset</t>
        </r>
      </text>
    </comment>
    <comment ref="CE3" authorId="0" shapeId="0" xr:uid="{016FD5EF-2580-449E-8D36-EB3C72D51D59}">
      <text>
        <r>
          <rPr>
            <sz val="9"/>
            <color indexed="81"/>
            <rFont val="Tahoma"/>
            <family val="2"/>
          </rPr>
          <t>Date when the Lens or Diffuser was Last Cleaned</t>
        </r>
      </text>
    </comment>
    <comment ref="CF3" authorId="0" shapeId="0" xr:uid="{83733382-9860-44EC-9E7E-F706D81BFCBB}">
      <text>
        <r>
          <rPr>
            <sz val="9"/>
            <color indexed="81"/>
            <rFont val="Tahoma"/>
            <family val="2"/>
          </rPr>
          <t>Removal Date specifies the date when an Asset/Component was removed. They are used for statistical, financial and warranty reporting purposes.</t>
        </r>
      </text>
    </comment>
    <comment ref="CG3" authorId="0" shapeId="0" xr:uid="{4B851EAF-1FC0-4825-957B-BCE387C1349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I3" authorId="0" shapeId="0" xr:uid="{7B6F9F1C-7194-4F99-AF53-F8E2207120E7}">
      <text>
        <r>
          <rPr>
            <sz val="9"/>
            <color indexed="81"/>
            <rFont val="Tahoma"/>
            <family val="2"/>
          </rPr>
          <t>The organisation that owns the asset.</t>
        </r>
      </text>
    </comment>
    <comment ref="CK3" authorId="0" shapeId="0" xr:uid="{513CB4E1-859E-4607-9A1A-0C90C6CB1695}">
      <text>
        <r>
          <rPr>
            <sz val="9"/>
            <color indexed="81"/>
            <rFont val="Tahoma"/>
            <family val="2"/>
          </rPr>
          <t>The entity that manages the asset, on behalf of the owner</t>
        </r>
      </text>
    </comment>
    <comment ref="CM3" authorId="0" shapeId="0" xr:uid="{F58001BE-1ED5-4EC5-86EC-2FDF80488D10}">
      <text>
        <r>
          <rPr>
            <sz val="9"/>
            <color indexed="81"/>
            <rFont val="Tahoma"/>
            <family val="2"/>
          </rPr>
          <t>What department or group within the road controlling authority owns the asset? E.g. Parks and Recreation, Property, Housing.</t>
        </r>
      </text>
    </comment>
    <comment ref="CO3" authorId="0" shapeId="0" xr:uid="{90098069-C418-4E12-B11C-C10ABB1D7ECA}">
      <text>
        <r>
          <rPr>
            <sz val="9"/>
            <color indexed="81"/>
            <rFont val="Tahoma"/>
            <family val="2"/>
          </rPr>
          <t>A combination of activity class and work category</t>
        </r>
      </text>
    </comment>
    <comment ref="CQ3" authorId="0" shapeId="0" xr:uid="{C7E5C752-DF36-4A4B-A59D-5D9C7A56022B}">
      <text>
        <r>
          <rPr>
            <sz val="9"/>
            <color indexed="81"/>
            <rFont val="Tahoma"/>
            <family val="2"/>
          </rPr>
          <t>Original cost of installing or constructing this asset</t>
        </r>
      </text>
    </comment>
    <comment ref="CR3" authorId="0" shapeId="0" xr:uid="{29E8BC79-22B9-4CC3-ACEB-3C61952E0241}">
      <text>
        <r>
          <rPr>
            <sz val="9"/>
            <color indexed="81"/>
            <rFont val="Tahoma"/>
            <family val="2"/>
          </rPr>
          <t xml:space="preserve">Is the maintenance of this asset at least partly funded by the National Land Transport Programme (NLTP) administered by Waka Kotahi?
</t>
        </r>
      </text>
    </comment>
    <comment ref="CS3" authorId="0" shapeId="0" xr:uid="{A5503694-1208-47BB-89DA-6532DBBC409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U3" authorId="0" shapeId="0" xr:uid="{DADEACF7-5F09-44C4-9743-02FDBF79CD0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V3" authorId="0" shapeId="0" xr:uid="{067854F2-3525-4C16-BA81-56D2882BA78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W3" authorId="0" shapeId="0" xr:uid="{7F37DD8F-F462-4884-83D5-5C1F8EE7FACB}">
      <text>
        <r>
          <rPr>
            <sz val="9"/>
            <color indexed="81"/>
            <rFont val="Tahoma"/>
            <family val="2"/>
          </rPr>
          <t>NZVD2016 Vertical Position</t>
        </r>
      </text>
    </comment>
    <comment ref="CX3" authorId="0" shapeId="0" xr:uid="{0F716C4F-984D-4A24-94EF-1577B52F8D6E}">
      <text>
        <r>
          <rPr>
            <sz val="9"/>
            <color indexed="81"/>
            <rFont val="Tahoma"/>
            <family val="2"/>
          </rPr>
          <t>Well-known Text (WKT) geometry in NZTM</t>
        </r>
      </text>
    </comment>
  </commentList>
</comments>
</file>

<file path=xl/sharedStrings.xml><?xml version="1.0" encoding="utf-8"?>
<sst xmlns="http://schemas.openxmlformats.org/spreadsheetml/2006/main" count="11908" uniqueCount="7456">
  <si>
    <t>Asset ID</t>
  </si>
  <si>
    <t>Parent Table</t>
  </si>
  <si>
    <t>Link Reference</t>
  </si>
  <si>
    <t>Street Light Pole No</t>
  </si>
  <si>
    <t>Road</t>
  </si>
  <si>
    <t>Easting</t>
  </si>
  <si>
    <t>Northing</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</si>
  <si>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</si>
  <si>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</si>
  <si>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</si>
  <si>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</si>
  <si>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</si>
  <si>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</si>
  <si>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</si>
  <si>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</si>
  <si>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</si>
  <si>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</si>
  <si>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</si>
  <si>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</si>
  <si>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</si>
  <si>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</si>
  <si>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</si>
  <si>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</si>
  <si>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</si>
  <si>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</si>
  <si>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Base Dimension</t>
  </si>
  <si>
    <t>Install Date</t>
  </si>
  <si>
    <t>Age</t>
  </si>
  <si>
    <t>Asset Design Life</t>
  </si>
  <si>
    <t>Asset Status</t>
  </si>
  <si>
    <t>Date Last Tightened</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</si>
  <si>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</si>
  <si>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</si>
  <si>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</si>
  <si>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</si>
  <si>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</si>
  <si>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</si>
  <si>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</si>
  <si>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</si>
  <si>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</si>
  <si>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</si>
  <si>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</si>
  <si>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</si>
  <si>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</si>
  <si>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</si>
  <si>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</si>
  <si>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</si>
  <si>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parent_table</t>
  </si>
  <si>
    <t>link_reference</t>
  </si>
  <si>
    <t>sl_pole_no</t>
  </si>
  <si>
    <t>road_id</t>
  </si>
  <si>
    <t>easting</t>
  </si>
  <si>
    <t>northing</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</si>
  <si>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</si>
  <si>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</si>
  <si>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</si>
  <si>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</si>
  <si>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</si>
  <si>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</si>
  <si>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</si>
  <si>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</si>
  <si>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</si>
  <si>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</si>
  <si>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</si>
  <si>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</si>
  <si>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</si>
  <si>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</si>
  <si>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</si>
  <si>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</si>
  <si>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</si>
  <si>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</si>
  <si>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max_base_dim</t>
  </si>
  <si>
    <t>install_date</t>
  </si>
  <si>
    <t>age</t>
  </si>
  <si>
    <t>asset_design_life</t>
  </si>
  <si>
    <t>asset_status</t>
  </si>
  <si>
    <t>date_tightened</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</si>
  <si>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</si>
  <si>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</si>
  <si>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</si>
  <si>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</si>
  <si>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</si>
  <si>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</si>
  <si>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</si>
  <si>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</si>
  <si>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</si>
  <si>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</si>
  <si>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</si>
  <si>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</si>
  <si>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</si>
  <si>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</si>
  <si>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</si>
  <si>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</si>
  <si>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</si>
  <si>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integer(10)</t>
  </si>
  <si>
    <t>varchar(60)</t>
  </si>
  <si>
    <t>char(10)</t>
  </si>
  <si>
    <t>varchar(30)</t>
  </si>
  <si>
    <t>integer(6)</t>
  </si>
  <si>
    <t>decimal(12,4)</t>
  </si>
  <si>
    <t>decimal(4,1)</t>
  </si>
  <si>
    <t>char(1)</t>
  </si>
  <si>
    <t>boolean</t>
  </si>
  <si>
    <t>char(4)</t>
  </si>
  <si>
    <t>char(5)</t>
  </si>
  <si>
    <t>varchar(20)</t>
  </si>
  <si>
    <t>integer</t>
  </si>
  <si>
    <t>date</t>
  </si>
  <si>
    <t>smallint(3)</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</si>
  <si>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</si>
  <si>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</si>
  <si>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</si>
  <si>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</si>
  <si>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</si>
  <si>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</si>
  <si>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</si>
  <si>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</si>
  <si>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</si>
  <si>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</si>
  <si>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</si>
  <si>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</si>
  <si>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</si>
  <si>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</si>
  <si>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</si>
  <si>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</si>
  <si>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</si>
  <si>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</si>
  <si>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</si>
  <si>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</si>
  <si>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ud_asset_status</t>
  </si>
  <si>
    <t>ar_replace_reason</t>
  </si>
  <si>
    <t>ud_organisation_owner</t>
  </si>
  <si>
    <t>ud_sub_organisation</t>
  </si>
  <si>
    <t>ud_maintenance_organisation</t>
  </si>
  <si>
    <t>ud_work_category</t>
  </si>
  <si>
    <t>suffix</t>
  </si>
  <si>
    <t>m</t>
  </si>
  <si>
    <t>mm</t>
  </si>
  <si>
    <t>yrs</t>
  </si>
  <si>
    <t>year</t>
  </si>
  <si>
    <t>Outreach Type</t>
  </si>
  <si>
    <t>Outreach Length</t>
  </si>
  <si>
    <t>Coating</t>
  </si>
  <si>
    <t>Colour</t>
  </si>
  <si>
    <t>outreach_type</t>
  </si>
  <si>
    <t>outreach_length</t>
  </si>
  <si>
    <t>coating</t>
  </si>
  <si>
    <t>bracket_colour</t>
  </si>
  <si>
    <t>decimal(10,2)</t>
  </si>
  <si>
    <t>ud_outreach_type</t>
  </si>
  <si>
    <t>Facility Type</t>
  </si>
  <si>
    <t>Asset Type MEP</t>
  </si>
  <si>
    <t>Primary Functional System</t>
  </si>
  <si>
    <t>Has another Functional System?</t>
  </si>
  <si>
    <t>Other Functional Systems</t>
  </si>
  <si>
    <t>Make</t>
  </si>
  <si>
    <t>Model</t>
  </si>
  <si>
    <t>Light Source Type</t>
  </si>
  <si>
    <t>Lamp Wattage</t>
  </si>
  <si>
    <t>Number of Lamps or LEDs</t>
  </si>
  <si>
    <t>Gear Wattage</t>
  </si>
  <si>
    <t>Lamp Make</t>
  </si>
  <si>
    <t>Lamp Model</t>
  </si>
  <si>
    <t>Driver Current</t>
  </si>
  <si>
    <t>Luminaire System Power</t>
  </si>
  <si>
    <t>Luminaire Mounting Height</t>
  </si>
  <si>
    <t>Luminaire Tilt</t>
  </si>
  <si>
    <t>Description</t>
  </si>
  <si>
    <t>Light Notes</t>
  </si>
  <si>
    <t>Light Shade</t>
  </si>
  <si>
    <t>Receptor Type</t>
  </si>
  <si>
    <t>Receptor Other Type</t>
  </si>
  <si>
    <t>Control Method</t>
  </si>
  <si>
    <t>Ballast or Driver Location</t>
  </si>
  <si>
    <t>Manufacturer (GTIN)</t>
  </si>
  <si>
    <t>Vested or Livened Date</t>
  </si>
  <si>
    <t>Identification Number</t>
  </si>
  <si>
    <t>Nominal Light Output</t>
  </si>
  <si>
    <t>Year Of Manufacture [YY]</t>
  </si>
  <si>
    <t>Colour Rendering Index (CRI)</t>
  </si>
  <si>
    <t>Week Of Manufacture [WW]</t>
  </si>
  <si>
    <t>Correlated Colour Temp (CCT)</t>
  </si>
  <si>
    <t>Nominal Input Power</t>
  </si>
  <si>
    <t>Power At Minimum Dim Level</t>
  </si>
  <si>
    <t>Body Colour</t>
  </si>
  <si>
    <t>Nominal Minimum Mains Voltage</t>
  </si>
  <si>
    <t>Nominal Maximum Mains Voltage</t>
  </si>
  <si>
    <t>Light Distribution Type</t>
  </si>
  <si>
    <t>Identification</t>
  </si>
  <si>
    <t>Light Category</t>
  </si>
  <si>
    <t>Light Sub Category</t>
  </si>
  <si>
    <t>Power Supply Location</t>
  </si>
  <si>
    <t>Powered from a DUML?</t>
  </si>
  <si>
    <t>Metered?</t>
  </si>
  <si>
    <t>ICP Group/Standalone</t>
  </si>
  <si>
    <t>ICP Number Group</t>
  </si>
  <si>
    <t>ICP Number</t>
  </si>
  <si>
    <t>Serial Number</t>
  </si>
  <si>
    <t>Last Cleaned</t>
  </si>
  <si>
    <t>facility_type</t>
  </si>
  <si>
    <t>mep_asset_type</t>
  </si>
  <si>
    <t>primary_functional_system</t>
  </si>
  <si>
    <t>has_other_function</t>
  </si>
  <si>
    <t>other_functional_systems</t>
  </si>
  <si>
    <t>light_make</t>
  </si>
  <si>
    <t>light_model</t>
  </si>
  <si>
    <t>light_source_type</t>
  </si>
  <si>
    <t>lamp_wattage</t>
  </si>
  <si>
    <t>number_lamps_leds</t>
  </si>
  <si>
    <t>gear_wattage</t>
  </si>
  <si>
    <t>lamp_make</t>
  </si>
  <si>
    <t>lamp_model</t>
  </si>
  <si>
    <t>driver_current</t>
  </si>
  <si>
    <t>luminaire_system_power</t>
  </si>
  <si>
    <t>luminaire_mounting_height</t>
  </si>
  <si>
    <t>luminaire_tilt</t>
  </si>
  <si>
    <t>light_supply_point</t>
  </si>
  <si>
    <t>light_notes</t>
  </si>
  <si>
    <t>light_shade</t>
  </si>
  <si>
    <t>receptor_type</t>
  </si>
  <si>
    <t>receptor_other_type</t>
  </si>
  <si>
    <t>control_method</t>
  </si>
  <si>
    <t>ballast_driver_location</t>
  </si>
  <si>
    <t>luminaire_manufacturer</t>
  </si>
  <si>
    <t>vested_livened_date</t>
  </si>
  <si>
    <t>luminaire_identification_num</t>
  </si>
  <si>
    <t>nominal_light_output</t>
  </si>
  <si>
    <t>year_of_manufacture</t>
  </si>
  <si>
    <t>colour_rendering_index</t>
  </si>
  <si>
    <t>week_of_manufacture</t>
  </si>
  <si>
    <t>correlated_colour_temp</t>
  </si>
  <si>
    <t>nominal_input_power</t>
  </si>
  <si>
    <t>power_at_minimum_dim_level</t>
  </si>
  <si>
    <t>luminaire_body_colour</t>
  </si>
  <si>
    <t>nominal_min_ac_mains_voltage</t>
  </si>
  <si>
    <t>nominal_max_ac_mains_voltage</t>
  </si>
  <si>
    <t>light_distribution_type</t>
  </si>
  <si>
    <t>luminaire_identification</t>
  </si>
  <si>
    <t>light_category</t>
  </si>
  <si>
    <t>light_sub_category</t>
  </si>
  <si>
    <t>power_supply_location</t>
  </si>
  <si>
    <t>powered_from_a_duml</t>
  </si>
  <si>
    <t>metered</t>
  </si>
  <si>
    <t>icp_group_standalone</t>
  </si>
  <si>
    <t>icp_group_number</t>
  </si>
  <si>
    <t>icp_number</t>
  </si>
  <si>
    <t>serial_number</t>
  </si>
  <si>
    <t>last_cleaned_dt</t>
  </si>
  <si>
    <t>varchar(50)</t>
  </si>
  <si>
    <t>varchar(40)</t>
  </si>
  <si>
    <t>varchar(254)</t>
  </si>
  <si>
    <t>ud_facility</t>
  </si>
  <si>
    <t>sl_light_make</t>
  </si>
  <si>
    <t>sl_light_model</t>
  </si>
  <si>
    <t>ud_light_source_type</t>
  </si>
  <si>
    <t>sl_lamp_make</t>
  </si>
  <si>
    <t>sl_lamp_model</t>
  </si>
  <si>
    <t>sl_light_shade</t>
  </si>
  <si>
    <t>ud_receptor_type</t>
  </si>
  <si>
    <t>ud_control_method</t>
  </si>
  <si>
    <t>ud_ballast_driver_location</t>
  </si>
  <si>
    <t>ud_light_category</t>
  </si>
  <si>
    <t>ud_light_sub_category</t>
  </si>
  <si>
    <t>ud_power_supply_location</t>
  </si>
  <si>
    <t>ud_icp_group_standalone</t>
  </si>
  <si>
    <t>ud_icp_group_number</t>
  </si>
  <si>
    <t>watts</t>
  </si>
  <si>
    <t>mA</t>
  </si>
  <si>
    <t>degrees</t>
  </si>
  <si>
    <t>Lm</t>
  </si>
  <si>
    <t>K</t>
  </si>
  <si>
    <t>V</t>
  </si>
  <si>
    <t>pole_material</t>
  </si>
  <si>
    <t>at_luminaire</t>
  </si>
  <si>
    <t>fs_luminaire</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</si>
  <si>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</si>
  <si>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</si>
  <si>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</si>
  <si>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</si>
  <si>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</si>
  <si>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</si>
  <si>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</si>
  <si>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</si>
  <si>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</si>
  <si>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</si>
  <si>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</si>
  <si>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</si>
  <si>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</si>
  <si>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</si>
  <si>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</si>
  <si>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</si>
  <si>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</si>
  <si>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</si>
  <si>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</si>
  <si>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</si>
  <si>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</si>
  <si>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</si>
  <si>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</si>
  <si>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</si>
  <si>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</si>
  <si>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</si>
  <si>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</si>
  <si>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</si>
  <si>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</si>
  <si>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</si>
  <si>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</si>
  <si>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</si>
  <si>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</si>
  <si>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</si>
  <si>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</si>
  <si>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</si>
  <si>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</si>
  <si>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</si>
  <si>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</si>
  <si>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</si>
  <si>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</si>
  <si>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</si>
  <si>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</si>
  <si>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</si>
  <si>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</si>
  <si>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</si>
  <si>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</si>
  <si>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</si>
  <si>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</si>
  <si>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</si>
  <si>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</si>
  <si>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</si>
  <si>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</si>
  <si>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</si>
  <si>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</si>
  <si>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</si>
  <si>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</si>
  <si>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</si>
  <si>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</si>
  <si>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</si>
  <si>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</si>
  <si>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</si>
  <si>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</si>
  <si>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</si>
  <si>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</si>
  <si>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</si>
  <si>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</si>
  <si>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</si>
  <si>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</si>
  <si>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</si>
  <si>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</si>
  <si>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</si>
  <si>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</si>
  <si>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</si>
  <si>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</si>
  <si>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</si>
  <si>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</si>
  <si>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</si>
  <si>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</si>
  <si>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</si>
  <si>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</si>
  <si>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</si>
  <si>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</si>
  <si>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</si>
  <si>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</si>
  <si>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</si>
  <si>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</si>
  <si>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</si>
  <si>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</si>
  <si>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</si>
  <si>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</si>
  <si>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</si>
  <si>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</si>
  <si>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</si>
  <si>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</si>
  <si>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</si>
  <si>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</si>
  <si>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</si>
  <si>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</si>
  <si>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</si>
  <si>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</si>
  <si>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</si>
  <si>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</si>
  <si>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</si>
  <si>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</si>
  <si>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</si>
  <si>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</si>
  <si>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</si>
  <si>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</si>
  <si>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</si>
  <si>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</si>
  <si>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</si>
  <si>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</si>
  <si>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</si>
  <si>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</si>
  <si>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</si>
  <si>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</si>
  <si>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</si>
  <si>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</si>
  <si>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</si>
  <si>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</si>
  <si>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</si>
  <si>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</si>
  <si>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</si>
  <si>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</si>
  <si>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</si>
  <si>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</si>
  <si>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</si>
  <si>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</si>
  <si>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</si>
  <si>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</si>
  <si>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</si>
  <si>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</si>
  <si>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</si>
  <si>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</si>
  <si>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</si>
  <si>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</si>
  <si>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</si>
  <si>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</si>
  <si>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</si>
  <si>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</si>
  <si>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</si>
  <si>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</si>
  <si>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</si>
  <si>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</si>
  <si>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</si>
  <si>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</si>
  <si>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</si>
  <si>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</si>
  <si>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</si>
  <si>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</si>
  <si>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</si>
  <si>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</si>
  <si>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</si>
  <si>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</si>
  <si>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</si>
  <si>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</si>
  <si>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</si>
  <si>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</si>
  <si>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</si>
  <si>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</si>
  <si>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</si>
  <si>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</si>
  <si>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</si>
  <si>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</si>
  <si>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</si>
  <si>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</si>
  <si>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</si>
  <si>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</si>
  <si>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</si>
  <si>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</si>
  <si>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</si>
  <si>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</si>
  <si>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</si>
  <si>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</si>
  <si>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</si>
  <si>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</si>
  <si>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</si>
  <si>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</si>
  <si>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</si>
  <si>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</si>
  <si>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</si>
  <si>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</si>
  <si>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</si>
  <si>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</si>
  <si>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</si>
  <si>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</si>
  <si>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</si>
  <si>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</si>
  <si>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</si>
  <si>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</si>
  <si>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</si>
  <si>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</si>
  <si>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</si>
  <si>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</si>
  <si>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</si>
  <si>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</si>
  <si>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</si>
  <si>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</si>
  <si>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</si>
  <si>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</si>
  <si>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</si>
  <si>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</si>
  <si>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</si>
  <si>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</si>
  <si>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</si>
  <si>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</si>
  <si>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</si>
  <si>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</si>
  <si>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</si>
  <si>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</si>
  <si>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</si>
  <si>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</si>
  <si>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</si>
  <si>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</si>
  <si>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</si>
  <si>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</si>
  <si>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</si>
  <si>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</si>
  <si>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</si>
  <si>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</si>
  <si>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</si>
  <si>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</si>
  <si>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</si>
  <si>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</si>
  <si>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</si>
  <si>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</si>
  <si>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</si>
  <si>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</si>
  <si>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</si>
  <si>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</si>
  <si>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</si>
  <si>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</si>
  <si>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</si>
  <si>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</si>
  <si>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</si>
  <si>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</si>
  <si>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</si>
  <si>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</si>
  <si>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</si>
  <si>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</si>
  <si>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</si>
  <si>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</si>
  <si>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</si>
  <si>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</si>
  <si>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</si>
  <si>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</si>
  <si>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</si>
  <si>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</si>
  <si>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</si>
  <si>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</si>
  <si>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</si>
  <si>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</si>
  <si>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</si>
  <si>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</si>
  <si>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</si>
  <si>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</si>
  <si>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</si>
  <si>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</si>
  <si>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</si>
  <si>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</si>
  <si>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</si>
  <si>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</si>
  <si>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</si>
  <si>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</si>
  <si>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</si>
  <si>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</si>
  <si>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</si>
  <si>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</si>
  <si>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</si>
  <si>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</si>
  <si>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</si>
  <si>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</si>
  <si>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</si>
  <si>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</si>
  <si>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</si>
  <si>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</si>
  <si>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</si>
  <si>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</si>
  <si>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</si>
  <si>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</si>
  <si>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</si>
  <si>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</si>
  <si>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</si>
  <si>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</si>
  <si>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</si>
  <si>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</si>
  <si>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</si>
  <si>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</si>
  <si>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</si>
  <si>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</si>
  <si>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</si>
  <si>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</si>
  <si>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</si>
  <si>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</si>
  <si>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</si>
  <si>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</si>
  <si>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</si>
  <si>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</si>
  <si>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</si>
  <si>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</si>
  <si>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</si>
  <si>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</si>
  <si>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</si>
  <si>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</si>
  <si>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</si>
  <si>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</si>
  <si>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</si>
  <si>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</si>
  <si>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</si>
  <si>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</si>
  <si>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</si>
  <si>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</si>
  <si>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</si>
  <si>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</si>
  <si>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</si>
  <si>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</si>
  <si>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</si>
  <si>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</si>
  <si>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</si>
  <si>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</si>
  <si>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</si>
  <si>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</si>
  <si>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</si>
  <si>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</si>
  <si>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</si>
  <si>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</si>
  <si>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</si>
  <si>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</si>
  <si>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</si>
  <si>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</si>
  <si>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</si>
  <si>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</si>
  <si>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</si>
  <si>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</si>
  <si>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</si>
  <si>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</si>
  <si>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</si>
  <si>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</si>
  <si>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</si>
  <si>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</si>
  <si>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</si>
  <si>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</si>
  <si>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</si>
  <si>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</si>
  <si>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</si>
  <si>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</si>
  <si>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</si>
  <si>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</si>
  <si>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</si>
  <si>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</si>
  <si>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</si>
  <si>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</si>
  <si>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</si>
  <si>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</si>
  <si>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</si>
  <si>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</si>
  <si>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</si>
  <si>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</si>
  <si>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</si>
  <si>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</si>
  <si>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</si>
  <si>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</si>
  <si>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</si>
  <si>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</si>
  <si>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</si>
  <si>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</si>
  <si>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</si>
  <si>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</si>
  <si>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</si>
  <si>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</si>
  <si>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</si>
  <si>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</si>
  <si>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</si>
  <si>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</si>
  <si>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</si>
  <si>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</si>
  <si>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</si>
  <si>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</si>
  <si>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</si>
  <si>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</si>
  <si>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</si>
  <si>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</si>
  <si>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</si>
  <si>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</si>
  <si>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</si>
  <si>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</si>
  <si>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</si>
  <si>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</si>
  <si>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</si>
  <si>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</si>
  <si>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</si>
  <si>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</si>
  <si>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</si>
  <si>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</si>
  <si>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</si>
  <si>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</si>
  <si>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</si>
  <si>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</si>
  <si>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</si>
  <si>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</si>
  <si>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</si>
  <si>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</si>
  <si>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</si>
  <si>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</si>
  <si>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</si>
  <si>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</si>
  <si>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</si>
  <si>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</si>
  <si>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</si>
  <si>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</si>
  <si>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</si>
  <si>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</si>
  <si>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</si>
  <si>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</si>
  <si>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</si>
  <si>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</si>
  <si>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</si>
  <si>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</si>
  <si>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</si>
  <si>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</si>
  <si>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</si>
  <si>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</si>
  <si>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</si>
  <si>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</si>
  <si>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</si>
  <si>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</si>
  <si>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</si>
  <si>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</si>
  <si>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</si>
  <si>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</si>
  <si>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</si>
  <si>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</si>
  <si>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</si>
  <si>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</si>
  <si>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</si>
  <si>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</si>
  <si>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</si>
  <si>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</si>
  <si>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</si>
  <si>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</si>
  <si>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</si>
  <si>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</si>
  <si>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</si>
  <si>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</si>
  <si>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</si>
  <si>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</si>
  <si>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</si>
  <si>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</si>
  <si>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</si>
  <si>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</si>
  <si>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</si>
  <si>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</si>
  <si>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</si>
  <si>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</si>
  <si>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</si>
  <si>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</si>
  <si>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</si>
  <si>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</si>
  <si>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</si>
  <si>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</si>
  <si>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</si>
  <si>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</si>
  <si>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</si>
  <si>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</si>
  <si>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</si>
  <si>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</si>
  <si>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</si>
  <si>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</si>
  <si>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</si>
  <si>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</si>
  <si>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</si>
  <si>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</si>
  <si>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</si>
  <si>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</si>
  <si>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</si>
  <si>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</si>
  <si>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</si>
  <si>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</si>
  <si>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</si>
  <si>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</si>
  <si>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</si>
  <si>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</si>
  <si>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</si>
  <si>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</si>
  <si>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</si>
  <si>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</si>
  <si>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</si>
  <si>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</si>
  <si>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</si>
  <si>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</si>
  <si>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</si>
  <si>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</si>
  <si>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</si>
  <si>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</si>
  <si>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</si>
  <si>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</si>
  <si>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</si>
  <si>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</si>
  <si>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</si>
  <si>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</si>
  <si>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</si>
  <si>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</si>
  <si>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</si>
  <si>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</si>
  <si>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</si>
  <si>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</si>
  <si>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</si>
  <si>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</si>
  <si>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</si>
  <si>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</si>
  <si>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</si>
  <si>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</si>
  <si>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</si>
  <si>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</si>
  <si>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</si>
  <si>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</si>
  <si>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</si>
  <si>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</si>
  <si>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</si>
  <si>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</si>
  <si>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</si>
  <si>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</si>
  <si>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</si>
  <si>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</si>
  <si>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</si>
  <si>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</si>
  <si>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</si>
  <si>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</si>
  <si>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</si>
  <si>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</si>
  <si>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</si>
  <si>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</si>
  <si>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</si>
  <si>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</si>
  <si>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</si>
  <si>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</si>
  <si>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</si>
  <si>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</si>
  <si>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</si>
  <si>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</si>
  <si>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</si>
  <si>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</si>
  <si>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</si>
  <si>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</si>
  <si>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</si>
  <si>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</si>
  <si>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</si>
  <si>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</si>
  <si>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</si>
  <si>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</si>
  <si>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</si>
  <si>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</si>
  <si>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</si>
  <si>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</si>
  <si>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</si>
  <si>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</si>
  <si>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</si>
  <si>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</si>
  <si>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</si>
  <si>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</si>
  <si>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</si>
  <si>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</si>
  <si>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</si>
  <si>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</si>
  <si>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</si>
  <si>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</si>
  <si>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</si>
  <si>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</si>
  <si>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</si>
  <si>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</si>
  <si>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</si>
  <si>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</si>
  <si>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</si>
  <si>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</si>
  <si>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</si>
  <si>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</si>
  <si>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</si>
  <si>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</si>
  <si>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</si>
  <si>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</si>
  <si>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</si>
  <si>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</si>
  <si>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</si>
  <si>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</si>
  <si>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</si>
  <si>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</si>
  <si>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</si>
  <si>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</si>
  <si>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</si>
  <si>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</si>
  <si>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</si>
  <si>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</si>
  <si>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</si>
  <si>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</si>
  <si>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</si>
  <si>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</si>
  <si>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</si>
  <si>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</si>
  <si>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</si>
  <si>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</si>
  <si>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</si>
  <si>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</si>
  <si>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</si>
  <si>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</si>
  <si>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</si>
  <si>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</si>
  <si>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</si>
  <si>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</si>
  <si>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</si>
  <si>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</si>
  <si>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</si>
  <si>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</si>
  <si>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</si>
  <si>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</si>
  <si>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</si>
  <si>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</si>
  <si>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</si>
  <si>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</si>
  <si>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</si>
  <si>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</si>
  <si>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</si>
  <si>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</si>
  <si>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</si>
  <si>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</si>
  <si>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</si>
  <si>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</si>
  <si>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</si>
  <si>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</si>
  <si>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</si>
  <si>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</si>
  <si>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</si>
  <si>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</si>
  <si>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</si>
  <si>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</si>
  <si>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</si>
  <si>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</si>
  <si>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</si>
  <si>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</si>
  <si>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</si>
  <si>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</si>
  <si>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</si>
  <si>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</si>
  <si>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</si>
  <si>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</si>
  <si>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</si>
  <si>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</si>
  <si>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</si>
  <si>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</si>
  <si>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</si>
  <si>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</si>
  <si>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</si>
  <si>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</si>
  <si>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</si>
  <si>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</si>
  <si>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</si>
  <si>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</si>
  <si>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</si>
  <si>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</si>
  <si>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</si>
  <si>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</si>
  <si>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</si>
  <si>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</si>
  <si>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</si>
  <si>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</si>
  <si>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</si>
  <si>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</si>
  <si>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</si>
  <si>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</si>
  <si>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</si>
  <si>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</si>
  <si>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</si>
  <si>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</si>
  <si>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</si>
  <si>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</si>
  <si>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</si>
  <si>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</si>
  <si>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</si>
  <si>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</si>
  <si>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</si>
  <si>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</si>
  <si>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</si>
  <si>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</si>
  <si>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</si>
  <si>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</si>
  <si>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</si>
  <si>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</si>
  <si>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</si>
  <si>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</si>
  <si>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</si>
  <si>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</si>
  <si>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</si>
  <si>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</si>
  <si>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</si>
  <si>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</si>
  <si>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</si>
  <si>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</si>
  <si>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</si>
  <si>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</si>
  <si>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</si>
  <si>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</si>
  <si>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</si>
  <si>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</si>
  <si>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</si>
  <si>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</si>
  <si>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</si>
  <si>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</si>
  <si>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</si>
  <si>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</si>
  <si>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</si>
  <si>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</si>
  <si>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</si>
  <si>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</si>
  <si>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</si>
  <si>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</si>
  <si>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</si>
  <si>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</si>
  <si>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</si>
  <si>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</si>
  <si>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</si>
  <si>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</si>
  <si>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</si>
  <si>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</si>
  <si>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</si>
  <si>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</si>
  <si>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</si>
  <si>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</si>
  <si>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</si>
  <si>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</si>
  <si>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</si>
  <si>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</si>
  <si>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</si>
  <si>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</si>
  <si>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</si>
  <si>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</si>
  <si>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</si>
  <si>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</si>
  <si>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</si>
  <si>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</si>
  <si>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</si>
  <si>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</si>
  <si>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</si>
  <si>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</si>
  <si>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</si>
  <si>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</si>
  <si>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</si>
  <si>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</si>
  <si>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</si>
  <si>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</si>
  <si>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</si>
  <si>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</si>
  <si>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</si>
  <si>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</si>
  <si>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</si>
  <si>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</si>
  <si>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</si>
  <si>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</si>
  <si>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</si>
  <si>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</si>
  <si>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</si>
  <si>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</si>
  <si>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</si>
  <si>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</si>
  <si>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</si>
  <si>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</si>
  <si>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</si>
  <si>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</si>
  <si>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</si>
  <si>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</si>
  <si>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</si>
  <si>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</si>
  <si>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</si>
  <si>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</si>
  <si>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</si>
  <si>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</si>
  <si>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</si>
  <si>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</si>
  <si>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</si>
  <si>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</si>
  <si>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</si>
  <si>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</si>
  <si>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</si>
  <si>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</si>
  <si>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</si>
  <si>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</si>
  <si>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</si>
  <si>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</si>
  <si>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</si>
  <si>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</si>
  <si>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</si>
  <si>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</si>
  <si>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</si>
  <si>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</si>
  <si>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</si>
  <si>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</si>
  <si>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</si>
  <si>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</si>
  <si>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</si>
  <si>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</si>
  <si>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</si>
  <si>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</si>
  <si>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</si>
  <si>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</si>
  <si>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</si>
  <si>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</si>
  <si>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</si>
  <si>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</si>
  <si>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</si>
  <si>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</si>
  <si>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</si>
  <si>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</si>
  <si>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</si>
  <si>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</si>
  <si>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</si>
  <si>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</si>
  <si>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</si>
  <si>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</si>
  <si>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</si>
  <si>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</si>
  <si>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</si>
  <si>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</si>
  <si>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</si>
  <si>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</si>
  <si>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</si>
  <si>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</si>
  <si>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</si>
  <si>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</si>
  <si>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</si>
  <si>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</si>
  <si>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</si>
  <si>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</si>
  <si>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</si>
  <si>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</si>
  <si>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</si>
  <si>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</si>
  <si>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</si>
  <si>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</si>
  <si>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</si>
  <si>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</si>
  <si>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</si>
  <si>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</si>
  <si>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</si>
  <si>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</si>
  <si>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</si>
  <si>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</si>
  <si>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</si>
  <si>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</si>
  <si>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</si>
  <si>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</si>
  <si>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</si>
  <si>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</si>
  <si>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</si>
  <si>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</si>
  <si>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</si>
  <si>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</si>
  <si>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</si>
  <si>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</si>
  <si>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</si>
  <si>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</si>
  <si>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</si>
  <si>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</si>
  <si>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</si>
  <si>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</si>
  <si>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</si>
  <si>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</si>
  <si>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</si>
  <si>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</si>
  <si>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</si>
  <si>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</si>
  <si>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</si>
  <si>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</si>
  <si>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</si>
  <si>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</si>
  <si>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</si>
  <si>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</si>
  <si>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</si>
  <si>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</si>
  <si>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</si>
  <si>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</si>
  <si>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</si>
  <si>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</si>
  <si>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</si>
  <si>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</si>
  <si>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</si>
  <si>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</si>
  <si>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</si>
  <si>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</si>
  <si>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</si>
  <si>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</si>
  <si>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</si>
  <si>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</si>
  <si>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</si>
  <si>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</si>
  <si>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</si>
  <si>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</si>
  <si>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</si>
  <si>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</si>
  <si>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</si>
  <si>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</si>
  <si>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</si>
  <si>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</si>
  <si>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</si>
  <si>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</si>
  <si>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</si>
  <si>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</si>
  <si>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</si>
  <si>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</si>
  <si>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</si>
  <si>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</si>
  <si>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</si>
  <si>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</si>
  <si>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</si>
  <si>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</si>
  <si>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</si>
  <si>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</si>
  <si>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</si>
  <si>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</si>
  <si>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</si>
  <si>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</si>
  <si>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</si>
  <si>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</si>
  <si>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</si>
  <si>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</si>
  <si>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</si>
  <si>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</si>
  <si>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</si>
  <si>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</si>
  <si>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</si>
  <si>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</si>
  <si>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</si>
  <si>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</si>
  <si>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</si>
  <si>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</si>
  <si>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</si>
  <si>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</si>
  <si>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</si>
  <si>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</si>
  <si>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</si>
  <si>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</si>
  <si>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</si>
  <si>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</si>
  <si>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</si>
  <si>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</si>
  <si>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</si>
  <si>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</si>
  <si>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</si>
  <si>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</si>
  <si>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</si>
  <si>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</si>
  <si>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</si>
  <si>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</si>
  <si>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</si>
  <si>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</si>
  <si>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</si>
  <si>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</si>
  <si>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</si>
  <si>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</si>
  <si>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</si>
  <si>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</si>
  <si>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</si>
  <si>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</si>
  <si>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</si>
  <si>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</si>
  <si>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</si>
  <si>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</si>
  <si>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</si>
  <si>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</si>
  <si>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</si>
  <si>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</si>
  <si>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</si>
  <si>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</si>
  <si>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</si>
  <si>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</si>
  <si>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</si>
  <si>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</si>
  <si>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</si>
  <si>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</si>
  <si>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</si>
  <si>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</si>
  <si>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</si>
  <si>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</si>
  <si>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</si>
  <si>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</si>
  <si>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</si>
  <si>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</si>
  <si>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</si>
  <si>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</si>
  <si>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</si>
  <si>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</si>
  <si>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</si>
  <si>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</si>
  <si>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</si>
  <si>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</si>
  <si>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</si>
  <si>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</si>
  <si>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</si>
  <si>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</si>
  <si>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</si>
  <si>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</si>
  <si>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</si>
  <si>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</si>
  <si>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</si>
  <si>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</si>
  <si>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</si>
  <si>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</si>
  <si>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</si>
  <si>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</si>
  <si>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</si>
  <si>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</si>
  <si>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</si>
  <si>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</si>
  <si>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</si>
  <si>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</si>
  <si>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</si>
  <si>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</si>
  <si>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</si>
  <si>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</si>
  <si>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</si>
  <si>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</si>
  <si>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</si>
  <si>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</si>
  <si>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</si>
  <si>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</si>
  <si>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</si>
  <si>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</si>
  <si>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</si>
  <si>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</si>
  <si>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</si>
  <si>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</si>
  <si>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</si>
  <si>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</si>
  <si>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</si>
  <si>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</si>
  <si>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</si>
  <si>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</si>
  <si>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</si>
  <si>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</si>
  <si>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</si>
  <si>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</si>
  <si>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</si>
  <si>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</si>
  <si>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</si>
  <si>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</si>
  <si>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</si>
  <si>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</si>
  <si>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</si>
  <si>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</si>
  <si>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</si>
  <si>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</si>
  <si>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</si>
  <si>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</si>
  <si>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</si>
  <si>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</si>
  <si>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</si>
  <si>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</si>
  <si>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</si>
  <si>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</si>
  <si>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</si>
  <si>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</si>
  <si>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</si>
  <si>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</si>
  <si>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</si>
  <si>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</si>
  <si>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</si>
  <si>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</si>
  <si>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</si>
  <si>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</si>
  <si>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</si>
  <si>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</si>
  <si>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</si>
  <si>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</si>
  <si>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</si>
  <si>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</si>
  <si>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</si>
  <si>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</si>
  <si>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</si>
  <si>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</si>
  <si>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</si>
  <si>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</si>
  <si>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</si>
  <si>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</si>
  <si>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</si>
  <si>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</si>
  <si>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</si>
  <si>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</si>
  <si>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</si>
  <si>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</si>
  <si>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</si>
  <si>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</si>
  <si>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</si>
  <si>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</si>
  <si>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</si>
  <si>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</si>
  <si>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</si>
  <si>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</si>
  <si>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</si>
  <si>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</si>
  <si>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</si>
  <si>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</si>
  <si>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</si>
  <si>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</si>
  <si>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</si>
  <si>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</si>
  <si>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</si>
  <si>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</si>
  <si>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</si>
  <si>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</si>
  <si>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</si>
  <si>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</si>
  <si>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</si>
  <si>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</si>
  <si>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</si>
  <si>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</si>
  <si>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</si>
  <si>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</si>
  <si>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</si>
  <si>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</si>
  <si>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</si>
  <si>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</si>
  <si>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</si>
  <si>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</si>
  <si>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</si>
  <si>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</si>
  <si>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</si>
  <si>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</si>
  <si>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</si>
  <si>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</si>
  <si>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</si>
  <si>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</si>
  <si>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</si>
  <si>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</si>
  <si>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</si>
  <si>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</si>
  <si>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</si>
  <si>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</si>
  <si>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</si>
  <si>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</si>
  <si>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</si>
  <si>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</si>
  <si>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</si>
  <si>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</si>
  <si>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</si>
  <si>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</si>
  <si>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</si>
  <si>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</si>
  <si>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</si>
  <si>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</si>
  <si>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</si>
  <si>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</si>
  <si>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</si>
  <si>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</si>
  <si>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</si>
  <si>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</si>
  <si>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</si>
  <si>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</si>
  <si>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</si>
  <si>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</si>
  <si>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</si>
  <si>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</si>
  <si>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</si>
  <si>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</si>
  <si>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</si>
  <si>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</si>
  <si>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</si>
  <si>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</si>
  <si>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</si>
  <si>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</si>
  <si>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</si>
  <si>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</si>
  <si>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</si>
  <si>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</si>
  <si>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</si>
  <si>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</si>
  <si>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</si>
  <si>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</si>
  <si>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</si>
  <si>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</si>
  <si>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</si>
  <si>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</si>
  <si>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</si>
  <si>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</si>
  <si>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</si>
  <si>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</si>
  <si>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</si>
  <si>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</si>
  <si>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</si>
  <si>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</si>
  <si>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</si>
  <si>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</si>
  <si>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</si>
  <si>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</si>
  <si>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</si>
  <si>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</si>
  <si>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</si>
  <si>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</si>
  <si>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</si>
  <si>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</si>
  <si>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</si>
  <si>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</si>
  <si>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</si>
  <si>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</si>
  <si>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</si>
  <si>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</si>
  <si>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</si>
  <si>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</si>
  <si>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</si>
  <si>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</si>
  <si>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</si>
  <si>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</si>
  <si>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</si>
  <si>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</si>
  <si>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</si>
  <si>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</si>
  <si>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</si>
  <si>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</si>
  <si>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</si>
  <si>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</si>
  <si>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</si>
  <si>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</si>
  <si>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</si>
  <si>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</si>
  <si>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</si>
  <si>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</si>
  <si>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</si>
  <si>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</si>
  <si>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</si>
  <si>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</si>
  <si>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</si>
  <si>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</si>
  <si>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</si>
  <si>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</si>
  <si>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</si>
  <si>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</si>
  <si>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</si>
  <si>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</si>
  <si>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</si>
  <si>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</si>
  <si>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</si>
  <si>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</si>
  <si>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</si>
  <si>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</si>
  <si>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</si>
  <si>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</si>
  <si>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</si>
  <si>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</si>
  <si>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</si>
  <si>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</si>
  <si>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</si>
  <si>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</si>
  <si>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</si>
  <si>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</si>
  <si>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</si>
  <si>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</si>
  <si>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</si>
  <si>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</si>
  <si>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</si>
  <si>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</si>
  <si>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</si>
  <si>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</si>
  <si>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</si>
  <si>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</si>
  <si>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</si>
  <si>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</si>
  <si>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</si>
  <si>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</si>
  <si>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</si>
  <si>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</si>
  <si>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</si>
  <si>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</si>
  <si>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</si>
  <si>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</si>
  <si>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</si>
  <si>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</si>
  <si>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</si>
  <si>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</si>
  <si>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</si>
  <si>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</si>
  <si>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</si>
  <si>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</si>
  <si>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</si>
  <si>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</si>
  <si>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</si>
  <si>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</si>
  <si>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</si>
  <si>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</si>
  <si>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</si>
  <si>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</si>
  <si>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</si>
  <si>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</si>
  <si>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</si>
  <si>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</si>
  <si>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</si>
  <si>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</si>
  <si>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</si>
  <si>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</si>
  <si>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</si>
  <si>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</si>
  <si>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</si>
  <si>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</si>
  <si>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</si>
  <si>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</si>
  <si>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</si>
  <si>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</si>
  <si>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</si>
  <si>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</si>
  <si>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</si>
  <si>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</si>
  <si>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</si>
  <si>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</si>
  <si>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</si>
  <si>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</si>
  <si>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</si>
  <si>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</si>
  <si>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</si>
  <si>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</si>
  <si>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</si>
  <si>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</si>
  <si>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</si>
  <si>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</si>
  <si>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</si>
  <si>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</si>
  <si>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</si>
  <si>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</si>
  <si>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</si>
  <si>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</si>
  <si>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</si>
  <si>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</si>
  <si>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</si>
  <si>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</si>
  <si>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</si>
  <si>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</si>
  <si>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</si>
  <si>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</si>
  <si>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</si>
  <si>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</si>
  <si>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</si>
  <si>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</si>
  <si>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</si>
  <si>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</si>
  <si>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</si>
  <si>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</si>
  <si>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</si>
  <si>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</si>
  <si>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</si>
  <si>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</si>
  <si>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</si>
  <si>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</si>
  <si>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</si>
  <si>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</si>
  <si>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</si>
  <si>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</si>
  <si>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</si>
  <si>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</si>
  <si>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</si>
  <si>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</si>
  <si>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</si>
  <si>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</si>
  <si>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</si>
  <si>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</si>
  <si>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</si>
  <si>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</si>
  <si>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</si>
  <si>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</si>
  <si>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</si>
  <si>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</si>
  <si>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</si>
  <si>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</si>
  <si>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</si>
  <si>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</si>
  <si>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</si>
  <si>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</si>
  <si>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</si>
  <si>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</si>
  <si>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</si>
  <si>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</si>
  <si>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</si>
  <si>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</si>
  <si>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</si>
  <si>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</si>
  <si>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</si>
  <si>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</si>
  <si>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</si>
  <si>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</si>
  <si>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</si>
  <si>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</si>
  <si>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</si>
  <si>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</si>
  <si>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</si>
  <si>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</si>
  <si>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</si>
  <si>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</si>
  <si>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</si>
  <si>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</si>
  <si>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</si>
  <si>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</si>
  <si>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</si>
  <si>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</si>
  <si>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</si>
  <si>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</si>
  <si>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</si>
  <si>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</si>
  <si>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</si>
  <si>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</si>
  <si>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</si>
  <si>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</si>
  <si>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</si>
  <si>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</si>
  <si>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</si>
  <si>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</si>
  <si>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</si>
  <si>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</si>
  <si>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</si>
  <si>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</si>
  <si>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</si>
  <si>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</si>
  <si>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</si>
  <si>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</si>
  <si>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</si>
  <si>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</si>
  <si>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</si>
  <si>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</si>
  <si>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</si>
  <si>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</si>
  <si>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</si>
  <si>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</si>
  <si>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</si>
  <si>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</si>
  <si>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</si>
  <si>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</si>
  <si>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</si>
  <si>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</si>
  <si>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</si>
  <si>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</si>
  <si>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</si>
  <si>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</si>
  <si>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</si>
  <si>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</si>
  <si>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</si>
  <si>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</si>
  <si>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</si>
  <si>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</si>
  <si>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</si>
  <si>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</si>
  <si>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</si>
  <si>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</si>
  <si>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</si>
  <si>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</si>
  <si>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</si>
  <si>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</si>
  <si>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</si>
  <si>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</si>
  <si>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</si>
  <si>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</si>
  <si>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</si>
  <si>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</si>
  <si>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</si>
  <si>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</si>
  <si>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</si>
  <si>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</si>
  <si>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</si>
  <si>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</si>
  <si>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</si>
  <si>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</si>
  <si>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</si>
  <si>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</si>
  <si>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</si>
  <si>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</si>
  <si>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</si>
  <si>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</si>
  <si>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</si>
  <si>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</si>
  <si>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</si>
  <si>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</si>
  <si>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</si>
  <si>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</si>
  <si>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</si>
  <si>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</si>
  <si>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</si>
  <si>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</si>
  <si>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</si>
  <si>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</si>
  <si>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</si>
  <si>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</si>
  <si>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</si>
  <si>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</si>
  <si>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</si>
  <si>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</si>
  <si>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</si>
  <si>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</si>
  <si>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</si>
  <si>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</si>
  <si>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</si>
  <si>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</si>
  <si>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</si>
  <si>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</si>
  <si>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</si>
  <si>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</si>
  <si>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</si>
  <si>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</si>
  <si>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</si>
  <si>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</si>
  <si>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</si>
  <si>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</si>
  <si>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</si>
  <si>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</si>
  <si>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</si>
  <si>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</si>
  <si>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</si>
  <si>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</si>
  <si>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</si>
  <si>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</si>
  <si>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</si>
  <si>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</si>
  <si>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</si>
  <si>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</si>
  <si>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</si>
  <si>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</si>
  <si>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</si>
  <si>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</si>
  <si>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</si>
  <si>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</si>
  <si>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</si>
  <si>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</si>
  <si>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</si>
  <si>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</si>
  <si>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</si>
  <si>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</si>
  <si>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</si>
  <si>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</si>
  <si>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</si>
  <si>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</si>
  <si>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</si>
  <si>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</si>
  <si>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</si>
  <si>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</si>
  <si>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</si>
  <si>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</si>
  <si>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</si>
  <si>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</si>
  <si>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</si>
  <si>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</si>
  <si>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</si>
  <si>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</si>
  <si>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</si>
  <si>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</si>
  <si>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</si>
  <si>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</si>
  <si>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</si>
  <si>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</si>
  <si>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</si>
  <si>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</si>
  <si>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</si>
  <si>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</si>
  <si>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</si>
  <si>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</si>
  <si>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</si>
  <si>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</si>
  <si>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</si>
  <si>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</si>
  <si>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</si>
  <si>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</si>
  <si>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</si>
  <si>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</si>
  <si>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</si>
  <si>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</si>
  <si>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</si>
  <si>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</si>
  <si>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</si>
  <si>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</si>
  <si>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</si>
  <si>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</si>
  <si>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</si>
  <si>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</si>
  <si>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</si>
  <si>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</si>
  <si>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</si>
  <si>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</si>
  <si>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</si>
  <si>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</si>
  <si>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</si>
  <si>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</si>
  <si>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</si>
  <si>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</si>
  <si>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</si>
  <si>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</si>
  <si>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</si>
  <si>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</si>
  <si>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</si>
  <si>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</si>
  <si>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</si>
  <si>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</si>
  <si>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</si>
  <si>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</si>
  <si>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</si>
  <si>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</si>
  <si>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</si>
  <si>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</si>
  <si>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</si>
  <si>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</si>
  <si>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</si>
  <si>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</si>
  <si>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</si>
  <si>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</si>
  <si>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</si>
  <si>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</si>
  <si>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</si>
  <si>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</si>
  <si>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</si>
  <si>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</si>
  <si>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</si>
  <si>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</si>
  <si>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</si>
  <si>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</si>
  <si>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</si>
  <si>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</si>
  <si>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</si>
  <si>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</si>
  <si>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</si>
  <si>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</si>
  <si>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</si>
  <si>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</si>
  <si>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</si>
  <si>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</si>
  <si>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</si>
  <si>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</si>
  <si>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</si>
  <si>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</si>
  <si>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</si>
  <si>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</si>
  <si>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</si>
  <si>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</si>
  <si>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</si>
  <si>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</si>
  <si>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</si>
  <si>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</si>
  <si>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</si>
  <si>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</si>
  <si>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</si>
  <si>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</si>
  <si>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</si>
  <si>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</si>
  <si>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</si>
  <si>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</si>
  <si>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</si>
  <si>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</si>
  <si>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</si>
  <si>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</si>
  <si>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</si>
  <si>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</si>
  <si>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</si>
  <si>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</si>
  <si>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</si>
  <si>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</si>
  <si>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</si>
  <si>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</si>
  <si>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</si>
  <si>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</si>
  <si>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</si>
  <si>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</si>
  <si>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</si>
  <si>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</si>
  <si>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</si>
  <si>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</si>
  <si>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</si>
  <si>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</si>
  <si>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</si>
  <si>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</si>
  <si>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</si>
  <si>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</si>
  <si>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</si>
  <si>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</si>
  <si>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</si>
  <si>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</si>
  <si>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</si>
  <si>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</si>
  <si>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</si>
  <si>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</si>
  <si>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</si>
  <si>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</si>
  <si>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</si>
  <si>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</si>
  <si>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</si>
  <si>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</si>
  <si>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</si>
  <si>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</si>
  <si>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</si>
  <si>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</si>
  <si>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</si>
  <si>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</si>
  <si>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</si>
  <si>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</si>
  <si>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</si>
  <si>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</si>
  <si>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</si>
  <si>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</si>
  <si>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</si>
  <si>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</si>
  <si>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</si>
  <si>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</si>
  <si>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</si>
  <si>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</si>
  <si>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</si>
  <si>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</si>
  <si>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</si>
  <si>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</si>
  <si>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</si>
  <si>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</si>
  <si>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</si>
  <si>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</si>
  <si>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</si>
  <si>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</si>
  <si>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</si>
  <si>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</si>
  <si>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</si>
  <si>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</si>
  <si>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</si>
  <si>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</si>
  <si>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</si>
  <si>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</si>
  <si>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</si>
  <si>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</si>
  <si>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</si>
  <si>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</si>
  <si>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</si>
  <si>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</si>
  <si>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</si>
  <si>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</si>
  <si>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</si>
  <si>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</si>
  <si>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</si>
  <si>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</si>
  <si>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</si>
  <si>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</si>
  <si>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</si>
  <si>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</si>
  <si>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</si>
  <si>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</si>
  <si>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</si>
  <si>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</si>
  <si>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</si>
  <si>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</si>
  <si>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</si>
  <si>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</si>
  <si>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</si>
  <si>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</si>
  <si>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</si>
  <si>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</si>
  <si>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</si>
  <si>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</si>
  <si>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</si>
  <si>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</si>
  <si>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</si>
  <si>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</si>
  <si>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</si>
  <si>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</si>
  <si>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</si>
  <si>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</si>
  <si>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</si>
  <si>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</si>
  <si>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</si>
  <si>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</si>
  <si>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</si>
  <si>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</si>
  <si>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</si>
  <si>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</si>
  <si>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</si>
  <si>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</si>
  <si>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</si>
  <si>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</si>
  <si>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</si>
  <si>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</si>
  <si>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</si>
  <si>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</si>
  <si>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</si>
  <si>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</si>
  <si>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</si>
  <si>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</si>
  <si>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</si>
  <si>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</si>
  <si>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</si>
  <si>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</si>
  <si>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</si>
  <si>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</si>
  <si>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</si>
  <si>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</si>
  <si>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</si>
  <si>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</si>
  <si>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</si>
  <si>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</si>
  <si>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</si>
  <si>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</si>
  <si>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</si>
  <si>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</si>
  <si>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</si>
  <si>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</si>
  <si>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</si>
  <si>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</si>
  <si>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</si>
  <si>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</si>
  <si>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</si>
  <si>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</si>
  <si>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</si>
  <si>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</si>
  <si>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</si>
  <si>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</si>
  <si>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</si>
  <si>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</si>
  <si>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</si>
  <si>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</si>
  <si>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</si>
  <si>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</si>
  <si>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</si>
  <si>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</si>
  <si>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</si>
  <si>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</si>
  <si>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</si>
  <si>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</si>
  <si>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</si>
  <si>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</si>
  <si>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</si>
  <si>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</si>
  <si>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</si>
  <si>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</si>
  <si>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</si>
  <si>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</si>
  <si>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</si>
  <si>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</si>
  <si>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</si>
  <si>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</si>
  <si>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</si>
  <si>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</si>
  <si>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</si>
  <si>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</si>
  <si>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</si>
  <si>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</si>
  <si>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</si>
  <si>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</si>
  <si>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</si>
  <si>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</si>
  <si>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</si>
  <si>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</si>
  <si>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</si>
  <si>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</si>
  <si>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</si>
  <si>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</si>
  <si>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</si>
  <si>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</si>
  <si>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</si>
  <si>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</si>
  <si>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</si>
  <si>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</si>
  <si>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</si>
  <si>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</si>
  <si>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</si>
  <si>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</si>
  <si>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</si>
  <si>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</si>
  <si>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</si>
  <si>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</si>
  <si>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</si>
  <si>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</si>
  <si>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</si>
  <si>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</si>
  <si>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</si>
  <si>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</si>
  <si>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</si>
  <si>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</si>
  <si>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</si>
  <si>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</si>
  <si>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</si>
  <si>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</si>
  <si>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</si>
  <si>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</si>
  <si>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</si>
  <si>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</si>
  <si>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</si>
  <si>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</si>
  <si>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</si>
  <si>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</si>
  <si>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</si>
  <si>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</si>
  <si>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</si>
  <si>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</si>
  <si>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</si>
  <si>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</si>
  <si>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</si>
  <si>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</si>
  <si>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</si>
  <si>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</si>
  <si>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</si>
  <si>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</si>
  <si>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</si>
  <si>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</si>
  <si>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</si>
  <si>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</si>
  <si>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</si>
  <si>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</si>
  <si>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</si>
  <si>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</si>
  <si>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</si>
  <si>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</si>
  <si>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</si>
  <si>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</si>
  <si>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</si>
  <si>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</si>
  <si>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</si>
  <si>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</si>
  <si>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</si>
  <si>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</si>
  <si>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</si>
  <si>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</si>
  <si>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</si>
  <si>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</si>
  <si>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</si>
  <si>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</si>
  <si>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</si>
  <si>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</si>
  <si>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</si>
  <si>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</si>
  <si>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</si>
  <si>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</si>
  <si>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</si>
  <si>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</si>
  <si>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</si>
  <si>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</si>
  <si>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</si>
  <si>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</si>
  <si>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</si>
  <si>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</si>
  <si>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</si>
  <si>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</si>
  <si>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</si>
  <si>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</si>
  <si>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</si>
  <si>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</si>
  <si>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</si>
  <si>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</si>
  <si>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</si>
  <si>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</si>
  <si>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</si>
  <si>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</si>
  <si>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</si>
  <si>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</si>
  <si>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</si>
  <si>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</si>
  <si>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</si>
  <si>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</si>
  <si>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</si>
  <si>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</si>
  <si>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</si>
  <si>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</si>
  <si>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</si>
  <si>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</si>
  <si>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</si>
  <si>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</si>
  <si>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</si>
  <si>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</si>
  <si>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</si>
  <si>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</si>
  <si>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</si>
  <si>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</si>
  <si>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</si>
  <si>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</si>
  <si>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</si>
  <si>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</si>
  <si>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</si>
  <si>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</si>
  <si>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</si>
  <si>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</si>
  <si>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</si>
  <si>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</si>
  <si>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</si>
  <si>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</si>
  <si>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</si>
  <si>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</si>
  <si>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</si>
  <si>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</si>
  <si>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</si>
  <si>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</si>
  <si>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</si>
  <si>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</si>
  <si>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</si>
  <si>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</si>
  <si>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</si>
  <si>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</si>
  <si>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</si>
  <si>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</si>
  <si>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</si>
  <si>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</si>
  <si>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</si>
  <si>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</si>
  <si>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</si>
  <si>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</si>
  <si>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</si>
  <si>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</si>
  <si>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</si>
  <si>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</si>
  <si>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</si>
  <si>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</si>
  <si>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</si>
  <si>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</si>
  <si>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</si>
  <si>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</si>
  <si>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</si>
  <si>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</si>
  <si>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</si>
  <si>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</si>
  <si>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</si>
  <si>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</si>
  <si>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</si>
  <si>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</si>
  <si>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</si>
  <si>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</si>
  <si>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</si>
  <si>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</si>
  <si>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</si>
  <si>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</si>
  <si>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</si>
  <si>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</si>
  <si>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</si>
  <si>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</si>
  <si>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</si>
  <si>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</si>
  <si>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</si>
  <si>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</si>
  <si>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</si>
  <si>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</si>
  <si>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</si>
  <si>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</si>
  <si>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</si>
  <si>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</si>
  <si>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</si>
  <si>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</si>
  <si>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</si>
  <si>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</si>
  <si>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</si>
  <si>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</si>
  <si>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</si>
  <si>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</si>
  <si>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</si>
  <si>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</si>
  <si>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</si>
  <si>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</si>
  <si>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</si>
  <si>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</si>
  <si>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</si>
  <si>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</si>
  <si>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</si>
  <si>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</si>
  <si>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</si>
  <si>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</si>
  <si>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</si>
  <si>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</si>
  <si>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</si>
  <si>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</si>
  <si>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</si>
  <si>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</si>
  <si>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</si>
  <si>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</si>
  <si>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</si>
  <si>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</si>
  <si>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</si>
  <si>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</si>
  <si>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</si>
  <si>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</si>
  <si>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</si>
  <si>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</si>
  <si>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</si>
  <si>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</si>
  <si>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</si>
  <si>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</si>
  <si>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</si>
  <si>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</si>
  <si>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</si>
  <si>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</si>
  <si>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</si>
  <si>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</si>
  <si>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</si>
  <si>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</si>
  <si>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</si>
  <si>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</si>
  <si>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</si>
  <si>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</si>
  <si>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</si>
  <si>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</si>
  <si>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</si>
  <si>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</si>
  <si>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</si>
  <si>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</si>
  <si>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</si>
  <si>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</si>
  <si>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</si>
  <si>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</si>
  <si>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</si>
  <si>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</si>
  <si>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</si>
  <si>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</si>
  <si>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</si>
  <si>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</si>
  <si>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</si>
  <si>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</si>
  <si>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</si>
  <si>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</si>
  <si>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</si>
  <si>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</si>
  <si>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</si>
  <si>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</si>
  <si>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</si>
  <si>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</si>
  <si>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</si>
  <si>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</si>
  <si>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</si>
  <si>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</si>
  <si>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</si>
  <si>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</si>
  <si>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</si>
  <si>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</si>
  <si>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</si>
  <si>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</si>
  <si>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</si>
  <si>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</si>
  <si>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</si>
  <si>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</si>
  <si>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</si>
  <si>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</si>
  <si>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</si>
  <si>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</si>
  <si>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</si>
  <si>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</si>
  <si>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</si>
  <si>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</si>
  <si>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</si>
  <si>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</si>
  <si>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</si>
  <si>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</si>
  <si>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</si>
  <si>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</si>
  <si>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</si>
  <si>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</si>
  <si>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</si>
  <si>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</si>
  <si>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</si>
  <si>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</si>
  <si>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</si>
  <si>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</si>
  <si>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</si>
  <si>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</si>
  <si>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</si>
  <si>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</si>
  <si>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</si>
  <si>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</si>
  <si>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</si>
  <si>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</si>
  <si>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</si>
  <si>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</si>
  <si>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</si>
  <si>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</si>
  <si>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</si>
  <si>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</si>
  <si>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</si>
  <si>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</si>
  <si>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</si>
  <si>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</si>
  <si>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</si>
  <si>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</si>
  <si>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</si>
  <si>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</si>
  <si>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</si>
  <si>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</si>
  <si>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</si>
  <si>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</si>
  <si>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</si>
  <si>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</si>
  <si>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</si>
  <si>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</si>
  <si>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</si>
  <si>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</si>
  <si>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</si>
  <si>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</si>
  <si>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</si>
  <si>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</si>
  <si>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</si>
  <si>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</si>
  <si>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</si>
  <si>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</si>
  <si>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</si>
  <si>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</si>
  <si>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</si>
  <si>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</si>
  <si>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</si>
  <si>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</si>
  <si>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</si>
  <si>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</si>
  <si>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</si>
  <si>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</si>
  <si>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</si>
  <si>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</si>
  <si>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</si>
  <si>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</si>
  <si>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</si>
  <si>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</si>
  <si>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</si>
  <si>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</si>
  <si>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</si>
  <si>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</si>
  <si>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</si>
  <si>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</si>
  <si>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</si>
  <si>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</si>
  <si>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</si>
  <si>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</si>
  <si>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</si>
  <si>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</si>
  <si>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</si>
  <si>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</si>
  <si>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</si>
  <si>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</si>
  <si>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</si>
  <si>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</si>
  <si>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</si>
  <si>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</si>
  <si>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</si>
  <si>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</si>
  <si>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</si>
  <si>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</si>
  <si>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</si>
  <si>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</si>
  <si>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</si>
  <si>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</si>
  <si>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</si>
  <si>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</si>
  <si>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</si>
  <si>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</si>
  <si>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</si>
  <si>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</si>
  <si>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</si>
  <si>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</si>
  <si>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</si>
  <si>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</si>
  <si>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</si>
  <si>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</si>
  <si>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</si>
  <si>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</si>
  <si>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</si>
  <si>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</si>
  <si>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</si>
  <si>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</si>
  <si>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</si>
  <si>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</si>
  <si>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</si>
  <si>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</si>
  <si>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</si>
  <si>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</si>
  <si>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</si>
  <si>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</si>
  <si>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</si>
  <si>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</si>
  <si>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</si>
  <si>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</si>
  <si>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</si>
  <si>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</si>
  <si>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</si>
  <si>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</si>
  <si>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</si>
  <si>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</si>
  <si>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</si>
  <si>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</si>
  <si>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</si>
  <si>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</si>
  <si>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</si>
  <si>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</si>
  <si>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</si>
  <si>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</si>
  <si>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</si>
  <si>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</si>
  <si>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</si>
  <si>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</si>
  <si>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</si>
  <si>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</si>
  <si>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</si>
  <si>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</si>
  <si>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</si>
  <si>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</si>
  <si>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</si>
  <si>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</si>
  <si>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</si>
  <si>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</si>
  <si>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</si>
  <si>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</si>
  <si>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</si>
  <si>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</si>
  <si>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</si>
  <si>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</si>
  <si>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</si>
  <si>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</si>
  <si>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</si>
  <si>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</si>
  <si>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</si>
  <si>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</si>
  <si>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</si>
  <si>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</si>
  <si>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</si>
  <si>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</si>
  <si>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</si>
  <si>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</si>
  <si>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</si>
  <si>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</si>
  <si>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</si>
  <si>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</si>
  <si>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</si>
  <si>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</si>
  <si>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</si>
  <si>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</si>
  <si>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</si>
  <si>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</si>
  <si>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</si>
  <si>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</si>
  <si>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</si>
  <si>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</si>
  <si>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</si>
  <si>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</si>
  <si>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</si>
  <si>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</si>
  <si>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</si>
  <si>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</si>
  <si>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</si>
  <si>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</si>
  <si>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</si>
  <si>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</si>
  <si>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</si>
  <si>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</si>
  <si>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</si>
  <si>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</si>
  <si>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</si>
  <si>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</si>
  <si>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</si>
  <si>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</si>
  <si>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</si>
  <si>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</si>
  <si>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</si>
  <si>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</si>
  <si>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</si>
  <si>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</si>
  <si>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</si>
  <si>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</si>
  <si>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</si>
  <si>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</si>
  <si>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</si>
  <si>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</si>
  <si>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</si>
  <si>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</si>
  <si>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</si>
  <si>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</si>
  <si>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</si>
  <si>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</si>
  <si>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</si>
  <si>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</si>
  <si>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</si>
  <si>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</si>
  <si>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</si>
  <si>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</si>
  <si>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</si>
  <si>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</si>
  <si>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</si>
  <si>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</si>
  <si>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</si>
  <si>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</si>
  <si>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</si>
  <si>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</si>
  <si>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</si>
  <si>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</si>
  <si>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</si>
  <si>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</si>
  <si>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</si>
  <si>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</si>
  <si>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</si>
  <si>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</si>
  <si>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</si>
  <si>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</si>
  <si>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</si>
  <si>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</si>
  <si>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</si>
  <si>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</si>
  <si>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</si>
  <si>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</si>
  <si>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</si>
  <si>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</si>
  <si>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</si>
  <si>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</si>
  <si>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</si>
  <si>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</si>
  <si>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</si>
  <si>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</si>
  <si>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</si>
  <si>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</si>
  <si>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</si>
  <si>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</si>
  <si>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</si>
  <si>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</si>
  <si>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</si>
  <si>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</si>
  <si>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</si>
  <si>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</si>
  <si>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</si>
  <si>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</si>
  <si>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</si>
  <si>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</si>
  <si>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</si>
  <si>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</si>
  <si>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</si>
  <si>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</si>
  <si>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</si>
  <si>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</si>
  <si>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</si>
  <si>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</si>
  <si>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</si>
  <si>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</si>
  <si>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</si>
  <si>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</si>
  <si>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</si>
  <si>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</si>
  <si>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</si>
  <si>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</si>
  <si>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</si>
  <si>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</si>
  <si>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</si>
  <si>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</si>
  <si>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</si>
  <si>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</si>
  <si>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</si>
  <si>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</si>
  <si>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</si>
  <si>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</si>
  <si>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</si>
  <si>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</si>
  <si>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</si>
  <si>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</si>
  <si>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</si>
  <si>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</si>
  <si>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</si>
  <si>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</si>
  <si>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</si>
  <si>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</si>
  <si>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</si>
  <si>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</si>
  <si>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</si>
  <si>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</si>
  <si>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</si>
  <si>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</si>
  <si>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</si>
  <si>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</si>
  <si>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</si>
  <si>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</si>
  <si>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</si>
  <si>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</si>
  <si>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</si>
  <si>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</si>
  <si>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</si>
  <si>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</si>
  <si>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</si>
  <si>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</si>
  <si>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</si>
  <si>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</si>
  <si>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</si>
  <si>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</si>
  <si>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</si>
  <si>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</si>
  <si>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</si>
  <si>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</si>
  <si>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</si>
  <si>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</si>
  <si>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</si>
  <si>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</si>
  <si>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</si>
  <si>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</si>
  <si>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</si>
  <si>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</si>
  <si>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</si>
  <si>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</si>
  <si>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</si>
  <si>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</si>
  <si>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</si>
  <si>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</si>
  <si>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</si>
  <si>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</si>
  <si>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</si>
  <si>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</si>
  <si>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</si>
  <si>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</si>
  <si>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</si>
  <si>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</si>
  <si>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</si>
  <si>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</si>
  <si>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</si>
  <si>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</si>
  <si>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</si>
  <si>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</si>
  <si>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</si>
  <si>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</si>
  <si>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</si>
  <si>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</si>
  <si>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</si>
  <si>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</si>
  <si>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</si>
  <si>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</si>
  <si>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</si>
  <si>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</si>
  <si>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</si>
  <si>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</si>
  <si>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</si>
  <si>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</si>
  <si>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</si>
  <si>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</si>
  <si>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</si>
  <si>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</si>
  <si>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</si>
  <si>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</si>
  <si>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</si>
  <si>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</si>
  <si>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</si>
  <si>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</si>
  <si>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</si>
  <si>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</si>
  <si>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</si>
  <si>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</si>
  <si>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</si>
  <si>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</si>
  <si>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</si>
  <si>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</si>
  <si>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</si>
  <si>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</si>
  <si>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</si>
  <si>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</si>
  <si>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</si>
  <si>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</si>
  <si>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</si>
  <si>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</si>
  <si>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</si>
  <si>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</si>
  <si>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</si>
  <si>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</si>
  <si>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</si>
  <si>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</si>
  <si>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</si>
  <si>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</si>
  <si>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</si>
  <si>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</si>
  <si>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</si>
  <si>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</si>
  <si>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</si>
  <si>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</si>
  <si>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</si>
  <si>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</si>
  <si>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</si>
  <si>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</si>
  <si>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</si>
  <si>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</si>
  <si>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</si>
  <si>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</si>
  <si>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</si>
  <si>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</si>
  <si>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</si>
  <si>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</si>
  <si>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</si>
  <si>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</si>
  <si>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</si>
  <si>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</si>
  <si>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</si>
  <si>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</si>
  <si>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</si>
  <si>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</si>
  <si>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</si>
  <si>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</si>
  <si>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</si>
  <si>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</si>
  <si>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</si>
  <si>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</si>
  <si>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</si>
  <si>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</si>
  <si>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</si>
  <si>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</si>
  <si>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</si>
  <si>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</si>
  <si>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</si>
  <si>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</si>
  <si>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</si>
  <si>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</si>
  <si>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</si>
  <si>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</si>
  <si>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</si>
  <si>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</si>
  <si>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</si>
  <si>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</si>
  <si>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</si>
  <si>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</si>
  <si>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</si>
  <si>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</si>
  <si>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</si>
  <si>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</si>
  <si>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</si>
  <si>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</si>
  <si>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</si>
  <si>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</si>
  <si>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</si>
  <si>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</si>
  <si>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</si>
  <si>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</si>
  <si>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</si>
  <si>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</si>
  <si>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</si>
  <si>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</si>
  <si>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</si>
  <si>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</si>
  <si>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</si>
  <si>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</si>
  <si>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</si>
  <si>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</si>
  <si>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</si>
  <si>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</si>
  <si>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</si>
  <si>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</si>
  <si>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</si>
  <si>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</si>
  <si>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</si>
  <si>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</si>
  <si>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</si>
  <si>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</si>
  <si>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</si>
  <si>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</si>
  <si>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</si>
  <si>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</si>
  <si>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</si>
  <si>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</si>
  <si>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</si>
  <si>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</si>
  <si>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</si>
  <si>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</si>
  <si>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</si>
  <si>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</si>
  <si>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</si>
  <si>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</si>
  <si>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</si>
  <si>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</si>
  <si>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</si>
  <si>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</si>
  <si>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</si>
  <si>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</si>
  <si>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</si>
  <si>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</si>
  <si>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</si>
  <si>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</si>
  <si>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</si>
  <si>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</si>
  <si>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</si>
  <si>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</si>
  <si>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</si>
  <si>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</si>
  <si>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</si>
  <si>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</si>
  <si>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</si>
  <si>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</si>
  <si>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</si>
  <si>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</si>
  <si>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</si>
  <si>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</si>
  <si>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</si>
  <si>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</si>
  <si>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</si>
  <si>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</si>
  <si>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</si>
  <si>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</si>
  <si>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</si>
  <si>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</si>
  <si>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</si>
  <si>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</si>
  <si>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</si>
  <si>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</si>
  <si>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</si>
  <si>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</si>
  <si>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</si>
  <si>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</si>
  <si>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</si>
  <si>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</si>
  <si>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</si>
  <si>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</si>
  <si>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</si>
  <si>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</si>
  <si>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</si>
  <si>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</si>
  <si>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</si>
  <si>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</si>
  <si>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</si>
  <si>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</si>
  <si>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</si>
  <si>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</si>
  <si>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</si>
  <si>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</si>
  <si>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</si>
  <si>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</si>
  <si>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</si>
  <si>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</si>
  <si>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</si>
  <si>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</si>
  <si>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</si>
  <si>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</si>
  <si>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</si>
  <si>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</si>
  <si>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</si>
  <si>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</si>
  <si>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</si>
  <si>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</si>
  <si>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</si>
  <si>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</si>
  <si>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</si>
  <si>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</si>
  <si>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</si>
  <si>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</si>
  <si>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</si>
  <si>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</si>
  <si>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</si>
  <si>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</si>
  <si>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</si>
  <si>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</si>
  <si>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</si>
  <si>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</si>
  <si>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</si>
  <si>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</si>
  <si>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</si>
  <si>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</si>
  <si>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</si>
  <si>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</si>
  <si>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</si>
  <si>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</si>
  <si>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</si>
  <si>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</si>
  <si>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</si>
  <si>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</si>
  <si>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</si>
  <si>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</si>
  <si>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</si>
  <si>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</si>
  <si>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</si>
  <si>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</si>
  <si>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</si>
  <si>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</si>
  <si>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</si>
  <si>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</si>
  <si>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</si>
  <si>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</si>
  <si>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</si>
  <si>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</si>
  <si>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</si>
  <si>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</si>
  <si>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</si>
  <si>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</si>
  <si>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</si>
  <si>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</si>
  <si>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</si>
  <si>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</si>
  <si>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</si>
  <si>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</si>
  <si>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</si>
  <si>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</si>
  <si>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</si>
  <si>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</si>
  <si>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</si>
  <si>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</si>
  <si>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</si>
  <si>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</si>
  <si>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</si>
  <si>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</si>
  <si>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</si>
  <si>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</si>
  <si>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</si>
  <si>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</si>
  <si>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</si>
  <si>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</si>
  <si>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</si>
  <si>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</si>
  <si>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</si>
  <si>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</si>
  <si>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</si>
  <si>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</si>
  <si>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</si>
  <si>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</si>
  <si>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</si>
  <si>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</si>
  <si>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</si>
  <si>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</si>
  <si>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</si>
  <si>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</si>
  <si>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</si>
  <si>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</si>
  <si>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</si>
  <si>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</si>
  <si>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</si>
  <si>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</si>
  <si>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</si>
  <si>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</si>
  <si>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</si>
  <si>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</si>
  <si>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</si>
  <si>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</si>
  <si>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</si>
  <si>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</si>
  <si>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</si>
  <si>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</si>
  <si>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</si>
  <si>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</si>
  <si>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</si>
  <si>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</si>
  <si>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</si>
  <si>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</si>
  <si>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</si>
  <si>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</si>
  <si>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</si>
  <si>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</si>
  <si>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</si>
  <si>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</si>
  <si>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</si>
  <si>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</si>
  <si>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</si>
  <si>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</si>
  <si>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</si>
  <si>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</si>
  <si>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</si>
  <si>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</si>
  <si>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</si>
  <si>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</si>
  <si>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</si>
  <si>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</si>
  <si>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</si>
  <si>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</si>
  <si>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</si>
  <si>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</si>
  <si>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</si>
  <si>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</si>
  <si>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</si>
  <si>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</si>
  <si>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</si>
  <si>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</si>
  <si>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</si>
  <si>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</si>
  <si>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</si>
  <si>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</si>
  <si>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</si>
  <si>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</si>
  <si>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</si>
  <si>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</si>
  <si>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</si>
  <si>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</si>
  <si>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</si>
  <si>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</si>
  <si>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</si>
  <si>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</si>
  <si>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</si>
  <si>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</si>
  <si>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</si>
  <si>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</si>
  <si>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</si>
  <si>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</si>
  <si>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</si>
  <si>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</si>
  <si>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</si>
  <si>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</si>
  <si>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</si>
  <si>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</si>
  <si>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</si>
  <si>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</si>
  <si>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</si>
  <si>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</si>
  <si>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</si>
  <si>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</si>
  <si>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</si>
  <si>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</si>
  <si>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</si>
  <si>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</si>
  <si>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</si>
  <si>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</si>
  <si>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</si>
  <si>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</si>
  <si>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</si>
  <si>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</si>
  <si>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</si>
  <si>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</si>
  <si>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</si>
  <si>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</si>
  <si>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</si>
  <si>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</si>
  <si>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</si>
  <si>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</si>
  <si>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</si>
  <si>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</si>
  <si>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</si>
  <si>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</si>
  <si>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</si>
  <si>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</si>
  <si>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</si>
  <si>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</si>
  <si>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</si>
  <si>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</si>
  <si>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</si>
  <si>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</si>
  <si>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</si>
  <si>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</si>
  <si>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</si>
  <si>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</si>
  <si>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</si>
  <si>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</si>
  <si>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</si>
  <si>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</si>
  <si>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</si>
  <si>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</si>
  <si>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</si>
  <si>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</si>
  <si>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</si>
  <si>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</si>
  <si>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</si>
  <si>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</si>
  <si>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</si>
  <si>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</si>
  <si>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</si>
  <si>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</si>
  <si>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</si>
  <si>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</si>
  <si>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</si>
  <si>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</si>
  <si>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</si>
  <si>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</si>
  <si>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</si>
  <si>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</si>
  <si>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</si>
  <si>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</si>
  <si>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</si>
  <si>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</si>
  <si>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</si>
  <si>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</si>
  <si>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</si>
  <si>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</si>
  <si>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</si>
  <si>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</si>
  <si>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</si>
  <si>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</si>
  <si>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</si>
  <si>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</si>
  <si>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</si>
  <si>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</si>
  <si>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</si>
  <si>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</si>
  <si>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</si>
  <si>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</si>
  <si>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</si>
  <si>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</si>
  <si>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</si>
  <si>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</si>
  <si>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</si>
  <si>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</si>
  <si>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</si>
  <si>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</si>
  <si>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</si>
  <si>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</si>
  <si>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</si>
  <si>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</si>
  <si>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</si>
  <si>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</si>
  <si>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</si>
  <si>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</si>
  <si>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</si>
  <si>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</si>
  <si>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</si>
  <si>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</si>
  <si>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</si>
  <si>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</si>
  <si>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</si>
  <si>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</si>
  <si>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</si>
  <si>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</si>
  <si>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</si>
  <si>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</si>
  <si>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</si>
  <si>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</si>
  <si>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</si>
  <si>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</si>
  <si>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</si>
  <si>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</si>
  <si>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</si>
  <si>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</si>
  <si>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</si>
  <si>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</si>
  <si>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</si>
  <si>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</si>
  <si>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</si>
  <si>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</si>
  <si>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</si>
  <si>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</si>
  <si>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</si>
  <si>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</si>
  <si>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</si>
  <si>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</si>
  <si>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</si>
  <si>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</si>
  <si>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</si>
  <si>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</si>
  <si>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</si>
  <si>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</si>
  <si>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</si>
  <si>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</si>
  <si>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</si>
  <si>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</si>
  <si>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</si>
  <si>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</si>
  <si>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</si>
  <si>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</si>
  <si>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</si>
  <si>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</si>
  <si>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</si>
  <si>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</si>
  <si>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</si>
  <si>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</si>
  <si>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</si>
  <si>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</si>
  <si>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</si>
  <si>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</si>
  <si>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</si>
  <si>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</si>
  <si>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</si>
  <si>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</si>
  <si>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</si>
  <si>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</si>
  <si>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</si>
  <si>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</si>
  <si>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</si>
  <si>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</si>
  <si>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</si>
  <si>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</si>
  <si>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</si>
  <si>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</si>
  <si>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</si>
  <si>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</si>
  <si>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</si>
  <si>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</si>
  <si>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</si>
  <si>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</si>
  <si>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</si>
  <si>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</si>
  <si>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</si>
  <si>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</si>
  <si>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</si>
  <si>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</si>
  <si>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</si>
  <si>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</si>
  <si>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</si>
  <si>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</si>
  <si>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</si>
  <si>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</si>
  <si>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</si>
  <si>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</si>
  <si>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</si>
  <si>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</si>
  <si>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</si>
  <si>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</si>
  <si>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</si>
  <si>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</si>
  <si>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</si>
  <si>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</si>
  <si>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</si>
  <si>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</si>
  <si>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</si>
  <si>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</si>
  <si>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</si>
  <si>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</si>
  <si>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</si>
  <si>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</si>
  <si>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</si>
  <si>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</si>
  <si>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</si>
  <si>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</si>
  <si>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</si>
  <si>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</si>
  <si>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</si>
  <si>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</si>
  <si>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</si>
  <si>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</si>
  <si>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</si>
  <si>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</si>
  <si>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</si>
  <si>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</si>
  <si>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</si>
  <si>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</si>
  <si>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</si>
  <si>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</si>
  <si>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</si>
  <si>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</si>
  <si>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</si>
  <si>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</si>
  <si>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</si>
  <si>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</si>
  <si>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</si>
  <si>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</si>
  <si>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</si>
  <si>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</si>
  <si>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</si>
  <si>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</si>
  <si>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</si>
  <si>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</si>
  <si>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</si>
  <si>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</si>
  <si>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</si>
  <si>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</si>
  <si>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</si>
  <si>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</si>
  <si>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</si>
  <si>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</si>
  <si>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</si>
  <si>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</si>
  <si>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</si>
  <si>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</si>
  <si>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</si>
  <si>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</si>
  <si>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</si>
  <si>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</si>
  <si>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</si>
  <si>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</si>
  <si>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</si>
  <si>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</si>
  <si>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</si>
  <si>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</si>
  <si>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</si>
  <si>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</si>
  <si>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</si>
  <si>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</si>
  <si>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</si>
  <si>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</si>
  <si>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</si>
  <si>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</si>
  <si>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</si>
  <si>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</si>
  <si>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</si>
  <si>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</si>
  <si>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</si>
  <si>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</si>
  <si>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</si>
  <si>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</si>
  <si>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</si>
  <si>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</si>
  <si>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</si>
  <si>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</si>
  <si>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</si>
  <si>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</si>
  <si>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</si>
  <si>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</si>
  <si>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</si>
  <si>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</si>
  <si>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</si>
  <si>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</si>
  <si>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</si>
  <si>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</si>
  <si>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</si>
  <si>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</si>
  <si>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</si>
  <si>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</si>
  <si>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</si>
  <si>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</si>
  <si>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</si>
  <si>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</si>
  <si>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</si>
  <si>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</si>
  <si>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</si>
  <si>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</si>
  <si>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</si>
  <si>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</si>
  <si>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</si>
  <si>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</si>
  <si>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</si>
  <si>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</si>
  <si>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</si>
  <si>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</si>
  <si>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</si>
  <si>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</si>
  <si>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</si>
  <si>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</si>
  <si>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</si>
  <si>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</si>
  <si>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</si>
  <si>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</si>
  <si>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</si>
  <si>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</si>
  <si>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</si>
  <si>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</si>
  <si>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</si>
  <si>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</si>
  <si>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</si>
  <si>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</si>
  <si>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</si>
  <si>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</si>
  <si>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</si>
  <si>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</si>
  <si>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</si>
  <si>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</si>
  <si>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</si>
  <si>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</si>
  <si>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</si>
  <si>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</si>
  <si>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</si>
  <si>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</si>
  <si>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</si>
  <si>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</si>
  <si>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</si>
  <si>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</si>
  <si>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</si>
  <si>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</si>
  <si>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</si>
  <si>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</si>
  <si>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</si>
  <si>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</si>
  <si>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</si>
  <si>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</si>
  <si>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</si>
  <si>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</si>
  <si>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</si>
  <si>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</si>
  <si>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</si>
  <si>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</si>
  <si>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</si>
  <si>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</si>
  <si>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</si>
  <si>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</si>
  <si>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</si>
  <si>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</si>
  <si>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</si>
  <si>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</si>
  <si>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</si>
  <si>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</si>
  <si>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</si>
  <si>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</si>
  <si>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</si>
  <si>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</si>
  <si>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</si>
  <si>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</si>
  <si>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</si>
  <si>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</si>
  <si>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</si>
  <si>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</si>
  <si>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</si>
  <si>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</si>
  <si>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</si>
  <si>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</si>
  <si>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</si>
  <si>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</si>
  <si>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</si>
  <si>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</si>
  <si>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</si>
  <si>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</si>
  <si>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</si>
  <si>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</si>
  <si>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</si>
  <si>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</si>
  <si>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</si>
  <si>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</si>
  <si>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</si>
  <si>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</si>
  <si>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</si>
  <si>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</si>
  <si>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</si>
  <si>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</si>
  <si>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</si>
  <si>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</si>
  <si>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</si>
  <si>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</si>
  <si>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</si>
  <si>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</si>
  <si>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</si>
  <si>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</si>
  <si>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</si>
  <si>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</si>
  <si>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</si>
  <si>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</si>
  <si>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</si>
  <si>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</si>
  <si>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</si>
  <si>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</si>
  <si>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</si>
  <si>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</si>
  <si>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</si>
  <si>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</si>
  <si>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</si>
  <si>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</si>
  <si>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</si>
  <si>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</si>
  <si>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</si>
  <si>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</si>
  <si>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</si>
  <si>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</si>
  <si>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</si>
  <si>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</si>
  <si>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</si>
  <si>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</si>
  <si>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</si>
  <si>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</si>
  <si>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</si>
  <si>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</si>
  <si>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</si>
  <si>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</si>
  <si>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</si>
  <si>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</si>
  <si>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</si>
  <si>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</si>
  <si>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</si>
  <si>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</si>
  <si>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</si>
  <si>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</si>
  <si>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</si>
  <si>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</si>
  <si>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</si>
  <si>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</si>
  <si>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</si>
  <si>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</si>
  <si>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</si>
  <si>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</si>
  <si>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</si>
  <si>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</si>
  <si>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</si>
  <si>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</si>
  <si>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</si>
  <si>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</si>
  <si>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</si>
  <si>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</si>
  <si>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</si>
  <si>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</si>
  <si>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</si>
  <si>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</si>
  <si>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</si>
  <si>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</si>
  <si>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</si>
  <si>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</si>
  <si>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</si>
  <si>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</si>
  <si>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</si>
  <si>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</si>
  <si>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</si>
  <si>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</si>
  <si>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</si>
  <si>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</si>
  <si>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</si>
  <si>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</si>
  <si>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</si>
  <si>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</si>
  <si>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</si>
  <si>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</si>
  <si>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</si>
  <si>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</si>
  <si>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</si>
  <si>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</si>
  <si>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</si>
  <si>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</si>
  <si>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</si>
  <si>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</si>
  <si>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</si>
  <si>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</si>
  <si>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</si>
  <si>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</si>
  <si>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</si>
  <si>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</si>
  <si>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</si>
  <si>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</si>
  <si>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</si>
  <si>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</si>
  <si>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</si>
  <si>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</si>
  <si>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</si>
  <si>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</si>
  <si>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</si>
  <si>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</si>
  <si>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</si>
  <si>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</si>
  <si>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</si>
  <si>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</si>
  <si>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</si>
  <si>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</si>
  <si>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</si>
  <si>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</si>
  <si>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</si>
  <si>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</si>
  <si>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</si>
  <si>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</si>
  <si>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</si>
  <si>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</si>
  <si>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</si>
  <si>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</si>
  <si>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</si>
  <si>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</si>
  <si>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</si>
  <si>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</si>
  <si>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</si>
  <si>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</si>
  <si>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</si>
  <si>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</si>
  <si>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</si>
  <si>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</si>
  <si>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</si>
  <si>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</si>
  <si>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</si>
  <si>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</si>
  <si>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</si>
  <si>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</si>
  <si>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</si>
  <si>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</si>
  <si>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</si>
  <si>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</si>
  <si>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</si>
  <si>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</si>
  <si>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</si>
  <si>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</si>
  <si>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</si>
  <si>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</si>
  <si>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</si>
  <si>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</si>
  <si>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</si>
  <si>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</si>
  <si>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</si>
  <si>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</si>
  <si>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</si>
  <si>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</si>
  <si>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</si>
  <si>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</si>
  <si>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</si>
  <si>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</si>
  <si>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</si>
  <si>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</si>
  <si>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</si>
  <si>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</si>
  <si>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</si>
  <si>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</si>
  <si>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</si>
  <si>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</si>
  <si>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</si>
  <si>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</si>
  <si>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</si>
  <si>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</si>
  <si>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</si>
  <si>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</si>
  <si>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</si>
  <si>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</si>
  <si>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</si>
  <si>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</si>
  <si>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</si>
  <si>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</si>
  <si>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</si>
  <si>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</si>
  <si>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</si>
  <si>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</si>
  <si>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</si>
  <si>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</si>
  <si>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</si>
  <si>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</si>
  <si>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</si>
  <si>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</si>
  <si>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</si>
  <si>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</si>
  <si>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</si>
  <si>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</si>
  <si>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</si>
  <si>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</si>
  <si>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</si>
  <si>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</si>
  <si>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</si>
  <si>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</si>
  <si>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</si>
  <si>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</si>
  <si>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</si>
  <si>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</si>
  <si>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</si>
  <si>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</si>
  <si>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</si>
  <si>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</si>
  <si>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</si>
  <si>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</si>
  <si>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</si>
  <si>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</si>
  <si>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</si>
  <si>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</si>
  <si>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</si>
  <si>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</si>
  <si>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</si>
  <si>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</si>
  <si>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</si>
  <si>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</si>
  <si>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</si>
  <si>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</si>
  <si>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</si>
  <si>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</si>
  <si>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</si>
  <si>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</si>
  <si>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</si>
  <si>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</si>
  <si>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</si>
  <si>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</si>
  <si>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</si>
  <si>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</si>
  <si>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</si>
  <si>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</si>
  <si>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</si>
  <si>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</si>
  <si>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</si>
  <si>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</si>
  <si>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</si>
  <si>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</si>
  <si>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</si>
  <si>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</si>
  <si>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</si>
  <si>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</si>
  <si>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</si>
  <si>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</si>
  <si>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</si>
  <si>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</si>
  <si>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</si>
  <si>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</si>
  <si>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</si>
  <si>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</si>
  <si>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</si>
  <si>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</si>
  <si>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</si>
  <si>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</si>
  <si>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</si>
  <si>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</si>
  <si>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</si>
  <si>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</si>
  <si>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</si>
  <si>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</si>
  <si>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</si>
  <si>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</si>
  <si>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</si>
  <si>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</si>
  <si>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</si>
  <si>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</si>
  <si>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</si>
  <si>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</si>
  <si>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</si>
  <si>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</si>
  <si>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</si>
  <si>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</si>
  <si>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</si>
  <si>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</si>
  <si>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</si>
  <si>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</si>
  <si>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</si>
  <si>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</si>
  <si>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</si>
  <si>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</si>
  <si>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</si>
  <si>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</si>
  <si>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</si>
  <si>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</si>
  <si>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</si>
  <si>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</si>
  <si>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</si>
  <si>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</si>
  <si>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</si>
  <si>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</si>
  <si>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</si>
  <si>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</si>
  <si>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</si>
  <si>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</si>
  <si>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</si>
  <si>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</si>
  <si>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</si>
  <si>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</si>
  <si>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</si>
  <si>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</si>
  <si>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</si>
  <si>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</si>
  <si>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</si>
  <si>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</si>
  <si>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</si>
  <si>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</si>
  <si>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</si>
  <si>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</si>
  <si>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</si>
  <si>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</si>
  <si>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</si>
  <si>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</si>
  <si>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</si>
  <si>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</si>
  <si>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</si>
  <si>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</si>
  <si>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</si>
  <si>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</si>
  <si>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</si>
  <si>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</si>
  <si>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</si>
  <si>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</si>
  <si>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</si>
  <si>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</si>
  <si>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</si>
  <si>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</si>
  <si>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</si>
  <si>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</si>
  <si>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</si>
  <si>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</si>
  <si>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</si>
  <si>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</si>
  <si>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</si>
  <si>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</si>
  <si>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</si>
  <si>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</si>
  <si>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</si>
  <si>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</si>
  <si>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</si>
  <si>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</si>
  <si>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</si>
  <si>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</si>
  <si>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</si>
  <si>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</si>
  <si>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</si>
  <si>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</si>
  <si>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</si>
  <si>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</si>
  <si>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</si>
  <si>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</si>
  <si>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</si>
  <si>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</si>
  <si>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</si>
  <si>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</si>
  <si>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</si>
  <si>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</si>
  <si>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</si>
  <si>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</si>
  <si>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</si>
  <si>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</si>
  <si>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</si>
  <si>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</si>
  <si>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</si>
  <si>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</si>
  <si>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</si>
  <si>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</si>
  <si>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</si>
  <si>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</si>
  <si>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</si>
  <si>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</si>
  <si>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</si>
  <si>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</si>
  <si>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</si>
  <si>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</si>
  <si>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</si>
  <si>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</si>
  <si>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</si>
  <si>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</si>
  <si>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</si>
  <si>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</si>
  <si>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</si>
  <si>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</si>
  <si>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</si>
  <si>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</si>
  <si>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</si>
  <si>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</si>
  <si>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</si>
  <si>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</si>
  <si>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</si>
  <si>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</si>
  <si>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</si>
  <si>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</si>
  <si>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</si>
  <si>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</si>
  <si>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</si>
  <si>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</si>
  <si>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</si>
  <si>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</si>
  <si>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</si>
  <si>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</si>
  <si>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</si>
  <si>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</si>
  <si>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</si>
  <si>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</si>
  <si>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</si>
  <si>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</si>
  <si>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</si>
  <si>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</si>
  <si>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</si>
  <si>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</si>
  <si>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</si>
  <si>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</si>
  <si>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</si>
  <si>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</si>
  <si>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</si>
  <si>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</si>
  <si>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</si>
  <si>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</si>
  <si>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</si>
  <si>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</si>
  <si>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</si>
  <si>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</si>
  <si>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</si>
  <si>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</si>
  <si>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</si>
  <si>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</si>
  <si>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</si>
  <si>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</si>
  <si>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</si>
  <si>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</si>
  <si>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</si>
  <si>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</si>
  <si>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</si>
  <si>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</si>
  <si>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</si>
  <si>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</si>
  <si>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</si>
  <si>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</si>
  <si>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</si>
  <si>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</si>
  <si>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</si>
  <si>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</si>
  <si>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</si>
  <si>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</si>
  <si>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</si>
  <si>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</si>
  <si>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</si>
  <si>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</si>
  <si>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</si>
  <si>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</si>
  <si>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</si>
  <si>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</si>
  <si>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</si>
  <si>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</si>
  <si>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</si>
  <si>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</si>
  <si>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</si>
  <si>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</si>
  <si>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</si>
  <si>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</si>
  <si>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</si>
  <si>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</si>
  <si>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</si>
  <si>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</si>
  <si>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</si>
  <si>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</si>
  <si>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</si>
  <si>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</si>
  <si>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</si>
  <si>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</si>
  <si>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</si>
  <si>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</si>
  <si>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</si>
  <si>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</si>
  <si>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</si>
  <si>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</si>
  <si>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</si>
  <si>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</si>
  <si>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</si>
  <si>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</si>
  <si>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</si>
  <si>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</si>
  <si>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</si>
  <si>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</si>
  <si>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</si>
  <si>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</si>
  <si>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</si>
  <si>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</si>
  <si>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</si>
  <si>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</si>
  <si>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</si>
  <si>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</si>
  <si>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</si>
  <si>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</si>
  <si>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</si>
  <si>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</si>
  <si>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</si>
  <si>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</si>
  <si>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</si>
  <si>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</si>
  <si>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</si>
  <si>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</si>
  <si>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</si>
  <si>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</si>
  <si>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</si>
  <si>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</si>
  <si>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</si>
  <si>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</si>
  <si>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</si>
  <si>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</si>
  <si>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</si>
  <si>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</si>
  <si>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</si>
  <si>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</si>
  <si>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</si>
  <si>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</si>
  <si>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</si>
  <si>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</si>
  <si>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</si>
  <si>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</si>
  <si>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</si>
  <si>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</si>
  <si>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</si>
  <si>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</si>
  <si>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</si>
  <si>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</si>
  <si>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</si>
  <si>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</si>
  <si>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</si>
  <si>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</si>
  <si>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</si>
  <si>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</si>
  <si>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</si>
  <si>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</si>
  <si>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</si>
  <si>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</si>
  <si>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</si>
  <si>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</si>
  <si>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</si>
  <si>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</si>
  <si>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</si>
  <si>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</si>
  <si>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</si>
  <si>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</si>
  <si>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</si>
  <si>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</si>
  <si>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</si>
  <si>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</si>
  <si>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</si>
  <si>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</si>
  <si>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</si>
  <si>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</si>
  <si>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</si>
  <si>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</si>
  <si>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</si>
  <si>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</si>
  <si>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</si>
  <si>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</si>
  <si>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</si>
  <si>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</si>
  <si>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</si>
  <si>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</si>
  <si>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</si>
  <si>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</si>
  <si>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</si>
  <si>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</si>
  <si>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</si>
  <si>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</si>
  <si>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</si>
  <si>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</si>
  <si>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</si>
  <si>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</si>
  <si>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</si>
  <si>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</si>
  <si>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</si>
  <si>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</si>
  <si>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</si>
  <si>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</si>
  <si>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</si>
  <si>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</si>
  <si>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</si>
  <si>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</si>
  <si>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</si>
  <si>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</si>
  <si>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</si>
  <si>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</si>
  <si>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</si>
  <si>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</si>
  <si>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</si>
  <si>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</si>
  <si>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</si>
  <si>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</si>
  <si>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</si>
  <si>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</si>
  <si>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</si>
  <si>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</si>
  <si>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</si>
  <si>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</si>
  <si>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</si>
  <si>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</si>
  <si>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</si>
  <si>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</si>
  <si>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</si>
  <si>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</si>
  <si>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</si>
  <si>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</si>
  <si>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</si>
  <si>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</si>
  <si>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</si>
  <si>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</si>
  <si>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</si>
  <si>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</si>
  <si>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</si>
  <si>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</si>
  <si>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</si>
  <si>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</si>
  <si>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</si>
  <si>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</si>
  <si>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</si>
  <si>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</si>
  <si>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</si>
  <si>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</si>
  <si>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</si>
  <si>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</si>
  <si>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</si>
  <si>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</si>
  <si>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</si>
  <si>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</si>
  <si>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</si>
  <si>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</si>
  <si>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</si>
  <si>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</si>
  <si>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</si>
  <si>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</si>
  <si>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</si>
  <si>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</si>
  <si>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</si>
  <si>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</si>
  <si>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</si>
  <si>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</si>
  <si>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</si>
  <si>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</si>
  <si>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</si>
  <si>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</si>
  <si>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</si>
  <si>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</si>
  <si>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</si>
  <si>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</si>
  <si>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</si>
  <si>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</si>
  <si>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</si>
  <si>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</si>
  <si>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</si>
  <si>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</si>
  <si>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3801</t>
  </si>
  <si>
    <t>ROWE TO AH BOW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</si>
  <si>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</si>
  <si>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</si>
  <si>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</si>
  <si>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</si>
  <si>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</si>
  <si>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</si>
  <si>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</si>
  <si>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</si>
  <si>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</si>
  <si>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</si>
  <si>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</si>
  <si>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</si>
  <si>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</si>
  <si>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</si>
  <si>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</si>
  <si>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</si>
  <si>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</si>
  <si>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</si>
  <si>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</si>
  <si>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</si>
  <si>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</si>
  <si>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</si>
  <si>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</si>
  <si>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</si>
  <si>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</si>
  <si>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</si>
  <si>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</si>
  <si>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</si>
  <si>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</si>
  <si>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</si>
  <si>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</si>
  <si>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</si>
  <si>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</si>
  <si>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</si>
  <si>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</si>
  <si>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</si>
  <si>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</si>
  <si>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</si>
  <si>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</si>
  <si>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</si>
  <si>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</si>
  <si>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</si>
  <si>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</si>
  <si>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</si>
  <si>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</si>
  <si>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</si>
  <si>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</si>
  <si>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</si>
  <si>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</si>
  <si>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</si>
  <si>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</si>
  <si>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</si>
  <si>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</si>
  <si>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</si>
  <si>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</si>
  <si>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</si>
  <si>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</si>
  <si>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</si>
  <si>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</si>
  <si>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</si>
  <si>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</si>
  <si>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</si>
  <si>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</si>
  <si>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</si>
  <si>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</si>
  <si>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</si>
  <si>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</si>
  <si>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</si>
  <si>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</si>
  <si>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</si>
  <si>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</si>
  <si>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</si>
  <si>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</si>
  <si>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</si>
  <si>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</si>
  <si>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</si>
  <si>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</si>
  <si>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</si>
  <si>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</si>
  <si>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</si>
  <si>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</si>
  <si>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</si>
  <si>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</si>
  <si>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</si>
  <si>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</si>
  <si>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</si>
  <si>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</si>
  <si>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</si>
  <si>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</si>
  <si>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</si>
  <si>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</si>
  <si>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</si>
  <si>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</si>
  <si>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</si>
  <si>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</si>
  <si>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</si>
  <si>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</si>
  <si>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</si>
  <si>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</si>
  <si>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</si>
  <si>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</si>
  <si>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</si>
  <si>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</si>
  <si>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</si>
  <si>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</si>
  <si>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</si>
  <si>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</si>
  <si>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</si>
  <si>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</si>
  <si>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</si>
  <si>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</si>
  <si>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</si>
  <si>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</si>
  <si>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</si>
  <si>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</si>
  <si>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</si>
  <si>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</si>
  <si>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</si>
  <si>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</si>
  <si>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</si>
  <si>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</si>
  <si>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</si>
  <si>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</si>
  <si>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</si>
  <si>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</si>
  <si>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</si>
  <si>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</si>
  <si>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</si>
  <si>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</si>
  <si>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</si>
  <si>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</si>
  <si>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</si>
  <si>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</si>
  <si>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</si>
  <si>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</si>
  <si>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</si>
  <si>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</si>
  <si>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</si>
  <si>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</si>
  <si>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</si>
  <si>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</si>
  <si>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</si>
  <si>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</si>
  <si>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</si>
  <si>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</si>
  <si>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</si>
  <si>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</si>
  <si>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</si>
  <si>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</si>
  <si>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</si>
  <si>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</si>
  <si>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</si>
  <si>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</si>
  <si>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</si>
  <si>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</si>
  <si>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</si>
  <si>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</si>
  <si>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</si>
  <si>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</si>
  <si>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</si>
  <si>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</si>
  <si>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</si>
  <si>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</si>
  <si>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</si>
  <si>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</si>
  <si>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</si>
  <si>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</si>
  <si>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</si>
  <si>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</si>
  <si>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</si>
  <si>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</si>
  <si>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</si>
  <si>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</si>
  <si>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</si>
  <si>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</si>
  <si>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</si>
  <si>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</si>
  <si>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</si>
  <si>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</si>
  <si>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</si>
  <si>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</si>
  <si>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</si>
  <si>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</si>
  <si>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</si>
  <si>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</si>
  <si>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</si>
  <si>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</si>
  <si>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</si>
  <si>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</si>
  <si>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</si>
  <si>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</si>
  <si>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</si>
  <si>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</si>
  <si>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</si>
  <si>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</si>
  <si>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</si>
  <si>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</si>
  <si>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</si>
  <si>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</si>
  <si>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</si>
  <si>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</si>
  <si>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</si>
  <si>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</si>
  <si>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</si>
  <si>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</si>
  <si>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</si>
  <si>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</si>
  <si>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</si>
  <si>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</si>
  <si>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</si>
  <si>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</si>
  <si>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</si>
  <si>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</si>
  <si>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</si>
  <si>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</si>
  <si>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</si>
  <si>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</si>
  <si>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</si>
  <si>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</si>
  <si>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</si>
  <si>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</si>
  <si>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</si>
  <si>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</si>
  <si>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</si>
  <si>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</si>
  <si>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</si>
  <si>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</si>
  <si>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</si>
  <si>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</si>
  <si>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</si>
  <si>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</si>
  <si>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</si>
  <si>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</si>
  <si>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</si>
  <si>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</si>
  <si>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</si>
  <si>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</si>
  <si>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</si>
  <si>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</si>
  <si>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</si>
  <si>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</si>
  <si>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</si>
  <si>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</si>
  <si>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</si>
  <si>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</si>
  <si>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</si>
  <si>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</si>
  <si>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</si>
  <si>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</si>
  <si>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</si>
  <si>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</si>
  <si>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</si>
  <si>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</si>
  <si>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</si>
  <si>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</si>
  <si>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</si>
  <si>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</si>
  <si>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</si>
  <si>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</si>
  <si>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</si>
  <si>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</si>
  <si>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</si>
  <si>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</si>
  <si>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</si>
  <si>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</si>
  <si>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</si>
  <si>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</si>
  <si>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</si>
  <si>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</si>
  <si>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</si>
  <si>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</si>
  <si>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</si>
  <si>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</si>
  <si>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</si>
  <si>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</si>
  <si>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</si>
  <si>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</si>
  <si>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</si>
  <si>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</si>
  <si>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</si>
  <si>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</si>
  <si>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</si>
  <si>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</si>
  <si>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</si>
  <si>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</si>
  <si>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</si>
  <si>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</si>
  <si>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</si>
  <si>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</si>
  <si>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</si>
  <si>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</si>
  <si>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</si>
  <si>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</si>
  <si>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</si>
  <si>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</si>
  <si>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</si>
  <si>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</si>
  <si>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</si>
  <si>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</si>
  <si>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</si>
  <si>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</si>
  <si>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</si>
  <si>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</si>
  <si>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</si>
  <si>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</si>
  <si>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</si>
  <si>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</si>
  <si>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</si>
  <si>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</si>
  <si>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</si>
  <si>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</si>
  <si>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</si>
  <si>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</si>
  <si>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</si>
  <si>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</si>
  <si>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</si>
  <si>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</si>
  <si>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</si>
  <si>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</si>
  <si>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</si>
  <si>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</si>
  <si>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</si>
  <si>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</si>
  <si>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</si>
  <si>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</si>
  <si>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</si>
  <si>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</si>
  <si>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</si>
  <si>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</si>
  <si>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</si>
  <si>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</si>
  <si>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</si>
  <si>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</si>
  <si>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</si>
  <si>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</si>
  <si>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</si>
  <si>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</si>
  <si>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</si>
  <si>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</si>
  <si>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</si>
  <si>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</si>
  <si>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</si>
  <si>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</si>
  <si>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</si>
  <si>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</si>
  <si>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</si>
  <si>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</si>
  <si>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</si>
  <si>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</si>
  <si>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</si>
  <si>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</si>
  <si>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</si>
  <si>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</si>
  <si>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</si>
  <si>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</si>
  <si>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</si>
  <si>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</si>
  <si>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</si>
  <si>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</si>
  <si>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</si>
  <si>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</si>
  <si>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</si>
  <si>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</si>
  <si>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</si>
  <si>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</si>
  <si>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</si>
  <si>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</si>
  <si>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</si>
  <si>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</si>
  <si>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</si>
  <si>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</si>
  <si>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</si>
  <si>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</si>
  <si>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</si>
  <si>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</si>
  <si>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</si>
  <si>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</si>
  <si>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</si>
  <si>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</si>
  <si>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</si>
  <si>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</si>
  <si>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</si>
  <si>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</si>
  <si>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</si>
  <si>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</si>
  <si>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</si>
  <si>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</si>
  <si>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</si>
  <si>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</si>
  <si>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</si>
  <si>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</si>
  <si>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</si>
  <si>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</si>
  <si>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</si>
  <si>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</si>
  <si>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</si>
  <si>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</si>
  <si>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</si>
  <si>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</si>
  <si>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</si>
  <si>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</si>
  <si>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</si>
  <si>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</si>
  <si>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</si>
  <si>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</si>
  <si>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</si>
  <si>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</si>
  <si>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</si>
  <si>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</si>
  <si>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</si>
  <si>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</si>
  <si>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</si>
  <si>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</si>
  <si>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</si>
  <si>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</si>
  <si>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</si>
  <si>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</si>
  <si>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</si>
  <si>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</si>
  <si>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</si>
  <si>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</si>
  <si>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</si>
  <si>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</si>
  <si>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</si>
  <si>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</si>
  <si>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</si>
  <si>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</si>
  <si>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</si>
  <si>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</si>
  <si>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</si>
  <si>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</si>
  <si>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</si>
  <si>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</si>
  <si>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</si>
  <si>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</si>
  <si>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</si>
  <si>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</si>
  <si>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</si>
  <si>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</si>
  <si>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</si>
  <si>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</si>
  <si>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</si>
  <si>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</si>
  <si>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</si>
  <si>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</si>
  <si>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</si>
  <si>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</si>
  <si>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</si>
  <si>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</si>
  <si>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</si>
  <si>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</si>
  <si>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</si>
  <si>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</si>
  <si>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</si>
  <si>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</si>
  <si>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</si>
  <si>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</si>
  <si>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</si>
  <si>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</si>
  <si>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</si>
  <si>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</si>
  <si>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</si>
  <si>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</si>
  <si>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</si>
  <si>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</si>
  <si>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</si>
  <si>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</si>
  <si>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</si>
  <si>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</si>
  <si>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</si>
  <si>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</si>
  <si>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</si>
  <si>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</si>
  <si>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</si>
  <si>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</si>
  <si>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</si>
  <si>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</si>
  <si>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</si>
  <si>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</si>
  <si>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</si>
  <si>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</si>
  <si>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</si>
  <si>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</si>
  <si>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</si>
  <si>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</si>
  <si>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</si>
  <si>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</si>
  <si>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</si>
  <si>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</si>
  <si>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</si>
  <si>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</si>
  <si>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</si>
  <si>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</si>
  <si>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</si>
  <si>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</si>
  <si>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</si>
  <si>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</si>
  <si>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</si>
  <si>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</si>
  <si>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</si>
  <si>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</si>
  <si>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</si>
  <si>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</si>
  <si>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</si>
  <si>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</si>
  <si>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</si>
  <si>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</si>
  <si>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</si>
  <si>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</si>
  <si>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</si>
  <si>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</si>
  <si>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</si>
  <si>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</si>
  <si>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</si>
  <si>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</si>
  <si>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</si>
  <si>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</si>
  <si>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</si>
  <si>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</si>
  <si>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</si>
  <si>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</si>
  <si>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</si>
  <si>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</si>
  <si>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</si>
  <si>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</si>
  <si>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</si>
  <si>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</si>
  <si>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</si>
  <si>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</si>
  <si>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</si>
  <si>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</si>
  <si>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</si>
  <si>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</si>
  <si>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</si>
  <si>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</si>
  <si>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</si>
  <si>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</si>
  <si>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</si>
  <si>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</si>
  <si>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</si>
  <si>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</si>
  <si>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</si>
  <si>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</si>
  <si>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</si>
  <si>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</si>
  <si>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</si>
  <si>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</si>
  <si>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</si>
  <si>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</si>
  <si>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</si>
  <si>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</si>
  <si>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</si>
  <si>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</si>
  <si>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</si>
  <si>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</si>
  <si>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</si>
  <si>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</si>
  <si>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</si>
  <si>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</si>
  <si>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</si>
  <si>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</si>
  <si>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</si>
  <si>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</si>
  <si>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</si>
  <si>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</si>
  <si>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</si>
  <si>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</si>
  <si>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</si>
  <si>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</si>
  <si>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</si>
  <si>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</si>
  <si>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</si>
  <si>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</si>
  <si>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</si>
  <si>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</si>
  <si>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</si>
  <si>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</si>
  <si>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</si>
  <si>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</si>
  <si>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</si>
  <si>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</si>
  <si>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</si>
  <si>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</si>
  <si>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</si>
  <si>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</si>
  <si>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</si>
  <si>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</si>
  <si>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</si>
  <si>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</si>
  <si>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</si>
  <si>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</si>
  <si>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</si>
  <si>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</si>
  <si>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</si>
  <si>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</si>
  <si>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</si>
  <si>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</si>
  <si>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</si>
  <si>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</si>
  <si>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</si>
  <si>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</si>
  <si>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</si>
  <si>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</si>
  <si>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</si>
  <si>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</si>
  <si>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</si>
  <si>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</si>
  <si>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</si>
  <si>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</si>
  <si>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</si>
  <si>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</si>
  <si>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</si>
  <si>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</si>
  <si>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</si>
  <si>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</si>
  <si>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</si>
  <si>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</si>
  <si>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</si>
  <si>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</si>
  <si>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</si>
  <si>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</si>
  <si>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</si>
  <si>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</si>
  <si>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</si>
  <si>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</si>
  <si>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</si>
  <si>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</si>
  <si>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</si>
  <si>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</si>
  <si>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</si>
  <si>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</si>
  <si>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</si>
  <si>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</si>
  <si>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</si>
  <si>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</si>
  <si>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</si>
  <si>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</si>
  <si>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</si>
  <si>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</si>
  <si>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</si>
  <si>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</si>
  <si>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</si>
  <si>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</si>
  <si>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</si>
  <si>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</si>
  <si>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</si>
  <si>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</si>
  <si>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</si>
  <si>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</si>
  <si>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</si>
  <si>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</si>
  <si>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</si>
  <si>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</si>
  <si>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</si>
  <si>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</si>
  <si>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</si>
  <si>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</si>
  <si>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</si>
  <si>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</si>
  <si>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</si>
  <si>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</si>
  <si>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</si>
  <si>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</si>
  <si>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</si>
  <si>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</si>
  <si>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</si>
  <si>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</si>
  <si>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</si>
  <si>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</si>
  <si>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</si>
  <si>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</si>
  <si>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</si>
  <si>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</si>
  <si>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</si>
  <si>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</si>
  <si>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</si>
  <si>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</si>
  <si>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</si>
  <si>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</si>
  <si>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</si>
  <si>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</si>
  <si>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</si>
  <si>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</si>
  <si>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</si>
  <si>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</si>
  <si>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</si>
  <si>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</si>
  <si>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</si>
  <si>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</si>
  <si>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</si>
  <si>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</si>
  <si>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</si>
  <si>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</si>
  <si>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</si>
  <si>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</si>
  <si>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</si>
  <si>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</si>
  <si>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</si>
  <si>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</si>
  <si>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</si>
  <si>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</si>
  <si>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</si>
  <si>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</si>
  <si>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</si>
  <si>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</si>
  <si>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</si>
  <si>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</si>
  <si>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</si>
  <si>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</si>
  <si>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</si>
  <si>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</si>
  <si>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</si>
  <si>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</si>
  <si>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</si>
  <si>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</si>
  <si>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</si>
  <si>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</si>
  <si>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</si>
  <si>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</si>
  <si>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</si>
  <si>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</si>
  <si>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</si>
  <si>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</si>
  <si>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</si>
  <si>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</si>
  <si>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</si>
  <si>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</si>
  <si>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</si>
  <si>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</si>
  <si>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</si>
  <si>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</si>
  <si>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</si>
  <si>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</si>
  <si>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</si>
  <si>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</si>
  <si>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</si>
  <si>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</si>
  <si>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</si>
  <si>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</si>
  <si>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</si>
  <si>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</si>
  <si>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</si>
  <si>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</si>
  <si>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</si>
  <si>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</si>
  <si>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</si>
  <si>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</si>
  <si>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</si>
  <si>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</si>
  <si>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</si>
  <si>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</si>
  <si>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</si>
  <si>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</si>
  <si>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</si>
  <si>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</si>
  <si>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</si>
  <si>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</si>
  <si>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</si>
  <si>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</si>
  <si>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</si>
  <si>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</si>
  <si>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</si>
  <si>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</si>
  <si>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</si>
  <si>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</si>
  <si>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</si>
  <si>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</si>
  <si>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</si>
  <si>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</si>
  <si>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</si>
  <si>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</si>
  <si>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</si>
  <si>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</si>
  <si>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</si>
  <si>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</si>
  <si>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</si>
  <si>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</si>
  <si>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</si>
  <si>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</si>
  <si>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</si>
  <si>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</si>
  <si>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</si>
  <si>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</si>
  <si>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</si>
  <si>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</si>
  <si>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</si>
  <si>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</si>
  <si>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</si>
  <si>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</si>
  <si>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</si>
  <si>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</si>
  <si>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</si>
  <si>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</si>
  <si>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</si>
  <si>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</si>
  <si>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</si>
  <si>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</si>
  <si>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</si>
  <si>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</si>
  <si>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</si>
  <si>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</si>
  <si>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</si>
  <si>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</si>
  <si>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</si>
  <si>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</si>
  <si>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</si>
  <si>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</si>
  <si>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</si>
  <si>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</si>
  <si>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</si>
  <si>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</si>
  <si>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</si>
  <si>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</si>
  <si>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</si>
  <si>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</si>
  <si>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</si>
  <si>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</si>
  <si>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</si>
  <si>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</si>
  <si>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</si>
  <si>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</si>
  <si>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</si>
  <si>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</si>
  <si>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</si>
  <si>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</si>
  <si>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</si>
  <si>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</si>
  <si>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</si>
  <si>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</si>
  <si>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</si>
  <si>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</si>
  <si>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</si>
  <si>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</si>
  <si>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</si>
  <si>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</si>
  <si>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</si>
  <si>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</si>
  <si>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</si>
  <si>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</si>
  <si>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</si>
  <si>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</si>
  <si>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</si>
  <si>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</si>
  <si>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</si>
  <si>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</si>
  <si>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</si>
  <si>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</si>
  <si>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</si>
  <si>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</si>
  <si>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</si>
  <si>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</si>
  <si>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</si>
  <si>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</si>
  <si>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</si>
  <si>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</si>
  <si>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</si>
  <si>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</si>
  <si>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</si>
  <si>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</si>
  <si>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</si>
  <si>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</si>
  <si>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</si>
  <si>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</si>
  <si>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</si>
  <si>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</si>
  <si>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</si>
  <si>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</si>
  <si>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</si>
  <si>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</si>
  <si>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</si>
  <si>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</si>
  <si>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</si>
  <si>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</si>
  <si>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</si>
  <si>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</si>
  <si>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</si>
  <si>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</si>
  <si>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</si>
  <si>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</si>
  <si>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</si>
  <si>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</si>
  <si>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</si>
  <si>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</si>
  <si>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</si>
  <si>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</si>
  <si>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</si>
  <si>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</si>
  <si>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</si>
  <si>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</si>
  <si>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</si>
  <si>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</si>
  <si>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</si>
  <si>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</si>
  <si>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</si>
  <si>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</si>
  <si>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</si>
  <si>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</si>
  <si>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</si>
  <si>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</si>
  <si>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</si>
  <si>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</si>
  <si>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</si>
  <si>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</si>
  <si>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</si>
  <si>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</si>
  <si>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</si>
  <si>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</si>
  <si>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</si>
  <si>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</si>
  <si>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</si>
  <si>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</si>
  <si>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</si>
  <si>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</si>
  <si>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</si>
  <si>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</si>
  <si>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</si>
  <si>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</si>
  <si>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</si>
  <si>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</si>
  <si>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</si>
  <si>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</si>
  <si>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</si>
  <si>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</si>
  <si>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</si>
  <si>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</si>
  <si>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</si>
  <si>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</si>
  <si>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</si>
  <si>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</si>
  <si>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</si>
  <si>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</si>
  <si>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</si>
  <si>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</si>
  <si>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</si>
  <si>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</si>
  <si>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</si>
  <si>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</si>
  <si>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</si>
  <si>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</si>
  <si>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</si>
  <si>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</si>
  <si>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</si>
  <si>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</si>
  <si>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</si>
  <si>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</si>
  <si>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</si>
  <si>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</si>
  <si>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</si>
  <si>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</si>
  <si>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</si>
  <si>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</si>
  <si>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</si>
  <si>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</si>
  <si>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</si>
  <si>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</si>
  <si>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</si>
  <si>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</si>
  <si>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</si>
  <si>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</si>
  <si>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</si>
  <si>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</si>
  <si>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</si>
  <si>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</si>
  <si>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</si>
  <si>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</si>
  <si>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</si>
  <si>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</si>
  <si>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</si>
  <si>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</si>
  <si>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</si>
  <si>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</si>
  <si>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</si>
  <si>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</si>
  <si>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</si>
  <si>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</si>
  <si>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</si>
  <si>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</si>
  <si>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</si>
  <si>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</si>
  <si>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</si>
  <si>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</si>
  <si>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</si>
  <si>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</si>
  <si>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</si>
  <si>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</si>
  <si>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</si>
  <si>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</si>
  <si>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</si>
  <si>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</si>
  <si>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</si>
  <si>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</si>
  <si>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</si>
  <si>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</si>
  <si>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</si>
  <si>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</si>
  <si>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</si>
  <si>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</si>
  <si>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</si>
  <si>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</si>
  <si>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</si>
  <si>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</si>
  <si>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</si>
  <si>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</si>
  <si>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</si>
  <si>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</si>
  <si>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</si>
  <si>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</si>
  <si>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</si>
  <si>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</si>
  <si>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</si>
  <si>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</si>
  <si>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</si>
  <si>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</si>
  <si>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</si>
  <si>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</si>
  <si>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</si>
  <si>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</si>
  <si>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</si>
  <si>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</si>
  <si>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</si>
  <si>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</si>
  <si>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</si>
  <si>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</si>
  <si>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</si>
  <si>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</si>
  <si>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</si>
  <si>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</si>
  <si>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</si>
  <si>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</si>
  <si>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</si>
  <si>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</si>
  <si>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</si>
  <si>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</si>
  <si>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</si>
  <si>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</si>
  <si>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</si>
  <si>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</si>
  <si>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</si>
  <si>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</si>
  <si>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</si>
  <si>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</si>
  <si>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</si>
  <si>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</si>
  <si>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</si>
  <si>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</si>
  <si>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</si>
  <si>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</si>
  <si>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</si>
  <si>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</si>
  <si>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</si>
  <si>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</si>
  <si>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</si>
  <si>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</si>
  <si>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</si>
  <si>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</si>
  <si>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</si>
  <si>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</si>
  <si>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</si>
  <si>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</si>
  <si>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</si>
  <si>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</si>
  <si>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</si>
  <si>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</si>
  <si>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</si>
  <si>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</si>
  <si>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</si>
  <si>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</si>
  <si>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</si>
  <si>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</si>
  <si>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</si>
  <si>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</si>
  <si>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</si>
  <si>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</si>
  <si>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</si>
  <si>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</si>
  <si>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</si>
  <si>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</si>
  <si>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</si>
  <si>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</si>
  <si>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</si>
  <si>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</si>
  <si>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</si>
  <si>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</si>
  <si>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</si>
  <si>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</si>
  <si>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</si>
  <si>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Basic Sign Post</t>
  </si>
  <si>
    <t>Jockey</t>
  </si>
  <si>
    <t>Joint Use Mast Arm Pole</t>
  </si>
  <si>
    <t>Joint Use Signal Pole</t>
  </si>
  <si>
    <t>Mast Arm Pole</t>
  </si>
  <si>
    <t>Pole with Integral Outreach Arm</t>
  </si>
  <si>
    <t>Standalone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</si>
  <si>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</si>
  <si>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</si>
  <si>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</si>
  <si>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</si>
  <si>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</si>
  <si>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</si>
  <si>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</si>
  <si>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</si>
  <si>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</si>
  <si>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</si>
  <si>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</si>
  <si>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</si>
  <si>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</si>
  <si>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</si>
  <si>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</si>
  <si>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</si>
  <si>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</si>
  <si>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</si>
  <si>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</si>
  <si>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</si>
  <si>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</si>
  <si>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</si>
  <si>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</si>
  <si>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</si>
  <si>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</si>
  <si>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</si>
  <si>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</si>
  <si>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</si>
  <si>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</si>
  <si>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</si>
  <si>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</si>
  <si>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</si>
  <si>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</si>
  <si>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</si>
  <si>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</si>
  <si>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</si>
  <si>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</si>
  <si>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</si>
  <si>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</si>
  <si>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</si>
  <si>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</si>
  <si>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</si>
  <si>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</si>
  <si>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</si>
  <si>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</si>
  <si>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</si>
  <si>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</si>
  <si>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</si>
  <si>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</si>
  <si>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</si>
  <si>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</si>
  <si>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</si>
  <si>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</si>
  <si>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</si>
  <si>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</si>
  <si>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</si>
  <si>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</si>
  <si>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</si>
  <si>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</si>
  <si>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</si>
  <si>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</si>
  <si>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</si>
  <si>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</si>
  <si>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</si>
  <si>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</si>
  <si>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</si>
  <si>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</si>
  <si>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</si>
  <si>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</si>
  <si>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</si>
  <si>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</si>
  <si>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</si>
  <si>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</si>
  <si>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</si>
  <si>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</si>
  <si>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</si>
  <si>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</si>
  <si>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</si>
  <si>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</si>
  <si>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</si>
  <si>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</si>
  <si>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</si>
  <si>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</si>
  <si>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</si>
  <si>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</si>
  <si>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</si>
  <si>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</si>
  <si>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</si>
  <si>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</si>
  <si>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</si>
  <si>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</si>
  <si>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</si>
  <si>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</si>
  <si>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</si>
  <si>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</si>
  <si>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</si>
  <si>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</si>
  <si>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</si>
  <si>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</si>
  <si>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</si>
  <si>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</si>
  <si>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</si>
  <si>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</si>
  <si>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</si>
  <si>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</si>
  <si>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</si>
  <si>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</si>
  <si>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</si>
  <si>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</si>
  <si>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</si>
  <si>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</si>
  <si>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</si>
  <si>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</si>
  <si>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</si>
  <si>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</si>
  <si>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</si>
  <si>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</si>
  <si>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</si>
  <si>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</si>
  <si>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</si>
  <si>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</si>
  <si>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</si>
  <si>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</si>
  <si>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</si>
  <si>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</si>
  <si>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</si>
  <si>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</si>
  <si>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</si>
  <si>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</si>
  <si>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</si>
  <si>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</si>
  <si>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</si>
  <si>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</si>
  <si>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</si>
  <si>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</si>
  <si>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</si>
  <si>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</si>
  <si>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</si>
  <si>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</si>
  <si>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</si>
  <si>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</si>
  <si>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</si>
  <si>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</si>
  <si>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</si>
  <si>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</si>
  <si>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</si>
  <si>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</si>
  <si>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</si>
  <si>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</si>
  <si>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</si>
  <si>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</si>
  <si>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</si>
  <si>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</si>
  <si>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</si>
  <si>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</si>
  <si>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</si>
  <si>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</si>
  <si>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</si>
  <si>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</si>
  <si>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</si>
  <si>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</si>
  <si>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</si>
  <si>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</si>
  <si>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</si>
  <si>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</si>
  <si>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</si>
  <si>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</si>
  <si>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</si>
  <si>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</si>
  <si>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</si>
  <si>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</si>
  <si>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</si>
  <si>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</si>
  <si>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</si>
  <si>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</si>
  <si>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</si>
  <si>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</si>
  <si>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</si>
  <si>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</si>
  <si>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</si>
  <si>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</si>
  <si>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</si>
  <si>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</si>
  <si>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</si>
  <si>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</si>
  <si>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</si>
  <si>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</si>
  <si>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</si>
  <si>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</si>
  <si>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</si>
  <si>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</si>
  <si>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</si>
  <si>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</si>
  <si>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</si>
  <si>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</si>
  <si>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</si>
  <si>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</si>
  <si>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</si>
  <si>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</si>
  <si>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</si>
  <si>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</si>
  <si>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</si>
  <si>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</si>
  <si>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</si>
  <si>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</si>
  <si>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</si>
  <si>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</si>
  <si>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</si>
  <si>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L</t>
  </si>
  <si>
    <t>Left</t>
  </si>
  <si>
    <t>R</t>
  </si>
  <si>
    <t>Right</t>
  </si>
  <si>
    <t>C</t>
  </si>
  <si>
    <t>Centre</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</si>
  <si>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</si>
  <si>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</si>
  <si>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</si>
  <si>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</si>
  <si>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</si>
  <si>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</si>
  <si>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</si>
  <si>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</si>
  <si>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</si>
  <si>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</si>
  <si>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</si>
  <si>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</si>
  <si>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</si>
  <si>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</si>
  <si>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</si>
  <si>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</si>
  <si>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</si>
  <si>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</si>
  <si>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</si>
  <si>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</si>
  <si>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</si>
  <si>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</si>
  <si>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</si>
  <si>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</si>
  <si>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</si>
  <si>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</si>
  <si>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</si>
  <si>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</si>
  <si>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100002</t>
  </si>
  <si>
    <t>Attached to Traffic Island</t>
  </si>
  <si>
    <t>CSP Pacific</t>
  </si>
  <si>
    <t>100000</t>
  </si>
  <si>
    <t>NULL</t>
  </si>
  <si>
    <t>Oclyte</t>
  </si>
  <si>
    <t>Kendelier</t>
  </si>
  <si>
    <t>Spunlite</t>
  </si>
  <si>
    <t>Steelgal</t>
  </si>
  <si>
    <t>Unknown</t>
  </si>
  <si>
    <t>100003</t>
  </si>
  <si>
    <t>Windsor</t>
  </si>
  <si>
    <t>100004</t>
  </si>
  <si>
    <t xml:space="preserve">Advanced lighting </t>
  </si>
  <si>
    <t>100005</t>
  </si>
  <si>
    <t>ArcLuce</t>
  </si>
  <si>
    <t>100006</t>
  </si>
  <si>
    <t>Cree</t>
  </si>
  <si>
    <t>100008</t>
  </si>
  <si>
    <t>Delta</t>
  </si>
  <si>
    <t>100009</t>
  </si>
  <si>
    <t>Ibex</t>
  </si>
  <si>
    <t>100010</t>
  </si>
  <si>
    <t>LSI</t>
  </si>
  <si>
    <t>100011</t>
  </si>
  <si>
    <t>MOMA Solar</t>
  </si>
  <si>
    <t>100016</t>
  </si>
  <si>
    <t>Other</t>
  </si>
  <si>
    <t>100017</t>
  </si>
  <si>
    <t>Roadmark</t>
  </si>
  <si>
    <t>100018</t>
  </si>
  <si>
    <t>Signfix</t>
  </si>
  <si>
    <t>Signfix Sytems Ltd</t>
  </si>
  <si>
    <t>100019</t>
  </si>
  <si>
    <t>RSL</t>
  </si>
  <si>
    <t>100021</t>
  </si>
  <si>
    <t>We-ef</t>
  </si>
  <si>
    <t>100022</t>
  </si>
  <si>
    <t xml:space="preserve">All Signs System </t>
  </si>
  <si>
    <t>100023</t>
  </si>
  <si>
    <t xml:space="preserve">Road Sign Supports </t>
  </si>
  <si>
    <t>Roadsign supports Ltd</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</si>
  <si>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</si>
  <si>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</si>
  <si>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</si>
  <si>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</si>
  <si>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</si>
  <si>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</si>
  <si>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</si>
  <si>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</si>
  <si>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</si>
  <si>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</si>
  <si>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</si>
  <si>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</si>
  <si>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</si>
  <si>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</si>
  <si>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N/A - Bus Shelter</t>
  </si>
  <si>
    <t>100012</t>
  </si>
  <si>
    <t>N/A - Inground Uplight</t>
  </si>
  <si>
    <t>100013</t>
  </si>
  <si>
    <t>Power</t>
  </si>
  <si>
    <t>100014</t>
  </si>
  <si>
    <t>N/A - Power Pole</t>
  </si>
  <si>
    <t>Services</t>
  </si>
  <si>
    <t>111</t>
  </si>
  <si>
    <t>N/A - Structure</t>
  </si>
  <si>
    <t>100015</t>
  </si>
  <si>
    <t>112</t>
  </si>
  <si>
    <t>120</t>
  </si>
  <si>
    <t>Bespoke</t>
  </si>
  <si>
    <t>Hockey stick</t>
  </si>
  <si>
    <t>Fluted 102mm</t>
  </si>
  <si>
    <t>Fluted 114mm</t>
  </si>
  <si>
    <t>135</t>
  </si>
  <si>
    <t>Fluted 63mm</t>
  </si>
  <si>
    <t>Fluted 76mm</t>
  </si>
  <si>
    <t>Fluted 89mm</t>
  </si>
  <si>
    <t>Stay Right PS03 1200mm</t>
  </si>
  <si>
    <t>Stay Right PS03 825mm</t>
  </si>
  <si>
    <t>172</t>
  </si>
  <si>
    <t>177</t>
  </si>
  <si>
    <t>PS 08 (Wood) 100mm*100mm</t>
  </si>
  <si>
    <t>PS 10 (Steel) 60mm</t>
  </si>
  <si>
    <t>100020</t>
  </si>
  <si>
    <t>Unknown/Various</t>
  </si>
  <si>
    <t>PS 10 (Steel) 76mm</t>
  </si>
  <si>
    <t>185</t>
  </si>
  <si>
    <t>191</t>
  </si>
  <si>
    <t>194</t>
  </si>
  <si>
    <t xml:space="preserve">Bollard </t>
  </si>
  <si>
    <t>All Signs System</t>
  </si>
  <si>
    <t>Type 0</t>
  </si>
  <si>
    <t>Road Sign Supports</t>
  </si>
  <si>
    <t>Type 1</t>
  </si>
  <si>
    <t>HEX</t>
  </si>
  <si>
    <t>Hexagonal</t>
  </si>
  <si>
    <t>OCT</t>
  </si>
  <si>
    <t>Octaganol</t>
  </si>
  <si>
    <t>CIRC</t>
  </si>
  <si>
    <t>Circular</t>
  </si>
  <si>
    <t>SQU</t>
  </si>
  <si>
    <t>Square</t>
  </si>
  <si>
    <t>LATT</t>
  </si>
  <si>
    <t>Lattice</t>
  </si>
  <si>
    <t>RECT</t>
  </si>
  <si>
    <t>Rectangular</t>
  </si>
  <si>
    <t>TRI</t>
  </si>
  <si>
    <t>Triangular</t>
  </si>
  <si>
    <t>UN</t>
  </si>
  <si>
    <t>BA</t>
  </si>
  <si>
    <t>Banner Arm</t>
  </si>
  <si>
    <t>FT</t>
  </si>
  <si>
    <t>FlagTrax</t>
  </si>
  <si>
    <t>Driven Earth Rod</t>
  </si>
  <si>
    <t>M</t>
  </si>
  <si>
    <t>Bonded to Earth Mat</t>
  </si>
  <si>
    <t>Connected to Earth Conductor</t>
  </si>
  <si>
    <t>U</t>
  </si>
  <si>
    <t>CS</t>
  </si>
  <si>
    <t>Coach screw</t>
  </si>
  <si>
    <t>RS</t>
  </si>
  <si>
    <t>RTL Street name bracket</t>
  </si>
  <si>
    <t>T1</t>
  </si>
  <si>
    <t>RTL TD1 63mm</t>
  </si>
  <si>
    <t>T2</t>
  </si>
  <si>
    <t>RTL TD2 63mm</t>
  </si>
  <si>
    <t>SB</t>
  </si>
  <si>
    <t>Signfix street name bracket</t>
  </si>
  <si>
    <t>TS</t>
  </si>
  <si>
    <t>Tek screw</t>
  </si>
  <si>
    <t>TB</t>
  </si>
  <si>
    <t>Through bolt</t>
  </si>
  <si>
    <t>WS</t>
  </si>
  <si>
    <t>Wood screw</t>
  </si>
  <si>
    <t>AR</t>
  </si>
  <si>
    <t>Arc</t>
  </si>
  <si>
    <t>RH</t>
  </si>
  <si>
    <t>RHS Clips</t>
  </si>
  <si>
    <t>AU</t>
  </si>
  <si>
    <t>AUO Fixing Brackets</t>
  </si>
  <si>
    <t>TD</t>
  </si>
  <si>
    <t>TDI Fixing Brackets</t>
  </si>
  <si>
    <t>TO</t>
  </si>
  <si>
    <t>Toggle Straps</t>
  </si>
  <si>
    <t>BB</t>
  </si>
  <si>
    <t>Back to Back</t>
  </si>
  <si>
    <t>DI</t>
  </si>
  <si>
    <t>Direct in the ground</t>
  </si>
  <si>
    <t>DY</t>
  </si>
  <si>
    <t>Dynabolts</t>
  </si>
  <si>
    <t>HD</t>
  </si>
  <si>
    <t>Hold down bolts</t>
  </si>
  <si>
    <t>NA</t>
  </si>
  <si>
    <t>Not applicable</t>
  </si>
  <si>
    <t>RE</t>
  </si>
  <si>
    <t>Rectangular socket in concrete</t>
  </si>
  <si>
    <t>Round socket in concrete</t>
  </si>
  <si>
    <t>Footpath</t>
  </si>
  <si>
    <t>GR</t>
  </si>
  <si>
    <t>Grass Berm</t>
  </si>
  <si>
    <t>IS</t>
  </si>
  <si>
    <t>Island</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</si>
  <si>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</si>
  <si>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</si>
  <si>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</si>
  <si>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</si>
  <si>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</si>
  <si>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</si>
  <si>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</si>
  <si>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</si>
  <si>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</si>
  <si>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</si>
  <si>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</si>
  <si>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</si>
  <si>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</si>
  <si>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</si>
  <si>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</si>
  <si>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</si>
  <si>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</si>
  <si>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</si>
  <si>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</si>
  <si>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</si>
  <si>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</si>
  <si>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</si>
  <si>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</si>
  <si>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</si>
  <si>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</si>
  <si>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</si>
  <si>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</si>
  <si>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</si>
  <si>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</si>
  <si>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</si>
  <si>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</si>
  <si>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</si>
  <si>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</si>
  <si>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</si>
  <si>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</si>
  <si>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</si>
  <si>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</si>
  <si>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</si>
  <si>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</si>
  <si>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</si>
  <si>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</si>
  <si>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</si>
  <si>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</si>
  <si>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</si>
  <si>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</si>
  <si>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</si>
  <si>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</si>
  <si>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</si>
  <si>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</si>
  <si>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</si>
  <si>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</si>
  <si>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</si>
  <si>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</si>
  <si>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</si>
  <si>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</si>
  <si>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</si>
  <si>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</si>
  <si>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</si>
  <si>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</si>
  <si>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</si>
  <si>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</si>
  <si>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</si>
  <si>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</si>
  <si>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</si>
  <si>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</si>
  <si>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</si>
  <si>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</si>
  <si>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</si>
  <si>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</si>
  <si>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</si>
  <si>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</si>
  <si>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</si>
  <si>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</si>
  <si>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</si>
  <si>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</si>
  <si>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</si>
  <si>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</si>
  <si>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</si>
  <si>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</si>
  <si>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</si>
  <si>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</si>
  <si>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</si>
  <si>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</si>
  <si>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</si>
  <si>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</si>
  <si>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</si>
  <si>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</si>
  <si>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</si>
  <si>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</si>
  <si>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</si>
  <si>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</si>
  <si>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</si>
  <si>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</si>
  <si>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</si>
  <si>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</si>
  <si>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</si>
  <si>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</si>
  <si>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</si>
  <si>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</si>
  <si>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</si>
  <si>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</si>
  <si>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</si>
  <si>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</si>
  <si>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</si>
  <si>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</si>
  <si>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</si>
  <si>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</si>
  <si>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</si>
  <si>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</si>
  <si>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</si>
  <si>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</si>
  <si>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</si>
  <si>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</si>
  <si>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</si>
  <si>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</si>
  <si>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</si>
  <si>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</si>
  <si>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</si>
  <si>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</si>
  <si>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</si>
  <si>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</si>
  <si>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</si>
  <si>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</si>
  <si>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</si>
  <si>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</si>
  <si>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</si>
  <si>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</si>
  <si>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</si>
  <si>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</si>
  <si>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</si>
  <si>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</si>
  <si>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</si>
  <si>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</si>
  <si>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</si>
  <si>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</si>
  <si>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</si>
  <si>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</si>
  <si>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</si>
  <si>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</si>
  <si>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</si>
  <si>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</si>
  <si>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</si>
  <si>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</si>
  <si>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</si>
  <si>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</si>
  <si>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</si>
  <si>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</si>
  <si>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</si>
  <si>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</si>
  <si>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</si>
  <si>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</si>
  <si>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</si>
  <si>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</si>
  <si>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</si>
  <si>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</si>
  <si>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</si>
  <si>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</si>
  <si>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</si>
  <si>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</si>
  <si>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</si>
  <si>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</si>
  <si>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</si>
  <si>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</si>
  <si>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</si>
  <si>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</si>
  <si>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</si>
  <si>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</si>
  <si>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</si>
  <si>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</si>
  <si>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</si>
  <si>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</si>
  <si>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</si>
  <si>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</si>
  <si>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</si>
  <si>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</si>
  <si>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</si>
  <si>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</si>
  <si>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</si>
  <si>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</si>
  <si>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</si>
  <si>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</si>
  <si>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</si>
  <si>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</si>
  <si>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</si>
  <si>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</si>
  <si>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</si>
  <si>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</si>
  <si>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</si>
  <si>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</si>
  <si>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</si>
  <si>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</si>
  <si>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</si>
  <si>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</si>
  <si>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</si>
  <si>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</si>
  <si>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</si>
  <si>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</si>
  <si>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</si>
  <si>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</si>
  <si>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</si>
  <si>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</si>
  <si>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</si>
  <si>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</si>
  <si>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</si>
  <si>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</si>
  <si>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</si>
  <si>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</si>
  <si>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</si>
  <si>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</si>
  <si>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</si>
  <si>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</si>
  <si>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</si>
  <si>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</si>
  <si>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</si>
  <si>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</si>
  <si>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</si>
  <si>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</si>
  <si>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</si>
  <si>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</si>
  <si>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</si>
  <si>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</si>
  <si>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</si>
  <si>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</si>
  <si>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</si>
  <si>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</si>
  <si>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</si>
  <si>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</si>
  <si>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</si>
  <si>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</si>
  <si>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</si>
  <si>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</si>
  <si>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</si>
  <si>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</si>
  <si>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</si>
  <si>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</si>
  <si>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</si>
  <si>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</si>
  <si>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</si>
  <si>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</si>
  <si>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</si>
  <si>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</si>
  <si>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</si>
  <si>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</si>
  <si>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</si>
  <si>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</si>
  <si>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</si>
  <si>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</si>
  <si>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</si>
  <si>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</si>
  <si>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</si>
  <si>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</si>
  <si>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</si>
  <si>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</si>
  <si>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</si>
  <si>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</si>
  <si>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</si>
  <si>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</si>
  <si>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</si>
  <si>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</si>
  <si>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</si>
  <si>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</si>
  <si>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</si>
  <si>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</si>
  <si>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</si>
  <si>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</si>
  <si>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</si>
  <si>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</si>
  <si>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</si>
  <si>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</si>
  <si>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</si>
  <si>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</si>
  <si>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</si>
  <si>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</si>
  <si>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</si>
  <si>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</si>
  <si>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</si>
  <si>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</si>
  <si>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</si>
  <si>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</si>
  <si>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</si>
  <si>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</si>
  <si>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</si>
  <si>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</si>
  <si>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</si>
  <si>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</si>
  <si>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</si>
  <si>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</si>
  <si>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</si>
  <si>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</si>
  <si>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</si>
  <si>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</si>
  <si>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</si>
  <si>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</si>
  <si>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</si>
  <si>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</si>
  <si>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</si>
  <si>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</si>
  <si>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</si>
  <si>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</si>
  <si>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</si>
  <si>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</si>
  <si>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</si>
  <si>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</si>
  <si>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</si>
  <si>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</si>
  <si>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</si>
  <si>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</si>
  <si>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</si>
  <si>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</si>
  <si>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</si>
  <si>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</si>
  <si>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</si>
  <si>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</si>
  <si>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</si>
  <si>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</si>
  <si>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</si>
  <si>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</si>
  <si>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</si>
  <si>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</si>
  <si>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</si>
  <si>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</si>
  <si>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</si>
  <si>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</si>
  <si>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</si>
  <si>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</si>
  <si>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</si>
  <si>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</si>
  <si>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</si>
  <si>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</si>
  <si>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</si>
  <si>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</si>
  <si>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</si>
  <si>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</si>
  <si>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</si>
  <si>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</si>
  <si>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</si>
  <si>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</si>
  <si>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</si>
  <si>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</si>
  <si>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</si>
  <si>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</si>
  <si>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</si>
  <si>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</si>
  <si>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</si>
  <si>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</si>
  <si>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</si>
  <si>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</si>
  <si>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</si>
  <si>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</si>
  <si>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</si>
  <si>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</si>
  <si>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</si>
  <si>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</si>
  <si>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</si>
  <si>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</si>
  <si>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</si>
  <si>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</si>
  <si>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</si>
  <si>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</si>
  <si>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</si>
  <si>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</si>
  <si>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</si>
  <si>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</si>
  <si>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</si>
  <si>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</si>
  <si>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</si>
  <si>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</si>
  <si>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</si>
  <si>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</si>
  <si>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</si>
  <si>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</si>
  <si>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</si>
  <si>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</si>
  <si>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</si>
  <si>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</si>
  <si>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</si>
  <si>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</si>
  <si>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</si>
  <si>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</si>
  <si>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</si>
  <si>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</si>
  <si>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</si>
  <si>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</si>
  <si>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</si>
  <si>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</si>
  <si>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</si>
  <si>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</si>
  <si>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</si>
  <si>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</si>
  <si>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</si>
  <si>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</si>
  <si>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</si>
  <si>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</si>
  <si>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</si>
  <si>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</si>
  <si>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</si>
  <si>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</si>
  <si>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</si>
  <si>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</si>
  <si>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</si>
  <si>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</si>
  <si>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</si>
  <si>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</si>
  <si>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</si>
  <si>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</si>
  <si>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</si>
  <si>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</si>
  <si>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</si>
  <si>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</si>
  <si>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</si>
  <si>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</si>
  <si>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</si>
  <si>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</si>
  <si>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</si>
  <si>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</si>
  <si>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</si>
  <si>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</si>
  <si>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</si>
  <si>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</si>
  <si>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</si>
  <si>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</si>
  <si>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</si>
  <si>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</si>
  <si>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</si>
  <si>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</si>
  <si>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</si>
  <si>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</si>
  <si>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</si>
  <si>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</si>
  <si>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</si>
  <si>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</si>
  <si>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</si>
  <si>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</si>
  <si>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</si>
  <si>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</si>
  <si>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</si>
  <si>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</si>
  <si>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</si>
  <si>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</si>
  <si>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</si>
  <si>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</si>
  <si>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</si>
  <si>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</si>
  <si>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</si>
  <si>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</si>
  <si>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</si>
  <si>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</si>
  <si>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</si>
  <si>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</si>
  <si>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</si>
  <si>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</si>
  <si>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</si>
  <si>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</si>
  <si>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</si>
  <si>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</si>
  <si>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</si>
  <si>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</si>
  <si>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</si>
  <si>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</si>
  <si>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</si>
  <si>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</si>
  <si>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</si>
  <si>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</si>
  <si>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</si>
  <si>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</si>
  <si>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</si>
  <si>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</si>
  <si>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</si>
  <si>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</si>
  <si>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</si>
  <si>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</si>
  <si>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</si>
  <si>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</si>
  <si>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</si>
  <si>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</si>
  <si>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</si>
  <si>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</si>
  <si>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</si>
  <si>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</si>
  <si>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</si>
  <si>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</si>
  <si>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</si>
  <si>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</si>
  <si>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</si>
  <si>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</si>
  <si>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</si>
  <si>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</si>
  <si>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</si>
  <si>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</si>
  <si>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</si>
  <si>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</si>
  <si>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</si>
  <si>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</si>
  <si>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</si>
  <si>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</si>
  <si>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</si>
  <si>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</si>
  <si>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</si>
  <si>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</si>
  <si>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</si>
  <si>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</si>
  <si>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</si>
  <si>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</si>
  <si>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</si>
  <si>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</si>
  <si>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</si>
  <si>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</si>
  <si>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</si>
  <si>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</si>
  <si>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</si>
  <si>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</si>
  <si>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</si>
  <si>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</si>
  <si>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</si>
  <si>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</si>
  <si>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</si>
  <si>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</si>
  <si>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</si>
  <si>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</si>
  <si>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</si>
  <si>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</si>
  <si>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</si>
  <si>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</si>
  <si>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</si>
  <si>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</si>
  <si>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</si>
  <si>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</si>
  <si>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</si>
  <si>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</si>
  <si>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</si>
  <si>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</si>
  <si>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</si>
  <si>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</si>
  <si>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</si>
  <si>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</si>
  <si>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</si>
  <si>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</si>
  <si>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</si>
  <si>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</si>
  <si>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</si>
  <si>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</si>
  <si>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</si>
  <si>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</si>
  <si>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</si>
  <si>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</si>
  <si>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</si>
  <si>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</si>
  <si>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</si>
  <si>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</si>
  <si>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</si>
  <si>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</si>
  <si>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</si>
  <si>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</si>
  <si>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</si>
  <si>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</si>
  <si>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</si>
  <si>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</si>
  <si>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</si>
  <si>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</si>
  <si>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</si>
  <si>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</si>
  <si>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</si>
  <si>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</si>
  <si>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</si>
  <si>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</si>
  <si>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</si>
  <si>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</si>
  <si>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</si>
  <si>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</si>
  <si>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</si>
  <si>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</si>
  <si>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</si>
  <si>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</si>
  <si>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</si>
  <si>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</si>
  <si>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</si>
  <si>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</si>
  <si>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</si>
  <si>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</si>
  <si>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</si>
  <si>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</si>
  <si>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</si>
  <si>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</si>
  <si>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</si>
  <si>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</si>
  <si>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</si>
  <si>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</si>
  <si>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</si>
  <si>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</si>
  <si>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</si>
  <si>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</si>
  <si>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</si>
  <si>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</si>
  <si>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</si>
  <si>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</si>
  <si>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</si>
  <si>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</si>
  <si>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</si>
  <si>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</si>
  <si>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</si>
  <si>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</si>
  <si>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</si>
  <si>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</si>
  <si>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</si>
  <si>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</si>
  <si>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</si>
  <si>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</si>
  <si>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</si>
  <si>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</si>
  <si>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</si>
  <si>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</si>
  <si>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</si>
  <si>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</si>
  <si>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</si>
  <si>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</si>
  <si>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</si>
  <si>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</si>
  <si>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</si>
  <si>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</si>
  <si>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</si>
  <si>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</si>
  <si>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</si>
  <si>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</si>
  <si>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</si>
  <si>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</si>
  <si>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</si>
  <si>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</si>
  <si>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</si>
  <si>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</si>
  <si>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</si>
  <si>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</si>
  <si>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</si>
  <si>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</si>
  <si>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</si>
  <si>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</si>
  <si>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</si>
  <si>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</si>
  <si>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</si>
  <si>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</si>
  <si>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</si>
  <si>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</si>
  <si>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</si>
  <si>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</si>
  <si>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</si>
  <si>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</si>
  <si>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</si>
  <si>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</si>
  <si>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</si>
  <si>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</si>
  <si>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</si>
  <si>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</si>
  <si>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</si>
  <si>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</si>
  <si>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</si>
  <si>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</si>
  <si>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</si>
  <si>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</si>
  <si>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</si>
  <si>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</si>
  <si>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</si>
  <si>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</si>
  <si>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</si>
  <si>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</si>
  <si>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</si>
  <si>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</si>
  <si>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</si>
  <si>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</si>
  <si>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</si>
  <si>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</si>
  <si>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</si>
  <si>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</si>
  <si>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</si>
  <si>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</si>
  <si>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</si>
  <si>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</si>
  <si>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</si>
  <si>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</si>
  <si>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</si>
  <si>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</si>
  <si>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</si>
  <si>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</si>
  <si>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</si>
  <si>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</si>
  <si>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</si>
  <si>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</si>
  <si>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</si>
  <si>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</si>
  <si>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</si>
  <si>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</si>
  <si>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</si>
  <si>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</si>
  <si>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</si>
  <si>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</si>
  <si>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</si>
  <si>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</si>
  <si>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</si>
  <si>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</si>
  <si>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</si>
  <si>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</si>
  <si>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</si>
  <si>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</si>
  <si>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</si>
  <si>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</si>
  <si>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</si>
  <si>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</si>
  <si>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</si>
  <si>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</si>
  <si>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</si>
  <si>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</si>
  <si>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</si>
  <si>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</si>
  <si>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</si>
  <si>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</si>
  <si>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</si>
  <si>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</si>
  <si>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</si>
  <si>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</si>
  <si>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</si>
  <si>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</si>
  <si>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</si>
  <si>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</si>
  <si>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</si>
  <si>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</si>
  <si>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</si>
  <si>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</si>
  <si>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</si>
  <si>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</si>
  <si>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</si>
  <si>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</si>
  <si>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</si>
  <si>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</si>
  <si>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</si>
  <si>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</si>
  <si>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</si>
  <si>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</si>
  <si>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</si>
  <si>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</si>
  <si>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</si>
  <si>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</si>
  <si>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</si>
  <si>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</si>
  <si>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</si>
  <si>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</si>
  <si>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</si>
  <si>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</si>
  <si>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</si>
  <si>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</si>
  <si>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</si>
  <si>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</si>
  <si>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</si>
  <si>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</si>
  <si>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</si>
  <si>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</si>
  <si>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</si>
  <si>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</si>
  <si>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</si>
  <si>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</si>
  <si>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</si>
  <si>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</si>
  <si>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</si>
  <si>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</si>
  <si>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</si>
  <si>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</si>
  <si>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</si>
  <si>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</si>
  <si>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</si>
  <si>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</si>
  <si>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</si>
  <si>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</si>
  <si>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</si>
  <si>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</si>
  <si>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</si>
  <si>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</si>
  <si>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</si>
  <si>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</si>
  <si>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</si>
  <si>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</si>
  <si>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</si>
  <si>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</si>
  <si>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</si>
  <si>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</si>
  <si>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</si>
  <si>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</si>
  <si>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</si>
  <si>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</si>
  <si>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</si>
  <si>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</si>
  <si>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</si>
  <si>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</si>
  <si>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</si>
  <si>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</si>
  <si>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</si>
  <si>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</si>
  <si>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</si>
  <si>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</si>
  <si>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</si>
  <si>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</si>
  <si>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</si>
  <si>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</si>
  <si>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</si>
  <si>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</si>
  <si>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</si>
  <si>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</si>
  <si>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</si>
  <si>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</si>
  <si>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</si>
  <si>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</si>
  <si>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</si>
  <si>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</si>
  <si>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</si>
  <si>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</si>
  <si>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</si>
  <si>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</si>
  <si>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</si>
  <si>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</si>
  <si>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</si>
  <si>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</si>
  <si>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</si>
  <si>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</si>
  <si>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</si>
  <si>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</si>
  <si>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</si>
  <si>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</si>
  <si>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</si>
  <si>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</si>
  <si>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</si>
  <si>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</si>
  <si>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</si>
  <si>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</si>
  <si>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</si>
  <si>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</si>
  <si>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</si>
  <si>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</si>
  <si>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</si>
  <si>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</si>
  <si>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</si>
  <si>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</si>
  <si>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</si>
  <si>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</si>
  <si>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</si>
  <si>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</si>
  <si>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</si>
  <si>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</si>
  <si>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</si>
  <si>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</si>
  <si>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</si>
  <si>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</si>
  <si>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</si>
  <si>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</si>
  <si>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</si>
  <si>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</si>
  <si>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</si>
  <si>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</si>
  <si>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</si>
  <si>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</si>
  <si>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</si>
  <si>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</si>
  <si>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</si>
  <si>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</si>
  <si>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</si>
  <si>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</si>
  <si>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</si>
  <si>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</si>
  <si>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</si>
  <si>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</si>
  <si>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</si>
  <si>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</si>
  <si>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</si>
  <si>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</si>
  <si>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</si>
  <si>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</si>
  <si>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</si>
  <si>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</si>
  <si>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</si>
  <si>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</si>
  <si>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</si>
  <si>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</si>
  <si>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</si>
  <si>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</si>
  <si>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</si>
  <si>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</si>
  <si>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</si>
  <si>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</si>
  <si>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</si>
  <si>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</si>
  <si>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</si>
  <si>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</si>
  <si>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</si>
  <si>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</si>
  <si>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</si>
  <si>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</si>
  <si>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</si>
  <si>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</si>
  <si>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</si>
  <si>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</si>
  <si>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</si>
  <si>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</si>
  <si>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</si>
  <si>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</si>
  <si>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</si>
  <si>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</si>
  <si>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</si>
  <si>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</si>
  <si>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</si>
  <si>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</si>
  <si>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</si>
  <si>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</si>
  <si>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</si>
  <si>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</si>
  <si>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</si>
  <si>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</si>
  <si>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</si>
  <si>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</si>
  <si>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</si>
  <si>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</si>
  <si>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</si>
  <si>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</si>
  <si>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</si>
  <si>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</si>
  <si>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</si>
  <si>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</si>
  <si>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</si>
  <si>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</si>
  <si>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</si>
  <si>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</si>
  <si>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</si>
  <si>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</si>
  <si>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</si>
  <si>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</si>
  <si>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</si>
  <si>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</si>
  <si>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</si>
  <si>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</si>
  <si>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</si>
  <si>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</si>
  <si>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</si>
  <si>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</si>
  <si>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</si>
  <si>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</si>
  <si>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</si>
  <si>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</si>
  <si>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</si>
  <si>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</si>
  <si>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</si>
  <si>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</si>
  <si>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</si>
  <si>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</si>
  <si>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</si>
  <si>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</si>
  <si>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</si>
  <si>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</si>
  <si>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</si>
  <si>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</si>
  <si>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</si>
  <si>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</si>
  <si>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</si>
  <si>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</si>
  <si>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</si>
  <si>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</si>
  <si>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</si>
  <si>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</si>
  <si>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</si>
  <si>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</si>
  <si>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</si>
  <si>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</si>
  <si>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</si>
  <si>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</si>
  <si>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</si>
  <si>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</si>
  <si>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</si>
  <si>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</si>
  <si>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</si>
  <si>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</si>
  <si>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</si>
  <si>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</si>
  <si>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</si>
  <si>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</si>
  <si>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</si>
  <si>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</si>
  <si>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</si>
  <si>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</si>
  <si>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</si>
  <si>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</si>
  <si>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</si>
  <si>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</si>
  <si>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</si>
  <si>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</si>
  <si>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</si>
  <si>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</si>
  <si>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</si>
  <si>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</si>
  <si>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</si>
  <si>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</si>
  <si>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</si>
  <si>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</si>
  <si>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</si>
  <si>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</si>
  <si>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</si>
  <si>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</si>
  <si>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</si>
  <si>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</si>
  <si>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</si>
  <si>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</si>
  <si>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</si>
  <si>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</si>
  <si>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</si>
  <si>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</si>
  <si>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</si>
  <si>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</si>
  <si>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</si>
  <si>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</si>
  <si>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</si>
  <si>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</si>
  <si>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</si>
  <si>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</si>
  <si>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</si>
  <si>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</si>
  <si>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</si>
  <si>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</si>
  <si>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</si>
  <si>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</si>
  <si>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</si>
  <si>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</si>
  <si>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</si>
  <si>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</si>
  <si>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118</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</si>
  <si>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</si>
  <si>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</si>
  <si>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</si>
  <si>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</si>
  <si>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</si>
  <si>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</si>
  <si>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</si>
  <si>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</si>
  <si>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</si>
  <si>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</si>
  <si>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</si>
  <si>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</si>
  <si>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</si>
  <si>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</si>
  <si>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</si>
  <si>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</si>
  <si>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</si>
  <si>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</si>
  <si>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</si>
  <si>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</si>
  <si>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</si>
  <si>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</si>
  <si>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</si>
  <si>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</si>
  <si>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</si>
  <si>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</si>
  <si>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</si>
  <si>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</si>
  <si>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</si>
  <si>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</si>
  <si>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</si>
  <si>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</si>
  <si>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</si>
  <si>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</si>
  <si>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</si>
  <si>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</si>
  <si>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</si>
  <si>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</si>
  <si>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</si>
  <si>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</si>
  <si>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</si>
  <si>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</si>
  <si>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</si>
  <si>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</si>
  <si>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</si>
  <si>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</si>
  <si>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</si>
  <si>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</si>
  <si>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</si>
  <si>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</si>
  <si>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</si>
  <si>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</si>
  <si>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</si>
  <si>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</si>
  <si>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</si>
  <si>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</si>
  <si>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</si>
  <si>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</si>
  <si>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</si>
  <si>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</si>
  <si>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</si>
  <si>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</si>
  <si>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</si>
  <si>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QLDC Roading Contractor</t>
  </si>
  <si>
    <t>QLDC Parks Contractor</t>
  </si>
  <si>
    <t>QLDC Tracks and Trails Contractor</t>
  </si>
  <si>
    <t>QLDC 3W Contractor</t>
  </si>
  <si>
    <t>QLDC Streetlighting Contractor</t>
  </si>
  <si>
    <t>NZTA NOC Contractor</t>
  </si>
  <si>
    <t>Private Organisation</t>
  </si>
  <si>
    <t>Decorative, Double Curved</t>
  </si>
  <si>
    <t>Decorative, Double Flat</t>
  </si>
  <si>
    <t>Decorative, Single Curved</t>
  </si>
  <si>
    <t>Decorative, Single Flat</t>
  </si>
  <si>
    <t>Double Curved</t>
  </si>
  <si>
    <t>Double Elliptical</t>
  </si>
  <si>
    <t>Double Mitred</t>
  </si>
  <si>
    <t>Single Curved</t>
  </si>
  <si>
    <t>Single Elliptical</t>
  </si>
  <si>
    <t>Single Flat</t>
  </si>
  <si>
    <t>Single Mitred</t>
  </si>
  <si>
    <t>Swan Neck, Double</t>
  </si>
  <si>
    <t>Swan Neck, Single</t>
  </si>
  <si>
    <t>Triple Curved</t>
  </si>
  <si>
    <t>Triple Elliptical</t>
  </si>
  <si>
    <t>Triple Mitred</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</si>
  <si>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</si>
  <si>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</si>
  <si>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</si>
  <si>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</si>
  <si>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</si>
  <si>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</si>
  <si>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</si>
  <si>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</si>
  <si>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</si>
  <si>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</si>
  <si>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</si>
  <si>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</si>
  <si>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</si>
  <si>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</si>
  <si>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</si>
  <si>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</si>
  <si>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</si>
  <si>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</si>
  <si>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</si>
  <si>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</si>
  <si>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</si>
  <si>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</si>
  <si>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</si>
  <si>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</si>
  <si>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</si>
  <si>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</si>
  <si>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</si>
  <si>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</si>
  <si>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</si>
  <si>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</si>
  <si>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</si>
  <si>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</si>
  <si>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</si>
  <si>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</si>
  <si>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</si>
  <si>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</si>
  <si>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</si>
  <si>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</si>
  <si>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</si>
  <si>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</si>
  <si>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</si>
  <si>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</si>
  <si>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</si>
  <si>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</si>
  <si>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</si>
  <si>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</si>
  <si>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</si>
  <si>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</si>
  <si>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</si>
  <si>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</si>
  <si>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</si>
  <si>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</si>
  <si>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</si>
  <si>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</si>
  <si>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</si>
  <si>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</si>
  <si>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</si>
  <si>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</si>
  <si>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</si>
  <si>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</si>
  <si>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</si>
  <si>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</si>
  <si>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</si>
  <si>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</si>
  <si>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</si>
  <si>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</si>
  <si>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</si>
  <si>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</si>
  <si>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</si>
  <si>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</si>
  <si>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</si>
  <si>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</si>
  <si>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</si>
  <si>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</si>
  <si>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</si>
  <si>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</si>
  <si>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100001</t>
  </si>
  <si>
    <t>Active Travel Modes Sensor</t>
  </si>
  <si>
    <t>Traffic Sensor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</si>
  <si>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</si>
  <si>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</si>
  <si>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</si>
  <si>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</si>
  <si>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</si>
  <si>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</si>
  <si>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</si>
  <si>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</si>
  <si>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</si>
  <si>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</si>
  <si>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</si>
  <si>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</si>
  <si>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</si>
  <si>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</si>
  <si>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</si>
  <si>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</si>
  <si>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</si>
  <si>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</si>
  <si>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</si>
  <si>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</si>
  <si>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Tolling System</t>
  </si>
  <si>
    <t>Variable Message System</t>
  </si>
  <si>
    <t>Ventilation System</t>
  </si>
  <si>
    <t>Stormwater System</t>
  </si>
  <si>
    <t>Bridge</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</si>
  <si>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</si>
  <si>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</si>
  <si>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</si>
  <si>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</si>
  <si>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</si>
  <si>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</si>
  <si>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</si>
  <si>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</si>
  <si>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</si>
  <si>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</si>
  <si>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</si>
  <si>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</si>
  <si>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</si>
  <si>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Compact Fluorescent</t>
  </si>
  <si>
    <t>Cosmopolis</t>
  </si>
  <si>
    <t>Fluorescent</t>
  </si>
  <si>
    <t>High Pressure Sodium</t>
  </si>
  <si>
    <t>Incandescent</t>
  </si>
  <si>
    <t>LED</t>
  </si>
  <si>
    <t>Low Pressure Sodium</t>
  </si>
  <si>
    <t>Mercury Vapor</t>
  </si>
  <si>
    <t>Metal Halide</t>
  </si>
  <si>
    <t>TBC</t>
  </si>
  <si>
    <t>AEC</t>
  </si>
  <si>
    <t>ARC</t>
  </si>
  <si>
    <t>BETA</t>
  </si>
  <si>
    <t>Betacom</t>
  </si>
  <si>
    <t>CREE</t>
  </si>
  <si>
    <t>CU</t>
  </si>
  <si>
    <t>CU Phosco Lighting</t>
  </si>
  <si>
    <t>DLED</t>
  </si>
  <si>
    <t>DLEDS</t>
  </si>
  <si>
    <t>DW</t>
  </si>
  <si>
    <t>DW Windsor</t>
  </si>
  <si>
    <t>EWO</t>
  </si>
  <si>
    <t>ZG</t>
  </si>
  <si>
    <t>Felicity Smart Infrastructure</t>
  </si>
  <si>
    <t>GEC</t>
  </si>
  <si>
    <t>GER</t>
  </si>
  <si>
    <t>Gerard</t>
  </si>
  <si>
    <t>GO</t>
  </si>
  <si>
    <t>Gough</t>
  </si>
  <si>
    <t>HOL</t>
  </si>
  <si>
    <t>Holophane</t>
  </si>
  <si>
    <t>HG</t>
  </si>
  <si>
    <t>Hugo</t>
  </si>
  <si>
    <t>IGU</t>
  </si>
  <si>
    <t>iGuzzini</t>
  </si>
  <si>
    <t>KEND</t>
  </si>
  <si>
    <t>KIM</t>
  </si>
  <si>
    <t>KIM Lighting</t>
  </si>
  <si>
    <t>KTL</t>
  </si>
  <si>
    <t>LET</t>
  </si>
  <si>
    <t>Le Tehnika</t>
  </si>
  <si>
    <t>LEDU</t>
  </si>
  <si>
    <t>LED Generic Uplight</t>
  </si>
  <si>
    <t>LIG</t>
  </si>
  <si>
    <t>Ligman</t>
  </si>
  <si>
    <t>LRL</t>
  </si>
  <si>
    <t>LRL (LED Roadway Lighting)</t>
  </si>
  <si>
    <t>NERI</t>
  </si>
  <si>
    <t>Neri SPA</t>
  </si>
  <si>
    <t>ETI</t>
  </si>
  <si>
    <t>NVC Lighting</t>
  </si>
  <si>
    <t>ORN</t>
  </si>
  <si>
    <t>OrangeTek</t>
  </si>
  <si>
    <t>PAN</t>
  </si>
  <si>
    <t>Panhost Ltd</t>
  </si>
  <si>
    <t>PHI</t>
  </si>
  <si>
    <t>Phillips / Signify</t>
  </si>
  <si>
    <t>RD</t>
  </si>
  <si>
    <t>Ruud</t>
  </si>
  <si>
    <t>SCH</t>
  </si>
  <si>
    <t>Schreder</t>
  </si>
  <si>
    <t>SIM</t>
  </si>
  <si>
    <t>Simon Electric Co Ltd</t>
  </si>
  <si>
    <t>SYLV</t>
  </si>
  <si>
    <t>Sylvania</t>
  </si>
  <si>
    <t>TASK</t>
  </si>
  <si>
    <t>Task</t>
  </si>
  <si>
    <t>THOR</t>
  </si>
  <si>
    <t>Thorn</t>
  </si>
  <si>
    <t>VIS</t>
  </si>
  <si>
    <t>Vizulo</t>
  </si>
  <si>
    <t>VUL</t>
  </si>
  <si>
    <t>Vulkan</t>
  </si>
  <si>
    <t>WE</t>
  </si>
  <si>
    <t>WH</t>
  </si>
  <si>
    <t>Windsor Urban</t>
  </si>
  <si>
    <t>GCF</t>
  </si>
  <si>
    <t>Compact Fluorescent Generic</t>
  </si>
  <si>
    <t>GFL</t>
  </si>
  <si>
    <t>Fluorescent Generic</t>
  </si>
  <si>
    <t>GHL</t>
  </si>
  <si>
    <t>Halogen Generic</t>
  </si>
  <si>
    <t>GHPS</t>
  </si>
  <si>
    <t>HPS/SON Generic</t>
  </si>
  <si>
    <t>GIN</t>
  </si>
  <si>
    <t>Incandescent Generic</t>
  </si>
  <si>
    <t>GLED</t>
  </si>
  <si>
    <t>LED Generic</t>
  </si>
  <si>
    <t>GMH</t>
  </si>
  <si>
    <t>MH Generic</t>
  </si>
  <si>
    <t>GMV</t>
  </si>
  <si>
    <t>MV Generic</t>
  </si>
  <si>
    <t>GSOX</t>
  </si>
  <si>
    <t>SOX Generic</t>
  </si>
  <si>
    <t>ND</t>
  </si>
  <si>
    <t>No Data</t>
  </si>
  <si>
    <t>UNK</t>
  </si>
  <si>
    <t>CSP</t>
  </si>
  <si>
    <t>MO</t>
  </si>
  <si>
    <t>GLIN</t>
  </si>
  <si>
    <t>GLight</t>
  </si>
  <si>
    <t>HALC</t>
  </si>
  <si>
    <t>Halcyon</t>
  </si>
  <si>
    <t>AGC</t>
  </si>
  <si>
    <t>AGC Lighting</t>
  </si>
  <si>
    <t>COM1</t>
  </si>
  <si>
    <t>COMPASS 1</t>
  </si>
  <si>
    <t>COM2</t>
  </si>
  <si>
    <t>COMPASS 2</t>
  </si>
  <si>
    <t>IT1</t>
  </si>
  <si>
    <t>Italo 1</t>
  </si>
  <si>
    <t>IT2</t>
  </si>
  <si>
    <t>Italo 2</t>
  </si>
  <si>
    <t>IT3</t>
  </si>
  <si>
    <t>Italo 3</t>
  </si>
  <si>
    <t>1OC6</t>
  </si>
  <si>
    <t>I-TRON 1 OC6 &amp; OC8</t>
  </si>
  <si>
    <t>OC6</t>
  </si>
  <si>
    <t>I-TRON Zero OC6</t>
  </si>
  <si>
    <t>OC8</t>
  </si>
  <si>
    <t>I-TRON Zero OC8</t>
  </si>
  <si>
    <t>KAOS</t>
  </si>
  <si>
    <t>Kaos 1/2</t>
  </si>
  <si>
    <t>M2PR</t>
  </si>
  <si>
    <t>MOD 2.0 PRO</t>
  </si>
  <si>
    <t>M2UR</t>
  </si>
  <si>
    <t>MOD 2.0 URBAN</t>
  </si>
  <si>
    <t>SYS</t>
  </si>
  <si>
    <t>STORY S</t>
  </si>
  <si>
    <t>SYTP</t>
  </si>
  <si>
    <t>STORY TP</t>
  </si>
  <si>
    <t>K180</t>
  </si>
  <si>
    <t>Klou 180 Bollard</t>
  </si>
  <si>
    <t>7026</t>
  </si>
  <si>
    <t>S7026 Bollard LED</t>
  </si>
  <si>
    <t>GL520</t>
  </si>
  <si>
    <t>EDRD</t>
  </si>
  <si>
    <t>EDGE Round Series E</t>
  </si>
  <si>
    <t>EDSQ</t>
  </si>
  <si>
    <t>EDGE Square Series E</t>
  </si>
  <si>
    <t>XIL2</t>
  </si>
  <si>
    <t>LEDway XIL 02 Series A</t>
  </si>
  <si>
    <t>XIL4</t>
  </si>
  <si>
    <t>LEDway XIL 04 Series A</t>
  </si>
  <si>
    <t>XIL7</t>
  </si>
  <si>
    <t>LEDway XIL 07 Series A</t>
  </si>
  <si>
    <t>XI10</t>
  </si>
  <si>
    <t>LEDway XIL 10 Series A</t>
  </si>
  <si>
    <t>XILE</t>
  </si>
  <si>
    <t>LEDway XIL Series E</t>
  </si>
  <si>
    <t>SLM</t>
  </si>
  <si>
    <t>SP1D</t>
  </si>
  <si>
    <t>XSP1 HO Series D IPD H</t>
  </si>
  <si>
    <t>SP1C</t>
  </si>
  <si>
    <t>XSP1 Series C</t>
  </si>
  <si>
    <t>SP2D</t>
  </si>
  <si>
    <t>XSP2 HO Series D IPD I</t>
  </si>
  <si>
    <t>SP2A</t>
  </si>
  <si>
    <t>XSP2 Series A</t>
  </si>
  <si>
    <t>SP2C</t>
  </si>
  <si>
    <t>XSP2 Series C</t>
  </si>
  <si>
    <t>P852</t>
  </si>
  <si>
    <t>P852K</t>
  </si>
  <si>
    <t>P860</t>
  </si>
  <si>
    <t>P861</t>
  </si>
  <si>
    <t>P862</t>
  </si>
  <si>
    <t>P863</t>
  </si>
  <si>
    <t>STRN</t>
  </si>
  <si>
    <t>Stratos N 6M</t>
  </si>
  <si>
    <t>ELA</t>
  </si>
  <si>
    <t>ELY A</t>
  </si>
  <si>
    <t>ELB</t>
  </si>
  <si>
    <t>ELY B</t>
  </si>
  <si>
    <t>KMI</t>
  </si>
  <si>
    <t>Kirium Midi</t>
  </si>
  <si>
    <t>KP2</t>
  </si>
  <si>
    <t>Kirium Pro 2</t>
  </si>
  <si>
    <t>FSS</t>
  </si>
  <si>
    <t>F-System S</t>
  </si>
  <si>
    <t>FSXS</t>
  </si>
  <si>
    <t>F-System XS</t>
  </si>
  <si>
    <t>CRUV</t>
  </si>
  <si>
    <t>CRUX PLUS</t>
  </si>
  <si>
    <t>GYR</t>
  </si>
  <si>
    <t>GYRO</t>
  </si>
  <si>
    <t>RAZM</t>
  </si>
  <si>
    <t>RAZO-M</t>
  </si>
  <si>
    <t>RAZS</t>
  </si>
  <si>
    <t>RAZO-S</t>
  </si>
  <si>
    <t>OPTI</t>
  </si>
  <si>
    <t>Optispan</t>
  </si>
  <si>
    <t>5530</t>
  </si>
  <si>
    <t>Z5530</t>
  </si>
  <si>
    <t>8000</t>
  </si>
  <si>
    <t>Z8000</t>
  </si>
  <si>
    <t>TMC1</t>
  </si>
  <si>
    <t>StreetLED Aero TMC1</t>
  </si>
  <si>
    <t>TMC2</t>
  </si>
  <si>
    <t>StreetLED Aero TMC2</t>
  </si>
  <si>
    <t>GL300</t>
  </si>
  <si>
    <t>GL400</t>
  </si>
  <si>
    <t>G500</t>
  </si>
  <si>
    <t>GL500</t>
  </si>
  <si>
    <t>GL600</t>
  </si>
  <si>
    <t>GL630</t>
  </si>
  <si>
    <t>GL700</t>
  </si>
  <si>
    <t>OTH</t>
  </si>
  <si>
    <t>Other - Misc</t>
  </si>
  <si>
    <t>RAD</t>
  </si>
  <si>
    <t>Radiata Major</t>
  </si>
  <si>
    <t>SLN</t>
  </si>
  <si>
    <t>S-LINE</t>
  </si>
  <si>
    <t>R302</t>
  </si>
  <si>
    <t>RWL302</t>
  </si>
  <si>
    <t>WOOD</t>
  </si>
  <si>
    <t>Woody LED Street</t>
  </si>
  <si>
    <t>WOWL</t>
  </si>
  <si>
    <t>WOW Large (807 x 505)</t>
  </si>
  <si>
    <t>WOWM</t>
  </si>
  <si>
    <t>WOW Mini (620 x 307)</t>
  </si>
  <si>
    <t>WOWS</t>
  </si>
  <si>
    <t>WOW Small (758 x 415)</t>
  </si>
  <si>
    <t>BOL</t>
  </si>
  <si>
    <t>FUSI</t>
  </si>
  <si>
    <t>Fusion</t>
  </si>
  <si>
    <t>MAN</t>
  </si>
  <si>
    <t>Manchester bollard</t>
  </si>
  <si>
    <t>PROM</t>
  </si>
  <si>
    <t>Promenade</t>
  </si>
  <si>
    <t>UD</t>
  </si>
  <si>
    <t>Urban Deco</t>
  </si>
  <si>
    <t>WARP</t>
  </si>
  <si>
    <t>Warp 9 LED</t>
  </si>
  <si>
    <t>LET1</t>
  </si>
  <si>
    <t>Luxtella S12XPL-20AT</t>
  </si>
  <si>
    <t>ATL</t>
  </si>
  <si>
    <t>Atlantic</t>
  </si>
  <si>
    <t>COL</t>
  </si>
  <si>
    <t>Columbus (Bollard)</t>
  </si>
  <si>
    <t>LRL1</t>
  </si>
  <si>
    <t>Roadway NXT-C</t>
  </si>
  <si>
    <t>LRL3</t>
  </si>
  <si>
    <t>Roadway NXT-M</t>
  </si>
  <si>
    <t>LRL2</t>
  </si>
  <si>
    <t>Roadway NXT-S</t>
  </si>
  <si>
    <t>MNAN</t>
  </si>
  <si>
    <t>Light Antares MNAN1L</t>
  </si>
  <si>
    <t>ISC1</t>
  </si>
  <si>
    <t>ISCO1</t>
  </si>
  <si>
    <t>ISC2</t>
  </si>
  <si>
    <t>ISCO2</t>
  </si>
  <si>
    <t>TA2L</t>
  </si>
  <si>
    <t>Tasman II-L</t>
  </si>
  <si>
    <t>TA2M</t>
  </si>
  <si>
    <t>Tasman II-M</t>
  </si>
  <si>
    <t>TA2S</t>
  </si>
  <si>
    <t>Tasman II-S</t>
  </si>
  <si>
    <t>TAL</t>
  </si>
  <si>
    <t>Tasman-L</t>
  </si>
  <si>
    <t>TALO</t>
  </si>
  <si>
    <t>Tasman-LO</t>
  </si>
  <si>
    <t>TASS</t>
  </si>
  <si>
    <t>Tasman-S</t>
  </si>
  <si>
    <t>TASO</t>
  </si>
  <si>
    <t>Tasman-SO</t>
  </si>
  <si>
    <t>UN1</t>
  </si>
  <si>
    <t>UNISCO 1</t>
  </si>
  <si>
    <t>UN2</t>
  </si>
  <si>
    <t>UNISCO 2</t>
  </si>
  <si>
    <t>IAV1</t>
  </si>
  <si>
    <t>Ignis 1</t>
  </si>
  <si>
    <t>IAV3</t>
  </si>
  <si>
    <t>Ignis 2</t>
  </si>
  <si>
    <t>TERM</t>
  </si>
  <si>
    <t>Terraled Mini</t>
  </si>
  <si>
    <t>TA4</t>
  </si>
  <si>
    <t>TransLEDer-A-4</t>
  </si>
  <si>
    <t>TA5</t>
  </si>
  <si>
    <t>TransLEDer-A-5</t>
  </si>
  <si>
    <t>TB4</t>
  </si>
  <si>
    <t>TransLEDer-B-4</t>
  </si>
  <si>
    <t>TB5</t>
  </si>
  <si>
    <t>TransLEDer-B-5</t>
  </si>
  <si>
    <t>TC4</t>
  </si>
  <si>
    <t>TransLEDer-C-4</t>
  </si>
  <si>
    <t>TC5</t>
  </si>
  <si>
    <t>TransLEDer-C-5</t>
  </si>
  <si>
    <t>ED</t>
  </si>
  <si>
    <t>Bollard Edison</t>
  </si>
  <si>
    <t>LUMA</t>
  </si>
  <si>
    <t>Luma 1 80 R5</t>
  </si>
  <si>
    <t>R471</t>
  </si>
  <si>
    <t>Roadcharm BRP471</t>
  </si>
  <si>
    <t>R472</t>
  </si>
  <si>
    <t>Roadcharm BRP472</t>
  </si>
  <si>
    <t>R711</t>
  </si>
  <si>
    <t>Roadgrace BRP711</t>
  </si>
  <si>
    <t>R712</t>
  </si>
  <si>
    <t>Roadgrace BRP712</t>
  </si>
  <si>
    <t>RSG</t>
  </si>
  <si>
    <t>Roadstar GLPS</t>
  </si>
  <si>
    <t>SQ</t>
  </si>
  <si>
    <t>Square Area</t>
  </si>
  <si>
    <t>AMBR</t>
  </si>
  <si>
    <t>Ambar 1/2</t>
  </si>
  <si>
    <t>NANO</t>
  </si>
  <si>
    <t>Nano</t>
  </si>
  <si>
    <t>TEC1</t>
  </si>
  <si>
    <t>TECEO 1</t>
  </si>
  <si>
    <t>TEC2</t>
  </si>
  <si>
    <t>TECEO 2</t>
  </si>
  <si>
    <t>B2222</t>
  </si>
  <si>
    <t>B2223</t>
  </si>
  <si>
    <t>B2224</t>
  </si>
  <si>
    <t>B2227</t>
  </si>
  <si>
    <t>B2229</t>
  </si>
  <si>
    <t>B3000</t>
  </si>
  <si>
    <t>BHIL</t>
  </si>
  <si>
    <t>Bourke Hill</t>
  </si>
  <si>
    <t>PARK</t>
  </si>
  <si>
    <t>Parkville</t>
  </si>
  <si>
    <t>ROAD</t>
  </si>
  <si>
    <t>Roadster</t>
  </si>
  <si>
    <t>SL1</t>
  </si>
  <si>
    <t>SastaLED ? Size 1</t>
  </si>
  <si>
    <t>SL2</t>
  </si>
  <si>
    <t>SastaLED ? Size 2</t>
  </si>
  <si>
    <t>SECO</t>
  </si>
  <si>
    <t>Suburban ECO</t>
  </si>
  <si>
    <t>SHID</t>
  </si>
  <si>
    <t>Suburban HID</t>
  </si>
  <si>
    <t>UECO</t>
  </si>
  <si>
    <t>Urban ECO</t>
  </si>
  <si>
    <t>UHID</t>
  </si>
  <si>
    <t>Urban HID</t>
  </si>
  <si>
    <t>LS</t>
  </si>
  <si>
    <t>LumiStrip</t>
  </si>
  <si>
    <t>C1</t>
  </si>
  <si>
    <t>Civic 1</t>
  </si>
  <si>
    <t>C2</t>
  </si>
  <si>
    <t>Civic 2</t>
  </si>
  <si>
    <t>D20</t>
  </si>
  <si>
    <t>L27</t>
  </si>
  <si>
    <t>Legend Modern 27w</t>
  </si>
  <si>
    <t>MINM</t>
  </si>
  <si>
    <t>Mini Martin</t>
  </si>
  <si>
    <t>MINP</t>
  </si>
  <si>
    <t>Mini Stork</t>
  </si>
  <si>
    <t>V363</t>
  </si>
  <si>
    <t>V3630-0.1Cu</t>
  </si>
  <si>
    <t>ASP500</t>
  </si>
  <si>
    <t>ASP504</t>
  </si>
  <si>
    <t>A530</t>
  </si>
  <si>
    <t>ASP530</t>
  </si>
  <si>
    <t>530X</t>
  </si>
  <si>
    <t>ASP530X</t>
  </si>
  <si>
    <t>ETC</t>
  </si>
  <si>
    <t>ETC330-GB (Inground)</t>
  </si>
  <si>
    <t>UPL</t>
  </si>
  <si>
    <t>VFL530</t>
  </si>
  <si>
    <t>VFL540</t>
  </si>
  <si>
    <t>AMBE</t>
  </si>
  <si>
    <t>Amberley</t>
  </si>
  <si>
    <t>CAM</t>
  </si>
  <si>
    <t>Cambridge</t>
  </si>
  <si>
    <t>PELY</t>
  </si>
  <si>
    <t>Ely (LED)</t>
  </si>
  <si>
    <t>HALS</t>
  </si>
  <si>
    <t>Halswell (formerly Trafalgar)</t>
  </si>
  <si>
    <t>KAI</t>
  </si>
  <si>
    <t>Kaikoura (Bollard)</t>
  </si>
  <si>
    <t>KAR</t>
  </si>
  <si>
    <t>Karori</t>
  </si>
  <si>
    <t>STRA</t>
  </si>
  <si>
    <t>Lincon (formerly Strand)</t>
  </si>
  <si>
    <t>MONA</t>
  </si>
  <si>
    <t>Monaro</t>
  </si>
  <si>
    <t>PALM</t>
  </si>
  <si>
    <t>Palmerston</t>
  </si>
  <si>
    <t>ROLS</t>
  </si>
  <si>
    <t>Rolleston (formerly Ely Craddle)</t>
  </si>
  <si>
    <t>VEC</t>
  </si>
  <si>
    <t>Ruapehu (formerly Vector)</t>
  </si>
  <si>
    <t>UNKN</t>
  </si>
  <si>
    <t>unknown</t>
  </si>
  <si>
    <t>WATE</t>
  </si>
  <si>
    <t>Waterford</t>
  </si>
  <si>
    <t>PFL</t>
  </si>
  <si>
    <t>PFL240</t>
  </si>
  <si>
    <t>LGT</t>
  </si>
  <si>
    <t>Legend GT</t>
  </si>
  <si>
    <t>WD</t>
  </si>
  <si>
    <t>Wedge</t>
  </si>
  <si>
    <t>HYP</t>
  </si>
  <si>
    <t>Hyperion Bollard</t>
  </si>
  <si>
    <t>RG23</t>
  </si>
  <si>
    <t>Roadgrace BRP711 LED23</t>
  </si>
  <si>
    <t>W140</t>
  </si>
  <si>
    <t>Woody (Dia 140mm)</t>
  </si>
  <si>
    <t>W315</t>
  </si>
  <si>
    <t>Maxi Woody (Dia 315mm)</t>
  </si>
  <si>
    <t>W85</t>
  </si>
  <si>
    <t>Mini Woody (Dia 85mm)</t>
  </si>
  <si>
    <t>W260</t>
  </si>
  <si>
    <t>Maxi Woody Compact BU93 (Dia 260mm)</t>
  </si>
  <si>
    <t>W336</t>
  </si>
  <si>
    <t>Maxi Woody EH36 (Dia 380mm)</t>
  </si>
  <si>
    <t>W340</t>
  </si>
  <si>
    <t>Maxi Woody EH40 (Dia 380mm)</t>
  </si>
  <si>
    <t>IROL</t>
  </si>
  <si>
    <t>iRoll 65</t>
  </si>
  <si>
    <t>ETCF</t>
  </si>
  <si>
    <t>ETC330-FS (Inground)</t>
  </si>
  <si>
    <t>PS</t>
  </si>
  <si>
    <t>Portable Solar</t>
  </si>
  <si>
    <t>MOXS</t>
  </si>
  <si>
    <t>MOXSL Solar</t>
  </si>
  <si>
    <t>CUNO</t>
  </si>
  <si>
    <t>ENERGY UNO</t>
  </si>
  <si>
    <t>CDUE</t>
  </si>
  <si>
    <t>ENERGY DUE</t>
  </si>
  <si>
    <t>CTRE</t>
  </si>
  <si>
    <t>ENERGY TRE</t>
  </si>
  <si>
    <t>GLW4</t>
  </si>
  <si>
    <t>MAXI BRICK II-GLW407</t>
  </si>
  <si>
    <t>YRK</t>
  </si>
  <si>
    <t>York</t>
  </si>
  <si>
    <t>EX345</t>
  </si>
  <si>
    <t>EX105</t>
  </si>
  <si>
    <t>HA6</t>
  </si>
  <si>
    <t>HA06</t>
  </si>
  <si>
    <t>N</t>
  </si>
  <si>
    <t>Large</t>
  </si>
  <si>
    <t>S</t>
  </si>
  <si>
    <t>Small</t>
  </si>
  <si>
    <t>20mm Hole</t>
  </si>
  <si>
    <t>NEMA 5 PIN</t>
  </si>
  <si>
    <t>NEMA 7 PIN</t>
  </si>
  <si>
    <t>ZHAGA</t>
  </si>
  <si>
    <t>Light Point Controller</t>
  </si>
  <si>
    <t>Photocell</t>
  </si>
  <si>
    <t>Presence Detection</t>
  </si>
  <si>
    <t xml:space="preserve">Remote Contactor </t>
  </si>
  <si>
    <t>Remote Photocell</t>
  </si>
  <si>
    <t>Remote Ripple Relay</t>
  </si>
  <si>
    <t>Remote Time Switch</t>
  </si>
  <si>
    <t>Shorting Cap</t>
  </si>
  <si>
    <t>External Mounted LED Driver</t>
  </si>
  <si>
    <t>External Mounted Ballast - HID</t>
  </si>
  <si>
    <t>Integral LED Driver</t>
  </si>
  <si>
    <t>Integral Ballast - HID</t>
  </si>
  <si>
    <t>Remote LED Driver</t>
  </si>
  <si>
    <t>Remote Ballast - HID</t>
  </si>
  <si>
    <t>Overhead</t>
  </si>
  <si>
    <t>Solar</t>
  </si>
  <si>
    <t>Underground</t>
  </si>
  <si>
    <t>Group</t>
  </si>
  <si>
    <t>Standalone</t>
  </si>
  <si>
    <t>0000027637CE36B</t>
  </si>
  <si>
    <t>0008801006TP2A7</t>
  </si>
  <si>
    <t>0000950000LN0EC</t>
  </si>
  <si>
    <t>0000480064CEA92</t>
  </si>
  <si>
    <t>0000990001LN819</t>
  </si>
  <si>
    <t>0000027638CECB5</t>
  </si>
  <si>
    <t>0000486695CE506</t>
  </si>
  <si>
    <t>0000950934LNF17</t>
  </si>
  <si>
    <t>Solar Powered</t>
  </si>
  <si>
    <t>Local Roads</t>
  </si>
  <si>
    <t>Pathways and Cycleways</t>
  </si>
  <si>
    <t>Activity Areas</t>
  </si>
  <si>
    <t>Connecting Elements</t>
  </si>
  <si>
    <t>Carparks</t>
  </si>
  <si>
    <t>High Volume Road</t>
  </si>
  <si>
    <t>PR1</t>
  </si>
  <si>
    <t>PR2</t>
  </si>
  <si>
    <t>PR3</t>
  </si>
  <si>
    <t>PR4</t>
  </si>
  <si>
    <t>PR5</t>
  </si>
  <si>
    <t>PR6</t>
  </si>
  <si>
    <t>PP1</t>
  </si>
  <si>
    <t>PP2</t>
  </si>
  <si>
    <t>PP3</t>
  </si>
  <si>
    <t>PP4</t>
  </si>
  <si>
    <t>PP5</t>
  </si>
  <si>
    <t>PA1</t>
  </si>
  <si>
    <t>PA2</t>
  </si>
  <si>
    <t>PA3</t>
  </si>
  <si>
    <t>PE1</t>
  </si>
  <si>
    <t>PE2</t>
  </si>
  <si>
    <t>PE3</t>
  </si>
  <si>
    <t>PC1</t>
  </si>
  <si>
    <t>PC2</t>
  </si>
  <si>
    <t>PC3</t>
  </si>
  <si>
    <t>PCD</t>
  </si>
  <si>
    <t>PCX</t>
  </si>
  <si>
    <t>V1</t>
  </si>
  <si>
    <t>V2</t>
  </si>
  <si>
    <t>V3</t>
  </si>
  <si>
    <t>V4</t>
  </si>
  <si>
    <t>V5</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</si>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</sst>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5">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2" fontId="0" fillId="0" borderId="0" xfId="0" applyNumberFormat="1" applyAlignment="1" applyProtection="1">
      <alignment horizontal="center" vertical="top" wrapText="1"/>
      <protection locked="0"/>
    </xf>
    <xf numFmtId="14" fontId="0" fillId="0" borderId="0" xfId="0" applyNumberFormat="1"/>
  </cellXfs>
  <cellStyles count="1">
    <cellStyle name="Normal" xfId="0" builtinId="0"/>
  </cellStyles>
  <dxfs count="489">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theme" Target="theme/theme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styles" Target="styles.xml"/><Relationship Id="rId16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customXml" Target="../customXml/item2.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262CA4-FF59-423B-BD9F-0DCC127A6F49}" name="use_default_rc" displayName="use_default_rc" ref="A1:E3" totalsRowShown="0" headerRowDxfId="462" headerRowBorderDxfId="463" tableBorderDxfId="464">
  <autoFilter ref="A1:E3" xr:uid="{5B262CA4-FF59-423B-BD9F-0DCC127A6F49}"/>
  <sortState xmlns:xlrd2="http://schemas.microsoft.com/office/spreadsheetml/2017/richdata2" ref="A2:E3">
    <sortCondition ref="C2:C3"/>
    <sortCondition ref="D2:D3"/>
    <sortCondition ref="B2:B3"/>
  </sortState>
  <tableColumns count="5">
    <tableColumn id="1" xr3:uid="{EA449673-0C33-4883-8EC4-1E40A94145E4}" name="lookupKey"/>
    <tableColumn id="2" xr3:uid="{32694C58-3A5E-4199-84A1-FB081EBB946A}" name="lookupValue"/>
    <tableColumn id="3" xr3:uid="{0A936B87-8B6E-48E2-B296-FAD8B2D388BC}" name="parentKey"/>
    <tableColumn id="4" xr3:uid="{59E90EA3-54C2-405D-AC23-3F48BEC7139E}" name="parentDescription"/>
    <tableColumn id="5" xr3:uid="{1F69511E-4799-4AC0-AA80-25FE801726AB}"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A7751D0-493C-4957-BBA5-2AE87A8E7C06}" name="rul_reset" displayName="rul_reset" ref="A1:E3" totalsRowShown="0" headerRowDxfId="459" headerRowBorderDxfId="460" tableBorderDxfId="461">
  <autoFilter ref="A1:E3" xr:uid="{EA7751D0-493C-4957-BBA5-2AE87A8E7C06}"/>
  <sortState xmlns:xlrd2="http://schemas.microsoft.com/office/spreadsheetml/2017/richdata2" ref="A2:E3">
    <sortCondition ref="C2:C3"/>
    <sortCondition ref="D2:D3"/>
    <sortCondition ref="B2:B3"/>
  </sortState>
  <tableColumns count="5">
    <tableColumn id="1" xr3:uid="{73D42642-8726-4EE4-8F09-0FE6297AF013}" name="lookupKey"/>
    <tableColumn id="2" xr3:uid="{C6ECC8D7-DF50-4E2D-9452-2B2024D0310D}" name="lookupValue"/>
    <tableColumn id="3" xr3:uid="{4046C370-AF6E-4411-B37C-08389520167E}" name="parentKey"/>
    <tableColumn id="4" xr3:uid="{E61B3BA7-4B78-4AFE-934B-10CF75990366}" name="parentDescription"/>
    <tableColumn id="5" xr3:uid="{7D8D439E-01ED-4F00-A8FE-3A1CDD27E452}"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5E88D35-C1F5-4419-A505-4EFACD6CD282}" name="risk_consequence" displayName="risk_consequence" ref="A1:E7" totalsRowShown="0" headerRowDxfId="456" headerRowBorderDxfId="457" tableBorderDxfId="458">
  <autoFilter ref="A1:E7" xr:uid="{F5E88D35-C1F5-4419-A505-4EFACD6CD282}"/>
  <sortState xmlns:xlrd2="http://schemas.microsoft.com/office/spreadsheetml/2017/richdata2" ref="A2:E7">
    <sortCondition ref="C2:C7"/>
    <sortCondition ref="D2:D7"/>
    <sortCondition ref="B2:B7"/>
  </sortState>
  <tableColumns count="5">
    <tableColumn id="1" xr3:uid="{74EA5CEC-2D95-4CBC-B72F-1DA36BEBB3AB}" name="lookupKey"/>
    <tableColumn id="2" xr3:uid="{14CF57B3-C73C-4095-8C3E-15A1610AADDE}" name="lookupValue"/>
    <tableColumn id="3" xr3:uid="{58345631-A92F-4EFF-B766-04E560CE3F16}" name="parentKey"/>
    <tableColumn id="4" xr3:uid="{D33B00F5-AC5C-4374-B7E6-4407AA1129B7}" name="parentDescription"/>
    <tableColumn id="5" xr3:uid="{B20A01A4-73CA-4567-A97E-E3E954F468AB}"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07B7A43-597B-4D6B-9980-6415C3031A58}" name="risk_likelihood" displayName="risk_likelihood" ref="A1:E7" totalsRowShown="0" headerRowDxfId="453" headerRowBorderDxfId="454" tableBorderDxfId="455">
  <autoFilter ref="A1:E7" xr:uid="{607B7A43-597B-4D6B-9980-6415C3031A58}"/>
  <sortState xmlns:xlrd2="http://schemas.microsoft.com/office/spreadsheetml/2017/richdata2" ref="A2:E7">
    <sortCondition ref="C2:C7"/>
    <sortCondition ref="D2:D7"/>
    <sortCondition ref="B2:B7"/>
  </sortState>
  <tableColumns count="5">
    <tableColumn id="1" xr3:uid="{0476678B-D10C-4586-BE71-B4512BFDE131}" name="lookupKey"/>
    <tableColumn id="2" xr3:uid="{7B584720-B9D6-4588-B64E-F2E4A21D55E4}" name="lookupValue"/>
    <tableColumn id="3" xr3:uid="{033CDFCD-0811-48F5-BEC8-A1A8C53F2191}" name="parentKey"/>
    <tableColumn id="4" xr3:uid="{DA204E82-8BC8-4CF8-A582-B31A273B1B0B}" name="parentDescription"/>
    <tableColumn id="5" xr3:uid="{FED0F076-1F6A-4F82-864E-9285E9D59A3B}"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F18C103-1C94-475A-9A34-AB828FB3B8D4}" name="risk" displayName="risk" ref="A1:E7" totalsRowShown="0" headerRowDxfId="450" headerRowBorderDxfId="451" tableBorderDxfId="452">
  <autoFilter ref="A1:E7" xr:uid="{CF18C103-1C94-475A-9A34-AB828FB3B8D4}"/>
  <sortState xmlns:xlrd2="http://schemas.microsoft.com/office/spreadsheetml/2017/richdata2" ref="A2:E7">
    <sortCondition ref="C2:C7"/>
    <sortCondition ref="D2:D7"/>
    <sortCondition ref="B2:B7"/>
  </sortState>
  <tableColumns count="5">
    <tableColumn id="1" xr3:uid="{525A6DEF-25DB-416A-803D-C168ECB8A910}" name="lookupKey"/>
    <tableColumn id="2" xr3:uid="{30C35558-5112-4BBD-BF3B-AE4927F83259}" name="lookupValue"/>
    <tableColumn id="3" xr3:uid="{A5630096-2672-4B9D-ADD8-C6D4BCE3762B}" name="parentKey"/>
    <tableColumn id="4" xr3:uid="{59EF7C72-568C-46D7-91D6-C0B5A70A3F81}" name="parentDescription"/>
    <tableColumn id="5" xr3:uid="{A762B2B2-E43B-4BDA-94D6-5B125823E4D5}"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0919BCC-4954-487A-973C-175315B8F311}" name="condition" displayName="condition" ref="A1:E7" totalsRowShown="0" headerRowDxfId="447" headerRowBorderDxfId="448" tableBorderDxfId="449">
  <autoFilter ref="A1:E7" xr:uid="{60919BCC-4954-487A-973C-175315B8F311}"/>
  <sortState xmlns:xlrd2="http://schemas.microsoft.com/office/spreadsheetml/2017/richdata2" ref="A2:E7">
    <sortCondition ref="C2:C7"/>
    <sortCondition ref="D2:D7"/>
    <sortCondition ref="B2:B7"/>
  </sortState>
  <tableColumns count="5">
    <tableColumn id="1" xr3:uid="{F9ACD2EE-BBD3-40C3-A50A-68A5DD44CA18}" name="lookupKey"/>
    <tableColumn id="2" xr3:uid="{08FA816B-8406-4C1B-9CBD-A97EBC669765}" name="lookupValue"/>
    <tableColumn id="3" xr3:uid="{EEBCB3DB-2B16-4595-A989-2666F12AB666}" name="parentKey"/>
    <tableColumn id="4" xr3:uid="{80C6D3F5-932D-423D-B342-2E178B37B993}" name="parentDescription"/>
    <tableColumn id="5" xr3:uid="{2E024F07-D0F2-4F0E-8EE5-547876C4F928}"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F1D7B76-A46B-41DA-98BF-D6955BCE5D11}" name="men_point" displayName="men_point" ref="A1:E5" totalsRowShown="0" headerRowDxfId="444" headerRowBorderDxfId="445" tableBorderDxfId="446">
  <autoFilter ref="A1:E5" xr:uid="{9F1D7B76-A46B-41DA-98BF-D6955BCE5D11}"/>
  <sortState xmlns:xlrd2="http://schemas.microsoft.com/office/spreadsheetml/2017/richdata2" ref="A2:E5">
    <sortCondition ref="C2:C5"/>
    <sortCondition ref="D2:D5"/>
    <sortCondition ref="B2:B5"/>
  </sortState>
  <tableColumns count="5">
    <tableColumn id="1" xr3:uid="{ACFF6817-D3E1-4B32-B9E2-150E974B930A}" name="lookupKey"/>
    <tableColumn id="2" xr3:uid="{19861CBA-4070-4AA3-8D26-43030D793152}" name="lookupValue"/>
    <tableColumn id="3" xr3:uid="{99B16CCC-3731-4305-952F-0B7AFDBE45B3}" name="parentKey"/>
    <tableColumn id="4" xr3:uid="{889F975E-BC99-4612-AA8B-A3211435440B}" name="parentDescription"/>
    <tableColumn id="5" xr3:uid="{2CBB13DA-63AD-4349-B215-5D7B31D23411}"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39C6260-CBC6-425B-9FAF-1C33065B6829}" name="fs_traffic_signal_target_board" displayName="fs_traffic_signal_target_board" ref="A1:E8" totalsRowShown="0" headerRowDxfId="441" headerRowBorderDxfId="442" tableBorderDxfId="443">
  <autoFilter ref="A1:E8" xr:uid="{E39C6260-CBC6-425B-9FAF-1C33065B6829}"/>
  <sortState xmlns:xlrd2="http://schemas.microsoft.com/office/spreadsheetml/2017/richdata2" ref="A2:E8">
    <sortCondition ref="C2:C8"/>
    <sortCondition ref="D2:D8"/>
    <sortCondition ref="B2:B8"/>
  </sortState>
  <tableColumns count="5">
    <tableColumn id="1" xr3:uid="{1E193018-9C4C-4C77-BF23-97518E743A2B}" name="lookupKey"/>
    <tableColumn id="2" xr3:uid="{CFFEF606-653C-4B5C-BD39-A77D82A4D995}" name="lookupValue"/>
    <tableColumn id="3" xr3:uid="{D8C15E96-418B-4CCA-9BF1-A3EEFFD54832}" name="parentKey"/>
    <tableColumn id="4" xr3:uid="{B3AEE4EF-23E6-48CF-9AC5-5E98F639030A}" name="parentDescription"/>
    <tableColumn id="5" xr3:uid="{2BF582A5-5522-4501-A11E-1BA659AD332B}"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B8F9192-8F92-4380-810A-D5C312D729E9}" name="fs_traffic_signal_aspect" displayName="fs_traffic_signal_aspect" ref="A1:E8" totalsRowShown="0" headerRowDxfId="438" headerRowBorderDxfId="439" tableBorderDxfId="440">
  <autoFilter ref="A1:E8" xr:uid="{EB8F9192-8F92-4380-810A-D5C312D729E9}"/>
  <sortState xmlns:xlrd2="http://schemas.microsoft.com/office/spreadsheetml/2017/richdata2" ref="A2:E8">
    <sortCondition ref="C2:C8"/>
    <sortCondition ref="D2:D8"/>
    <sortCondition ref="B2:B8"/>
  </sortState>
  <tableColumns count="5">
    <tableColumn id="1" xr3:uid="{B166C645-6B7E-4AF4-BF07-2007B1C9C422}" name="lookupKey"/>
    <tableColumn id="2" xr3:uid="{30E2387C-B46F-4088-9151-710D3BB6E5C7}" name="lookupValue"/>
    <tableColumn id="3" xr3:uid="{A0132110-1B5D-438C-82D4-A67929DA1512}" name="parentKey"/>
    <tableColumn id="4" xr3:uid="{9F21FC56-B8A9-4199-95CA-ED0C5DFFCDCC}" name="parentDescription"/>
    <tableColumn id="5" xr3:uid="{14AAEF1B-31E3-4B18-9BD2-49CFE7D6FED0}"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2131019-16A6-4031-8300-D706441F30A4}" name="fs_traffic_signal" displayName="fs_traffic_signal" ref="A1:E8" totalsRowShown="0" headerRowDxfId="435" headerRowBorderDxfId="436" tableBorderDxfId="437">
  <autoFilter ref="A1:E8" xr:uid="{22131019-16A6-4031-8300-D706441F30A4}"/>
  <sortState xmlns:xlrd2="http://schemas.microsoft.com/office/spreadsheetml/2017/richdata2" ref="A2:E8">
    <sortCondition ref="C2:C8"/>
    <sortCondition ref="D2:D8"/>
    <sortCondition ref="B2:B8"/>
  </sortState>
  <tableColumns count="5">
    <tableColumn id="1" xr3:uid="{0834D76D-5072-49F5-82A7-7546366533C9}" name="lookupKey"/>
    <tableColumn id="2" xr3:uid="{C0D06632-89EF-4566-9D43-76456F10CE65}" name="lookupValue"/>
    <tableColumn id="3" xr3:uid="{021E8A2C-E960-48B4-A3DC-8BB31D3CBB1A}" name="parentKey"/>
    <tableColumn id="4" xr3:uid="{0F3CAB1F-FCAA-4443-B95D-27C700E41B0F}" name="parentDescription"/>
    <tableColumn id="5" xr3:uid="{3283AF40-CC07-42EA-8509-471E1C17E418}"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5EEBB66-CAC0-4368-B143-3DEF4DF0DD97}" name="fs_transformer" displayName="fs_transformer" ref="A1:E16" totalsRowShown="0" headerRowDxfId="432" headerRowBorderDxfId="433" tableBorderDxfId="434">
  <autoFilter ref="A1:E16" xr:uid="{C5EEBB66-CAC0-4368-B143-3DEF4DF0DD97}"/>
  <sortState xmlns:xlrd2="http://schemas.microsoft.com/office/spreadsheetml/2017/richdata2" ref="A2:E16">
    <sortCondition ref="C2:C16"/>
    <sortCondition ref="D2:D16"/>
    <sortCondition ref="B2:B16"/>
  </sortState>
  <tableColumns count="5">
    <tableColumn id="1" xr3:uid="{940DFC89-A587-4EFC-8E82-CCB17AD3E429}" name="lookupKey"/>
    <tableColumn id="2" xr3:uid="{8454A444-12F2-4211-A675-125065CCF13D}" name="lookupValue"/>
    <tableColumn id="3" xr3:uid="{4DC151BE-EB06-41D8-B512-3A8DEC0C42C6}" name="parentKey"/>
    <tableColumn id="4" xr3:uid="{F1006D37-2340-491D-B37F-9E9AF114ADAC}" name="parentDescription"/>
    <tableColumn id="5" xr3:uid="{043379A9-A8A1-4BFF-8065-F525B0D09498}"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CB105D6-51F3-49A4-9869-3444CD1E272A}" name="fs_tray" displayName="fs_tray" ref="A1:E3" totalsRowShown="0" headerRowDxfId="429" headerRowBorderDxfId="430" tableBorderDxfId="431">
  <autoFilter ref="A1:E3" xr:uid="{2CB105D6-51F3-49A4-9869-3444CD1E272A}"/>
  <sortState xmlns:xlrd2="http://schemas.microsoft.com/office/spreadsheetml/2017/richdata2" ref="A2:E3">
    <sortCondition ref="C2:C3"/>
    <sortCondition ref="D2:D3"/>
    <sortCondition ref="B2:B3"/>
  </sortState>
  <tableColumns count="5">
    <tableColumn id="1" xr3:uid="{3BC08B59-EF1F-4445-8602-0AEC42B03511}" name="lookupKey"/>
    <tableColumn id="2" xr3:uid="{785431F2-EDC7-4388-9F6C-B7FADD17EF6E}" name="lookupValue"/>
    <tableColumn id="3" xr3:uid="{7BD05D37-B48A-4D8A-87CA-3B9925EACB22}" name="parentKey"/>
    <tableColumn id="4" xr3:uid="{316431E7-1816-4CC5-87F7-32F768958C1E}" name="parentDescription"/>
    <tableColumn id="5" xr3:uid="{BF5243A6-6CA0-410D-AE09-2E1BDDAF3EC3}"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34456962-7A74-4774-856C-EE8A4D02075C}" name="fs_telephone" displayName="fs_telephone" ref="A1:E3" totalsRowShown="0" headerRowDxfId="426" headerRowBorderDxfId="427" tableBorderDxfId="428">
  <autoFilter ref="A1:E3" xr:uid="{34456962-7A74-4774-856C-EE8A4D02075C}"/>
  <sortState xmlns:xlrd2="http://schemas.microsoft.com/office/spreadsheetml/2017/richdata2" ref="A2:E3">
    <sortCondition ref="C2:C3"/>
    <sortCondition ref="D2:D3"/>
    <sortCondition ref="B2:B3"/>
  </sortState>
  <tableColumns count="5">
    <tableColumn id="1" xr3:uid="{7250A6FB-D9FC-4F10-9E16-9279C11F5865}" name="lookupKey"/>
    <tableColumn id="2" xr3:uid="{69912892-FA90-4E67-A1F5-0E95A857C631}" name="lookupValue"/>
    <tableColumn id="3" xr3:uid="{A373AC31-B8EF-4401-B9FB-887CF78AB4E6}" name="parentKey"/>
    <tableColumn id="4" xr3:uid="{230EACEE-317D-4692-B0EA-738812667591}" name="parentDescription"/>
    <tableColumn id="5" xr3:uid="{2CD97C9B-DF9C-4AEE-9EF4-DA62FF638570}"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9348BC6-C6AA-45E1-AA70-CCFCE6311E59}" name="fs_switchboard" displayName="fs_switchboard" ref="A1:E13" totalsRowShown="0" headerRowDxfId="423" headerRowBorderDxfId="424" tableBorderDxfId="425">
  <autoFilter ref="A1:E13" xr:uid="{99348BC6-C6AA-45E1-AA70-CCFCE6311E59}"/>
  <sortState xmlns:xlrd2="http://schemas.microsoft.com/office/spreadsheetml/2017/richdata2" ref="A2:E13">
    <sortCondition ref="C2:C13"/>
    <sortCondition ref="D2:D13"/>
    <sortCondition ref="B2:B13"/>
  </sortState>
  <tableColumns count="5">
    <tableColumn id="1" xr3:uid="{7E7137AB-0B40-4B1C-A413-41938DA3B900}" name="lookupKey"/>
    <tableColumn id="2" xr3:uid="{AF7DA34C-7C98-40B7-95AB-BDFA4DE6B933}" name="lookupValue"/>
    <tableColumn id="3" xr3:uid="{3EBFE313-0711-4E78-96CD-32D6E3124F70}" name="parentKey"/>
    <tableColumn id="4" xr3:uid="{9480125D-2AB9-4194-873B-DD64DBB710F9}" name="parentDescription"/>
    <tableColumn id="5" xr3:uid="{8740BE10-4F1F-4E4B-BB44-26ABF6D87F0F}"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D88EE418-B1F1-4BE9-A1AE-3CD98F0DBED2}" name="fs_switch" displayName="fs_switch" ref="A1:E7" totalsRowShown="0" headerRowDxfId="420" headerRowBorderDxfId="421" tableBorderDxfId="422">
  <autoFilter ref="A1:E7" xr:uid="{D88EE418-B1F1-4BE9-A1AE-3CD98F0DBED2}"/>
  <sortState xmlns:xlrd2="http://schemas.microsoft.com/office/spreadsheetml/2017/richdata2" ref="A2:E7">
    <sortCondition ref="C2:C7"/>
    <sortCondition ref="D2:D7"/>
    <sortCondition ref="B2:B7"/>
  </sortState>
  <tableColumns count="5">
    <tableColumn id="1" xr3:uid="{67927B2F-60D0-4EE0-8105-AC7033DC5F2E}" name="lookupKey"/>
    <tableColumn id="2" xr3:uid="{4B88A660-F06F-4A69-8115-5215B382B056}" name="lookupValue"/>
    <tableColumn id="3" xr3:uid="{26710B9E-249B-4BD7-BD36-71B8E71DC5B3}" name="parentKey"/>
    <tableColumn id="4" xr3:uid="{A131FDB1-E9B1-4A91-B906-696F61224069}" name="parentDescription"/>
    <tableColumn id="5" xr3:uid="{F2BF5CDE-C16F-4929-9DB2-B41117940E25}"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97D720EF-99FC-4CE4-9B6E-7CBCB2AD92C1}" name="fs_speaker" displayName="fs_speaker" ref="A1:E6" totalsRowShown="0" headerRowDxfId="417" headerRowBorderDxfId="418" tableBorderDxfId="419">
  <autoFilter ref="A1:E6" xr:uid="{97D720EF-99FC-4CE4-9B6E-7CBCB2AD92C1}"/>
  <sortState xmlns:xlrd2="http://schemas.microsoft.com/office/spreadsheetml/2017/richdata2" ref="A2:E6">
    <sortCondition ref="C2:C6"/>
    <sortCondition ref="D2:D6"/>
    <sortCondition ref="B2:B6"/>
  </sortState>
  <tableColumns count="5">
    <tableColumn id="1" xr3:uid="{729176DE-9719-4E9C-8E12-2860E6BCA002}" name="lookupKey"/>
    <tableColumn id="2" xr3:uid="{12FA793F-0AAD-484D-B56D-C8854E17D05D}" name="lookupValue"/>
    <tableColumn id="3" xr3:uid="{E325F8D2-0016-45CB-8519-76D404A5D36D}" name="parentKey"/>
    <tableColumn id="4" xr3:uid="{B57A2803-F76F-42D1-9E11-56C639D7541F}" name="parentDescription"/>
    <tableColumn id="5" xr3:uid="{76520C00-96B6-4FC1-9DC1-332D269316F6}"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3EE582C8-ADFF-4F14-AE72-3695BF353CF1}" name="fs_sensor" displayName="fs_sensor" ref="A1:E19" totalsRowShown="0" headerRowDxfId="414" headerRowBorderDxfId="415" tableBorderDxfId="416">
  <autoFilter ref="A1:E19" xr:uid="{3EE582C8-ADFF-4F14-AE72-3695BF353CF1}"/>
  <sortState xmlns:xlrd2="http://schemas.microsoft.com/office/spreadsheetml/2017/richdata2" ref="A2:E19">
    <sortCondition ref="C2:C19"/>
    <sortCondition ref="D2:D19"/>
    <sortCondition ref="B2:B19"/>
  </sortState>
  <tableColumns count="5">
    <tableColumn id="1" xr3:uid="{51B62216-6946-457C-AD1A-384AFDBF8B1B}" name="lookupKey"/>
    <tableColumn id="2" xr3:uid="{3E43A915-7001-455D-9131-7C4C2EC12A75}" name="lookupValue"/>
    <tableColumn id="3" xr3:uid="{8701FAB7-B440-4EB6-AA6A-A6AB7C90D825}" name="parentKey"/>
    <tableColumn id="4" xr3:uid="{59B32113-B386-4A03-9CB6-A0F803104C7E}" name="parentDescription"/>
    <tableColumn id="5" xr3:uid="{FC23D385-468B-4160-8383-6D0B8BAD1DE8}"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6DDBCA5F-BD22-4F12-98A2-86C28653AC8F}" name="fs_router" displayName="fs_router" ref="A1:E7" totalsRowShown="0" headerRowDxfId="411" headerRowBorderDxfId="412" tableBorderDxfId="413">
  <autoFilter ref="A1:E7" xr:uid="{6DDBCA5F-BD22-4F12-98A2-86C28653AC8F}"/>
  <sortState xmlns:xlrd2="http://schemas.microsoft.com/office/spreadsheetml/2017/richdata2" ref="A2:E7">
    <sortCondition ref="C2:C7"/>
    <sortCondition ref="D2:D7"/>
    <sortCondition ref="B2:B7"/>
  </sortState>
  <tableColumns count="5">
    <tableColumn id="1" xr3:uid="{54329CFD-6474-44C9-BD82-7EBAD102FC89}" name="lookupKey"/>
    <tableColumn id="2" xr3:uid="{8CCD1B81-748A-4A24-B1C3-9FE2A0EA05CD}" name="lookupValue"/>
    <tableColumn id="3" xr3:uid="{4BDD6A79-267E-4D24-A043-6ADE36525A33}" name="parentKey"/>
    <tableColumn id="4" xr3:uid="{790AF1BC-EDA4-421B-9218-AC6813BB851E}" name="parentDescription"/>
    <tableColumn id="5" xr3:uid="{6ACAE111-3C18-4B90-A399-A2E1AAE3ABA0}"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76B3AB49-B052-48E2-9B89-F6F951A7C6DE}" name="fs_radio_equipment" displayName="fs_radio_equipment" ref="A1:E8" totalsRowShown="0" headerRowDxfId="408" headerRowBorderDxfId="409" tableBorderDxfId="410">
  <autoFilter ref="A1:E8" xr:uid="{76B3AB49-B052-48E2-9B89-F6F951A7C6DE}"/>
  <sortState xmlns:xlrd2="http://schemas.microsoft.com/office/spreadsheetml/2017/richdata2" ref="A2:E8">
    <sortCondition ref="C2:C8"/>
    <sortCondition ref="D2:D8"/>
    <sortCondition ref="B2:B8"/>
  </sortState>
  <tableColumns count="5">
    <tableColumn id="1" xr3:uid="{B08BD00F-4BF2-4D45-93AD-0D12283C417A}" name="lookupKey"/>
    <tableColumn id="2" xr3:uid="{829C7CA5-8A5C-4306-B316-5BFB446470DB}" name="lookupValue"/>
    <tableColumn id="3" xr3:uid="{50AF5E8E-5599-4ACA-BE49-2B245D4C2703}" name="parentKey"/>
    <tableColumn id="4" xr3:uid="{A85C6FE4-35EF-44E9-9B2B-5ABC5777FF2E}" name="parentDescription"/>
    <tableColumn id="5" xr3:uid="{05CC114C-BEF8-4C1B-917C-3CD942AA5F70}"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3886F38C-E52B-4A61-9497-6D21334093FB}" name="fs_pipe" displayName="fs_pipe" ref="A1:E5" totalsRowShown="0" headerRowDxfId="405" headerRowBorderDxfId="406" tableBorderDxfId="407">
  <autoFilter ref="A1:E5" xr:uid="{3886F38C-E52B-4A61-9497-6D21334093FB}"/>
  <sortState xmlns:xlrd2="http://schemas.microsoft.com/office/spreadsheetml/2017/richdata2" ref="A2:E5">
    <sortCondition ref="C2:C5"/>
    <sortCondition ref="D2:D5"/>
    <sortCondition ref="B2:B5"/>
  </sortState>
  <tableColumns count="5">
    <tableColumn id="1" xr3:uid="{1B268AA7-2E24-4463-9CA3-E88371736911}" name="lookupKey"/>
    <tableColumn id="2" xr3:uid="{B20FE58B-6F3A-4CE0-BA91-BC3DAEA5E524}" name="lookupValue"/>
    <tableColumn id="3" xr3:uid="{E25B7E66-80F4-4603-83C1-84AA0780BF6A}" name="parentKey"/>
    <tableColumn id="4" xr3:uid="{40BE7A2D-1523-4C10-8DC6-A9B58B164AD9}" name="parentDescription"/>
    <tableColumn id="5" xr3:uid="{DB4AAD7A-F8F0-4512-ACF9-2EEFB9AB2178}"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DE890524-7F98-4E7C-8A76-D73075E88008}" name="fs_panel_mechanical" displayName="fs_panel_mechanical" ref="A1:E7" totalsRowShown="0" headerRowDxfId="402" headerRowBorderDxfId="403" tableBorderDxfId="404">
  <autoFilter ref="A1:E7" xr:uid="{DE890524-7F98-4E7C-8A76-D73075E88008}"/>
  <sortState xmlns:xlrd2="http://schemas.microsoft.com/office/spreadsheetml/2017/richdata2" ref="A2:E7">
    <sortCondition ref="C2:C7"/>
    <sortCondition ref="D2:D7"/>
    <sortCondition ref="B2:B7"/>
  </sortState>
  <tableColumns count="5">
    <tableColumn id="1" xr3:uid="{1ACAAA8A-5500-44FC-BE1D-A7CD01D020FA}" name="lookupKey"/>
    <tableColumn id="2" xr3:uid="{A76AA6E7-8036-4E6A-AA58-01E97843CEB9}" name="lookupValue"/>
    <tableColumn id="3" xr3:uid="{FF911B40-4D16-4F67-BC3C-EB36B169C6EF}" name="parentKey"/>
    <tableColumn id="4" xr3:uid="{31563F8D-5E7C-414E-AC29-BCB30CE7B23B}" name="parentDescription"/>
    <tableColumn id="5" xr3:uid="{AEBFD431-D5FD-4C71-97F7-8575FF15D755}"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7A611E3-04CC-41CE-9E8C-7FDA370BCC94}" name="fs_panel_electrical" displayName="fs_panel_electrical" ref="A1:E13" totalsRowShown="0" headerRowDxfId="399" headerRowBorderDxfId="400" tableBorderDxfId="401">
  <autoFilter ref="A1:E13" xr:uid="{57A611E3-04CC-41CE-9E8C-7FDA370BCC94}"/>
  <sortState xmlns:xlrd2="http://schemas.microsoft.com/office/spreadsheetml/2017/richdata2" ref="A2:E13">
    <sortCondition ref="C2:C13"/>
    <sortCondition ref="D2:D13"/>
    <sortCondition ref="B2:B13"/>
  </sortState>
  <tableColumns count="5">
    <tableColumn id="1" xr3:uid="{27013028-2C57-44E8-A97B-91C5C30C89DD}" name="lookupKey"/>
    <tableColumn id="2" xr3:uid="{FB87A7B2-73D1-4CB6-8147-F6D63FFD7E54}" name="lookupValue"/>
    <tableColumn id="3" xr3:uid="{0698F66E-B0DB-47BA-9F06-72F6A19AC09D}" name="parentKey"/>
    <tableColumn id="4" xr3:uid="{79645814-7AC8-4623-B91B-5FC44FAE64F8}" name="parentDescription"/>
    <tableColumn id="5" xr3:uid="{47A77B3F-AABC-4D32-8315-EB6224860F2A}"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1B093D0-5362-4967-B268-733EA0EDC5CA}" name="fs_meter" displayName="fs_meter" ref="A1:E13" totalsRowShown="0" headerRowDxfId="396" headerRowBorderDxfId="397" tableBorderDxfId="398">
  <autoFilter ref="A1:E13" xr:uid="{61B093D0-5362-4967-B268-733EA0EDC5CA}"/>
  <sortState xmlns:xlrd2="http://schemas.microsoft.com/office/spreadsheetml/2017/richdata2" ref="A2:E13">
    <sortCondition ref="C2:C13"/>
    <sortCondition ref="D2:D13"/>
    <sortCondition ref="B2:B13"/>
  </sortState>
  <tableColumns count="5">
    <tableColumn id="1" xr3:uid="{31F3EF85-E922-4AAB-9ADB-1ABC22ED1273}" name="lookupKey"/>
    <tableColumn id="2" xr3:uid="{0C005290-6E4B-4CB4-A82D-A641635F741B}" name="lookupValue"/>
    <tableColumn id="3" xr3:uid="{76D855E2-B760-4092-9DA9-84E3838BD2DD}" name="parentKey"/>
    <tableColumn id="4" xr3:uid="{0D0FC4EF-BFC6-4CC7-ACC2-56F9998BC3C6}" name="parentDescription"/>
    <tableColumn id="5" xr3:uid="{713D0F33-900E-4E78-B955-4DF8BE514719}"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1F3D45E-1E5A-4315-B4CF-2BF3CE660EA0}" name="fs_luminaire" displayName="fs_luminaire" ref="A1:E14" totalsRowShown="0" headerRowDxfId="393" headerRowBorderDxfId="394" tableBorderDxfId="395">
  <autoFilter ref="A1:E14" xr:uid="{A1F3D45E-1E5A-4315-B4CF-2BF3CE660EA0}"/>
  <sortState xmlns:xlrd2="http://schemas.microsoft.com/office/spreadsheetml/2017/richdata2" ref="A2:E14">
    <sortCondition ref="C2:C14"/>
    <sortCondition ref="D2:D14"/>
    <sortCondition ref="B2:B14"/>
  </sortState>
  <tableColumns count="5">
    <tableColumn id="1" xr3:uid="{D4BBD843-827C-4E19-A141-6D9EA70DA500}" name="lookupKey"/>
    <tableColumn id="2" xr3:uid="{87132C1C-275E-46D7-AB34-2B6387C1B9D0}" name="lookupValue"/>
    <tableColumn id="3" xr3:uid="{949F55CF-5587-4A4F-8CDE-CE1DAE8471D9}" name="parentKey"/>
    <tableColumn id="4" xr3:uid="{195BEDCD-7617-47B5-A476-528E122FBDEC}" name="parentDescription"/>
    <tableColumn id="5" xr3:uid="{612091C8-5772-45B1-BAC1-07F08E767797}"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513138D1-45A7-4248-9D75-8FB320E2C394}" name="fs_invertor" displayName="fs_invertor" ref="A1:E4" totalsRowShown="0" headerRowDxfId="390" headerRowBorderDxfId="391" tableBorderDxfId="392">
  <autoFilter ref="A1:E4" xr:uid="{513138D1-45A7-4248-9D75-8FB320E2C394}"/>
  <sortState xmlns:xlrd2="http://schemas.microsoft.com/office/spreadsheetml/2017/richdata2" ref="A2:E4">
    <sortCondition ref="C2:C4"/>
    <sortCondition ref="D2:D4"/>
    <sortCondition ref="B2:B4"/>
  </sortState>
  <tableColumns count="5">
    <tableColumn id="1" xr3:uid="{D43581F3-559B-437D-BB36-50C1AA3ECD44}" name="lookupKey"/>
    <tableColumn id="2" xr3:uid="{A7F8F233-ADE7-49EC-996C-72368004BC12}" name="lookupValue"/>
    <tableColumn id="3" xr3:uid="{CC21FF07-E991-4E76-8C73-FCE517CA2CEA}" name="parentKey"/>
    <tableColumn id="4" xr3:uid="{850DD2C2-DA99-44D5-993F-67EDD737D013}" name="parentDescription"/>
    <tableColumn id="5" xr3:uid="{FD5AC845-D616-4A59-9202-E48768946E3C}"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DB2448BB-E42F-45A0-846D-29193C4E23F2}" name="fs_generator" displayName="fs_generator" ref="A1:E18" totalsRowShown="0" headerRowDxfId="387" headerRowBorderDxfId="388" tableBorderDxfId="389">
  <autoFilter ref="A1:E18" xr:uid="{DB2448BB-E42F-45A0-846D-29193C4E23F2}"/>
  <sortState xmlns:xlrd2="http://schemas.microsoft.com/office/spreadsheetml/2017/richdata2" ref="A2:E18">
    <sortCondition ref="C2:C18"/>
    <sortCondition ref="D2:D18"/>
    <sortCondition ref="B2:B18"/>
  </sortState>
  <tableColumns count="5">
    <tableColumn id="1" xr3:uid="{6C5FF00D-1E29-4FC9-8CFA-814CB339222A}" name="lookupKey"/>
    <tableColumn id="2" xr3:uid="{06E570B2-39D2-405A-A4E5-D2DFDD5D4B84}" name="lookupValue"/>
    <tableColumn id="3" xr3:uid="{ADA6356E-83C6-4320-9CE5-183BAD74A3AB}" name="parentKey"/>
    <tableColumn id="4" xr3:uid="{BE568525-011E-4589-AB81-23D46C501C54}" name="parentDescription"/>
    <tableColumn id="5" xr3:uid="{E0D59923-F9BD-40C1-B099-69C3F46C6693}"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52658B22-EC19-4078-ADB4-52667475D71E}" name="fs_enclosure" displayName="fs_enclosure" ref="A1:E18" totalsRowShown="0" headerRowDxfId="384" headerRowBorderDxfId="385" tableBorderDxfId="386">
  <autoFilter ref="A1:E18" xr:uid="{52658B22-EC19-4078-ADB4-52667475D71E}"/>
  <sortState xmlns:xlrd2="http://schemas.microsoft.com/office/spreadsheetml/2017/richdata2" ref="A2:E18">
    <sortCondition ref="C2:C18"/>
    <sortCondition ref="D2:D18"/>
    <sortCondition ref="B2:B18"/>
  </sortState>
  <tableColumns count="5">
    <tableColumn id="1" xr3:uid="{20D2E3D8-FB5D-4082-915F-C64EDF15D052}" name="lookupKey"/>
    <tableColumn id="2" xr3:uid="{F74E08E9-C095-42E9-BDFA-E3C8D364CD01}" name="lookupValue"/>
    <tableColumn id="3" xr3:uid="{DC3130D4-387C-4ADF-A437-E6A5A55CB109}" name="parentKey"/>
    <tableColumn id="4" xr3:uid="{C750D5DA-524C-4D4A-A856-01AC24DACFF9}" name="parentDescription"/>
    <tableColumn id="5" xr3:uid="{7F449B86-7E61-439C-A90D-ACAE9E168493}"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FA2944B0-9B84-4EAE-970C-37CDD24C564E}" name="fs_electronic_sign" displayName="fs_electronic_sign" ref="A1:E9" totalsRowShown="0" headerRowDxfId="381" headerRowBorderDxfId="382" tableBorderDxfId="383">
  <autoFilter ref="A1:E9" xr:uid="{FA2944B0-9B84-4EAE-970C-37CDD24C564E}"/>
  <sortState xmlns:xlrd2="http://schemas.microsoft.com/office/spreadsheetml/2017/richdata2" ref="A2:E9">
    <sortCondition ref="C2:C9"/>
    <sortCondition ref="D2:D9"/>
    <sortCondition ref="B2:B9"/>
  </sortState>
  <tableColumns count="5">
    <tableColumn id="1" xr3:uid="{E5F48D30-2246-403A-96C1-D04DC6F2B98B}" name="lookupKey"/>
    <tableColumn id="2" xr3:uid="{52B76F8B-57EB-4765-87A4-F944A99257ED}" name="lookupValue"/>
    <tableColumn id="3" xr3:uid="{C4F83809-B9C4-4B55-BE58-E22A7287AA58}" name="parentKey"/>
    <tableColumn id="4" xr3:uid="{DC5E9AB4-9F2B-4C75-A76C-801034AF81CF}" name="parentDescription"/>
    <tableColumn id="5" xr3:uid="{007E8D6D-063B-4742-AD1F-1A584F976EEE}"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A31D6D06-312F-4721-A7D0-D6E434A19F56}" name="fs_duct" displayName="fs_duct" ref="A1:E6" totalsRowShown="0" headerRowDxfId="378" headerRowBorderDxfId="379" tableBorderDxfId="380">
  <autoFilter ref="A1:E6" xr:uid="{A31D6D06-312F-4721-A7D0-D6E434A19F56}"/>
  <sortState xmlns:xlrd2="http://schemas.microsoft.com/office/spreadsheetml/2017/richdata2" ref="A2:E6">
    <sortCondition ref="C2:C6"/>
    <sortCondition ref="D2:D6"/>
    <sortCondition ref="B2:B6"/>
  </sortState>
  <tableColumns count="5">
    <tableColumn id="1" xr3:uid="{9BA3C417-74CE-414E-B5B4-9C8BAE6F0396}" name="lookupKey"/>
    <tableColumn id="2" xr3:uid="{BCFBC0CE-EC50-48FA-8A8B-3B5C4BED74FC}" name="lookupValue"/>
    <tableColumn id="3" xr3:uid="{225908B9-B899-451D-AE4B-A5A06AE0B19F}" name="parentKey"/>
    <tableColumn id="4" xr3:uid="{A2BED236-3436-4FC0-9FC4-98488B5869A6}" name="parentDescription"/>
    <tableColumn id="5" xr3:uid="{CCCE85AB-BBA4-422D-96C0-3D5F37DD8CC8}"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B24F61F2-E8AA-48F7-A2C9-C90A2D647DC0}" name="fs_convertor" displayName="fs_convertor" ref="A1:E13" totalsRowShown="0" headerRowDxfId="375" headerRowBorderDxfId="376" tableBorderDxfId="377">
  <autoFilter ref="A1:E13" xr:uid="{B24F61F2-E8AA-48F7-A2C9-C90A2D647DC0}"/>
  <sortState xmlns:xlrd2="http://schemas.microsoft.com/office/spreadsheetml/2017/richdata2" ref="A2:E13">
    <sortCondition ref="C2:C13"/>
    <sortCondition ref="D2:D13"/>
    <sortCondition ref="B2:B13"/>
  </sortState>
  <tableColumns count="5">
    <tableColumn id="1" xr3:uid="{9ED2DBFE-519A-40F8-9125-61E7F6BB0618}" name="lookupKey"/>
    <tableColumn id="2" xr3:uid="{D08DF702-BF65-4977-8894-D19006952B10}" name="lookupValue"/>
    <tableColumn id="3" xr3:uid="{1BF1736D-BDB9-49CA-8371-54F1689BA532}" name="parentKey"/>
    <tableColumn id="4" xr3:uid="{8DB6E922-2510-4825-BB1D-D91C06F7BCD4}" name="parentDescription"/>
    <tableColumn id="5" xr3:uid="{9ACC74D1-4365-49CC-A633-ED8DF8155028}"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5ECFCB57-0264-454F-A485-2C67675574A0}" name="fs_controller" displayName="fs_controller" ref="A1:E22" totalsRowShown="0" headerRowDxfId="372" headerRowBorderDxfId="373" tableBorderDxfId="374">
  <autoFilter ref="A1:E22" xr:uid="{5ECFCB57-0264-454F-A485-2C67675574A0}"/>
  <sortState xmlns:xlrd2="http://schemas.microsoft.com/office/spreadsheetml/2017/richdata2" ref="A2:E22">
    <sortCondition ref="C2:C22"/>
    <sortCondition ref="D2:D22"/>
    <sortCondition ref="B2:B22"/>
  </sortState>
  <tableColumns count="5">
    <tableColumn id="1" xr3:uid="{B2F3BC61-22FD-4198-8FFF-7447BA163225}" name="lookupKey"/>
    <tableColumn id="2" xr3:uid="{F01B64EF-514E-487B-9C5D-AE0312389685}" name="lookupValue"/>
    <tableColumn id="3" xr3:uid="{130A3215-BA36-45F7-8A6B-9D49F70AD9AB}" name="parentKey"/>
    <tableColumn id="4" xr3:uid="{1CC9D42D-C073-4F3E-AB37-B24DD6267EF1}" name="parentDescription"/>
    <tableColumn id="5" xr3:uid="{14B0ADFE-0EC0-4398-889F-72F2E0D04CB1}"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E212883F-1461-4CC6-A685-D1A529ECCBD9}" name="fs_chamber" displayName="fs_chamber" ref="A1:E7" totalsRowShown="0" headerRowDxfId="369" headerRowBorderDxfId="370" tableBorderDxfId="371">
  <autoFilter ref="A1:E7" xr:uid="{E212883F-1461-4CC6-A685-D1A529ECCBD9}"/>
  <sortState xmlns:xlrd2="http://schemas.microsoft.com/office/spreadsheetml/2017/richdata2" ref="A2:E7">
    <sortCondition ref="C2:C7"/>
    <sortCondition ref="D2:D7"/>
    <sortCondition ref="B2:B7"/>
  </sortState>
  <tableColumns count="5">
    <tableColumn id="1" xr3:uid="{DF55F097-3DEE-473C-ADBA-55C4147C810A}" name="lookupKey"/>
    <tableColumn id="2" xr3:uid="{01E0AB39-878C-407D-AC82-4F0B253B8B5D}" name="lookupValue"/>
    <tableColumn id="3" xr3:uid="{4E041FF8-F97D-4608-98F0-016C6D0F745B}" name="parentKey"/>
    <tableColumn id="4" xr3:uid="{08F30B05-68F6-48F1-8A0E-67125FEA204F}" name="parentDescription"/>
    <tableColumn id="5" xr3:uid="{6F20D748-D15F-4B5A-B94A-60CF04B71208}"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88FA7C5A-0D8E-4B3A-865A-730DB190E7C5}" name="fs_cell" displayName="fs_cell" ref="A1:E15" totalsRowShown="0" headerRowDxfId="366" headerRowBorderDxfId="367" tableBorderDxfId="368">
  <autoFilter ref="A1:E15" xr:uid="{88FA7C5A-0D8E-4B3A-865A-730DB190E7C5}"/>
  <sortState xmlns:xlrd2="http://schemas.microsoft.com/office/spreadsheetml/2017/richdata2" ref="A2:E15">
    <sortCondition ref="C2:C15"/>
    <sortCondition ref="D2:D15"/>
    <sortCondition ref="B2:B15"/>
  </sortState>
  <tableColumns count="5">
    <tableColumn id="1" xr3:uid="{C1D89A82-7DEB-4529-9DB3-5880FA74FEFC}" name="lookupKey"/>
    <tableColumn id="2" xr3:uid="{F7ACE4AC-C818-4C12-8EE6-33EECD8333A2}" name="lookupValue"/>
    <tableColumn id="3" xr3:uid="{7F6CED66-D3F3-41EF-A42D-00CFA61154FA}" name="parentKey"/>
    <tableColumn id="4" xr3:uid="{D9A127F4-DC4C-40CA-8E4C-4E3A757DE8FA}" name="parentDescription"/>
    <tableColumn id="5" xr3:uid="{52B4841D-9DB3-4FDD-8B1F-9BFF3D06218E}"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9B2ECB2B-1B01-47BA-89D2-0424A2EAFEC6}" name="fs_camera" displayName="fs_camera" ref="A1:E12" totalsRowShown="0" headerRowDxfId="363" headerRowBorderDxfId="364" tableBorderDxfId="365">
  <autoFilter ref="A1:E12" xr:uid="{9B2ECB2B-1B01-47BA-89D2-0424A2EAFEC6}"/>
  <sortState xmlns:xlrd2="http://schemas.microsoft.com/office/spreadsheetml/2017/richdata2" ref="A2:E12">
    <sortCondition ref="C2:C12"/>
    <sortCondition ref="D2:D12"/>
    <sortCondition ref="B2:B12"/>
  </sortState>
  <tableColumns count="5">
    <tableColumn id="1" xr3:uid="{A2951F8E-56DC-4C45-9EF9-E827D0D899DB}" name="lookupKey"/>
    <tableColumn id="2" xr3:uid="{D769E86B-E7EF-49AE-8479-079DEC757E00}" name="lookupValue"/>
    <tableColumn id="3" xr3:uid="{57497B00-BA52-4493-A615-8A61E998D061}" name="parentKey"/>
    <tableColumn id="4" xr3:uid="{930EB25E-1EFB-4FEE-8C07-B7F95E2BF368}" name="parentDescription"/>
    <tableColumn id="5" xr3:uid="{850E7BC3-9FE0-4559-9731-8E456B654B31}"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57E111F8-1891-4E26-8E83-CCA26B619486}" name="fs_cable" displayName="fs_cable" ref="A1:E16" totalsRowShown="0" headerRowDxfId="360" headerRowBorderDxfId="361" tableBorderDxfId="362">
  <autoFilter ref="A1:E16" xr:uid="{57E111F8-1891-4E26-8E83-CCA26B619486}"/>
  <sortState xmlns:xlrd2="http://schemas.microsoft.com/office/spreadsheetml/2017/richdata2" ref="A2:E16">
    <sortCondition ref="C2:C16"/>
    <sortCondition ref="D2:D16"/>
    <sortCondition ref="B2:B16"/>
  </sortState>
  <tableColumns count="5">
    <tableColumn id="1" xr3:uid="{1EE605C5-6991-4B87-99D4-52D22456AD86}" name="lookupKey"/>
    <tableColumn id="2" xr3:uid="{EA810CB4-9500-4EC2-8361-C6C1C7B6A8AA}" name="lookupValue"/>
    <tableColumn id="3" xr3:uid="{BEA66CB8-0398-43EF-9117-0267FA67D2C7}" name="parentKey"/>
    <tableColumn id="4" xr3:uid="{4E7CD439-C2A5-45B1-BAD1-9A8C0742F5B1}" name="parentDescription"/>
    <tableColumn id="5" xr3:uid="{3474BE80-1DC8-4243-8737-FF093D590DA2}"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30B54C4B-7FB9-461B-8B25-8684E9C38C5A}" name="fs_battery" displayName="fs_battery" ref="A1:E15" totalsRowShown="0" headerRowDxfId="357" headerRowBorderDxfId="358" tableBorderDxfId="359">
  <autoFilter ref="A1:E15" xr:uid="{30B54C4B-7FB9-461B-8B25-8684E9C38C5A}"/>
  <sortState xmlns:xlrd2="http://schemas.microsoft.com/office/spreadsheetml/2017/richdata2" ref="A2:E15">
    <sortCondition ref="C2:C15"/>
    <sortCondition ref="D2:D15"/>
    <sortCondition ref="B2:B15"/>
  </sortState>
  <tableColumns count="5">
    <tableColumn id="1" xr3:uid="{F7C20485-EBCF-4FC6-A6B3-DDF97953469E}" name="lookupKey"/>
    <tableColumn id="2" xr3:uid="{5928FFA9-4B8F-40FC-BF6A-B785E6584026}" name="lookupValue"/>
    <tableColumn id="3" xr3:uid="{5E70C038-AFED-46AC-B83E-5B900BB3812C}" name="parentKey"/>
    <tableColumn id="4" xr3:uid="{B6F86DA8-4BE9-440A-9BC9-CD41A442F02C}" name="parentDescription"/>
    <tableColumn id="5" xr3:uid="{3CC6D089-0ECF-4D7D-9427-50DF59EAB9A4}"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84E072A-C90F-40ED-A7C7-77B53E280AAA}" name="at_pump" displayName="at_pump" ref="A1:E2" totalsRowShown="0" headerRowDxfId="354" headerRowBorderDxfId="355" tableBorderDxfId="356">
  <autoFilter ref="A1:E2" xr:uid="{884E072A-C90F-40ED-A7C7-77B53E280AAA}"/>
  <sortState xmlns:xlrd2="http://schemas.microsoft.com/office/spreadsheetml/2017/richdata2" ref="A2:E2">
    <sortCondition ref="C2"/>
    <sortCondition ref="D2"/>
    <sortCondition ref="B2"/>
  </sortState>
  <tableColumns count="5">
    <tableColumn id="1" xr3:uid="{E12244FF-A2D9-4FE4-B56D-686B5A31D758}" name="lookupKey"/>
    <tableColumn id="2" xr3:uid="{4DC834A3-CDFF-49C0-8F3D-EC03F7413225}" name="lookupValue"/>
    <tableColumn id="3" xr3:uid="{E8142E87-6C3F-4AD2-A24E-A13A7AF1E9E5}" name="parentKey"/>
    <tableColumn id="4" xr3:uid="{EA77BD3C-4822-49C7-B7DB-4930D2802EFE}" name="parentDescription"/>
    <tableColumn id="5" xr3:uid="{9DC54DBF-2FAD-4B9B-8232-244E2F018485}"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7BB10F73-CF0F-42D7-9F55-E16E3648ADEB}" name="at_traffic_signal_target_board" displayName="at_traffic_signal_target_board" ref="A1:E2" totalsRowShown="0" headerRowDxfId="351" headerRowBorderDxfId="352" tableBorderDxfId="353">
  <autoFilter ref="A1:E2" xr:uid="{7BB10F73-CF0F-42D7-9F55-E16E3648ADEB}"/>
  <sortState xmlns:xlrd2="http://schemas.microsoft.com/office/spreadsheetml/2017/richdata2" ref="A2:E2">
    <sortCondition ref="C2"/>
    <sortCondition ref="D2"/>
    <sortCondition ref="B2"/>
  </sortState>
  <tableColumns count="5">
    <tableColumn id="1" xr3:uid="{07A89D18-1AC2-430F-9857-3264F3AAEE65}" name="lookupKey"/>
    <tableColumn id="2" xr3:uid="{6860FC84-4215-4513-A250-C85F929F1A27}" name="lookupValue"/>
    <tableColumn id="3" xr3:uid="{1E46A271-2E11-4F04-B8D5-A77B4B2ABCDB}" name="parentKey"/>
    <tableColumn id="4" xr3:uid="{075822A8-FF1F-49A0-951E-9F352BE4E080}" name="parentDescription"/>
    <tableColumn id="5" xr3:uid="{643B967D-9849-4606-8AA9-89278EEBB1EF}"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7160B81E-4E3D-4CFC-83E5-7BE3E1C2D128}" name="at_traffic_signal_aspect" displayName="at_traffic_signal_aspect" ref="A1:E2" totalsRowShown="0" headerRowDxfId="348" headerRowBorderDxfId="349" tableBorderDxfId="350">
  <autoFilter ref="A1:E2" xr:uid="{7160B81E-4E3D-4CFC-83E5-7BE3E1C2D128}"/>
  <sortState xmlns:xlrd2="http://schemas.microsoft.com/office/spreadsheetml/2017/richdata2" ref="A2:E2">
    <sortCondition ref="C2"/>
    <sortCondition ref="D2"/>
    <sortCondition ref="B2"/>
  </sortState>
  <tableColumns count="5">
    <tableColumn id="1" xr3:uid="{BEA6A7B9-793F-4A74-A3C8-D7939881843B}" name="lookupKey"/>
    <tableColumn id="2" xr3:uid="{6E5E56B3-B754-4B4E-A9D0-29CD7D2B78B7}" name="lookupValue"/>
    <tableColumn id="3" xr3:uid="{E7BA8DE9-0319-4C47-BF32-417AE24BFB60}" name="parentKey"/>
    <tableColumn id="4" xr3:uid="{F565F683-6B8B-41E6-B251-58CA6CB45783}" name="parentDescription"/>
    <tableColumn id="5" xr3:uid="{28219F30-2B69-4C4F-9D0F-71CF33DCC08F}"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1FD90206-2DEE-4AB3-B2C8-B81AE363D2C2}" name="at_traffic_signal" displayName="at_traffic_signal" ref="A1:E2" totalsRowShown="0" headerRowDxfId="345" headerRowBorderDxfId="346" tableBorderDxfId="347">
  <autoFilter ref="A1:E2" xr:uid="{1FD90206-2DEE-4AB3-B2C8-B81AE363D2C2}"/>
  <sortState xmlns:xlrd2="http://schemas.microsoft.com/office/spreadsheetml/2017/richdata2" ref="A2:E2">
    <sortCondition ref="C2"/>
    <sortCondition ref="D2"/>
    <sortCondition ref="B2"/>
  </sortState>
  <tableColumns count="5">
    <tableColumn id="1" xr3:uid="{8ED3381D-D8F4-43CA-9329-C5463FB82C5E}" name="lookupKey"/>
    <tableColumn id="2" xr3:uid="{7EC5A0B4-4726-4AFC-920F-D63CEB535D0C}" name="lookupValue"/>
    <tableColumn id="3" xr3:uid="{D1045BB9-CDEF-4935-B341-6AFBD097C2BE}" name="parentKey"/>
    <tableColumn id="4" xr3:uid="{ABCC67D0-1363-4288-AAC3-15D3071AA46F}" name="parentDescription"/>
    <tableColumn id="5" xr3:uid="{A3F1C37A-A103-4A63-AD29-814AD560D431}"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71557E93-4D2E-493C-BB8A-A24821ACCA31}" name="at_transformer" displayName="at_transformer" ref="A1:E2" totalsRowShown="0" headerRowDxfId="342" headerRowBorderDxfId="343" tableBorderDxfId="344">
  <autoFilter ref="A1:E2" xr:uid="{71557E93-4D2E-493C-BB8A-A24821ACCA31}"/>
  <sortState xmlns:xlrd2="http://schemas.microsoft.com/office/spreadsheetml/2017/richdata2" ref="A2:E2">
    <sortCondition ref="C2"/>
    <sortCondition ref="D2"/>
    <sortCondition ref="B2"/>
  </sortState>
  <tableColumns count="5">
    <tableColumn id="1" xr3:uid="{CB2E1DF1-0E83-43DE-BF90-E2B393BDFFFC}" name="lookupKey"/>
    <tableColumn id="2" xr3:uid="{AE725076-13F3-4B20-A5C8-437295B0A07F}" name="lookupValue"/>
    <tableColumn id="3" xr3:uid="{0DBCA9C9-6197-45CA-A5B2-7399DECAA32D}" name="parentKey"/>
    <tableColumn id="4" xr3:uid="{22BE2609-612F-43D1-8F8B-CC4376E8113C}" name="parentDescription"/>
    <tableColumn id="5" xr3:uid="{3298337D-7D77-417C-9027-2ABA888380CC}"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AC2C72B5-E68E-4363-9CF1-AEFAD767A96D}" name="at_tray" displayName="at_tray" ref="A1:E2" totalsRowShown="0" headerRowDxfId="339" headerRowBorderDxfId="340" tableBorderDxfId="341">
  <autoFilter ref="A1:E2" xr:uid="{AC2C72B5-E68E-4363-9CF1-AEFAD767A96D}"/>
  <sortState xmlns:xlrd2="http://schemas.microsoft.com/office/spreadsheetml/2017/richdata2" ref="A2:E2">
    <sortCondition ref="C2"/>
    <sortCondition ref="D2"/>
    <sortCondition ref="B2"/>
  </sortState>
  <tableColumns count="5">
    <tableColumn id="1" xr3:uid="{71B11E5E-8BF4-4CDF-B68C-BB8CA320D880}" name="lookupKey"/>
    <tableColumn id="2" xr3:uid="{84472C17-B546-4C8A-B26E-6B5CA5D78CCB}" name="lookupValue"/>
    <tableColumn id="3" xr3:uid="{0F13ED96-36A1-4BD9-86D9-428EDB66AE04}" name="parentKey"/>
    <tableColumn id="4" xr3:uid="{94626C23-ADCA-44A7-AB49-478BDA62089E}" name="parentDescription"/>
    <tableColumn id="5" xr3:uid="{CBF915AD-F243-4C1B-9D0F-F9BD043ACE02}"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5B874CB-1F6B-4072-A455-C3C722FDBE13}" name="at_telephone" displayName="at_telephone" ref="A1:E2" totalsRowShown="0" headerRowDxfId="336" headerRowBorderDxfId="337" tableBorderDxfId="338">
  <autoFilter ref="A1:E2" xr:uid="{05B874CB-1F6B-4072-A455-C3C722FDBE13}"/>
  <sortState xmlns:xlrd2="http://schemas.microsoft.com/office/spreadsheetml/2017/richdata2" ref="A2:E2">
    <sortCondition ref="C2"/>
    <sortCondition ref="D2"/>
    <sortCondition ref="B2"/>
  </sortState>
  <tableColumns count="5">
    <tableColumn id="1" xr3:uid="{A320EEED-C5DE-4621-8C1D-6799D4740EE3}" name="lookupKey"/>
    <tableColumn id="2" xr3:uid="{F968C051-15A3-444A-84CA-E6140E1DDC83}" name="lookupValue"/>
    <tableColumn id="3" xr3:uid="{6C9D7902-9BB5-4C87-B0C8-4F5452EA1C71}" name="parentKey"/>
    <tableColumn id="4" xr3:uid="{9E11AE31-2712-466D-B24A-762561B88357}" name="parentDescription"/>
    <tableColumn id="5" xr3:uid="{2A7858F9-7414-4586-B759-470B3AFA403A}"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ACEEDCE6-7C82-4AB2-8C8A-0D725D832AC7}" name="at_switchboard" displayName="at_switchboard" ref="A1:E2" totalsRowShown="0" headerRowDxfId="333" headerRowBorderDxfId="334" tableBorderDxfId="335">
  <autoFilter ref="A1:E2" xr:uid="{ACEEDCE6-7C82-4AB2-8C8A-0D725D832AC7}"/>
  <sortState xmlns:xlrd2="http://schemas.microsoft.com/office/spreadsheetml/2017/richdata2" ref="A2:E2">
    <sortCondition ref="C2"/>
    <sortCondition ref="D2"/>
    <sortCondition ref="B2"/>
  </sortState>
  <tableColumns count="5">
    <tableColumn id="1" xr3:uid="{6ED47218-0063-469D-A127-B40B3D8805FC}" name="lookupKey"/>
    <tableColumn id="2" xr3:uid="{4A30DE78-51D1-4233-9074-E06D7BBC3955}" name="lookupValue"/>
    <tableColumn id="3" xr3:uid="{55E1A263-1F3B-492A-8100-E181D083979C}" name="parentKey"/>
    <tableColumn id="4" xr3:uid="{877B893C-A5AD-46D9-801C-6326D1FEF44E}" name="parentDescription"/>
    <tableColumn id="5" xr3:uid="{2412A26A-CD88-42E9-91A6-381AF7CFBC47}"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99F5DD05-6B4B-4ED4-99E1-3CF1C12F016E}" name="at_switch" displayName="at_switch" ref="A1:E2" totalsRowShown="0" headerRowDxfId="330" headerRowBorderDxfId="331" tableBorderDxfId="332">
  <autoFilter ref="A1:E2" xr:uid="{99F5DD05-6B4B-4ED4-99E1-3CF1C12F016E}"/>
  <sortState xmlns:xlrd2="http://schemas.microsoft.com/office/spreadsheetml/2017/richdata2" ref="A2:E2">
    <sortCondition ref="C2"/>
    <sortCondition ref="D2"/>
    <sortCondition ref="B2"/>
  </sortState>
  <tableColumns count="5">
    <tableColumn id="1" xr3:uid="{6B893D4A-BDB8-479F-B4E4-DEC5B68C8EF9}" name="lookupKey"/>
    <tableColumn id="2" xr3:uid="{118AF843-994E-4B2D-928C-6C36B19F2378}" name="lookupValue"/>
    <tableColumn id="3" xr3:uid="{D9439311-8F4F-4969-A024-C8629FC8A06C}" name="parentKey"/>
    <tableColumn id="4" xr3:uid="{5B61FFF1-DAB1-46E0-AAF9-ED8B6AB6CF0F}" name="parentDescription"/>
    <tableColumn id="5" xr3:uid="{C4DD608A-78B9-47E4-B972-D7846AA173E1}"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62A4A5B0-65EF-4890-B093-1480ECEDFB0C}" name="at_speaker" displayName="at_speaker" ref="A1:E2" totalsRowShown="0" headerRowDxfId="327" headerRowBorderDxfId="328" tableBorderDxfId="329">
  <autoFilter ref="A1:E2" xr:uid="{62A4A5B0-65EF-4890-B093-1480ECEDFB0C}"/>
  <sortState xmlns:xlrd2="http://schemas.microsoft.com/office/spreadsheetml/2017/richdata2" ref="A2:E2">
    <sortCondition ref="C2"/>
    <sortCondition ref="D2"/>
    <sortCondition ref="B2"/>
  </sortState>
  <tableColumns count="5">
    <tableColumn id="1" xr3:uid="{0C681F09-8A34-444C-B521-3908F2C47CA1}" name="lookupKey"/>
    <tableColumn id="2" xr3:uid="{4C7B94BB-DD47-4329-B629-8F1FAA9448E6}" name="lookupValue"/>
    <tableColumn id="3" xr3:uid="{FF531D49-E742-407E-976C-3AE3EF8E6BD8}" name="parentKey"/>
    <tableColumn id="4" xr3:uid="{90D411CC-B14E-4525-BA28-68CE30ADEC2F}" name="parentDescription"/>
    <tableColumn id="5" xr3:uid="{CCCDEA57-5CE1-42D2-84AC-8A7133F2892A}"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5D7BA455-424A-4365-BDDE-6EE10E24D120}" name="at_sensor" displayName="at_sensor" ref="A1:E20" totalsRowShown="0" headerRowDxfId="324" headerRowBorderDxfId="325" tableBorderDxfId="326">
  <autoFilter ref="A1:E20" xr:uid="{5D7BA455-424A-4365-BDDE-6EE10E24D120}"/>
  <sortState xmlns:xlrd2="http://schemas.microsoft.com/office/spreadsheetml/2017/richdata2" ref="A2:E20">
    <sortCondition ref="C2:C20"/>
    <sortCondition ref="D2:D20"/>
    <sortCondition ref="B2:B20"/>
  </sortState>
  <tableColumns count="5">
    <tableColumn id="1" xr3:uid="{9DC0EC67-7D58-492D-933B-EE644BB21ECB}" name="lookupKey"/>
    <tableColumn id="2" xr3:uid="{7355DE4D-E577-4F66-896E-83053531B10F}" name="lookupValue"/>
    <tableColumn id="3" xr3:uid="{9B8DF4DB-48E5-404D-B130-8F5471592DF1}" name="parentKey"/>
    <tableColumn id="4" xr3:uid="{4E9A8D34-7D3A-46F3-ADAE-505916820FA9}" name="parentDescription"/>
    <tableColumn id="5" xr3:uid="{F8E246D1-EC75-46D6-A391-8917C277E0F1}"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8EB888DA-06A0-4752-B542-871023ED86FE}" name="at_router" displayName="at_router" ref="A1:E3" totalsRowShown="0" headerRowDxfId="321" headerRowBorderDxfId="322" tableBorderDxfId="323">
  <autoFilter ref="A1:E3" xr:uid="{8EB888DA-06A0-4752-B542-871023ED86FE}"/>
  <sortState xmlns:xlrd2="http://schemas.microsoft.com/office/spreadsheetml/2017/richdata2" ref="A2:E3">
    <sortCondition ref="C2:C3"/>
    <sortCondition ref="D2:D3"/>
    <sortCondition ref="B2:B3"/>
  </sortState>
  <tableColumns count="5">
    <tableColumn id="1" xr3:uid="{EC22C5FA-939C-4B78-9390-F01CD2B0AC41}" name="lookupKey"/>
    <tableColumn id="2" xr3:uid="{552342E3-2E84-48FD-BEAB-0AA90134022C}" name="lookupValue"/>
    <tableColumn id="3" xr3:uid="{9BF99377-C218-499B-BEAD-0CC734D8686F}" name="parentKey"/>
    <tableColumn id="4" xr3:uid="{6775757E-C369-439A-A781-FFBFD704793D}" name="parentDescription"/>
    <tableColumn id="5" xr3:uid="{FF3EF48E-2F35-4DD9-98A8-700675221C17}"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787A9BEC-B2E2-45B4-81AF-0CCD9785702B}" name="at_radio_equipment" displayName="at_radio_equipment" ref="A1:E3" totalsRowShown="0" headerRowDxfId="318" headerRowBorderDxfId="319" tableBorderDxfId="320">
  <autoFilter ref="A1:E3" xr:uid="{787A9BEC-B2E2-45B4-81AF-0CCD9785702B}"/>
  <sortState xmlns:xlrd2="http://schemas.microsoft.com/office/spreadsheetml/2017/richdata2" ref="A2:E3">
    <sortCondition ref="C2:C3"/>
    <sortCondition ref="D2:D3"/>
    <sortCondition ref="B2:B3"/>
  </sortState>
  <tableColumns count="5">
    <tableColumn id="1" xr3:uid="{D5C145FC-5041-494E-8226-5A2BDCBA142A}" name="lookupKey"/>
    <tableColumn id="2" xr3:uid="{1BDD878B-6EE1-429F-8C9E-33A964AD5B57}" name="lookupValue"/>
    <tableColumn id="3" xr3:uid="{36AC2EF5-CEB7-4687-BC0B-8B16DF70931F}" name="parentKey"/>
    <tableColumn id="4" xr3:uid="{5A7E1888-4C6B-4D53-8CAE-59E202EDBE95}" name="parentDescription"/>
    <tableColumn id="5" xr3:uid="{6CF7F2B3-6051-4995-B680-F8CA149650CD}"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7817C1CF-D191-4CF6-B211-8F9CC7006DB6}" name="at_pipe" displayName="at_pipe" ref="A1:E2" totalsRowShown="0" headerRowDxfId="315" headerRowBorderDxfId="316" tableBorderDxfId="317">
  <autoFilter ref="A1:E2" xr:uid="{7817C1CF-D191-4CF6-B211-8F9CC7006DB6}"/>
  <sortState xmlns:xlrd2="http://schemas.microsoft.com/office/spreadsheetml/2017/richdata2" ref="A2:E2">
    <sortCondition ref="C2"/>
    <sortCondition ref="D2"/>
    <sortCondition ref="B2"/>
  </sortState>
  <tableColumns count="5">
    <tableColumn id="1" xr3:uid="{87B17EB9-48D9-4BF8-A385-8A4EAF163A6D}" name="lookupKey"/>
    <tableColumn id="2" xr3:uid="{A6CCAB51-3F40-40AF-9401-235780EA0588}" name="lookupValue"/>
    <tableColumn id="3" xr3:uid="{0C4B8369-685B-4B8D-BDCD-87AF9E3469D0}" name="parentKey"/>
    <tableColumn id="4" xr3:uid="{E03238B1-84C8-482C-AA6E-5AECD2A70A62}" name="parentDescription"/>
    <tableColumn id="5" xr3:uid="{4242678C-E2E0-4D29-BA43-42D37814E2D6}"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10E17EA6-E006-45B2-95E8-F491BCD97E4F}" name="at_panel_mechanical" displayName="at_panel_mechanical" ref="A1:E2" totalsRowShown="0" headerRowDxfId="312" headerRowBorderDxfId="313" tableBorderDxfId="314">
  <autoFilter ref="A1:E2" xr:uid="{10E17EA6-E006-45B2-95E8-F491BCD97E4F}"/>
  <sortState xmlns:xlrd2="http://schemas.microsoft.com/office/spreadsheetml/2017/richdata2" ref="A2:E2">
    <sortCondition ref="C2"/>
    <sortCondition ref="D2"/>
    <sortCondition ref="B2"/>
  </sortState>
  <tableColumns count="5">
    <tableColumn id="1" xr3:uid="{05EF7DF2-D4EE-4F72-9EA8-190BE1A9184D}" name="lookupKey"/>
    <tableColumn id="2" xr3:uid="{EF9ABF17-D62B-4371-BC76-C48C89134C80}" name="lookupValue"/>
    <tableColumn id="3" xr3:uid="{05752A0C-93E1-4109-B12C-33DA294EA941}" name="parentKey"/>
    <tableColumn id="4" xr3:uid="{79A8E923-C9AB-46AF-A96F-58C126E2881B}" name="parentDescription"/>
    <tableColumn id="5" xr3:uid="{0DF04CC0-80B0-40D8-A8B1-B9FE1B4DCCD7}"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8FEF7856-4E2C-4BA3-AF8D-DFF3D510970D}" name="at_panel_electrical" displayName="at_panel_electrical" ref="A1:E2" totalsRowShown="0" headerRowDxfId="309" headerRowBorderDxfId="310" tableBorderDxfId="311">
  <autoFilter ref="A1:E2" xr:uid="{8FEF7856-4E2C-4BA3-AF8D-DFF3D510970D}"/>
  <sortState xmlns:xlrd2="http://schemas.microsoft.com/office/spreadsheetml/2017/richdata2" ref="A2:E2">
    <sortCondition ref="C2"/>
    <sortCondition ref="D2"/>
    <sortCondition ref="B2"/>
  </sortState>
  <tableColumns count="5">
    <tableColumn id="1" xr3:uid="{35CC4237-0DF0-4E71-8C87-012E2167976B}" name="lookupKey"/>
    <tableColumn id="2" xr3:uid="{3324AE6C-58F2-42B5-B850-EC3FE7A26BF7}" name="lookupValue"/>
    <tableColumn id="3" xr3:uid="{09B3976B-FA76-4A76-80BC-F3DECF7AF676}" name="parentKey"/>
    <tableColumn id="4" xr3:uid="{7C219EBA-8A65-4BA6-A7BD-7CDEA9CA3E99}" name="parentDescription"/>
    <tableColumn id="5" xr3:uid="{AC2BC8B4-1499-4EBE-8792-C598F9B8431F}"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50C49553-982A-4893-B637-4F36BE4CFBCD}" name="at_meter" displayName="at_meter" ref="A1:E2" totalsRowShown="0" headerRowDxfId="306" headerRowBorderDxfId="307" tableBorderDxfId="308">
  <autoFilter ref="A1:E2" xr:uid="{50C49553-982A-4893-B637-4F36BE4CFBCD}"/>
  <sortState xmlns:xlrd2="http://schemas.microsoft.com/office/spreadsheetml/2017/richdata2" ref="A2:E2">
    <sortCondition ref="C2"/>
    <sortCondition ref="D2"/>
    <sortCondition ref="B2"/>
  </sortState>
  <tableColumns count="5">
    <tableColumn id="1" xr3:uid="{93070732-304D-4972-898A-874B05BE197A}" name="lookupKey"/>
    <tableColumn id="2" xr3:uid="{A5F4F1D8-8119-4ED9-BE96-DCB40FDFB6BC}" name="lookupValue"/>
    <tableColumn id="3" xr3:uid="{D60B4BAB-C239-4D19-97F9-0C03323689F8}" name="parentKey"/>
    <tableColumn id="4" xr3:uid="{8AADCC26-9680-4453-B61F-8A2BD90E7B6B}" name="parentDescription"/>
    <tableColumn id="5" xr3:uid="{F3BB9D01-ADCA-4509-86E6-6D4468A9D3BB}"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591CC619-E9C8-4392-9D16-8D7135FA9112}" name="at_luminaire" displayName="at_luminaire" ref="A1:E2" totalsRowShown="0" headerRowDxfId="303" headerRowBorderDxfId="304" tableBorderDxfId="305">
  <autoFilter ref="A1:E2" xr:uid="{591CC619-E9C8-4392-9D16-8D7135FA9112}"/>
  <sortState xmlns:xlrd2="http://schemas.microsoft.com/office/spreadsheetml/2017/richdata2" ref="A2:E2">
    <sortCondition ref="C2"/>
    <sortCondition ref="D2"/>
    <sortCondition ref="B2"/>
  </sortState>
  <tableColumns count="5">
    <tableColumn id="1" xr3:uid="{51983A5A-F260-42DE-BB77-37E02F19F4B4}" name="lookupKey"/>
    <tableColumn id="2" xr3:uid="{D416AA5B-1672-4F97-BE54-D819159FFB33}" name="lookupValue"/>
    <tableColumn id="3" xr3:uid="{5F0C6200-0930-4399-985B-E1FF70340F35}" name="parentKey"/>
    <tableColumn id="4" xr3:uid="{73E949DF-638E-4EF6-ADDB-EA9C0CAB6CCD}" name="parentDescription"/>
    <tableColumn id="5" xr3:uid="{C5B160EE-3E7A-4924-BEFD-00499A195B8F}"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C2D06B7B-3412-4331-B313-FD6E210FBCA2}" name="at_invertor" displayName="at_invertor" ref="A1:E2" totalsRowShown="0" headerRowDxfId="300" headerRowBorderDxfId="301" tableBorderDxfId="302">
  <autoFilter ref="A1:E2" xr:uid="{C2D06B7B-3412-4331-B313-FD6E210FBCA2}"/>
  <sortState xmlns:xlrd2="http://schemas.microsoft.com/office/spreadsheetml/2017/richdata2" ref="A2:E2">
    <sortCondition ref="C2"/>
    <sortCondition ref="D2"/>
    <sortCondition ref="B2"/>
  </sortState>
  <tableColumns count="5">
    <tableColumn id="1" xr3:uid="{BDB34DFD-6347-4B44-9678-DC7EFDC595EA}" name="lookupKey"/>
    <tableColumn id="2" xr3:uid="{BF55CCEF-DAE8-438A-A7A1-D031A4369336}" name="lookupValue"/>
    <tableColumn id="3" xr3:uid="{30FE6495-88C5-4B4B-8F63-A83A8358F5E4}" name="parentKey"/>
    <tableColumn id="4" xr3:uid="{21347480-FD50-402B-8367-C0476AD3ABF3}" name="parentDescription"/>
    <tableColumn id="5" xr3:uid="{F1B80218-117D-45BF-8EE4-14FFE81B962E}"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9D8D9C0B-FE7F-42B7-98FF-0D3659BB95A8}" name="at_generator" displayName="at_generator" ref="A1:E4" totalsRowShown="0" headerRowDxfId="297" headerRowBorderDxfId="298" tableBorderDxfId="299">
  <autoFilter ref="A1:E4" xr:uid="{9D8D9C0B-FE7F-42B7-98FF-0D3659BB95A8}"/>
  <sortState xmlns:xlrd2="http://schemas.microsoft.com/office/spreadsheetml/2017/richdata2" ref="A2:E4">
    <sortCondition ref="C2:C4"/>
    <sortCondition ref="D2:D4"/>
    <sortCondition ref="B2:B4"/>
  </sortState>
  <tableColumns count="5">
    <tableColumn id="1" xr3:uid="{F9C2681A-54C7-408A-8B26-F4FB2CF51402}" name="lookupKey"/>
    <tableColumn id="2" xr3:uid="{A956A1AF-DA7F-4E2E-BDD6-266932758176}" name="lookupValue"/>
    <tableColumn id="3" xr3:uid="{AEA0068D-EFF4-4BF4-92D5-026754550FF2}" name="parentKey"/>
    <tableColumn id="4" xr3:uid="{00D03298-4436-4097-91C7-E5925C893D7B}" name="parentDescription"/>
    <tableColumn id="5" xr3:uid="{F06EA2C4-D747-487F-91CE-F1283F32A624}"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4CAFC464-6BE1-468E-B7D9-E66C926A3A9A}" name="at_enclosure" displayName="at_enclosure" ref="A1:E8" totalsRowShown="0" headerRowDxfId="294" headerRowBorderDxfId="295" tableBorderDxfId="296">
  <autoFilter ref="A1:E8" xr:uid="{4CAFC464-6BE1-468E-B7D9-E66C926A3A9A}"/>
  <sortState xmlns:xlrd2="http://schemas.microsoft.com/office/spreadsheetml/2017/richdata2" ref="A2:E8">
    <sortCondition ref="C2:C8"/>
    <sortCondition ref="D2:D8"/>
    <sortCondition ref="B2:B8"/>
  </sortState>
  <tableColumns count="5">
    <tableColumn id="1" xr3:uid="{2BAAFA8D-EA8D-43B6-B4E0-CD723C0E9282}" name="lookupKey"/>
    <tableColumn id="2" xr3:uid="{FCD8F108-2821-401F-B1CE-6A7560FB0186}" name="lookupValue"/>
    <tableColumn id="3" xr3:uid="{E0EC4CC3-0A31-4E42-B020-004469553FC9}" name="parentKey"/>
    <tableColumn id="4" xr3:uid="{68503BE9-050A-42B3-989C-673A831645C3}" name="parentDescription"/>
    <tableColumn id="5" xr3:uid="{D86B9EB5-1A77-4423-BF0F-42C543BF6B52}"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A39E40F5-6F36-4C95-B3F9-FCE0D82DA540}" name="at_electronic_sign" displayName="at_electronic_sign" ref="A1:E6" totalsRowShown="0" headerRowDxfId="291" headerRowBorderDxfId="292" tableBorderDxfId="293">
  <autoFilter ref="A1:E6" xr:uid="{A39E40F5-6F36-4C95-B3F9-FCE0D82DA540}"/>
  <sortState xmlns:xlrd2="http://schemas.microsoft.com/office/spreadsheetml/2017/richdata2" ref="A2:E6">
    <sortCondition ref="C2:C6"/>
    <sortCondition ref="D2:D6"/>
    <sortCondition ref="B2:B6"/>
  </sortState>
  <tableColumns count="5">
    <tableColumn id="1" xr3:uid="{04F9348B-80E6-4AB3-A1C0-A6894C107664}" name="lookupKey"/>
    <tableColumn id="2" xr3:uid="{DAD2C382-931E-4568-B5BE-3A558725851E}" name="lookupValue"/>
    <tableColumn id="3" xr3:uid="{68381183-7093-40E9-90B8-E5BAB8D827E7}" name="parentKey"/>
    <tableColumn id="4" xr3:uid="{A56A0754-00E9-4109-A65F-3204074421E4}" name="parentDescription"/>
    <tableColumn id="5" xr3:uid="{95542112-E2A2-41E1-BE3D-8D69A776BC3C}"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CE675B13-70B5-4807-B951-EE401B714218}" name="at_duct" displayName="at_duct" ref="A1:E2" totalsRowShown="0" headerRowDxfId="288" headerRowBorderDxfId="289" tableBorderDxfId="290">
  <autoFilter ref="A1:E2" xr:uid="{CE675B13-70B5-4807-B951-EE401B714218}"/>
  <sortState xmlns:xlrd2="http://schemas.microsoft.com/office/spreadsheetml/2017/richdata2" ref="A2:E2">
    <sortCondition ref="C2"/>
    <sortCondition ref="D2"/>
    <sortCondition ref="B2"/>
  </sortState>
  <tableColumns count="5">
    <tableColumn id="1" xr3:uid="{BED906ED-8F02-4BE5-9688-00CAA2A90D44}" name="lookupKey"/>
    <tableColumn id="2" xr3:uid="{22A47950-BAEF-4BC0-ABCD-E38670E9BE03}" name="lookupValue"/>
    <tableColumn id="3" xr3:uid="{694AF511-AFA5-4523-8ED5-55D3CD1F3A48}" name="parentKey"/>
    <tableColumn id="4" xr3:uid="{685F74B6-3D5E-45D4-A27B-C7003D1B683D}" name="parentDescription"/>
    <tableColumn id="5" xr3:uid="{9E0650B8-CCFC-44EB-B2EC-E7AF2FE7D9BF}"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1A5D4E2F-9DC5-424D-A82E-0F6E44973BD5}" name="at_convertor" displayName="at_convertor" ref="A1:E2" totalsRowShown="0" headerRowDxfId="285" headerRowBorderDxfId="286" tableBorderDxfId="287">
  <autoFilter ref="A1:E2" xr:uid="{1A5D4E2F-9DC5-424D-A82E-0F6E44973BD5}"/>
  <sortState xmlns:xlrd2="http://schemas.microsoft.com/office/spreadsheetml/2017/richdata2" ref="A2:E2">
    <sortCondition ref="C2"/>
    <sortCondition ref="D2"/>
    <sortCondition ref="B2"/>
  </sortState>
  <tableColumns count="5">
    <tableColumn id="1" xr3:uid="{A61C8B16-B3FD-4BE7-8B7F-A312D61CA551}" name="lookupKey"/>
    <tableColumn id="2" xr3:uid="{83C01097-5A85-4CCD-BE75-3B9AB288382F}" name="lookupValue"/>
    <tableColumn id="3" xr3:uid="{0ABB7B7B-329D-44FE-BE61-3BE6085BA658}" name="parentKey"/>
    <tableColumn id="4" xr3:uid="{89C1C632-DF71-4E55-A1AC-1E4B6B519DB5}" name="parentDescription"/>
    <tableColumn id="5" xr3:uid="{B0DB16C1-7E40-42A2-89EB-33A24FA3C7DA}"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DD099ED0-4F31-40F0-9ED8-F4BE7EE2B2F2}" name="at_controller" displayName="at_controller" ref="A1:E9" totalsRowShown="0" headerRowDxfId="282" headerRowBorderDxfId="283" tableBorderDxfId="284">
  <autoFilter ref="A1:E9" xr:uid="{DD099ED0-4F31-40F0-9ED8-F4BE7EE2B2F2}"/>
  <sortState xmlns:xlrd2="http://schemas.microsoft.com/office/spreadsheetml/2017/richdata2" ref="A2:E9">
    <sortCondition ref="C2:C9"/>
    <sortCondition ref="D2:D9"/>
    <sortCondition ref="B2:B9"/>
  </sortState>
  <tableColumns count="5">
    <tableColumn id="1" xr3:uid="{B302B3FF-7D33-407F-AD43-79EF296EE0B0}" name="lookupKey"/>
    <tableColumn id="2" xr3:uid="{0357A267-9D63-484D-B76E-DE20DA44A188}" name="lookupValue"/>
    <tableColumn id="3" xr3:uid="{C87C10C7-157A-47F9-A863-1B3A1E2ABE03}" name="parentKey"/>
    <tableColumn id="4" xr3:uid="{1E08F587-1034-411B-8B48-2B2AE385DA91}" name="parentDescription"/>
    <tableColumn id="5" xr3:uid="{F28430BA-5085-4FB3-9BEA-8BE9FB98DE6C}"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92837B8D-0C6D-449B-A25C-D61AB35ADE93}" name="at_chamber" displayName="at_chamber" ref="A1:E6" totalsRowShown="0" headerRowDxfId="279" headerRowBorderDxfId="280" tableBorderDxfId="281">
  <autoFilter ref="A1:E6" xr:uid="{92837B8D-0C6D-449B-A25C-D61AB35ADE93}"/>
  <sortState xmlns:xlrd2="http://schemas.microsoft.com/office/spreadsheetml/2017/richdata2" ref="A2:E6">
    <sortCondition ref="C2:C6"/>
    <sortCondition ref="D2:D6"/>
    <sortCondition ref="B2:B6"/>
  </sortState>
  <tableColumns count="5">
    <tableColumn id="1" xr3:uid="{54D63B20-B920-402D-8932-AF5F59087375}" name="lookupKey"/>
    <tableColumn id="2" xr3:uid="{87214120-81E0-4D62-BF75-FB017E39DDA4}" name="lookupValue"/>
    <tableColumn id="3" xr3:uid="{ADE274A9-C914-4F38-AFF0-8CC877E1A49F}" name="parentKey"/>
    <tableColumn id="4" xr3:uid="{65F85AFA-CE81-46B9-9629-66E143895358}" name="parentDescription"/>
    <tableColumn id="5" xr3:uid="{DAF0E7D5-C3FE-4C84-AF2B-FCA8D4FADB38}"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C928A778-44F3-42FD-8F17-0DF70E27AF34}" name="at_cell" displayName="at_cell" ref="A1:E2" totalsRowShown="0" headerRowDxfId="276" headerRowBorderDxfId="277" tableBorderDxfId="278">
  <autoFilter ref="A1:E2" xr:uid="{C928A778-44F3-42FD-8F17-0DF70E27AF34}"/>
  <sortState xmlns:xlrd2="http://schemas.microsoft.com/office/spreadsheetml/2017/richdata2" ref="A2:E2">
    <sortCondition ref="C2"/>
    <sortCondition ref="D2"/>
    <sortCondition ref="B2"/>
  </sortState>
  <tableColumns count="5">
    <tableColumn id="1" xr3:uid="{3EFC0339-BC5F-457C-AE92-4C8F8BBCA20C}" name="lookupKey"/>
    <tableColumn id="2" xr3:uid="{D4E17953-1DB7-4681-9973-5975F0BC9406}" name="lookupValue"/>
    <tableColumn id="3" xr3:uid="{9743C786-D634-4908-9563-851E08BE50DB}" name="parentKey"/>
    <tableColumn id="4" xr3:uid="{7F24CEC2-36A2-42B0-AAEF-823112E8F56D}" name="parentDescription"/>
    <tableColumn id="5" xr3:uid="{186C6DB6-6C1C-4D05-99E7-29DC2FEEFB50}"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A4D6453A-1372-43EE-892D-0AE4CF96DE56}" name="at_camera" displayName="at_camera" ref="A1:E4" totalsRowShown="0" headerRowDxfId="273" headerRowBorderDxfId="274" tableBorderDxfId="275">
  <autoFilter ref="A1:E4" xr:uid="{A4D6453A-1372-43EE-892D-0AE4CF96DE56}"/>
  <sortState xmlns:xlrd2="http://schemas.microsoft.com/office/spreadsheetml/2017/richdata2" ref="A2:E4">
    <sortCondition ref="C2:C4"/>
    <sortCondition ref="D2:D4"/>
    <sortCondition ref="B2:B4"/>
  </sortState>
  <tableColumns count="5">
    <tableColumn id="1" xr3:uid="{83C18C82-090A-412D-8CE6-00DBF70BEAB6}" name="lookupKey"/>
    <tableColumn id="2" xr3:uid="{1DE7922C-BE6E-431B-A29B-E0D9FD284DEE}" name="lookupValue"/>
    <tableColumn id="3" xr3:uid="{48E92D35-44CC-4AE5-AC3A-74D571762747}" name="parentKey"/>
    <tableColumn id="4" xr3:uid="{DFE43FBA-F899-45D9-9B71-E1620696F6CC}" name="parentDescription"/>
    <tableColumn id="5" xr3:uid="{ABD95321-C6D9-42B4-BE47-0C2332A0B783}"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3E546226-32AA-4504-9432-4D32A37C9AD2}" name="at_cable" displayName="at_cable" ref="A1:E4" totalsRowShown="0" headerRowDxfId="270" headerRowBorderDxfId="271" tableBorderDxfId="272">
  <autoFilter ref="A1:E4" xr:uid="{3E546226-32AA-4504-9432-4D32A37C9AD2}"/>
  <sortState xmlns:xlrd2="http://schemas.microsoft.com/office/spreadsheetml/2017/richdata2" ref="A2:E4">
    <sortCondition ref="C2:C4"/>
    <sortCondition ref="D2:D4"/>
    <sortCondition ref="B2:B4"/>
  </sortState>
  <tableColumns count="5">
    <tableColumn id="1" xr3:uid="{4223F972-7924-4F28-BF17-90729C418C57}" name="lookupKey"/>
    <tableColumn id="2" xr3:uid="{F2513750-94F2-4E88-B059-389026FB7427}" name="lookupValue"/>
    <tableColumn id="3" xr3:uid="{4CB13B9A-2AEF-4520-BCC5-BD5F98EDBEF0}" name="parentKey"/>
    <tableColumn id="4" xr3:uid="{E1E45225-2FB8-476F-80C1-0FE8710B7853}" name="parentDescription"/>
    <tableColumn id="5" xr3:uid="{FD2CE253-C76B-4B16-A866-6C4DB2BCFADA}"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4FC5805F-6320-41F0-995C-BDEA3C120953}" name="at_battery" displayName="at_battery" ref="A1:E3" totalsRowShown="0" headerRowDxfId="267" headerRowBorderDxfId="268" tableBorderDxfId="269">
  <autoFilter ref="A1:E3" xr:uid="{4FC5805F-6320-41F0-995C-BDEA3C120953}"/>
  <sortState xmlns:xlrd2="http://schemas.microsoft.com/office/spreadsheetml/2017/richdata2" ref="A2:E3">
    <sortCondition ref="C2:C3"/>
    <sortCondition ref="D2:D3"/>
    <sortCondition ref="B2:B3"/>
  </sortState>
  <tableColumns count="5">
    <tableColumn id="1" xr3:uid="{FBDD8027-7E3B-4317-8254-F12FCE928F6C}" name="lookupKey"/>
    <tableColumn id="2" xr3:uid="{7FFD10C2-FA57-461D-975A-7CF9B9FE305C}" name="lookupValue"/>
    <tableColumn id="3" xr3:uid="{6872B2DA-617A-4DC7-8152-05CF7C93BE2F}" name="parentKey"/>
    <tableColumn id="4" xr3:uid="{58AD7CBE-740A-4B59-9EDF-60F4038ACDD4}" name="parentDescription"/>
    <tableColumn id="5" xr3:uid="{46ADE50C-3F70-417A-9677-22EF3F47EEB9}"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3E8740C0-5BB0-48AB-AD78-54315C499D29}" name="wheel_stop_material" displayName="wheel_stop_material" ref="A1:E6" totalsRowShown="0" headerRowDxfId="264" headerRowBorderDxfId="265" tableBorderDxfId="266">
  <autoFilter ref="A1:E6" xr:uid="{3E8740C0-5BB0-48AB-AD78-54315C499D29}"/>
  <sortState xmlns:xlrd2="http://schemas.microsoft.com/office/spreadsheetml/2017/richdata2" ref="A2:E6">
    <sortCondition ref="C2:C6"/>
    <sortCondition ref="D2:D6"/>
    <sortCondition ref="B2:B6"/>
  </sortState>
  <tableColumns count="5">
    <tableColumn id="1" xr3:uid="{953AD7C8-89AB-49B8-8702-BB63C15382C0}" name="lookupKey"/>
    <tableColumn id="2" xr3:uid="{B579263F-2E0C-45A7-B371-E2744954A620}" name="lookupValue"/>
    <tableColumn id="3" xr3:uid="{2545D379-13AD-44E8-92EB-003C9F89E22C}" name="parentKey"/>
    <tableColumn id="4" xr3:uid="{C23EEBA8-A545-44EB-AEB2-A5ED0E5011B6}" name="parentDescription"/>
    <tableColumn id="5" xr3:uid="{87627EF0-BB83-46EA-A2CB-78F36D3B69F9}"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7505E8A3-23FB-4B8F-B574-FBA99EA0E746}" name="target_board_material" displayName="target_board_material" ref="A1:E3" totalsRowShown="0" headerRowDxfId="261" headerRowBorderDxfId="262" tableBorderDxfId="263">
  <autoFilter ref="A1:E3" xr:uid="{7505E8A3-23FB-4B8F-B574-FBA99EA0E746}"/>
  <sortState xmlns:xlrd2="http://schemas.microsoft.com/office/spreadsheetml/2017/richdata2" ref="A2:E3">
    <sortCondition ref="C2:C3"/>
    <sortCondition ref="D2:D3"/>
    <sortCondition ref="B2:B3"/>
  </sortState>
  <tableColumns count="5">
    <tableColumn id="1" xr3:uid="{C0491541-584B-4C02-BE3E-1FB6BC0F8995}" name="lookupKey"/>
    <tableColumn id="2" xr3:uid="{FA98F9AD-D0AD-4A5D-A23B-65D01ED330C5}" name="lookupValue"/>
    <tableColumn id="3" xr3:uid="{A84AC296-25FC-4893-847C-C1DD46D1F180}" name="parentKey"/>
    <tableColumn id="4" xr3:uid="{2C4AFE06-F1C6-4263-8EC1-7148BB02D2CB}" name="parentDescription"/>
    <tableColumn id="5" xr3:uid="{63BC0145-1973-4380-8717-54DF0060F605}"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EF0E6DB8-D20C-4AB2-8794-EE1F21E8BBA7}" name="road_hump_material" displayName="road_hump_material" ref="A1:E5" totalsRowShown="0" headerRowDxfId="258" headerRowBorderDxfId="259" tableBorderDxfId="260">
  <autoFilter ref="A1:E5" xr:uid="{EF0E6DB8-D20C-4AB2-8794-EE1F21E8BBA7}"/>
  <sortState xmlns:xlrd2="http://schemas.microsoft.com/office/spreadsheetml/2017/richdata2" ref="A2:E5">
    <sortCondition ref="C2:C5"/>
    <sortCondition ref="D2:D5"/>
    <sortCondition ref="B2:B5"/>
  </sortState>
  <tableColumns count="5">
    <tableColumn id="1" xr3:uid="{5206459F-A239-4A12-8E83-35D3A71F4A38}" name="lookupKey"/>
    <tableColumn id="2" xr3:uid="{87A6D743-C58E-4316-8B7B-234ED44DADC7}" name="lookupValue"/>
    <tableColumn id="3" xr3:uid="{A3D310A6-8FC4-4C43-8B12-8A380E142C9B}" name="parentKey"/>
    <tableColumn id="4" xr3:uid="{FFB305E9-57F2-4EAF-BA3F-7AAE99BEA284}" name="parentDescription"/>
    <tableColumn id="5" xr3:uid="{A33B1978-419F-4032-82F1-5D7DA8CB358E}"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F70BF965-B611-450F-9C21-2F4DE4D2CB2C}" name="pole_material" displayName="pole_material" ref="A1:E8" totalsRowShown="0" headerRowDxfId="255" headerRowBorderDxfId="256" tableBorderDxfId="257">
  <autoFilter ref="A1:E8" xr:uid="{F70BF965-B611-450F-9C21-2F4DE4D2CB2C}"/>
  <sortState xmlns:xlrd2="http://schemas.microsoft.com/office/spreadsheetml/2017/richdata2" ref="A2:E8">
    <sortCondition ref="C2:C8"/>
    <sortCondition ref="D2:D8"/>
    <sortCondition ref="B2:B8"/>
  </sortState>
  <tableColumns count="5">
    <tableColumn id="1" xr3:uid="{BB95538D-1740-4075-A07F-AC52305DA808}" name="lookupKey"/>
    <tableColumn id="2" xr3:uid="{19CEB045-5E63-4601-A7C6-EABBB02EB9D7}" name="lookupValue"/>
    <tableColumn id="3" xr3:uid="{533732C0-A9C7-4CEA-A9DF-149901F27667}" name="parentKey"/>
    <tableColumn id="4" xr3:uid="{5CA20DD9-224E-447E-BB8C-889558A146E5}" name="parentDescription"/>
    <tableColumn id="5" xr3:uid="{39DEAC20-59DE-458E-AB7B-2676131878BA}"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B03EDB81-45C2-4D19-AB87-990537820C47}" name="mast_material" displayName="mast_material" ref="A1:E3" totalsRowShown="0" headerRowDxfId="252" headerRowBorderDxfId="253" tableBorderDxfId="254">
  <autoFilter ref="A1:E3" xr:uid="{B03EDB81-45C2-4D19-AB87-990537820C47}"/>
  <sortState xmlns:xlrd2="http://schemas.microsoft.com/office/spreadsheetml/2017/richdata2" ref="A2:E3">
    <sortCondition ref="C2:C3"/>
    <sortCondition ref="D2:D3"/>
    <sortCondition ref="B2:B3"/>
  </sortState>
  <tableColumns count="5">
    <tableColumn id="1" xr3:uid="{12E78177-0C2E-4281-8FA9-DFC4DC2093AB}" name="lookupKey"/>
    <tableColumn id="2" xr3:uid="{BA930442-A331-4742-A26D-EC5109B17DBA}" name="lookupValue"/>
    <tableColumn id="3" xr3:uid="{5DA09C6B-C8EF-446A-9749-85D3F1D887AE}" name="parentKey"/>
    <tableColumn id="4" xr3:uid="{52E14FA1-980E-4084-BA7D-170A4A5FA780}" name="parentDescription"/>
    <tableColumn id="5" xr3:uid="{C55C52D0-283D-407B-AD93-988EC9F87377}"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6E8CFFC4-45EE-4083-925B-12154F92855F}" name="gantry_material" displayName="gantry_material" ref="A1:E3" totalsRowShown="0" headerRowDxfId="249" headerRowBorderDxfId="250" tableBorderDxfId="251">
  <autoFilter ref="A1:E3" xr:uid="{6E8CFFC4-45EE-4083-925B-12154F92855F}"/>
  <sortState xmlns:xlrd2="http://schemas.microsoft.com/office/spreadsheetml/2017/richdata2" ref="A2:E3">
    <sortCondition ref="C2:C3"/>
    <sortCondition ref="D2:D3"/>
    <sortCondition ref="B2:B3"/>
  </sortState>
  <tableColumns count="5">
    <tableColumn id="1" xr3:uid="{4CBEFE33-6069-4509-A68F-AE5418C69918}" name="lookupKey"/>
    <tableColumn id="2" xr3:uid="{F2C6DB8E-D8F8-4972-8B32-944294407D1D}" name="lookupValue"/>
    <tableColumn id="3" xr3:uid="{5AD707B9-C2BF-493C-A941-423DDD037E42}" name="parentKey"/>
    <tableColumn id="4" xr3:uid="{B720FEDE-F648-479E-80DE-74B3944F411A}" name="parentDescription"/>
    <tableColumn id="5" xr3:uid="{63C36389-81B3-42DE-BB50-CC2DF57FA017}"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A35131B6-AB4A-430B-B9EE-38E1C08E9830}" name="sea_wall_material" displayName="sea_wall_material" ref="A1:E8" totalsRowShown="0" headerRowDxfId="246" headerRowBorderDxfId="247" tableBorderDxfId="248">
  <autoFilter ref="A1:E8" xr:uid="{A35131B6-AB4A-430B-B9EE-38E1C08E9830}"/>
  <sortState xmlns:xlrd2="http://schemas.microsoft.com/office/spreadsheetml/2017/richdata2" ref="A2:E8">
    <sortCondition ref="C2:C8"/>
    <sortCondition ref="D2:D8"/>
    <sortCondition ref="B2:B8"/>
  </sortState>
  <tableColumns count="5">
    <tableColumn id="1" xr3:uid="{B4A9677C-E38C-4398-9C5C-9109BB6DF63F}" name="lookupKey"/>
    <tableColumn id="2" xr3:uid="{00FF2C0E-0B4F-40AB-ABDA-9E4923649B86}" name="lookupValue"/>
    <tableColumn id="3" xr3:uid="{288804DE-0FFE-4C79-886F-0591027511C2}" name="parentKey"/>
    <tableColumn id="4" xr3:uid="{795567BD-801D-4650-94E6-C77CBC2B2C08}" name="parentDescription"/>
    <tableColumn id="5" xr3:uid="{7F2C7F3E-8D07-40D2-ABA5-EEF6FCCB3728}"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539AEB49-23D6-4FF0-A418-88309BE60C55}" name="panel_material" displayName="panel_material" ref="A1:E10" totalsRowShown="0" headerRowDxfId="243" headerRowBorderDxfId="244" tableBorderDxfId="245">
  <autoFilter ref="A1:E10" xr:uid="{539AEB49-23D6-4FF0-A418-88309BE60C55}"/>
  <sortState xmlns:xlrd2="http://schemas.microsoft.com/office/spreadsheetml/2017/richdata2" ref="A2:E10">
    <sortCondition ref="C2:C10"/>
    <sortCondition ref="D2:D10"/>
    <sortCondition ref="B2:B10"/>
  </sortState>
  <tableColumns count="5">
    <tableColumn id="1" xr3:uid="{D6821AA1-D93A-4FE3-85D3-D6F3B14C1804}" name="lookupKey"/>
    <tableColumn id="2" xr3:uid="{390571E9-12CA-4626-9FEC-611A5C155FFD}" name="lookupValue"/>
    <tableColumn id="3" xr3:uid="{1FB1FCD7-DD7E-48DD-9187-7EA5847E7DAF}" name="parentKey"/>
    <tableColumn id="4" xr3:uid="{E680313C-3C3B-4B48-8A2D-CAD914E2DF6F}" name="parentDescription"/>
    <tableColumn id="5" xr3:uid="{CFA6031D-970D-4907-870E-3A45AED9DDB2}"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825F1870-04CD-4B2E-958F-9966524ECF93}" name="mse_material" displayName="mse_material" ref="A1:E3" totalsRowShown="0" headerRowDxfId="240" headerRowBorderDxfId="241" tableBorderDxfId="242">
  <autoFilter ref="A1:E3" xr:uid="{825F1870-04CD-4B2E-958F-9966524ECF93}"/>
  <sortState xmlns:xlrd2="http://schemas.microsoft.com/office/spreadsheetml/2017/richdata2" ref="A2:E3">
    <sortCondition ref="C2:C3"/>
    <sortCondition ref="D2:D3"/>
    <sortCondition ref="B2:B3"/>
  </sortState>
  <tableColumns count="5">
    <tableColumn id="1" xr3:uid="{82A4B96C-FB84-440C-8FAF-8FFE13E9819A}" name="lookupKey"/>
    <tableColumn id="2" xr3:uid="{C0149170-0BAB-48BD-9D10-30E4234696DB}" name="lookupValue"/>
    <tableColumn id="3" xr3:uid="{B4F03996-8AFD-4C31-B814-718765425DE8}" name="parentKey"/>
    <tableColumn id="4" xr3:uid="{EF9E06EA-0AD1-45A3-B9E1-07D917B9CEDB}" name="parentDescription"/>
    <tableColumn id="5" xr3:uid="{8666B8DE-ED6D-4D70-8701-734AD830C831}"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D133D88F-686E-44F4-A23A-AC1F29E02730}" name="gravity_mass_material" displayName="gravity_mass_material" ref="A1:E3" totalsRowShown="0" headerRowDxfId="237" headerRowBorderDxfId="238" tableBorderDxfId="239">
  <autoFilter ref="A1:E3" xr:uid="{D133D88F-686E-44F4-A23A-AC1F29E02730}"/>
  <sortState xmlns:xlrd2="http://schemas.microsoft.com/office/spreadsheetml/2017/richdata2" ref="A2:E3">
    <sortCondition ref="C2:C3"/>
    <sortCondition ref="D2:D3"/>
    <sortCondition ref="B2:B3"/>
  </sortState>
  <tableColumns count="5">
    <tableColumn id="1" xr3:uid="{69A3BE3B-516A-4A5B-B12E-7F8F0FDF7B3D}" name="lookupKey"/>
    <tableColumn id="2" xr3:uid="{0D10C9E8-3ED6-4544-9313-A57A071BCC7C}" name="lookupValue"/>
    <tableColumn id="3" xr3:uid="{4878C89E-1B4D-4019-AA8A-D4548A06E3E5}" name="parentKey"/>
    <tableColumn id="4" xr3:uid="{009ADD35-B25C-4DBC-8734-40576A2DF58A}" name="parentDescription"/>
    <tableColumn id="5" xr3:uid="{EE8D9D0A-538B-4F05-9634-E503A8A6B828}"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DB8747DF-7239-4F69-8B40-3693D7405756}" name="pipe_duct_material" displayName="pipe_duct_material" ref="A1:E7" totalsRowShown="0" headerRowDxfId="234" headerRowBorderDxfId="235" tableBorderDxfId="236">
  <autoFilter ref="A1:E7" xr:uid="{DB8747DF-7239-4F69-8B40-3693D7405756}"/>
  <sortState xmlns:xlrd2="http://schemas.microsoft.com/office/spreadsheetml/2017/richdata2" ref="A2:E7">
    <sortCondition ref="C2:C7"/>
    <sortCondition ref="D2:D7"/>
    <sortCondition ref="B2:B7"/>
  </sortState>
  <tableColumns count="5">
    <tableColumn id="1" xr3:uid="{469763B7-35A1-4908-805A-2C0C3E7EF58A}" name="lookupKey"/>
    <tableColumn id="2" xr3:uid="{9ADD1C7D-C54E-4C07-8F3B-04AFF3902987}" name="lookupValue"/>
    <tableColumn id="3" xr3:uid="{572A0199-2A43-46BA-9E06-D1171E91A015}" name="parentKey"/>
    <tableColumn id="4" xr3:uid="{337FA615-E8DF-489B-BBD8-9FA96A1B5036}" name="parentDescription"/>
    <tableColumn id="5" xr3:uid="{1DDC5358-C568-4133-B27C-2CA46D0920A4}"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C163739D-A588-4CC7-9C7C-05E008978762}" name="pile_material" displayName="pile_material" ref="A1:E8" totalsRowShown="0" headerRowDxfId="231" headerRowBorderDxfId="232" tableBorderDxfId="233">
  <autoFilter ref="A1:E8" xr:uid="{C163739D-A588-4CC7-9C7C-05E008978762}"/>
  <sortState xmlns:xlrd2="http://schemas.microsoft.com/office/spreadsheetml/2017/richdata2" ref="A2:E8">
    <sortCondition ref="C2:C8"/>
    <sortCondition ref="D2:D8"/>
    <sortCondition ref="B2:B8"/>
  </sortState>
  <tableColumns count="5">
    <tableColumn id="1" xr3:uid="{6E9F112A-3642-48ED-A09C-A4700B27D25D}" name="lookupKey"/>
    <tableColumn id="2" xr3:uid="{E462B75E-AEF6-4EEA-AE5E-82D195BCD0F4}" name="lookupValue"/>
    <tableColumn id="3" xr3:uid="{DC9A73B0-2F7B-4E33-93E4-9723B20A2B41}" name="parentKey"/>
    <tableColumn id="4" xr3:uid="{14C7D65E-754D-4A82-B4CB-8832454F62D4}" name="parentDescription"/>
    <tableColumn id="5" xr3:uid="{1B8E604F-7013-49C1-A4F8-1956C96E6274}"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5679600D-9BF9-46C8-8616-68FF503AFC6E}" name="mep_pipe_material" displayName="mep_pipe_material" ref="A1:E14" totalsRowShown="0" headerRowDxfId="228" headerRowBorderDxfId="229" tableBorderDxfId="230">
  <autoFilter ref="A1:E14" xr:uid="{5679600D-9BF9-46C8-8616-68FF503AFC6E}"/>
  <sortState xmlns:xlrd2="http://schemas.microsoft.com/office/spreadsheetml/2017/richdata2" ref="A2:E14">
    <sortCondition ref="C2:C14"/>
    <sortCondition ref="D2:D14"/>
    <sortCondition ref="B2:B14"/>
  </sortState>
  <tableColumns count="5">
    <tableColumn id="1" xr3:uid="{027B2A62-8D56-4A0A-9CE1-A4BEE2172251}" name="lookupKey"/>
    <tableColumn id="2" xr3:uid="{5D62C8C8-1DD1-4D8B-803B-D3F148AB6380}" name="lookupValue"/>
    <tableColumn id="3" xr3:uid="{93A22289-2315-43B1-BD04-01FA476FB762}" name="parentKey"/>
    <tableColumn id="4" xr3:uid="{73BCF371-DE23-4F16-ABF6-A4D771CEF4C2}" name="parentDescription"/>
    <tableColumn id="5" xr3:uid="{584B0393-AE02-4493-B9E6-7E69A8C27F7A}"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2E142E7D-9D37-45F0-BE54-97A72E0B142A}" name="mep_chamber_material" displayName="mep_chamber_material" ref="A1:E3" totalsRowShown="0" headerRowDxfId="225" headerRowBorderDxfId="226" tableBorderDxfId="227">
  <autoFilter ref="A1:E3" xr:uid="{2E142E7D-9D37-45F0-BE54-97A72E0B142A}"/>
  <sortState xmlns:xlrd2="http://schemas.microsoft.com/office/spreadsheetml/2017/richdata2" ref="A2:E3">
    <sortCondition ref="C2:C3"/>
    <sortCondition ref="D2:D3"/>
    <sortCondition ref="B2:B3"/>
  </sortState>
  <tableColumns count="5">
    <tableColumn id="1" xr3:uid="{3C708FC5-565B-4E0F-AFAA-0385C8CB7197}" name="lookupKey"/>
    <tableColumn id="2" xr3:uid="{EB33D717-1797-4822-A509-1B17EDAB1E20}" name="lookupValue"/>
    <tableColumn id="3" xr3:uid="{B48021BD-53E3-44AE-8281-2B705E72379E}" name="parentKey"/>
    <tableColumn id="4" xr3:uid="{FB8E243C-1CDC-40C8-9C47-5A64DD5E623C}" name="parentDescription"/>
    <tableColumn id="5" xr3:uid="{937BEB88-05D7-4ACD-95F9-A4E34730011E}"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A716A7ED-8A4F-425B-A621-55CDF73DDCB5}" name="mep_chamber_lid_material" displayName="mep_chamber_lid_material" ref="A1:E5" totalsRowShown="0" headerRowDxfId="222" headerRowBorderDxfId="223" tableBorderDxfId="224">
  <autoFilter ref="A1:E5" xr:uid="{A716A7ED-8A4F-425B-A621-55CDF73DDCB5}"/>
  <sortState xmlns:xlrd2="http://schemas.microsoft.com/office/spreadsheetml/2017/richdata2" ref="A2:E5">
    <sortCondition ref="C2:C5"/>
    <sortCondition ref="D2:D5"/>
    <sortCondition ref="B2:B5"/>
  </sortState>
  <tableColumns count="5">
    <tableColumn id="1" xr3:uid="{591B0810-2E67-430F-B61D-EB484C480F04}" name="lookupKey"/>
    <tableColumn id="2" xr3:uid="{F02816CB-F549-4D85-81FE-E74E483CCC2D}" name="lookupValue"/>
    <tableColumn id="3" xr3:uid="{EBD9321D-322C-4B18-A091-F9C2893218EA}" name="parentKey"/>
    <tableColumn id="4" xr3:uid="{F3211797-025A-4D92-B98B-2AA36366E953}" name="parentDescription"/>
    <tableColumn id="5" xr3:uid="{02448717-990C-495B-92C3-A345BB90E716}"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47AE9C41-DC35-420C-B01C-8B537C095E71}" name="duct_material" displayName="duct_material" ref="A1:E14" totalsRowShown="0" headerRowDxfId="219" headerRowBorderDxfId="220" tableBorderDxfId="221">
  <autoFilter ref="A1:E14" xr:uid="{47AE9C41-DC35-420C-B01C-8B537C095E71}"/>
  <sortState xmlns:xlrd2="http://schemas.microsoft.com/office/spreadsheetml/2017/richdata2" ref="A2:E14">
    <sortCondition ref="C2:C14"/>
    <sortCondition ref="D2:D14"/>
    <sortCondition ref="B2:B14"/>
  </sortState>
  <tableColumns count="5">
    <tableColumn id="1" xr3:uid="{73E1D9C5-0730-4F67-8227-4A6F25F2B0C8}" name="lookupKey"/>
    <tableColumn id="2" xr3:uid="{1E7CEE88-4D65-46CB-BD5F-2C4C230B7CC1}" name="lookupValue"/>
    <tableColumn id="3" xr3:uid="{1DF67652-5AD4-41FE-8F39-03F704921051}" name="parentKey"/>
    <tableColumn id="4" xr3:uid="{29C1D6B4-CFB9-494C-8158-50BCB6567220}" name="parentDescription"/>
    <tableColumn id="5" xr3:uid="{84DB99D9-0702-4D45-A251-8A2F9EB3F590}"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9E427DB5-1860-4E32-84D6-4115CCD7C6D8}" name="rockfall_material" displayName="rockfall_material" ref="A1:E6" totalsRowShown="0" headerRowDxfId="216" headerRowBorderDxfId="217" tableBorderDxfId="218">
  <autoFilter ref="A1:E6" xr:uid="{9E427DB5-1860-4E32-84D6-4115CCD7C6D8}"/>
  <sortState xmlns:xlrd2="http://schemas.microsoft.com/office/spreadsheetml/2017/richdata2" ref="A2:E6">
    <sortCondition ref="C2:C6"/>
    <sortCondition ref="D2:D6"/>
    <sortCondition ref="B2:B6"/>
  </sortState>
  <tableColumns count="5">
    <tableColumn id="1" xr3:uid="{305302C8-8139-4C7A-BAE5-F8E1DE49ABF2}" name="lookupKey"/>
    <tableColumn id="2" xr3:uid="{D48CC778-C18E-43F1-8499-EDFC3379C070}" name="lookupValue"/>
    <tableColumn id="3" xr3:uid="{8E91EC6B-4B90-405A-A910-8AA885C12ABE}" name="parentKey"/>
    <tableColumn id="4" xr3:uid="{0531ABA7-40BF-4F42-8AEE-DBF812999573}" name="parentDescription"/>
    <tableColumn id="5" xr3:uid="{AD780FF0-45F2-4022-949E-CCA88B841AFB}"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92A4E366-37E6-460B-8C52-567252279A92}" name="water_structure_material" displayName="water_structure_material" ref="A1:E15" totalsRowShown="0" headerRowDxfId="213" headerRowBorderDxfId="214" tableBorderDxfId="215">
  <autoFilter ref="A1:E15" xr:uid="{92A4E366-37E6-460B-8C52-567252279A92}"/>
  <sortState xmlns:xlrd2="http://schemas.microsoft.com/office/spreadsheetml/2017/richdata2" ref="A2:E15">
    <sortCondition ref="C2:C15"/>
    <sortCondition ref="D2:D15"/>
    <sortCondition ref="B2:B15"/>
  </sortState>
  <tableColumns count="5">
    <tableColumn id="1" xr3:uid="{FA9F1DE1-7853-490F-86DB-22406C5585E6}" name="lookupKey"/>
    <tableColumn id="2" xr3:uid="{BC76BB4B-700C-40CF-B3D3-E8D55A220C6B}" name="lookupValue"/>
    <tableColumn id="3" xr3:uid="{63F629DE-1AF3-455D-BBAF-91763B3B245F}" name="parentKey"/>
    <tableColumn id="4" xr3:uid="{D9151274-60C4-4AEE-9EF6-6D7B482E0BDB}" name="parentDescription"/>
    <tableColumn id="5" xr3:uid="{C9F9EB63-5C29-4ABC-8B06-00454690B4D1}"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5581D3C1-DDC7-49C7-901D-A1062A831423}" name="valve_material" displayName="valve_material" ref="A1:E10" totalsRowShown="0" headerRowDxfId="210" headerRowBorderDxfId="211" tableBorderDxfId="212">
  <autoFilter ref="A1:E10" xr:uid="{5581D3C1-DDC7-49C7-901D-A1062A831423}"/>
  <sortState xmlns:xlrd2="http://schemas.microsoft.com/office/spreadsheetml/2017/richdata2" ref="A2:E10">
    <sortCondition ref="C2:C10"/>
    <sortCondition ref="D2:D10"/>
    <sortCondition ref="B2:B10"/>
  </sortState>
  <tableColumns count="5">
    <tableColumn id="1" xr3:uid="{750F57C1-507F-4A39-ADF9-07D5FD390AF8}" name="lookupKey"/>
    <tableColumn id="2" xr3:uid="{0B328061-0CFA-4457-B42A-D6DF4725FC89}" name="lookupValue"/>
    <tableColumn id="3" xr3:uid="{FE36AEAA-756E-4FC1-9693-C151E01F69D5}" name="parentKey"/>
    <tableColumn id="4" xr3:uid="{0A8B2B2A-C1AD-437A-9013-7B9E6C5A0C24}" name="parentDescription"/>
    <tableColumn id="5" xr3:uid="{B451716E-8DC0-41BF-B2D6-DCF25C508DC2}"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4A1BC24A-9D81-4BE0-BA34-18A9562044AB}" name="pipe_material" displayName="pipe_material" ref="A1:E17" totalsRowShown="0" headerRowDxfId="207" headerRowBorderDxfId="208" tableBorderDxfId="209">
  <autoFilter ref="A1:E17" xr:uid="{4A1BC24A-9D81-4BE0-BA34-18A9562044AB}"/>
  <sortState xmlns:xlrd2="http://schemas.microsoft.com/office/spreadsheetml/2017/richdata2" ref="A2:E17">
    <sortCondition ref="C2:C17"/>
    <sortCondition ref="D2:D17"/>
    <sortCondition ref="B2:B17"/>
  </sortState>
  <tableColumns count="5">
    <tableColumn id="1" xr3:uid="{7EA5D742-C857-48DC-9CA8-73B9EDDD44E9}" name="lookupKey"/>
    <tableColumn id="2" xr3:uid="{F460254A-4394-47AE-A595-BA46051FB9FA}" name="lookupValue"/>
    <tableColumn id="3" xr3:uid="{EC699CF7-C769-4D9E-A1D1-AFDCCBB08201}" name="parentKey"/>
    <tableColumn id="4" xr3:uid="{F7A4B71F-ADC3-40B0-9209-172415CED7FF}" name="parentDescription"/>
    <tableColumn id="5" xr3:uid="{AB71F508-696F-4895-B71F-84929DFAA4A5}"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E0B923EA-5E3B-4234-830D-285699BCD720}" name="headwall_material" displayName="headwall_material" ref="A1:E8" totalsRowShown="0" headerRowDxfId="204" headerRowBorderDxfId="205" tableBorderDxfId="206">
  <autoFilter ref="A1:E8" xr:uid="{E0B923EA-5E3B-4234-830D-285699BCD720}"/>
  <sortState xmlns:xlrd2="http://schemas.microsoft.com/office/spreadsheetml/2017/richdata2" ref="A2:E8">
    <sortCondition ref="C2:C8"/>
    <sortCondition ref="D2:D8"/>
    <sortCondition ref="B2:B8"/>
  </sortState>
  <tableColumns count="5">
    <tableColumn id="1" xr3:uid="{880D964D-E167-4AB9-8590-CAFA4C5474F5}" name="lookupKey"/>
    <tableColumn id="2" xr3:uid="{52971EF4-FAC2-45B4-AF5D-D9C10743BDE0}" name="lookupValue"/>
    <tableColumn id="3" xr3:uid="{7FFE7FC6-ADA8-4DEB-9011-C0FBEDF3AFCF}" name="parentKey"/>
    <tableColumn id="4" xr3:uid="{1941AD29-82BF-4221-BD3B-1B88CDF36EC9}" name="parentDescription"/>
    <tableColumn id="5" xr3:uid="{E31E37B2-9B08-4B81-837F-14CB0E9BA391}"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E439F72E-918E-4147-B252-225BD905432F}" name="filtration_material" displayName="filtration_material" ref="A1:E6" totalsRowShown="0" headerRowDxfId="201" headerRowBorderDxfId="202" tableBorderDxfId="203">
  <autoFilter ref="A1:E6" xr:uid="{E439F72E-918E-4147-B252-225BD905432F}"/>
  <sortState xmlns:xlrd2="http://schemas.microsoft.com/office/spreadsheetml/2017/richdata2" ref="A2:E6">
    <sortCondition ref="C2:C6"/>
    <sortCondition ref="D2:D6"/>
    <sortCondition ref="B2:B6"/>
  </sortState>
  <tableColumns count="5">
    <tableColumn id="1" xr3:uid="{E5ECBFBD-7F4C-48D2-8DFC-06640E8B2A4D}" name="lookupKey"/>
    <tableColumn id="2" xr3:uid="{424B8807-AA83-4D56-94C9-1A368D4E2B9E}" name="lookupValue"/>
    <tableColumn id="3" xr3:uid="{7117FBF8-949F-4AFA-85D8-3048FDE5F68B}" name="parentKey"/>
    <tableColumn id="4" xr3:uid="{066BADA9-CF78-4D21-944F-161D38DA3E44}" name="parentDescription"/>
    <tableColumn id="5" xr3:uid="{21148343-FCCE-4183-8C15-4BE6A8316811}"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1DD05684-5AEB-4A51-BCD0-FF7077FE89F9}" name="edge_material" displayName="edge_material" ref="A1:E9" totalsRowShown="0" headerRowDxfId="198" headerRowBorderDxfId="199" tableBorderDxfId="200">
  <autoFilter ref="A1:E9" xr:uid="{1DD05684-5AEB-4A51-BCD0-FF7077FE89F9}"/>
  <sortState xmlns:xlrd2="http://schemas.microsoft.com/office/spreadsheetml/2017/richdata2" ref="A2:E9">
    <sortCondition ref="C2:C9"/>
    <sortCondition ref="D2:D9"/>
    <sortCondition ref="B2:B9"/>
  </sortState>
  <tableColumns count="5">
    <tableColumn id="1" xr3:uid="{22016BCA-C315-461A-A69A-5D198745DCB1}" name="lookupKey"/>
    <tableColumn id="2" xr3:uid="{A21C58B7-2E1A-4D89-87AE-1B4730F62A6D}" name="lookupValue"/>
    <tableColumn id="3" xr3:uid="{9D36544F-6ED3-4EC5-B48F-0C0203A70901}" name="parentKey"/>
    <tableColumn id="4" xr3:uid="{5129BF40-05C6-4EE6-B3A8-8F93ECA6A685}" name="parentDescription"/>
    <tableColumn id="5" xr3:uid="{C1FBB9C8-3A9D-4080-BBAD-44A346A9459A}"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26FC359B-784B-46DB-A6FC-DE5EEF098B39}" name="cover_material" displayName="cover_material" ref="A1:E10" totalsRowShown="0" headerRowDxfId="195" headerRowBorderDxfId="196" tableBorderDxfId="197">
  <autoFilter ref="A1:E10" xr:uid="{26FC359B-784B-46DB-A6FC-DE5EEF098B39}"/>
  <sortState xmlns:xlrd2="http://schemas.microsoft.com/office/spreadsheetml/2017/richdata2" ref="A2:E10">
    <sortCondition ref="C2:C10"/>
    <sortCondition ref="D2:D10"/>
    <sortCondition ref="B2:B10"/>
  </sortState>
  <tableColumns count="5">
    <tableColumn id="1" xr3:uid="{AAD29F9C-71F9-4017-9A1A-5F904A911E6D}" name="lookupKey"/>
    <tableColumn id="2" xr3:uid="{A8093A92-7601-44C0-912A-64D64B133658}" name="lookupValue"/>
    <tableColumn id="3" xr3:uid="{30B2CADD-4B9D-44C4-94E2-44522C863192}" name="parentKey"/>
    <tableColumn id="4" xr3:uid="{7F8AC307-1207-416D-82B0-E246EEC291E0}" name="parentDescription"/>
    <tableColumn id="5" xr3:uid="{BCB22366-4FE3-4F8F-AF8E-E89B1005AA77}"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85AF1891-4F63-40AA-A7E0-041C73944F75}" name="channel_material" displayName="channel_material" ref="A1:E14" totalsRowShown="0" headerRowDxfId="192" headerRowBorderDxfId="193" tableBorderDxfId="194">
  <autoFilter ref="A1:E14" xr:uid="{85AF1891-4F63-40AA-A7E0-041C73944F75}"/>
  <sortState xmlns:xlrd2="http://schemas.microsoft.com/office/spreadsheetml/2017/richdata2" ref="A2:E14">
    <sortCondition ref="C2:C14"/>
    <sortCondition ref="D2:D14"/>
    <sortCondition ref="B2:B14"/>
  </sortState>
  <tableColumns count="5">
    <tableColumn id="1" xr3:uid="{C7A3550E-26F5-44AE-B902-550A4A1E9E7B}" name="lookupKey"/>
    <tableColumn id="2" xr3:uid="{5A561D21-88D9-403D-A029-F993F7ED099E}" name="lookupValue"/>
    <tableColumn id="3" xr3:uid="{5DFEF629-522F-4F82-A50E-7FDDBAD97685}" name="parentKey"/>
    <tableColumn id="4" xr3:uid="{5F28EE82-0931-40CA-9C6D-25280DA6D21C}" name="parentDescription"/>
    <tableColumn id="5" xr3:uid="{5D8AA374-75F6-446C-8211-BE3B93224F49}"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22B293E9-8DAF-496A-8F48-407F4564EEE8}" name="chamber_material" displayName="chamber_material" ref="A1:E11" totalsRowShown="0" headerRowDxfId="189" headerRowBorderDxfId="190" tableBorderDxfId="191">
  <autoFilter ref="A1:E11" xr:uid="{22B293E9-8DAF-496A-8F48-407F4564EEE8}"/>
  <sortState xmlns:xlrd2="http://schemas.microsoft.com/office/spreadsheetml/2017/richdata2" ref="A2:E11">
    <sortCondition ref="C2:C11"/>
    <sortCondition ref="D2:D11"/>
    <sortCondition ref="B2:B11"/>
  </sortState>
  <tableColumns count="5">
    <tableColumn id="1" xr3:uid="{1F8187F7-B3A7-49F8-A380-4F4CB46AEB0A}" name="lookupKey"/>
    <tableColumn id="2" xr3:uid="{FEB63354-ADDC-4DDE-ABB5-B72A461D00EF}" name="lookupValue"/>
    <tableColumn id="3" xr3:uid="{0C3C264A-84FF-44F7-8562-F4732A88315A}" name="parentKey"/>
    <tableColumn id="4" xr3:uid="{E7806C1A-D741-4F4F-BE74-09EC64AF9703}" name="parentDescription"/>
    <tableColumn id="5" xr3:uid="{4DB2E839-53AF-4978-9843-B5E0FB6E3D6A}"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F9F0C579-E233-49E3-B756-267099292675}" name="base_material" displayName="base_material" ref="A1:E9" totalsRowShown="0" headerRowDxfId="186" headerRowBorderDxfId="187" tableBorderDxfId="188">
  <autoFilter ref="A1:E9" xr:uid="{F9F0C579-E233-49E3-B756-267099292675}"/>
  <sortState xmlns:xlrd2="http://schemas.microsoft.com/office/spreadsheetml/2017/richdata2" ref="A2:E9">
    <sortCondition ref="C2:C9"/>
    <sortCondition ref="D2:D9"/>
    <sortCondition ref="B2:B9"/>
  </sortState>
  <tableColumns count="5">
    <tableColumn id="1" xr3:uid="{0A81D497-9C91-41A7-9491-AC606CAE65E0}" name="lookupKey"/>
    <tableColumn id="2" xr3:uid="{6733EEA6-97FA-43E7-B2E1-7ADA3B368EFC}" name="lookupValue"/>
    <tableColumn id="3" xr3:uid="{C610214C-55AE-4299-937F-73B014C35DAF}" name="parentKey"/>
    <tableColumn id="4" xr3:uid="{A2F663AA-CE91-4D74-BFCA-6B6E1DE45A17}" name="parentDescription"/>
    <tableColumn id="5" xr3:uid="{9A0EFE67-AB35-47A1-B60B-37BF9E742AF3}"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D2179E9C-DCEC-4DEC-B378-2EDE28E661CC}" name="superstructure_material" displayName="superstructure_material" ref="A1:E11" totalsRowShown="0" headerRowDxfId="183" headerRowBorderDxfId="184" tableBorderDxfId="185">
  <autoFilter ref="A1:E11" xr:uid="{D2179E9C-DCEC-4DEC-B378-2EDE28E661CC}"/>
  <sortState xmlns:xlrd2="http://schemas.microsoft.com/office/spreadsheetml/2017/richdata2" ref="A2:E11">
    <sortCondition ref="C2:C11"/>
    <sortCondition ref="D2:D11"/>
    <sortCondition ref="B2:B11"/>
  </sortState>
  <tableColumns count="5">
    <tableColumn id="1" xr3:uid="{79E4A112-182B-47BB-99B2-0F4E1354E894}" name="lookupKey"/>
    <tableColumn id="2" xr3:uid="{FC9670E0-9D87-4C4B-9313-8455375A3FCB}" name="lookupValue"/>
    <tableColumn id="3" xr3:uid="{A6E7F7AB-5718-422B-9D75-800C4BB9825B}" name="parentKey"/>
    <tableColumn id="4" xr3:uid="{42641AEF-8683-4850-B57B-89B4729C0B74}" name="parentDescription"/>
    <tableColumn id="5" xr3:uid="{B3347CAD-6A03-4F91-8900-452AA47FF87F}"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EC0A61B1-CC94-450C-A26B-6843FDED34FD}" name="passage_material" displayName="passage_material" ref="A1:E10" totalsRowShown="0" headerRowDxfId="180" headerRowBorderDxfId="181" tableBorderDxfId="182">
  <autoFilter ref="A1:E10" xr:uid="{EC0A61B1-CC94-450C-A26B-6843FDED34FD}"/>
  <sortState xmlns:xlrd2="http://schemas.microsoft.com/office/spreadsheetml/2017/richdata2" ref="A2:E10">
    <sortCondition ref="C2:C10"/>
    <sortCondition ref="D2:D10"/>
    <sortCondition ref="B2:B10"/>
  </sortState>
  <tableColumns count="5">
    <tableColumn id="1" xr3:uid="{EF372507-2A43-489F-B466-85920DDABB93}" name="lookupKey"/>
    <tableColumn id="2" xr3:uid="{1B5A0FE9-1FEB-4FF4-B134-BC746F8CA8E2}" name="lookupValue"/>
    <tableColumn id="3" xr3:uid="{7B3938CB-5A59-402F-98D9-63D4DFF8EFFA}" name="parentKey"/>
    <tableColumn id="4" xr3:uid="{AA87F68D-C826-4596-A4FA-B1D45BD61FD5}" name="parentDescription"/>
    <tableColumn id="5" xr3:uid="{4CBA957F-46F6-46F9-A9DF-86B5479627DA}"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1B2F2CA3-DD78-4555-96F0-CD2870C03982}" name="invert_material" displayName="invert_material" ref="A1:E7" totalsRowShown="0" headerRowDxfId="177" headerRowBorderDxfId="178" tableBorderDxfId="179">
  <autoFilter ref="A1:E7" xr:uid="{1B2F2CA3-DD78-4555-96F0-CD2870C03982}"/>
  <sortState xmlns:xlrd2="http://schemas.microsoft.com/office/spreadsheetml/2017/richdata2" ref="A2:E7">
    <sortCondition ref="C2:C7"/>
    <sortCondition ref="D2:D7"/>
    <sortCondition ref="B2:B7"/>
  </sortState>
  <tableColumns count="5">
    <tableColumn id="1" xr3:uid="{04A15DD5-E354-488D-84FF-85DB8BEDA591}" name="lookupKey"/>
    <tableColumn id="2" xr3:uid="{859B48DC-38EF-4C1D-ACDE-DEE1521DE6C4}" name="lookupValue"/>
    <tableColumn id="3" xr3:uid="{E352EA8C-4538-40BA-BB2C-BDD2738A3FC4}" name="parentKey"/>
    <tableColumn id="4" xr3:uid="{4F4D5BA9-2B09-44CB-9E53-0B9B01F939CC}" name="parentDescription"/>
    <tableColumn id="5" xr3:uid="{A4F14180-5F96-4283-A606-F127D727F911}"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46E7460C-18C1-4C3E-9DE4-E1DAAEEA3DDF}" name="deck_material" displayName="deck_material" ref="A1:E13" totalsRowShown="0" headerRowDxfId="174" headerRowBorderDxfId="175" tableBorderDxfId="176">
  <autoFilter ref="A1:E13" xr:uid="{46E7460C-18C1-4C3E-9DE4-E1DAAEEA3DDF}"/>
  <sortState xmlns:xlrd2="http://schemas.microsoft.com/office/spreadsheetml/2017/richdata2" ref="A2:E13">
    <sortCondition ref="C2:C13"/>
    <sortCondition ref="D2:D13"/>
    <sortCondition ref="B2:B13"/>
  </sortState>
  <tableColumns count="5">
    <tableColumn id="1" xr3:uid="{A4EC2E7D-E86D-40C2-AD62-723C17C330A2}" name="lookupKey"/>
    <tableColumn id="2" xr3:uid="{96261226-5437-4355-8C5D-7032CEA51438}" name="lookupValue"/>
    <tableColumn id="3" xr3:uid="{D6F574DA-9174-42FC-9E22-A85E22969A5A}" name="parentKey"/>
    <tableColumn id="4" xr3:uid="{932E19C7-8759-48E9-BBEA-573794DC884A}" name="parentDescription"/>
    <tableColumn id="5" xr3:uid="{B1392071-97FD-4534-9F8F-F8C617826A3C}"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3FD9A692-29F8-462E-AF0A-5BA1CCE853D1}" name="barrier_rail_material" displayName="barrier_rail_material" ref="A1:E8" totalsRowShown="0" headerRowDxfId="171" headerRowBorderDxfId="172" tableBorderDxfId="173">
  <autoFilter ref="A1:E8" xr:uid="{3FD9A692-29F8-462E-AF0A-5BA1CCE853D1}"/>
  <sortState xmlns:xlrd2="http://schemas.microsoft.com/office/spreadsheetml/2017/richdata2" ref="A2:E8">
    <sortCondition ref="C2:C8"/>
    <sortCondition ref="D2:D8"/>
    <sortCondition ref="B2:B8"/>
  </sortState>
  <tableColumns count="5">
    <tableColumn id="1" xr3:uid="{1A3850CB-93A2-4569-965A-A3B9F5630841}" name="lookupKey"/>
    <tableColumn id="2" xr3:uid="{CA6C1072-9497-4678-82BA-EB1DA223BE81}" name="lookupValue"/>
    <tableColumn id="3" xr3:uid="{AA4089A3-BA03-4B2D-B603-F30EF09D2B90}" name="parentKey"/>
    <tableColumn id="4" xr3:uid="{D4F25AD9-1E4B-4A18-9C7B-7697BE1D7F30}" name="parentDescription"/>
    <tableColumn id="5" xr3:uid="{C0E68B26-5E10-4D62-AD4B-8EDF3CCAF3EA}"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82ECCD9B-1B2B-42E2-A492-C0D6A53C14ED}" name="barrier_post_material" displayName="barrier_post_material" ref="A1:E6" totalsRowShown="0" headerRowDxfId="168" headerRowBorderDxfId="169" tableBorderDxfId="170">
  <autoFilter ref="A1:E6" xr:uid="{82ECCD9B-1B2B-42E2-A492-C0D6A53C14ED}"/>
  <sortState xmlns:xlrd2="http://schemas.microsoft.com/office/spreadsheetml/2017/richdata2" ref="A2:E6">
    <sortCondition ref="C2:C6"/>
    <sortCondition ref="D2:D6"/>
    <sortCondition ref="B2:B6"/>
  </sortState>
  <tableColumns count="5">
    <tableColumn id="1" xr3:uid="{228C1301-6153-4285-87C1-605867C6A89B}" name="lookupKey"/>
    <tableColumn id="2" xr3:uid="{2D8414B9-73A9-4F0C-BC86-99A0A68A7C96}" name="lookupValue"/>
    <tableColumn id="3" xr3:uid="{2B6E864B-7D0F-4A69-87DF-80079801F7EB}" name="parentKey"/>
    <tableColumn id="4" xr3:uid="{B0135A82-76C1-4573-A1EB-D1936CBEAB78}" name="parentDescription"/>
    <tableColumn id="5" xr3:uid="{47F8DBC7-DF9A-45D8-A4F1-341667545080}"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BBA61123-CDA3-482F-AE28-E7FEBCCD1EE5}" name="shelter_seat_material" displayName="shelter_seat_material" ref="A1:E12" totalsRowShown="0" headerRowDxfId="165" headerRowBorderDxfId="166" tableBorderDxfId="167">
  <autoFilter ref="A1:E12" xr:uid="{BBA61123-CDA3-482F-AE28-E7FEBCCD1EE5}"/>
  <sortState xmlns:xlrd2="http://schemas.microsoft.com/office/spreadsheetml/2017/richdata2" ref="A2:E12">
    <sortCondition ref="C2:C12"/>
    <sortCondition ref="D2:D12"/>
    <sortCondition ref="B2:B12"/>
  </sortState>
  <tableColumns count="5">
    <tableColumn id="1" xr3:uid="{64037E4F-9391-4815-A889-9262F34C91C7}" name="lookupKey"/>
    <tableColumn id="2" xr3:uid="{4760BFAA-22D8-4C98-872A-06782985C899}" name="lookupValue"/>
    <tableColumn id="3" xr3:uid="{8127F301-F4BA-4C46-95D0-4FE0D8DC9814}" name="parentKey"/>
    <tableColumn id="4" xr3:uid="{50DDEA68-A615-4FB3-92CC-6FC22D70C1E3}" name="parentDescription"/>
    <tableColumn id="5" xr3:uid="{7197FCE8-AB29-4393-AB98-DE73A108E0F4}"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1C281053-6E9B-4425-91A5-DDEE82547039}" name="shelter_material" displayName="shelter_material" ref="A1:E22" totalsRowShown="0" headerRowDxfId="162" headerRowBorderDxfId="163" tableBorderDxfId="164">
  <autoFilter ref="A1:E22" xr:uid="{1C281053-6E9B-4425-91A5-DDEE82547039}"/>
  <sortState xmlns:xlrd2="http://schemas.microsoft.com/office/spreadsheetml/2017/richdata2" ref="A2:E22">
    <sortCondition ref="C2:C22"/>
    <sortCondition ref="D2:D22"/>
    <sortCondition ref="B2:B22"/>
  </sortState>
  <tableColumns count="5">
    <tableColumn id="1" xr3:uid="{474051DB-F2C3-4F43-AE0C-B89A439C59B0}" name="lookupKey"/>
    <tableColumn id="2" xr3:uid="{635BC161-3072-4E66-B010-4786002ECF90}" name="lookupValue"/>
    <tableColumn id="3" xr3:uid="{7073B2B3-0B12-4B43-8D3E-8BE471000858}" name="parentKey"/>
    <tableColumn id="4" xr3:uid="{973C5220-09E7-4443-8B72-C4374F285286}" name="parentDescription"/>
    <tableColumn id="5" xr3:uid="{4AE2DCD0-38C7-4D4E-ABFC-2D9BB9D69804}"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CEB385F5-AFA7-46EF-9C29-78355B02F235}" name="seating_material" displayName="seating_material" ref="A1:E15" totalsRowShown="0" headerRowDxfId="159" headerRowBorderDxfId="160" tableBorderDxfId="161">
  <autoFilter ref="A1:E15" xr:uid="{CEB385F5-AFA7-46EF-9C29-78355B02F235}"/>
  <sortState xmlns:xlrd2="http://schemas.microsoft.com/office/spreadsheetml/2017/richdata2" ref="A2:E15">
    <sortCondition ref="C2:C15"/>
    <sortCondition ref="D2:D15"/>
    <sortCondition ref="B2:B15"/>
  </sortState>
  <tableColumns count="5">
    <tableColumn id="1" xr3:uid="{4E8E250F-A5FB-43B1-BDAC-646D5FEDF60F}" name="lookupKey"/>
    <tableColumn id="2" xr3:uid="{A3B39F25-E43B-4F97-BF17-CBC6BAE3B1FE}" name="lookupValue"/>
    <tableColumn id="3" xr3:uid="{8D9C2812-2961-41EC-9221-6F5C8B20B28C}" name="parentKey"/>
    <tableColumn id="4" xr3:uid="{EC6C7AD4-5A8C-486E-A6F5-639A31C3FB43}" name="parentDescription"/>
    <tableColumn id="5" xr3:uid="{C01B02AE-A96A-4DF0-95A2-6F1D896AE6BD}"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C88EE554-3505-42F5-B99F-F2F5B8236DC7}" name="rubbish_bin_material" displayName="rubbish_bin_material" ref="A1:E9" totalsRowShown="0" headerRowDxfId="156" headerRowBorderDxfId="157" tableBorderDxfId="158">
  <autoFilter ref="A1:E9" xr:uid="{C88EE554-3505-42F5-B99F-F2F5B8236DC7}"/>
  <sortState xmlns:xlrd2="http://schemas.microsoft.com/office/spreadsheetml/2017/richdata2" ref="A2:E9">
    <sortCondition ref="C2:C9"/>
    <sortCondition ref="D2:D9"/>
    <sortCondition ref="B2:B9"/>
  </sortState>
  <tableColumns count="5">
    <tableColumn id="1" xr3:uid="{5790CD76-14D5-4DAA-A91B-9D67667900D0}" name="lookupKey"/>
    <tableColumn id="2" xr3:uid="{CD8D40B0-C67C-4B89-8BE6-00A392BD93C6}" name="lookupValue"/>
    <tableColumn id="3" xr3:uid="{1F4DF233-4E7E-4482-9625-7121CD6582C6}" name="parentKey"/>
    <tableColumn id="4" xr3:uid="{7AE712C4-DDA6-40EA-9644-D4B9FBEC098C}" name="parentDescription"/>
    <tableColumn id="5" xr3:uid="{A33D7E9F-8B4A-44FC-A08E-1DBA4E06C9A9}"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3543CE37-D67B-41E4-828C-F9805DBE8668}" name="planting_structure_material" displayName="planting_structure_material" ref="A1:E15" totalsRowShown="0" headerRowDxfId="153" headerRowBorderDxfId="154" tableBorderDxfId="155">
  <autoFilter ref="A1:E15" xr:uid="{3543CE37-D67B-41E4-828C-F9805DBE8668}"/>
  <sortState xmlns:xlrd2="http://schemas.microsoft.com/office/spreadsheetml/2017/richdata2" ref="A2:E15">
    <sortCondition ref="C2:C15"/>
    <sortCondition ref="D2:D15"/>
    <sortCondition ref="B2:B15"/>
  </sortState>
  <tableColumns count="5">
    <tableColumn id="1" xr3:uid="{4A84E092-ACF8-4F70-B379-B86833429C9E}" name="lookupKey"/>
    <tableColumn id="2" xr3:uid="{CD0CA276-9D1B-4CA3-8143-281180C2194D}" name="lookupValue"/>
    <tableColumn id="3" xr3:uid="{D9DC1260-BA64-4792-B410-E123E701C025}" name="parentKey"/>
    <tableColumn id="4" xr3:uid="{CBC97DA8-D8C9-4C0C-8CF8-8FCFD14E4207}" name="parentDescription"/>
    <tableColumn id="5" xr3:uid="{1E89DDFA-15AF-4FF5-B687-1F5BAC04D36D}"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8C904957-8A18-410C-B494-E3B54C128AAC}" name="cultural_installation_material" displayName="cultural_installation_material" ref="A1:E15" totalsRowShown="0" headerRowDxfId="150" headerRowBorderDxfId="151" tableBorderDxfId="152">
  <autoFilter ref="A1:E15" xr:uid="{8C904957-8A18-410C-B494-E3B54C128AAC}"/>
  <sortState xmlns:xlrd2="http://schemas.microsoft.com/office/spreadsheetml/2017/richdata2" ref="A2:E15">
    <sortCondition ref="C2:C15"/>
    <sortCondition ref="D2:D15"/>
    <sortCondition ref="B2:B15"/>
  </sortState>
  <tableColumns count="5">
    <tableColumn id="1" xr3:uid="{DF5C3F35-D3FE-4531-81F9-D95B147F0370}" name="lookupKey"/>
    <tableColumn id="2" xr3:uid="{C831C062-D839-49E0-870A-C9E48125BE6A}" name="lookupValue"/>
    <tableColumn id="3" xr3:uid="{08A91771-5733-4C95-BAA2-9E39FDC39182}" name="parentKey"/>
    <tableColumn id="4" xr3:uid="{C21656CB-7743-4044-9C68-04CC5ABD1BD4}" name="parentDescription"/>
    <tableColumn id="5" xr3:uid="{09AD52A8-DF73-421E-8305-DB5DAA61D2EF}"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F13D667B-8121-4B1C-BE23-185A70AA4D9C}" name="cycle_amenity_material" displayName="cycle_amenity_material" ref="A1:E11" totalsRowShown="0" headerRowDxfId="147" headerRowBorderDxfId="148" tableBorderDxfId="149">
  <autoFilter ref="A1:E11" xr:uid="{F13D667B-8121-4B1C-BE23-185A70AA4D9C}"/>
  <sortState xmlns:xlrd2="http://schemas.microsoft.com/office/spreadsheetml/2017/richdata2" ref="A2:E11">
    <sortCondition ref="C2:C11"/>
    <sortCondition ref="D2:D11"/>
    <sortCondition ref="B2:B11"/>
  </sortState>
  <tableColumns count="5">
    <tableColumn id="1" xr3:uid="{5F50ABEB-0E20-495C-926B-B0B29D95D12E}" name="lookupKey"/>
    <tableColumn id="2" xr3:uid="{8F5DA2D3-2F17-4473-951E-657CCAE323F7}" name="lookupValue"/>
    <tableColumn id="3" xr3:uid="{8A48F374-D25A-4D6D-BEBA-7515E58F2C13}" name="parentKey"/>
    <tableColumn id="4" xr3:uid="{B3D978C1-14BF-42D3-9CF2-FEEDB5AF79C7}" name="parentDescription"/>
    <tableColumn id="5" xr3:uid="{4043D7DF-8FE7-4649-B195-1DBA2055B75B}"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CE74DCA2-6A26-4D8E-B8B4-7EC8E9649553}" name="wall_material" displayName="wall_material" ref="A1:E16" totalsRowShown="0" headerRowDxfId="144" headerRowBorderDxfId="145" tableBorderDxfId="146">
  <autoFilter ref="A1:E16" xr:uid="{CE74DCA2-6A26-4D8E-B8B4-7EC8E9649553}"/>
  <sortState xmlns:xlrd2="http://schemas.microsoft.com/office/spreadsheetml/2017/richdata2" ref="A2:E16">
    <sortCondition ref="C2:C16"/>
    <sortCondition ref="D2:D16"/>
    <sortCondition ref="B2:B16"/>
  </sortState>
  <tableColumns count="5">
    <tableColumn id="1" xr3:uid="{88D44F1B-B5E3-43EE-B377-1EEC7F01AFAB}" name="lookupKey"/>
    <tableColumn id="2" xr3:uid="{9CFF261B-07CD-48D0-BE74-AAAD5DFA8E63}" name="lookupValue"/>
    <tableColumn id="3" xr3:uid="{4AD7C809-8884-430E-816F-8E771AE631CE}" name="parentKey"/>
    <tableColumn id="4" xr3:uid="{FF276E40-6A33-46CC-8DE7-B52A85C41B2F}" name="parentDescription"/>
    <tableColumn id="5" xr3:uid="{B0AA67FB-65C4-4B63-92E4-6F53AD6248F9}"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33F2239B-35C8-4639-AFC1-C3A40B4E1B26}" name="rail_material" displayName="rail_material" ref="A1:E7" totalsRowShown="0" headerRowDxfId="141" headerRowBorderDxfId="142" tableBorderDxfId="143">
  <autoFilter ref="A1:E7" xr:uid="{33F2239B-35C8-4639-AFC1-C3A40B4E1B26}"/>
  <sortState xmlns:xlrd2="http://schemas.microsoft.com/office/spreadsheetml/2017/richdata2" ref="A2:E7">
    <sortCondition ref="C2:C7"/>
    <sortCondition ref="D2:D7"/>
    <sortCondition ref="B2:B7"/>
  </sortState>
  <tableColumns count="5">
    <tableColumn id="1" xr3:uid="{456B169C-015E-481E-A16D-61C24F62F70A}" name="lookupKey"/>
    <tableColumn id="2" xr3:uid="{4F2F3BBB-6250-4927-AEC0-32395C1DF625}" name="lookupValue"/>
    <tableColumn id="3" xr3:uid="{5293C6D9-25C7-45D7-BE5C-97BEEC755755}" name="parentKey"/>
    <tableColumn id="4" xr3:uid="{A80BCF60-3935-47E1-8B68-FF89BA48FF06}" name="parentDescription"/>
    <tableColumn id="5" xr3:uid="{ACBE3247-58C8-440A-AFEC-7B2E26661660}"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2FF021EB-B342-4993-B4F8-405E1423DB2E}" name="cattle_stop_material" displayName="cattle_stop_material" ref="A1:E7" totalsRowShown="0" headerRowDxfId="138" headerRowBorderDxfId="139" tableBorderDxfId="140">
  <autoFilter ref="A1:E7" xr:uid="{2FF021EB-B342-4993-B4F8-405E1423DB2E}"/>
  <sortState xmlns:xlrd2="http://schemas.microsoft.com/office/spreadsheetml/2017/richdata2" ref="A2:E7">
    <sortCondition ref="C2:C7"/>
    <sortCondition ref="D2:D7"/>
    <sortCondition ref="B2:B7"/>
  </sortState>
  <tableColumns count="5">
    <tableColumn id="1" xr3:uid="{E2A451CB-206A-48EB-A27C-41402F40D690}" name="lookupKey"/>
    <tableColumn id="2" xr3:uid="{0709F15F-514A-4165-8945-3631B5E3B09B}" name="lookupValue"/>
    <tableColumn id="3" xr3:uid="{ECCB7102-2930-4BE9-9BE4-C374DF3DB614}" name="parentKey"/>
    <tableColumn id="4" xr3:uid="{B0F22F3F-B4EB-4272-91A2-79A8B574C33C}" name="parentDescription"/>
    <tableColumn id="5" xr3:uid="{35131C55-7E89-482C-A17C-0994A636361D}"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1831EEC7-EB0A-45FE-B954-30174F7979A4}" name="bollard_material" displayName="bollard_material" ref="A1:E10" totalsRowShown="0" headerRowDxfId="135" headerRowBorderDxfId="136" tableBorderDxfId="137">
  <autoFilter ref="A1:E10" xr:uid="{1831EEC7-EB0A-45FE-B954-30174F7979A4}"/>
  <sortState xmlns:xlrd2="http://schemas.microsoft.com/office/spreadsheetml/2017/richdata2" ref="A2:E10">
    <sortCondition ref="C2:C10"/>
    <sortCondition ref="D2:D10"/>
    <sortCondition ref="B2:B10"/>
  </sortState>
  <tableColumns count="5">
    <tableColumn id="1" xr3:uid="{BFCEBC7B-61AA-44B5-A3D6-591118E011C9}" name="lookupKey"/>
    <tableColumn id="2" xr3:uid="{68DE3456-4166-4A2B-AC73-4E9B4DFDB495}" name="lookupValue"/>
    <tableColumn id="3" xr3:uid="{F8DA7A26-3762-4E18-AD5B-CE3367D07CAE}" name="parentKey"/>
    <tableColumn id="4" xr3:uid="{2907CAD5-A294-4CCC-8696-5B9EA4AD3CEE}" name="parentDescription"/>
    <tableColumn id="5" xr3:uid="{FEBC054F-90F9-4DD7-86A8-80A73CFF6F46}"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A34A9614-3223-4CBB-AF5A-ECA3D246608E}" name="ud_light_sub_category" displayName="ud_light_sub_category" ref="A1:E28" totalsRowShown="0" headerRowDxfId="132" headerRowBorderDxfId="133" tableBorderDxfId="134">
  <autoFilter ref="A1:E28" xr:uid="{A34A9614-3223-4CBB-AF5A-ECA3D246608E}"/>
  <sortState xmlns:xlrd2="http://schemas.microsoft.com/office/spreadsheetml/2017/richdata2" ref="A2:E28">
    <sortCondition ref="C2:C28"/>
    <sortCondition ref="D2:D28"/>
    <sortCondition ref="B2:B28"/>
  </sortState>
  <tableColumns count="5">
    <tableColumn id="1" xr3:uid="{C973AB11-3113-44D8-9021-B7D3C8C066A8}" name="lookupKey"/>
    <tableColumn id="2" xr3:uid="{277093EB-3B59-4E32-AF2A-33413015F2BE}" name="lookupValue"/>
    <tableColumn id="3" xr3:uid="{AD5DFA02-B83D-4174-9708-9E809B887CA4}" name="parentKey"/>
    <tableColumn id="4" xr3:uid="{1EC6EB5D-DDF3-4955-B3AD-1EE998C67094}" name="parentDescription"/>
    <tableColumn id="5" xr3:uid="{E04B5144-29A1-4AFF-99EF-237035C44DCC}"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4359AF70-6719-4E08-A6C7-913FD0B85DAB}" name="ud_light_category" displayName="ud_light_category" ref="A1:E7" totalsRowShown="0" headerRowDxfId="129" headerRowBorderDxfId="130" tableBorderDxfId="131">
  <autoFilter ref="A1:E7" xr:uid="{4359AF70-6719-4E08-A6C7-913FD0B85DAB}"/>
  <sortState xmlns:xlrd2="http://schemas.microsoft.com/office/spreadsheetml/2017/richdata2" ref="A2:E7">
    <sortCondition ref="C2:C7"/>
    <sortCondition ref="D2:D7"/>
    <sortCondition ref="B2:B7"/>
  </sortState>
  <tableColumns count="5">
    <tableColumn id="1" xr3:uid="{FCC74FEE-5578-4DE9-A658-B28A0E25EFFF}" name="lookupKey"/>
    <tableColumn id="2" xr3:uid="{46CCF1B0-AA08-4430-A187-22E9C80D31D7}" name="lookupValue"/>
    <tableColumn id="3" xr3:uid="{8EEA0724-BF12-48FD-AE64-CBDD994E8DEF}" name="parentKey"/>
    <tableColumn id="4" xr3:uid="{6877383B-0D06-4346-B61C-A3C8BB0E3743}" name="parentDescription"/>
    <tableColumn id="5" xr3:uid="{98642101-8C2D-421E-BF16-55EF65AFA9B9}"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F90189A9-A569-459C-9C0C-3F05FEC7D9A7}" name="ud_icp_group_number" displayName="ud_icp_group_number" ref="A1:E11" totalsRowShown="0" headerRowDxfId="126" headerRowBorderDxfId="127" tableBorderDxfId="128">
  <autoFilter ref="A1:E11" xr:uid="{F90189A9-A569-459C-9C0C-3F05FEC7D9A7}"/>
  <sortState xmlns:xlrd2="http://schemas.microsoft.com/office/spreadsheetml/2017/richdata2" ref="A2:E11">
    <sortCondition ref="C2:C11"/>
    <sortCondition ref="D2:D11"/>
    <sortCondition ref="B2:B11"/>
  </sortState>
  <tableColumns count="5">
    <tableColumn id="1" xr3:uid="{4440F8E0-509F-4852-9594-7D13727C1ED0}" name="lookupKey"/>
    <tableColumn id="2" xr3:uid="{5B2537B7-6432-470E-9D52-F453ACFD46C0}" name="lookupValue"/>
    <tableColumn id="3" xr3:uid="{99D0B2E2-7CE6-4528-BBE8-72967D895E20}" name="parentKey"/>
    <tableColumn id="4" xr3:uid="{FBD6D96C-627C-4297-BCF5-2B0EBC1C5B91}" name="parentDescription"/>
    <tableColumn id="5" xr3:uid="{E42B551F-61BA-4ABD-B935-1F3BA1EF64A9}"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EB311DFF-7DB3-48E8-8E69-75AC5CA9F1DC}" name="ud_icp_group_standalone" displayName="ud_icp_group_standalone" ref="A1:E3" totalsRowShown="0" headerRowDxfId="123" headerRowBorderDxfId="124" tableBorderDxfId="125">
  <autoFilter ref="A1:E3" xr:uid="{EB311DFF-7DB3-48E8-8E69-75AC5CA9F1DC}"/>
  <sortState xmlns:xlrd2="http://schemas.microsoft.com/office/spreadsheetml/2017/richdata2" ref="A2:E3">
    <sortCondition ref="C2:C3"/>
    <sortCondition ref="D2:D3"/>
    <sortCondition ref="B2:B3"/>
  </sortState>
  <tableColumns count="5">
    <tableColumn id="1" xr3:uid="{CF30C131-8799-4F26-9E58-8D1369D8AABE}" name="lookupKey"/>
    <tableColumn id="2" xr3:uid="{144F4E55-75FF-4AC9-BBBB-577CEA5B7B44}" name="lookupValue"/>
    <tableColumn id="3" xr3:uid="{7AE9CA2E-5C0B-448E-9D93-2046A7C8E88F}" name="parentKey"/>
    <tableColumn id="4" xr3:uid="{E03141A4-6E12-48FC-9D4E-9E26A8D58922}" name="parentDescription"/>
    <tableColumn id="5" xr3:uid="{D3E3E33C-58A6-40B2-ABBB-F144A3CA24E7}"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6267D0AF-215E-4677-84DC-376CA0C21D3B}" name="ud_power_supply_location" displayName="ud_power_supply_location" ref="A1:E5" totalsRowShown="0" headerRowDxfId="120" headerRowBorderDxfId="121" tableBorderDxfId="122">
  <autoFilter ref="A1:E5" xr:uid="{6267D0AF-215E-4677-84DC-376CA0C21D3B}"/>
  <sortState xmlns:xlrd2="http://schemas.microsoft.com/office/spreadsheetml/2017/richdata2" ref="A2:E5">
    <sortCondition ref="C2:C5"/>
    <sortCondition ref="D2:D5"/>
    <sortCondition ref="B2:B5"/>
  </sortState>
  <tableColumns count="5">
    <tableColumn id="1" xr3:uid="{A777F598-31B2-49F5-8587-D325824BCEA4}" name="lookupKey"/>
    <tableColumn id="2" xr3:uid="{9BF7B07F-5ABF-4201-B71F-7D86026CDEEE}" name="lookupValue"/>
    <tableColumn id="3" xr3:uid="{54B00C2E-CF2A-4580-8A83-3E2FA84446A1}" name="parentKey"/>
    <tableColumn id="4" xr3:uid="{F7FCD704-5EAF-4B6D-9BA9-F7FC28787DF4}" name="parentDescription"/>
    <tableColumn id="5" xr3:uid="{FC74A313-1C7E-4C9A-8637-D7E0B676B7DC}"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46B35F86-002B-4F3E-9DD4-F1001479D612}" name="ud_ballast_driver_location" displayName="ud_ballast_driver_location" ref="A1:E7" totalsRowShown="0" headerRowDxfId="117" headerRowBorderDxfId="118" tableBorderDxfId="119">
  <autoFilter ref="A1:E7" xr:uid="{46B35F86-002B-4F3E-9DD4-F1001479D612}"/>
  <sortState xmlns:xlrd2="http://schemas.microsoft.com/office/spreadsheetml/2017/richdata2" ref="A2:E7">
    <sortCondition ref="C2:C7"/>
    <sortCondition ref="D2:D7"/>
    <sortCondition ref="B2:B7"/>
  </sortState>
  <tableColumns count="5">
    <tableColumn id="1" xr3:uid="{59827434-23E4-4494-A181-637D1F3419E6}" name="lookupKey"/>
    <tableColumn id="2" xr3:uid="{77E722DB-1839-4163-A2C9-13834FB50AE7}" name="lookupValue"/>
    <tableColumn id="3" xr3:uid="{4681035B-7C91-4D4D-9C3B-393AC4C8B1D1}" name="parentKey"/>
    <tableColumn id="4" xr3:uid="{9AAF5394-4FC6-4464-9E32-B6EA374E31F7}" name="parentDescription"/>
    <tableColumn id="5" xr3:uid="{86DEF66A-F268-4136-9417-74EEB596F496}"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64812605-13DE-40F2-A6E8-069945661ACF}" name="ud_control_method" displayName="ud_control_method" ref="A1:E9" totalsRowShown="0" headerRowDxfId="114" headerRowBorderDxfId="115" tableBorderDxfId="116">
  <autoFilter ref="A1:E9" xr:uid="{64812605-13DE-40F2-A6E8-069945661ACF}"/>
  <sortState xmlns:xlrd2="http://schemas.microsoft.com/office/spreadsheetml/2017/richdata2" ref="A2:E9">
    <sortCondition ref="C2:C9"/>
    <sortCondition ref="D2:D9"/>
    <sortCondition ref="B2:B9"/>
  </sortState>
  <tableColumns count="5">
    <tableColumn id="1" xr3:uid="{040E0BBD-BF7D-4BA9-A220-2CDCE0C8A64E}" name="lookupKey"/>
    <tableColumn id="2" xr3:uid="{7C186F72-65D4-4751-8801-BB35A417723D}" name="lookupValue"/>
    <tableColumn id="3" xr3:uid="{D5153DBB-F0A3-4BB4-93A9-F0CD155340AF}" name="parentKey"/>
    <tableColumn id="4" xr3:uid="{045CFFBA-5347-4113-8A0D-8BCD558B0308}" name="parentDescription"/>
    <tableColumn id="5" xr3:uid="{A88C744E-16E9-43F4-934C-9409D097A270}"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D8A0ED6B-3D32-42ED-A665-91ECA5B62165}" name="ud_receptor_type" displayName="ud_receptor_type" ref="A1:E7" totalsRowShown="0" headerRowDxfId="111" headerRowBorderDxfId="112" tableBorderDxfId="113">
  <autoFilter ref="A1:E7" xr:uid="{D8A0ED6B-3D32-42ED-A665-91ECA5B62165}"/>
  <sortState xmlns:xlrd2="http://schemas.microsoft.com/office/spreadsheetml/2017/richdata2" ref="A2:E7">
    <sortCondition ref="C2:C7"/>
    <sortCondition ref="D2:D7"/>
    <sortCondition ref="B2:B7"/>
  </sortState>
  <tableColumns count="5">
    <tableColumn id="1" xr3:uid="{1765194E-4DDC-4972-94D8-32EE58225434}" name="lookupKey"/>
    <tableColumn id="2" xr3:uid="{88DDF738-73A7-46B7-8CAA-FBE2528414B0}" name="lookupValue"/>
    <tableColumn id="3" xr3:uid="{9A534E37-2F7B-44CB-AC9E-8E34782DC050}" name="parentKey"/>
    <tableColumn id="4" xr3:uid="{85665BB5-2CFD-4CB6-90C4-67037A8108E6}" name="parentDescription"/>
    <tableColumn id="5" xr3:uid="{934B091B-2C65-4A6D-9681-C736F2FAD382}"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ED2F682F-EECF-48BD-AC03-32EBD76BC092}" name="sl_light_shade" displayName="sl_light_shade" ref="A1:E5" totalsRowShown="0" headerRowDxfId="108" headerRowBorderDxfId="109" tableBorderDxfId="110">
  <autoFilter ref="A1:E5" xr:uid="{ED2F682F-EECF-48BD-AC03-32EBD76BC092}"/>
  <sortState xmlns:xlrd2="http://schemas.microsoft.com/office/spreadsheetml/2017/richdata2" ref="A2:E5">
    <sortCondition ref="C2:C5"/>
    <sortCondition ref="D2:D5"/>
    <sortCondition ref="B2:B5"/>
  </sortState>
  <tableColumns count="5">
    <tableColumn id="1" xr3:uid="{6BE27F54-0F5E-40ED-827B-82510CBB33B8}" name="lookupKey"/>
    <tableColumn id="2" xr3:uid="{0ED37CBC-27E5-431B-BFFD-AB74E2D22E63}" name="lookupValue"/>
    <tableColumn id="3" xr3:uid="{E7AEA1C5-3C8F-4522-ADC7-20011F0B238C}" name="parentKey"/>
    <tableColumn id="4" xr3:uid="{6D72E251-A20B-4067-BDB6-0D1F78985B2B}" name="parentDescription"/>
    <tableColumn id="5" xr3:uid="{86F6B176-039D-45A7-A57C-B6398B21E3FB}"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363CCA1D-3BF5-4C22-9508-D49646C3438F}" name="sl_light_model" displayName="sl_light_model" ref="A1:E188" totalsRowShown="0" headerRowDxfId="105" headerRowBorderDxfId="106" tableBorderDxfId="107">
  <autoFilter ref="A1:E188" xr:uid="{363CCA1D-3BF5-4C22-9508-D49646C3438F}"/>
  <sortState xmlns:xlrd2="http://schemas.microsoft.com/office/spreadsheetml/2017/richdata2" ref="A2:E188">
    <sortCondition ref="C2:C188"/>
    <sortCondition ref="D2:D188"/>
    <sortCondition ref="B2:B188"/>
  </sortState>
  <tableColumns count="5">
    <tableColumn id="1" xr3:uid="{4704E3EB-9501-44BE-8351-559E3B3C510A}" name="lookupKey"/>
    <tableColumn id="2" xr3:uid="{4BB915AB-608C-46C1-B9E6-27FFDC66A292}" name="lookupValue"/>
    <tableColumn id="3" xr3:uid="{B44EB03D-2979-45EC-BEF3-EDFB60D734E8}" name="parentKey"/>
    <tableColumn id="4" xr3:uid="{E5AA61A6-EA90-4D6F-96F6-D16191271440}" name="parentDescription"/>
    <tableColumn id="5" xr3:uid="{7DF85F5F-610B-4214-BEAD-1A5735074E90}"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25483EC6-A0E2-4C52-806C-9ED44093093A}" name="sl_light_make" displayName="sl_light_make" ref="A1:E55" totalsRowShown="0" headerRowDxfId="102" headerRowBorderDxfId="103" tableBorderDxfId="104">
  <autoFilter ref="A1:E55" xr:uid="{25483EC6-A0E2-4C52-806C-9ED44093093A}"/>
  <sortState xmlns:xlrd2="http://schemas.microsoft.com/office/spreadsheetml/2017/richdata2" ref="A2:E55">
    <sortCondition ref="C2:C55"/>
    <sortCondition ref="D2:D55"/>
    <sortCondition ref="B2:B55"/>
  </sortState>
  <tableColumns count="5">
    <tableColumn id="1" xr3:uid="{DF13410C-D0FD-4E2B-9372-AAA7F1DB1F44}" name="lookupKey"/>
    <tableColumn id="2" xr3:uid="{FB060E26-9191-404E-8473-FC94BE53FCF5}" name="lookupValue"/>
    <tableColumn id="3" xr3:uid="{6AD350B3-8BB0-40D1-BF71-B7E39C6AD4D7}" name="parentKey"/>
    <tableColumn id="4" xr3:uid="{3264AE60-4247-4FE6-BB6B-27F7763659BB}" name="parentDescription"/>
    <tableColumn id="5" xr3:uid="{B8D0DD45-E051-40A5-83F6-3256694C9EE1}"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3336E58C-D399-42AC-89E1-A39A258DD2AC}" name="sl_lamp_model" displayName="sl_lamp_model" ref="A1:E2" totalsRowShown="0" headerRowDxfId="99" headerRowBorderDxfId="100" tableBorderDxfId="101">
  <autoFilter ref="A1:E2" xr:uid="{3336E58C-D399-42AC-89E1-A39A258DD2AC}"/>
  <sortState xmlns:xlrd2="http://schemas.microsoft.com/office/spreadsheetml/2017/richdata2" ref="A2:E2">
    <sortCondition ref="C2"/>
    <sortCondition ref="D2"/>
    <sortCondition ref="B2"/>
  </sortState>
  <tableColumns count="5">
    <tableColumn id="1" xr3:uid="{4D5E6878-0ED3-4DD7-838F-0D2BE4E0C215}" name="lookupKey"/>
    <tableColumn id="2" xr3:uid="{A79DE037-10E7-49BB-935E-98791E859BFF}" name="lookupValue"/>
    <tableColumn id="3" xr3:uid="{98037736-63A4-4922-8A10-C5859C6337F9}" name="parentKey"/>
    <tableColumn id="4" xr3:uid="{E6DAA547-0511-4B97-8B51-4C59E6D1F927}" name="parentDescription"/>
    <tableColumn id="5" xr3:uid="{48091953-2DC9-420A-8906-C27540DFDE2A}"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778B612E-FA1F-410A-83CC-D1BA2D0104B9}" name="sl_lamp_make" displayName="sl_lamp_make" ref="A1:E2" totalsRowShown="0" headerRowDxfId="96" headerRowBorderDxfId="97" tableBorderDxfId="98">
  <autoFilter ref="A1:E2" xr:uid="{778B612E-FA1F-410A-83CC-D1BA2D0104B9}"/>
  <sortState xmlns:xlrd2="http://schemas.microsoft.com/office/spreadsheetml/2017/richdata2" ref="A2:E2">
    <sortCondition ref="C2"/>
    <sortCondition ref="D2"/>
    <sortCondition ref="B2"/>
  </sortState>
  <tableColumns count="5">
    <tableColumn id="1" xr3:uid="{11B700BA-7828-4494-B100-5FE2C00175C1}" name="lookupKey"/>
    <tableColumn id="2" xr3:uid="{5F60F0DC-840C-490D-82A5-451E25CBC55D}" name="lookupValue"/>
    <tableColumn id="3" xr3:uid="{14F54665-C375-4BE9-865C-939FFF532431}" name="parentKey"/>
    <tableColumn id="4" xr3:uid="{F5A7157B-51C1-415E-9C9C-DFC8762A030F}" name="parentDescription"/>
    <tableColumn id="5" xr3:uid="{A94641E7-31F0-4220-8E27-DF628DDA6933}"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3D47B623-9766-42FD-85E2-BB7E95DFFF7F}" name="ud_light_source_type" displayName="ud_light_source_type" ref="A1:E10" totalsRowShown="0" headerRowDxfId="93" headerRowBorderDxfId="94" tableBorderDxfId="95">
  <autoFilter ref="A1:E10" xr:uid="{3D47B623-9766-42FD-85E2-BB7E95DFFF7F}"/>
  <sortState xmlns:xlrd2="http://schemas.microsoft.com/office/spreadsheetml/2017/richdata2" ref="A2:E10">
    <sortCondition ref="C2:C10"/>
    <sortCondition ref="D2:D10"/>
    <sortCondition ref="B2:B10"/>
  </sortState>
  <tableColumns count="5">
    <tableColumn id="1" xr3:uid="{1318217D-A265-4B88-8882-29087A6E9CEC}" name="lookupKey"/>
    <tableColumn id="2" xr3:uid="{71DF372C-D1FA-4AEC-93C3-B3E2ED2C4A60}" name="lookupValue"/>
    <tableColumn id="3" xr3:uid="{CE0895FB-5DDB-4E1C-935C-6406DEA800E3}" name="parentKey"/>
    <tableColumn id="4" xr3:uid="{0B7909DC-FB72-4E54-BC03-25BCD2DE64BC}" name="parentDescription"/>
    <tableColumn id="5" xr3:uid="{C7E7FD4B-BC89-4262-A3F7-1D8259035B65}"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A9935290-90F1-4316-B302-79C65C9E5824}" name="ud_facility" displayName="ud_facility" ref="A1:E16" totalsRowShown="0" headerRowDxfId="90" headerRowBorderDxfId="91" tableBorderDxfId="92">
  <autoFilter ref="A1:E16" xr:uid="{A9935290-90F1-4316-B302-79C65C9E5824}"/>
  <sortState xmlns:xlrd2="http://schemas.microsoft.com/office/spreadsheetml/2017/richdata2" ref="A2:E16">
    <sortCondition ref="C2:C16"/>
    <sortCondition ref="D2:D16"/>
    <sortCondition ref="B2:B16"/>
  </sortState>
  <tableColumns count="5">
    <tableColumn id="1" xr3:uid="{F773D164-31B3-4A51-AF3E-15B9F0CDC305}" name="lookupKey"/>
    <tableColumn id="2" xr3:uid="{20DAD3B0-9963-4ABE-98FD-B0D7EF601A06}" name="lookupValue"/>
    <tableColumn id="3" xr3:uid="{C21D49C0-8EA8-4FF9-9FA7-369F07F2868F}" name="parentKey"/>
    <tableColumn id="4" xr3:uid="{D3205F17-21BD-48B3-B132-C18FC01DF32D}" name="parentDescription"/>
    <tableColumn id="5" xr3:uid="{53A5088D-514D-4ADD-8EE4-6A7898AAA423}"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88437472-DE9E-473D-80FC-65984B57E62D}" name="ud_functional_system" displayName="ud_functional_system" ref="A1:E25" totalsRowShown="0" headerRowDxfId="87" headerRowBorderDxfId="88" tableBorderDxfId="89">
  <autoFilter ref="A1:E25" xr:uid="{88437472-DE9E-473D-80FC-65984B57E62D}"/>
  <sortState xmlns:xlrd2="http://schemas.microsoft.com/office/spreadsheetml/2017/richdata2" ref="A2:E25">
    <sortCondition ref="C2:C25"/>
    <sortCondition ref="D2:D25"/>
    <sortCondition ref="B2:B25"/>
  </sortState>
  <tableColumns count="5">
    <tableColumn id="1" xr3:uid="{854F723A-FDAF-442D-AE8F-22A5D43CB819}" name="lookupKey"/>
    <tableColumn id="2" xr3:uid="{842F592E-4348-454E-A822-6B7F47B270BB}" name="lookupValue"/>
    <tableColumn id="3" xr3:uid="{C07F5D8E-E4F8-4600-8B5A-D54C0B3480FB}" name="parentKey"/>
    <tableColumn id="4" xr3:uid="{548C465E-B305-4C52-B023-B4B25C3B927E}" name="parentDescription"/>
    <tableColumn id="5" xr3:uid="{01F578F7-770F-4D42-B4AA-C6C89FB26595}"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3E01FD17-1B01-445D-A56B-7E390E19F455}" name="ud_mep_asset_type" displayName="ud_mep_asset_type" ref="A1:E79" totalsRowShown="0" headerRowDxfId="84" headerRowBorderDxfId="85" tableBorderDxfId="86">
  <autoFilter ref="A1:E79" xr:uid="{3E01FD17-1B01-445D-A56B-7E390E19F455}"/>
  <sortState xmlns:xlrd2="http://schemas.microsoft.com/office/spreadsheetml/2017/richdata2" ref="A2:E79">
    <sortCondition ref="C2:C79"/>
    <sortCondition ref="D2:D79"/>
    <sortCondition ref="B2:B79"/>
  </sortState>
  <tableColumns count="5">
    <tableColumn id="1" xr3:uid="{6D68165D-97B8-4317-9FAF-E5E005C4E117}" name="lookupKey"/>
    <tableColumn id="2" xr3:uid="{F987CC97-18A1-4EA5-AA79-2711B07F5C0D}" name="lookupValue"/>
    <tableColumn id="3" xr3:uid="{F21670E6-295B-402E-8638-8E7BA0372F0D}" name="parentKey"/>
    <tableColumn id="4" xr3:uid="{6F5D4A31-0992-4906-8FE3-C80CA51C514F}" name="parentDescription"/>
    <tableColumn id="5" xr3:uid="{22FC78B4-2F94-40CC-B3AE-86F326F348F2}"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D8C4CFF3-E92D-46B9-B22B-3E9210DDE976}" name="ud_outreach_type" displayName="ud_outreach_type" ref="A1:E17" totalsRowShown="0" headerRowDxfId="81" headerRowBorderDxfId="82" tableBorderDxfId="83">
  <autoFilter ref="A1:E17" xr:uid="{D8C4CFF3-E92D-46B9-B22B-3E9210DDE976}"/>
  <sortState xmlns:xlrd2="http://schemas.microsoft.com/office/spreadsheetml/2017/richdata2" ref="A2:E17">
    <sortCondition ref="C2:C17"/>
    <sortCondition ref="D2:D17"/>
    <sortCondition ref="B2:B17"/>
  </sortState>
  <tableColumns count="5">
    <tableColumn id="1" xr3:uid="{A82D25D4-EAAF-4B94-9555-701226DBAD94}" name="lookupKey"/>
    <tableColumn id="2" xr3:uid="{54991472-8E2A-4A9F-A83E-1A33938459C8}" name="lookupValue"/>
    <tableColumn id="3" xr3:uid="{3CFCAF7E-2805-4884-A76E-F2C672D6AC45}" name="parentKey"/>
    <tableColumn id="4" xr3:uid="{052EBB1B-AFFA-4768-BB26-D5D8A85B54EA}" name="parentDescription"/>
    <tableColumn id="5" xr3:uid="{B68B6214-1DA1-4804-88D6-BD9E7197A677}"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C0C5FA5B-AE7D-4BA4-B2A0-822AF74380A3}" name="ud_maintenance_organisation" displayName="ud_maintenance_organisation" ref="A1:E8" totalsRowShown="0" headerRowDxfId="78" headerRowBorderDxfId="79" tableBorderDxfId="80">
  <autoFilter ref="A1:E8" xr:uid="{C0C5FA5B-AE7D-4BA4-B2A0-822AF74380A3}"/>
  <sortState xmlns:xlrd2="http://schemas.microsoft.com/office/spreadsheetml/2017/richdata2" ref="A2:E8">
    <sortCondition ref="C2:C8"/>
    <sortCondition ref="D2:D8"/>
    <sortCondition ref="B2:B8"/>
  </sortState>
  <tableColumns count="5">
    <tableColumn id="1" xr3:uid="{0E3B4DBC-7D46-41CA-869D-961A44C22DAC}" name="lookupKey"/>
    <tableColumn id="2" xr3:uid="{D75A9BAC-88D5-4CF4-82AF-A18FDEBF8A8F}" name="lookupValue"/>
    <tableColumn id="3" xr3:uid="{8E4884EA-A850-46FF-9E25-1939E6FE530D}" name="parentKey"/>
    <tableColumn id="4" xr3:uid="{B2C700B0-71D9-48FF-B665-64A1DAD3954A}" name="parentDescription"/>
    <tableColumn id="5" xr3:uid="{194244C6-5008-4BB7-8F62-07DC5ED7870B}"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4B8D420A-767E-4A16-A77F-A7BC8F9BD862}" name="ud_amds_table_list" displayName="ud_amds_table_list" ref="A1:E91" totalsRowShown="0" headerRowDxfId="75" headerRowBorderDxfId="76" tableBorderDxfId="77">
  <autoFilter ref="A1:E91" xr:uid="{4B8D420A-767E-4A16-A77F-A7BC8F9BD862}"/>
  <sortState xmlns:xlrd2="http://schemas.microsoft.com/office/spreadsheetml/2017/richdata2" ref="A2:E91">
    <sortCondition ref="C2:C91"/>
    <sortCondition ref="D2:D91"/>
    <sortCondition ref="B2:B91"/>
  </sortState>
  <tableColumns count="5">
    <tableColumn id="1" xr3:uid="{A369DC49-5772-4B1D-B931-ACFD9EFAAE34}" name="lookupKey"/>
    <tableColumn id="2" xr3:uid="{841CEC0F-97BA-4751-A3E9-AC1397E45A3B}" name="lookupValue"/>
    <tableColumn id="3" xr3:uid="{BDD038FA-C449-4138-903D-22EBC5C62EBA}" name="parentKey"/>
    <tableColumn id="4" xr3:uid="{56A7B6C2-82DB-4898-947B-33D76BB7521B}" name="parentDescription"/>
    <tableColumn id="5" xr3:uid="{9B038781-0A0A-4205-8D41-F50028B6A879}"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F41C5B2D-3E64-4B23-9BAB-DFF8D1AC3324}" name="av_standard_rc" displayName="av_standard_rc" ref="A1:E566" totalsRowShown="0" headerRowDxfId="72" headerRowBorderDxfId="73" tableBorderDxfId="74">
  <autoFilter ref="A1:E566" xr:uid="{F41C5B2D-3E64-4B23-9BAB-DFF8D1AC3324}"/>
  <sortState xmlns:xlrd2="http://schemas.microsoft.com/office/spreadsheetml/2017/richdata2" ref="A2:E566">
    <sortCondition ref="C2:C566"/>
    <sortCondition ref="D2:D566"/>
    <sortCondition ref="B2:B566"/>
  </sortState>
  <tableColumns count="5">
    <tableColumn id="1" xr3:uid="{CBFF8AEC-4412-4108-8315-4F5CEE80930D}" name="lookupKey"/>
    <tableColumn id="2" xr3:uid="{2CCB3537-A56C-4FC7-8485-6DFAAA8B852B}" name="lookupValue"/>
    <tableColumn id="3" xr3:uid="{2B342282-0288-4EAE-A81F-7027581D590F}" name="parentKey"/>
    <tableColumn id="4" xr3:uid="{3669EA79-E5C6-4152-A039-2A908A4EC255}" name="parentDescription"/>
    <tableColumn id="5" xr3:uid="{7D7CF4ED-3183-495E-BE53-3106E8975BDE}"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27913B80-328C-4AF9-ABB0-928766D3FDE7}" name="ar_replace_reason" displayName="ar_replace_reason" ref="A1:E14" totalsRowShown="0" headerRowDxfId="69" headerRowBorderDxfId="70" tableBorderDxfId="71">
  <autoFilter ref="A1:E14" xr:uid="{27913B80-328C-4AF9-ABB0-928766D3FDE7}"/>
  <sortState xmlns:xlrd2="http://schemas.microsoft.com/office/spreadsheetml/2017/richdata2" ref="A2:E14">
    <sortCondition ref="C2:C14"/>
    <sortCondition ref="D2:D14"/>
    <sortCondition ref="B2:B14"/>
  </sortState>
  <tableColumns count="5">
    <tableColumn id="1" xr3:uid="{58C129A5-4B54-4F5E-A0BF-721A9A66E084}" name="lookupKey"/>
    <tableColumn id="2" xr3:uid="{F5FE3110-36D9-46F4-A7BA-FD0DB2667A1D}" name="lookupValue"/>
    <tableColumn id="3" xr3:uid="{AC87A8D7-AF61-44B7-907E-1EADE1EBA897}" name="parentKey"/>
    <tableColumn id="4" xr3:uid="{3166BDE7-3DE5-41B6-98B6-9DEC177E0C1F}" name="parentDescription"/>
    <tableColumn id="5" xr3:uid="{53A51AFD-7894-4BC4-BB65-B5E1859CCB28}"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235207F5-DDC9-4267-874C-605420DE14B7}" name="ud_replacement_status" displayName="ud_replacement_status" ref="A1:E4" totalsRowShown="0" headerRowDxfId="66" headerRowBorderDxfId="67" tableBorderDxfId="68">
  <autoFilter ref="A1:E4" xr:uid="{235207F5-DDC9-4267-874C-605420DE14B7}"/>
  <sortState xmlns:xlrd2="http://schemas.microsoft.com/office/spreadsheetml/2017/richdata2" ref="A2:E4">
    <sortCondition ref="C2:C4"/>
    <sortCondition ref="D2:D4"/>
    <sortCondition ref="B2:B4"/>
  </sortState>
  <tableColumns count="5">
    <tableColumn id="1" xr3:uid="{C1A611FE-1520-4C83-94E1-EBC03468314D}" name="lookupKey"/>
    <tableColumn id="2" xr3:uid="{72EC3DCE-44DB-48CB-87D2-1178010D0A8E}" name="lookupValue"/>
    <tableColumn id="3" xr3:uid="{17669AC5-08B0-49BF-A39C-B25A84D89230}" name="parentKey"/>
    <tableColumn id="4" xr3:uid="{CCCC313C-B45C-4AEC-BD22-163B1C4E24B7}" name="parentDescription"/>
    <tableColumn id="5" xr3:uid="{BD100475-B45F-49FB-8EB1-549F3DF2F905}"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C0B8A0FB-0664-4C33-9200-CC2D0E81D668}" name="ud_asset_status" displayName="ud_asset_status" ref="A1:E10" totalsRowShown="0" headerRowDxfId="63" headerRowBorderDxfId="64" tableBorderDxfId="65">
  <autoFilter ref="A1:E10" xr:uid="{C0B8A0FB-0664-4C33-9200-CC2D0E81D668}"/>
  <sortState xmlns:xlrd2="http://schemas.microsoft.com/office/spreadsheetml/2017/richdata2" ref="A2:E10">
    <sortCondition ref="C2:C10"/>
    <sortCondition ref="D2:D10"/>
    <sortCondition ref="B2:B10"/>
  </sortState>
  <tableColumns count="5">
    <tableColumn id="1" xr3:uid="{FA4F1E4C-F999-450B-912C-5E2DC51FB064}" name="lookupKey"/>
    <tableColumn id="2" xr3:uid="{3DE8C308-DEF6-4FBC-8671-134E39297D41}" name="lookupValue"/>
    <tableColumn id="3" xr3:uid="{53722313-3B2D-4E3D-B135-6A7FD16A8266}" name="parentKey"/>
    <tableColumn id="4" xr3:uid="{6A5014D3-9DE2-4E31-8CF7-6BE1EBBD096E}" name="parentDescription"/>
    <tableColumn id="5" xr3:uid="{326A072F-8039-44F0-B43D-5ECF368134F9}"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B2DF521D-5BE4-43A7-8BCD-4D322F796982}" name="ud_sub_organisation" displayName="ud_sub_organisation" ref="A1:E19" totalsRowShown="0" headerRowDxfId="60" headerRowBorderDxfId="61" tableBorderDxfId="62">
  <autoFilter ref="A1:E19" xr:uid="{B2DF521D-5BE4-43A7-8BCD-4D322F796982}"/>
  <sortState xmlns:xlrd2="http://schemas.microsoft.com/office/spreadsheetml/2017/richdata2" ref="A2:E19">
    <sortCondition ref="C2:C19"/>
    <sortCondition ref="D2:D19"/>
    <sortCondition ref="B2:B19"/>
  </sortState>
  <tableColumns count="5">
    <tableColumn id="1" xr3:uid="{91EB46EE-F6FC-4680-A3B5-58C4853D1B7B}" name="lookupKey"/>
    <tableColumn id="2" xr3:uid="{509020E3-AD98-4660-9150-BC3CC1074C03}" name="lookupValue"/>
    <tableColumn id="3" xr3:uid="{FFEE3D8B-3A5A-43A4-ACF2-A55F3653C136}" name="parentKey"/>
    <tableColumn id="4" xr3:uid="{525CCE07-38A9-4E54-96FA-A9EB871A0081}" name="parentDescription"/>
    <tableColumn id="5" xr3:uid="{39FF4DBA-9914-46B6-8B86-93D384D975A1}"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50901839-143E-47EB-AE56-1234F78F96ED}" name="ud_organisation_owner" displayName="ud_organisation_owner" ref="A1:E101" totalsRowShown="0" headerRowDxfId="57" headerRowBorderDxfId="58" tableBorderDxfId="59">
  <autoFilter ref="A1:E101" xr:uid="{50901839-143E-47EB-AE56-1234F78F96ED}"/>
  <sortState xmlns:xlrd2="http://schemas.microsoft.com/office/spreadsheetml/2017/richdata2" ref="A2:E101">
    <sortCondition ref="C2:C101"/>
    <sortCondition ref="D2:D101"/>
    <sortCondition ref="B2:B101"/>
  </sortState>
  <tableColumns count="5">
    <tableColumn id="1" xr3:uid="{38A4C174-4190-4B7C-B923-2B1FFE6BD565}" name="lookupKey"/>
    <tableColumn id="2" xr3:uid="{BAD4BFE3-903B-4947-8ECC-CDEDA958EC06}" name="lookupValue"/>
    <tableColumn id="3" xr3:uid="{68B5C63A-E376-4D3C-AFF2-AA095F48748E}" name="parentKey"/>
    <tableColumn id="4" xr3:uid="{3681BA69-E634-4A8C-B6DE-F6B2580C78A0}" name="parentDescription"/>
    <tableColumn id="5" xr3:uid="{C1D5EB97-57DC-44A9-AB5E-6B22B84EEB07}"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605A3A6F-A7F4-458B-8495-8E9FCD29F0E0}" name="post_joint_type" displayName="post_joint_type" ref="A1:E8" totalsRowShown="0" headerRowDxfId="54" headerRowBorderDxfId="55" tableBorderDxfId="56">
  <autoFilter ref="A1:E8" xr:uid="{605A3A6F-A7F4-458B-8495-8E9FCD29F0E0}"/>
  <sortState xmlns:xlrd2="http://schemas.microsoft.com/office/spreadsheetml/2017/richdata2" ref="A2:E8">
    <sortCondition ref="C2:C8"/>
    <sortCondition ref="D2:D8"/>
    <sortCondition ref="B2:B8"/>
  </sortState>
  <tableColumns count="5">
    <tableColumn id="1" xr3:uid="{F42B538D-F1CB-476F-BB02-BB3BE7AD7867}" name="lookupKey"/>
    <tableColumn id="2" xr3:uid="{6A67405C-0270-4F00-A0BD-11A15AADAA34}" name="lookupValue"/>
    <tableColumn id="3" xr3:uid="{C77F09B5-27DF-484D-B597-D20F47E5EA54}" name="parentKey"/>
    <tableColumn id="4" xr3:uid="{D649F30D-454B-4FAD-A1CC-1002E7403BEF}" name="parentDescription"/>
    <tableColumn id="5" xr3:uid="{9CBD509E-4D4D-4160-A591-CEDD74004446}"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7EBED92E-53BF-4BA3-BD53-6352E4B51049}" name="post_ground_type" displayName="post_ground_type" ref="A1:E6" totalsRowShown="0" headerRowDxfId="51" headerRowBorderDxfId="52" tableBorderDxfId="53">
  <autoFilter ref="A1:E6" xr:uid="{7EBED92E-53BF-4BA3-BD53-6352E4B51049}"/>
  <sortState xmlns:xlrd2="http://schemas.microsoft.com/office/spreadsheetml/2017/richdata2" ref="A2:E6">
    <sortCondition ref="C2:C6"/>
    <sortCondition ref="D2:D6"/>
    <sortCondition ref="B2:B6"/>
  </sortState>
  <tableColumns count="5">
    <tableColumn id="1" xr3:uid="{1DCC2E9F-1E31-475A-A788-FC5E33CB3C76}" name="lookupKey"/>
    <tableColumn id="2" xr3:uid="{D9BDC581-0B41-43E3-A08B-506B043DF2AA}" name="lookupValue"/>
    <tableColumn id="3" xr3:uid="{7318976F-7733-430D-A061-7B71616115E9}" name="parentKey"/>
    <tableColumn id="4" xr3:uid="{0385C160-FBB8-4F14-96DB-E17417D35268}" name="parentDescription"/>
    <tableColumn id="5" xr3:uid="{70E5D826-C17D-48C1-ABFD-F3D3DF7D88F1}"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E28A1140-29D1-40E2-9936-1FA3FE5759FA}" name="post_plant_type" displayName="post_plant_type" ref="A1:E8" totalsRowShown="0" headerRowDxfId="48" headerRowBorderDxfId="49" tableBorderDxfId="50">
  <autoFilter ref="A1:E8" xr:uid="{E28A1140-29D1-40E2-9936-1FA3FE5759FA}"/>
  <sortState xmlns:xlrd2="http://schemas.microsoft.com/office/spreadsheetml/2017/richdata2" ref="A2:E8">
    <sortCondition ref="C2:C8"/>
    <sortCondition ref="D2:D8"/>
    <sortCondition ref="B2:B8"/>
  </sortState>
  <tableColumns count="5">
    <tableColumn id="1" xr3:uid="{706C5EB1-4A46-49A4-9CE9-425B1E47A80F}" name="lookupKey"/>
    <tableColumn id="2" xr3:uid="{BF4D608A-8862-4772-98DE-B7EFCBE544E0}" name="lookupValue"/>
    <tableColumn id="3" xr3:uid="{42302102-8E1F-4EAA-BD0F-E1127C0B8F86}" name="parentKey"/>
    <tableColumn id="4" xr3:uid="{94FCA232-C7D9-4139-BF23-2D3EB4868CE7}" name="parentDescription"/>
    <tableColumn id="5" xr3:uid="{7BDB5C41-689B-4C1F-A2B7-8285E5E40B8E}"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12C3996E-013B-4243-A6BA-A6490D1297F6}" name="sign_bracket" displayName="sign_bracket" ref="A1:E16" totalsRowShown="0" headerRowDxfId="45" headerRowBorderDxfId="46" tableBorderDxfId="47">
  <autoFilter ref="A1:E16" xr:uid="{12C3996E-013B-4243-A6BA-A6490D1297F6}"/>
  <sortState xmlns:xlrd2="http://schemas.microsoft.com/office/spreadsheetml/2017/richdata2" ref="A2:E16">
    <sortCondition ref="C2:C16"/>
    <sortCondition ref="D2:D16"/>
    <sortCondition ref="B2:B16"/>
  </sortState>
  <tableColumns count="5">
    <tableColumn id="1" xr3:uid="{CF38889C-6BFD-4398-A9F2-29B7C1F4DDBA}" name="lookupKey"/>
    <tableColumn id="2" xr3:uid="{1F399B79-41F4-488B-812C-436B8951528D}" name="lookupValue"/>
    <tableColumn id="3" xr3:uid="{7A4A35F3-39BB-4241-915A-DFC5A91E586C}" name="parentKey"/>
    <tableColumn id="4" xr3:uid="{B1249C23-D473-4937-AE1E-B7A8A185CF36}" name="parentDescription"/>
    <tableColumn id="5" xr3:uid="{C57C1376-61E8-4051-AE4B-B2240BFBE614}"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18235720-2F6E-4AB6-A731-9018D3639EB3}" name="sl_earthing_type" displayName="sl_earthing_type" ref="A1:E5" totalsRowShown="0" headerRowDxfId="42" headerRowBorderDxfId="43" tableBorderDxfId="44">
  <autoFilter ref="A1:E5" xr:uid="{18235720-2F6E-4AB6-A731-9018D3639EB3}"/>
  <sortState xmlns:xlrd2="http://schemas.microsoft.com/office/spreadsheetml/2017/richdata2" ref="A2:E5">
    <sortCondition ref="C2:C5"/>
    <sortCondition ref="D2:D5"/>
    <sortCondition ref="B2:B5"/>
  </sortState>
  <tableColumns count="5">
    <tableColumn id="1" xr3:uid="{436B688E-31C3-41F5-A30B-7DC455AEAF03}" name="lookupKey"/>
    <tableColumn id="2" xr3:uid="{932290B2-E1CC-43B4-9F10-6477054E429B}" name="lookupValue"/>
    <tableColumn id="3" xr3:uid="{81EFAEA7-EAD9-4041-93DF-D9F8376B9A54}" name="parentKey"/>
    <tableColumn id="4" xr3:uid="{AECD3092-B0F5-475A-B3A4-11F5EA533945}" name="parentDescription"/>
    <tableColumn id="5" xr3:uid="{EAD631C7-A017-4FBA-8F16-B6877D0604A8}"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286BEC25-71C3-4329-9561-6CBB5A1BAFCE}" name="sl_pole_attach" displayName="sl_pole_attach" ref="A1:E3" totalsRowShown="0" headerRowDxfId="39" headerRowBorderDxfId="40" tableBorderDxfId="41">
  <autoFilter ref="A1:E3" xr:uid="{286BEC25-71C3-4329-9561-6CBB5A1BAFCE}"/>
  <sortState xmlns:xlrd2="http://schemas.microsoft.com/office/spreadsheetml/2017/richdata2" ref="A2:E3">
    <sortCondition ref="C2:C3"/>
    <sortCondition ref="D2:D3"/>
    <sortCondition ref="B2:B3"/>
  </sortState>
  <tableColumns count="5">
    <tableColumn id="1" xr3:uid="{2200A74C-CA2B-4572-B22F-F99323EED6B1}" name="lookupKey"/>
    <tableColumn id="2" xr3:uid="{2F21A6ED-53DC-4E7C-A68E-EE2DFC3BF98C}" name="lookupValue"/>
    <tableColumn id="3" xr3:uid="{0D7E33EE-E816-4765-BBD5-665E5AB04B47}" name="parentKey"/>
    <tableColumn id="4" xr3:uid="{3A80BFA7-3F45-4A70-841C-26447136983D}" name="parentDescription"/>
    <tableColumn id="5" xr3:uid="{FCF88A9F-673F-4DB0-908A-2C6BD5046722}"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454A6D45-F02F-470B-8157-77FA66FB1DBA}" name="sl_pole_shape" displayName="sl_pole_shape" ref="A1:E9" totalsRowShown="0" headerRowDxfId="36" headerRowBorderDxfId="37" tableBorderDxfId="38">
  <autoFilter ref="A1:E9" xr:uid="{454A6D45-F02F-470B-8157-77FA66FB1DBA}"/>
  <sortState xmlns:xlrd2="http://schemas.microsoft.com/office/spreadsheetml/2017/richdata2" ref="A2:E9">
    <sortCondition ref="C2:C9"/>
    <sortCondition ref="D2:D9"/>
    <sortCondition ref="B2:B9"/>
  </sortState>
  <tableColumns count="5">
    <tableColumn id="1" xr3:uid="{9A0F8BAA-53A9-4747-B71E-EF7C87ADCF0E}" name="lookupKey"/>
    <tableColumn id="2" xr3:uid="{CFE8BC04-FF52-4C89-A220-CBE6C6916DF8}" name="lookupValue"/>
    <tableColumn id="3" xr3:uid="{2282C3DB-22F9-4C1F-A67F-C8757252FD3B}" name="parentKey"/>
    <tableColumn id="4" xr3:uid="{4EC22D84-A5DF-47C0-BE43-1EFEA6615AC9}" name="parentDescription"/>
    <tableColumn id="5" xr3:uid="{F8773F99-55FA-48C8-8E67-5B431305F414}"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051009F5-1FE8-440B-983C-3390E4E246F7}" name="ud_pole_structure_model" displayName="ud_pole_structure_model" ref="A1:E119" totalsRowShown="0" headerRowDxfId="33" headerRowBorderDxfId="34" tableBorderDxfId="35">
  <autoFilter ref="A1:E119" xr:uid="{051009F5-1FE8-440B-983C-3390E4E246F7}"/>
  <sortState xmlns:xlrd2="http://schemas.microsoft.com/office/spreadsheetml/2017/richdata2" ref="A2:E119">
    <sortCondition ref="C2:C119"/>
    <sortCondition ref="D2:D119"/>
    <sortCondition ref="B2:B119"/>
  </sortState>
  <tableColumns count="5">
    <tableColumn id="1" xr3:uid="{B4F35B0B-1962-454C-9056-7371F8BE8D63}" name="lookupKey"/>
    <tableColumn id="2" xr3:uid="{725F1715-8633-406E-82B4-A287E08BDB54}" name="lookupValue"/>
    <tableColumn id="3" xr3:uid="{5B80DD5E-CC4A-456D-B907-4DEF05653422}" name="parentKey"/>
    <tableColumn id="4" xr3:uid="{3028A5FD-0260-4B1D-A684-A733AD1746B3}" name="parentDescription"/>
    <tableColumn id="5" xr3:uid="{7AF4EF6F-E893-47B3-B24D-0D39E96CD73C}"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BA262D49-7F18-4206-BA74-B2713D1AC22E}" name="ud_pole_structure_make" displayName="ud_pole_structure_make" ref="A1:E22" totalsRowShown="0" headerRowDxfId="30" headerRowBorderDxfId="31" tableBorderDxfId="32">
  <autoFilter ref="A1:E22" xr:uid="{BA262D49-7F18-4206-BA74-B2713D1AC22E}"/>
  <sortState xmlns:xlrd2="http://schemas.microsoft.com/office/spreadsheetml/2017/richdata2" ref="A2:E22">
    <sortCondition ref="C2:C22"/>
    <sortCondition ref="D2:D22"/>
    <sortCondition ref="B2:B22"/>
  </sortState>
  <tableColumns count="5">
    <tableColumn id="1" xr3:uid="{2434C5F9-5696-4BDB-95E0-6D34C1329CC6}" name="lookupKey"/>
    <tableColumn id="2" xr3:uid="{A6E1EFAB-7124-4139-82B7-C98DF16167DC}" name="lookupValue"/>
    <tableColumn id="3" xr3:uid="{BEA3376F-C608-4D6F-9CE0-06953E9E3792}" name="parentKey"/>
    <tableColumn id="4" xr3:uid="{7C9A9526-3F53-47B6-A785-96F7E8F7BB62}" name="parentDescription"/>
    <tableColumn id="5" xr3:uid="{19B3ACCE-D62F-4EBF-B3F5-FA71BC486063}"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12ADB5C5-D285-4489-BF3B-89F6F00C3E49}" name="ud_placement" displayName="ud_placement" ref="A1:E30" totalsRowShown="0" headerRowDxfId="27" headerRowBorderDxfId="28" tableBorderDxfId="29">
  <autoFilter ref="A1:E30" xr:uid="{12ADB5C5-D285-4489-BF3B-89F6F00C3E49}"/>
  <sortState xmlns:xlrd2="http://schemas.microsoft.com/office/spreadsheetml/2017/richdata2" ref="A2:E30">
    <sortCondition ref="C2:C30"/>
    <sortCondition ref="D2:D30"/>
    <sortCondition ref="B2:B30"/>
  </sortState>
  <tableColumns count="5">
    <tableColumn id="1" xr3:uid="{40953E02-ADDE-435C-9B3B-50BE67F45D05}" name="lookupKey"/>
    <tableColumn id="2" xr3:uid="{E160447C-3248-4571-A00B-29391A834D3A}" name="lookupValue"/>
    <tableColumn id="3" xr3:uid="{EB735BD4-CF8E-47A6-9950-990083CB846A}" name="parentKey"/>
    <tableColumn id="4" xr3:uid="{43867A0E-ECFD-400F-8187-B7F6C60ADDDF}" name="parentDescription"/>
    <tableColumn id="5" xr3:uid="{00B7EE9E-974C-4469-9237-8C963615E4C8}"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22D548B0-2BB9-4DFD-8D17-34D3DEE5B70A}" name="side" displayName="side" ref="A1:E4" totalsRowShown="0" headerRowDxfId="24" headerRowBorderDxfId="25" tableBorderDxfId="26">
  <autoFilter ref="A1:E4" xr:uid="{22D548B0-2BB9-4DFD-8D17-34D3DEE5B70A}"/>
  <sortState xmlns:xlrd2="http://schemas.microsoft.com/office/spreadsheetml/2017/richdata2" ref="A2:E4">
    <sortCondition ref="C2:C4"/>
    <sortCondition ref="D2:D4"/>
    <sortCondition ref="B2:B4"/>
  </sortState>
  <tableColumns count="5">
    <tableColumn id="1" xr3:uid="{D7D26692-7305-4579-B320-FEE56B82C1C6}" name="lookupKey"/>
    <tableColumn id="2" xr3:uid="{68EDE383-9110-4E0A-9EB8-4B2B695553AA}" name="lookupValue"/>
    <tableColumn id="3" xr3:uid="{9BBE90EC-CEC2-4B1C-B0EB-6F16EF7BFBDC}" name="parentKey"/>
    <tableColumn id="4" xr3:uid="{65D68D2C-AD62-47D7-8B70-9F44F6FB13C5}" name="parentDescription"/>
    <tableColumn id="5" xr3:uid="{A871FC11-4E34-4D2B-A687-FE0C26A42412}"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89D3D5D7-2F69-49FC-A1D2-BDA6CC08D025}" name="ud_work_category" displayName="ud_work_category" ref="A1:E78" totalsRowShown="0" headerRowDxfId="21" headerRowBorderDxfId="22" tableBorderDxfId="23">
  <autoFilter ref="A1:E78" xr:uid="{89D3D5D7-2F69-49FC-A1D2-BDA6CC08D025}"/>
  <sortState xmlns:xlrd2="http://schemas.microsoft.com/office/spreadsheetml/2017/richdata2" ref="A2:E78">
    <sortCondition ref="C2:C78"/>
    <sortCondition ref="D2:D78"/>
    <sortCondition ref="B2:B78"/>
  </sortState>
  <tableColumns count="5">
    <tableColumn id="1" xr3:uid="{6A140FBE-50BD-44F2-A21D-5056213E8F2A}" name="lookupKey"/>
    <tableColumn id="2" xr3:uid="{F1E4ADFF-3625-47CB-B7E9-9961790EE94D}" name="lookupValue"/>
    <tableColumn id="3" xr3:uid="{3D82443B-7011-4CAF-AE43-DCEEC99F48B2}" name="parentKey"/>
    <tableColumn id="4" xr3:uid="{AB5FF31F-5156-4C9F-BE4D-E06767E855D1}" name="parentDescription"/>
    <tableColumn id="5" xr3:uid="{C086E0C9-704E-4319-A110-FDCF504A9899}"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FA57BBAF-493D-4DB0-B07A-74EDABD1143D}" name="ud_pole_base_connection" displayName="ud_pole_base_connection" ref="A1:E5" totalsRowShown="0" headerRowDxfId="18" headerRowBorderDxfId="19" tableBorderDxfId="20">
  <autoFilter ref="A1:E5" xr:uid="{FA57BBAF-493D-4DB0-B07A-74EDABD1143D}"/>
  <sortState xmlns:xlrd2="http://schemas.microsoft.com/office/spreadsheetml/2017/richdata2" ref="A2:E5">
    <sortCondition ref="C2:C5"/>
    <sortCondition ref="D2:D5"/>
    <sortCondition ref="B2:B5"/>
  </sortState>
  <tableColumns count="5">
    <tableColumn id="1" xr3:uid="{422B4338-4BA9-4119-B520-5F42D821AAF1}" name="lookupKey"/>
    <tableColumn id="2" xr3:uid="{64BA2088-65AD-4A94-931E-A23BB8F5AAAD}" name="lookupValue"/>
    <tableColumn id="3" xr3:uid="{7CC1A7EE-3059-41E9-8FFC-BE535F15A0D9}" name="parentKey"/>
    <tableColumn id="4" xr3:uid="{1B351673-F05B-4480-9501-318CA1A7293C}" name="parentDescription"/>
    <tableColumn id="5" xr3:uid="{9310D4B3-2788-43CB-BC66-01AFF74A2190}"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9982969A-9344-4DE3-8F13-D85CC767938E}" name="ud_pole_foundation_type" displayName="ud_pole_foundation_type" ref="A1:E7" totalsRowShown="0" headerRowDxfId="15" headerRowBorderDxfId="16" tableBorderDxfId="17">
  <autoFilter ref="A1:E7" xr:uid="{9982969A-9344-4DE3-8F13-D85CC767938E}"/>
  <sortState xmlns:xlrd2="http://schemas.microsoft.com/office/spreadsheetml/2017/richdata2" ref="A2:E7">
    <sortCondition ref="C2:C7"/>
    <sortCondition ref="D2:D7"/>
    <sortCondition ref="B2:B7"/>
  </sortState>
  <tableColumns count="5">
    <tableColumn id="1" xr3:uid="{DC7FF079-B84A-49A6-8B2D-9F094947D13B}" name="lookupKey"/>
    <tableColumn id="2" xr3:uid="{F6F5D9C7-716C-45FD-A1E3-6D2C9B3559C2}" name="lookupValue"/>
    <tableColumn id="3" xr3:uid="{33AE3427-B764-40A4-B8FD-9DF261AAA70B}" name="parentKey"/>
    <tableColumn id="4" xr3:uid="{9820FB54-CC85-4AD8-9E98-EC8CCDA83BF8}" name="parentDescription"/>
    <tableColumn id="5" xr3:uid="{FB2D831E-14D3-41C9-812F-D5D1820883A2}"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72C51EF8-992E-4AF1-8AFF-8FBADF1FC5F8}" name="ud_coating_system" displayName="ud_coating_system" ref="A1:E9" totalsRowShown="0" headerRowDxfId="12" headerRowBorderDxfId="13" tableBorderDxfId="14">
  <autoFilter ref="A1:E9" xr:uid="{72C51EF8-992E-4AF1-8AFF-8FBADF1FC5F8}"/>
  <sortState xmlns:xlrd2="http://schemas.microsoft.com/office/spreadsheetml/2017/richdata2" ref="A2:E9">
    <sortCondition ref="C2:C9"/>
    <sortCondition ref="D2:D9"/>
    <sortCondition ref="B2:B9"/>
  </sortState>
  <tableColumns count="5">
    <tableColumn id="1" xr3:uid="{CD93C915-121C-43B7-A2A7-7FA9129A7A43}" name="lookupKey"/>
    <tableColumn id="2" xr3:uid="{234C38F2-0B3F-4916-B62B-36C6D48C38A9}" name="lookupValue"/>
    <tableColumn id="3" xr3:uid="{A662A6E0-4609-4DA0-A8B1-4B6399AE377B}" name="parentKey"/>
    <tableColumn id="4" xr3:uid="{DB8A6D88-290B-41C7-B0E3-B8E98B97FE92}" name="parentDescription"/>
    <tableColumn id="5" xr3:uid="{69D3D5F2-8107-4446-9635-69F6C84ADDCA}"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9BB8A760-D2D9-4E4E-B931-C6ADDE7B1DDE}" name="ud_material" displayName="ud_material" ref="A1:E85" totalsRowShown="0" headerRowDxfId="9" headerRowBorderDxfId="10" tableBorderDxfId="11">
  <autoFilter ref="A1:E85" xr:uid="{9BB8A760-D2D9-4E4E-B931-C6ADDE7B1DDE}"/>
  <sortState xmlns:xlrd2="http://schemas.microsoft.com/office/spreadsheetml/2017/richdata2" ref="A2:E85">
    <sortCondition ref="C2:C85"/>
    <sortCondition ref="D2:D85"/>
    <sortCondition ref="B2:B85"/>
  </sortState>
  <tableColumns count="5">
    <tableColumn id="1" xr3:uid="{8EEB7E15-DA14-430F-9686-4E0FB28E7D42}" name="lookupKey"/>
    <tableColumn id="2" xr3:uid="{C5FB5EDA-FF7F-4A20-988A-5123CDA83EE0}" name="lookupValue"/>
    <tableColumn id="3" xr3:uid="{E40CDC4D-546B-4BDC-8BC7-925A44AD56A2}" name="parentKey"/>
    <tableColumn id="4" xr3:uid="{A4670819-8128-439C-B422-1FD6930439BE}" name="parentDescription"/>
    <tableColumn id="5" xr3:uid="{DC705010-3853-49EA-BEFB-C49113B93B01}"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6EC32064-1AAE-4730-8137-F53CF73A1148}" name="ud_pole_structure_type" displayName="ud_pole_structure_type" ref="A1:E8" totalsRowShown="0" headerRowDxfId="6" headerRowBorderDxfId="7" tableBorderDxfId="8">
  <autoFilter ref="A1:E8" xr:uid="{6EC32064-1AAE-4730-8137-F53CF73A1148}"/>
  <sortState xmlns:xlrd2="http://schemas.microsoft.com/office/spreadsheetml/2017/richdata2" ref="A2:E8">
    <sortCondition ref="C2:C8"/>
    <sortCondition ref="D2:D8"/>
    <sortCondition ref="B2:B8"/>
  </sortState>
  <tableColumns count="5">
    <tableColumn id="1" xr3:uid="{DEE8BB2E-1F9C-4B0B-B785-869E31DCBDDF}" name="lookupKey"/>
    <tableColumn id="2" xr3:uid="{6913235C-7700-47ED-9994-7F1437EFEDF4}" name="lookupValue"/>
    <tableColumn id="3" xr3:uid="{53B77640-4B28-4568-BA0B-B4768F5925AA}" name="parentKey"/>
    <tableColumn id="4" xr3:uid="{AD7F0997-B0A8-4911-8BB8-5998B1D44BC4}" name="parentDescription"/>
    <tableColumn id="5" xr3:uid="{26ED51A0-C8B7-42B4-ADC8-0345B1A50394}"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000F8760-AD6C-4A65-A423-B7275577D110}" name="ud_pole_primary_function" displayName="ud_pole_primary_function" ref="A1:E15" totalsRowShown="0" headerRowDxfId="3" headerRowBorderDxfId="4" tableBorderDxfId="5">
  <autoFilter ref="A1:E15" xr:uid="{000F8760-AD6C-4A65-A423-B7275577D110}"/>
  <sortState xmlns:xlrd2="http://schemas.microsoft.com/office/spreadsheetml/2017/richdata2" ref="A2:E15">
    <sortCondition ref="C2:C15"/>
    <sortCondition ref="D2:D15"/>
    <sortCondition ref="B2:B15"/>
  </sortState>
  <tableColumns count="5">
    <tableColumn id="1" xr3:uid="{B3FA9B0D-EE9B-4514-9AEC-D64E6FC869E6}" name="lookupKey"/>
    <tableColumn id="2" xr3:uid="{71E313DE-A081-4FFA-8825-429BB08173DD}" name="lookupValue"/>
    <tableColumn id="3" xr3:uid="{79079988-4BC4-49FD-8D71-C753E3EB9BEE}" name="parentKey"/>
    <tableColumn id="4" xr3:uid="{B0B71414-E292-4C39-88CA-75C6BF1E49D9}" name="parentDescription"/>
    <tableColumn id="5" xr3:uid="{C4238F0F-EFEA-40F4-A7EB-C266AA5BCF21}"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CCE4E47C-42C3-4835-B91F-E3D4C2115613}" name="roadnames" displayName="roadnames" ref="A1:E2490" totalsRowShown="0" headerRowDxfId="0" headerRowBorderDxfId="1" tableBorderDxfId="2">
  <autoFilter ref="A1:E2490" xr:uid="{CCE4E47C-42C3-4835-B91F-E3D4C2115613}"/>
  <sortState xmlns:xlrd2="http://schemas.microsoft.com/office/spreadsheetml/2017/richdata2" ref="A2:E2490">
    <sortCondition ref="C2:C2490"/>
    <sortCondition ref="D2:D2490"/>
    <sortCondition ref="B2:B2490"/>
  </sortState>
  <tableColumns count="5">
    <tableColumn id="1" xr3:uid="{14B88E67-B7E9-4E61-9B9D-8B68BF8D3323}" name="lookupKey"/>
    <tableColumn id="2" xr3:uid="{BC15BA5C-A398-411C-A592-78C4605CAAB2}" name="lookupValue"/>
    <tableColumn id="3" xr3:uid="{A3A412C0-2E79-49B9-9AE1-96ECA6F253FC}" name="parentKey"/>
    <tableColumn id="4" xr3:uid="{C13BBD4A-4307-4683-976C-C031D4ABACCC}" name="parentDescription"/>
    <tableColumn id="5" xr3:uid="{48E46E88-7500-4261-81E5-059C72F7648E}"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85546875" style="3" bestFit="1" customWidth="1"/>
    <col min="5" max="5" width="10.85546875" style="3" bestFit="1" customWidth="1"/>
    <col min="6" max="6" width="10.85546875" style="3" hidden="1" customWidth="1" outlineLevel="1"/>
    <col min="7" max="7" width="13.140625" style="3" bestFit="1" customWidth="1" collapsed="1"/>
    <col min="8" max="8" width="13.140625" style="3" bestFit="1" customWidth="1"/>
    <col min="9" max="9" width="13.85546875" style="3" bestFit="1" customWidth="1"/>
    <col min="10" max="10" width="13.85546875" style="3" hidden="1" customWidth="1" outlineLevel="1"/>
    <col min="11" max="11" width="25" style="3" bestFit="1" customWidth="1" collapsed="1"/>
    <col min="12" max="12" width="25" style="3" hidden="1" customWidth="1" outlineLevel="1"/>
    <col min="13" max="13" width="22.7109375" style="3" bestFit="1" customWidth="1" collapsed="1"/>
    <col min="14" max="14" width="22.7109375" style="3" hidden="1" customWidth="1" outlineLevel="1"/>
    <col min="15" max="15" width="16" style="3" bestFit="1" customWidth="1" collapsed="1"/>
    <col min="16" max="16" width="16" style="3" hidden="1" customWidth="1" outlineLevel="1"/>
    <col min="17" max="17" width="18.28515625" style="3" bestFit="1" customWidth="1" collapsed="1"/>
    <col min="18" max="18" width="18.28515625" style="3" hidden="1" customWidth="1" outlineLevel="1"/>
    <col min="19" max="19" width="24.5703125" style="3" bestFit="1" customWidth="1" collapsed="1"/>
    <col min="20" max="20" width="24.5703125" style="3" hidden="1" customWidth="1" outlineLevel="1"/>
    <col min="21" max="21" width="24.7109375" style="3" bestFit="1" customWidth="1" collapsed="1"/>
    <col min="22" max="22" width="24.7109375" style="3" hidden="1" customWidth="1" outlineLevel="1"/>
    <col min="23" max="23" width="12" style="3" bestFit="1" customWidth="1" collapsed="1"/>
    <col min="24" max="24" width="14.140625" style="3" bestFit="1" customWidth="1"/>
    <col min="25" max="25" width="28.7109375" style="3" bestFit="1" customWidth="1"/>
    <col min="26" max="26" width="23.5703125" style="3" bestFit="1" customWidth="1"/>
    <col min="27" max="27" width="23.5703125" style="3" hidden="1" customWidth="1" outlineLevel="1"/>
    <col min="28" max="28" width="24.42578125" style="3" bestFit="1" customWidth="1" collapsed="1"/>
    <col min="29" max="29" width="24.42578125" style="3" hidden="1" customWidth="1" outlineLevel="1"/>
    <col min="30" max="30" width="13.85546875" style="3" bestFit="1" customWidth="1" collapsed="1"/>
    <col min="31" max="31" width="13.85546875" style="3" hidden="1" customWidth="1" outlineLevel="1"/>
    <col min="32" max="32" width="11.5703125" style="3" bestFit="1" customWidth="1" collapsed="1"/>
    <col min="33" max="33" width="14" style="3" bestFit="1" customWidth="1"/>
    <col min="34" max="34" width="14" style="3" hidden="1" customWidth="1" outlineLevel="1"/>
    <col min="35" max="35" width="16" style="3" bestFit="1" customWidth="1" collapsed="1"/>
    <col min="36" max="36" width="16" style="3" hidden="1" customWidth="1" outlineLevel="1"/>
    <col min="37" max="37" width="10.85546875" style="3" bestFit="1" customWidth="1" collapsed="1"/>
    <col min="38" max="38" width="10.85546875" style="3" hidden="1" customWidth="1" outlineLevel="1"/>
    <col min="39" max="39" width="13.28515625" style="3" bestFit="1" customWidth="1" collapsed="1"/>
    <col min="40" max="40" width="15.28515625" style="3" bestFit="1" customWidth="1"/>
    <col min="41" max="41" width="11.42578125" style="3" bestFit="1" customWidth="1"/>
    <col min="42" max="42" width="10.5703125" style="3" bestFit="1" customWidth="1"/>
    <col min="43" max="43" width="16.5703125" style="3" bestFit="1" customWidth="1"/>
    <col min="44" max="44" width="15.28515625" style="3" bestFit="1" customWidth="1"/>
    <col min="45" max="45" width="15.28515625" style="3" hidden="1" customWidth="1" outlineLevel="1"/>
    <col min="46" max="46" width="18.7109375" style="3" bestFit="1" customWidth="1" collapsed="1"/>
    <col min="47" max="47" width="13.42578125" style="3" bestFit="1" customWidth="1"/>
    <col min="48" max="48" width="18.85546875" style="3" bestFit="1" customWidth="1"/>
    <col min="49" max="49" width="18.85546875" style="3" hidden="1" customWidth="1" outlineLevel="1"/>
    <col min="50" max="50" width="22.42578125" style="3" bestFit="1" customWidth="1" collapsed="1"/>
    <col min="51" max="51" width="22.42578125" style="3" hidden="1" customWidth="1" outlineLevel="1"/>
    <col min="52" max="52" width="22.42578125" style="3" bestFit="1" customWidth="1" collapsed="1"/>
    <col min="53" max="53" width="22.42578125" style="3" hidden="1" customWidth="1" outlineLevel="1"/>
    <col min="54" max="54" width="19.7109375" style="3" bestFit="1" customWidth="1" collapsed="1"/>
    <col min="55" max="55" width="19.7109375" style="3" hidden="1" customWidth="1" outlineLevel="1"/>
    <col min="56" max="56" width="28.42578125" style="3" bestFit="1" customWidth="1" collapsed="1"/>
    <col min="57" max="57" width="28.42578125" style="3" hidden="1" customWidth="1" outlineLevel="1"/>
    <col min="58" max="58" width="17.5703125" style="3" bestFit="1" customWidth="1" collapsed="1"/>
    <col min="59" max="59" width="17.5703125" style="3" hidden="1" customWidth="1" outlineLevel="1"/>
    <col min="60" max="60" width="12.28515625" style="3" bestFit="1" customWidth="1" collapsed="1"/>
    <col min="61" max="61" width="13.7109375" style="3" bestFit="1" customWidth="1"/>
    <col min="62" max="62" width="9.7109375" style="3" bestFit="1" customWidth="1"/>
    <col min="63" max="63" width="9.7109375" style="3" hidden="1" customWidth="1" outlineLevel="1"/>
    <col min="64" max="64" width="14.5703125" style="3" bestFit="1" customWidth="1" collapsed="1"/>
    <col min="65" max="65" width="11.85546875" style="3" bestFit="1" customWidth="1"/>
    <col min="66" max="66" width="18.7109375" style="3" bestFit="1" customWidth="1"/>
    <col min="67" max="67" width="32" style="3" bestFit="1" customWidth="1"/>
    <col min="68" max="132" width="9.140625" style="22"/>
    <col min="133" max="16384" width="9.140625" style="3"/>
  </cols>
  <sheetData>
    <row r="1" spans="1:132" s="13" customFormat="1" x14ac:dyDescent="0.25">
      <c r="A1" s="10"/>
      <c r="B1" s="11" t="s">
        <v>0</v>
      </c>
      <c r="C1" s="12" t="s">
        <v>2</v>
      </c>
      <c r="D1" s="12" t="s">
        <v>3</v>
      </c>
      <c r="E1" s="12" t="s">
        <v>4</v>
      </c>
      <c r="F1" s="12"/>
      <c r="G1" s="12" t="s">
        <v>5</v>
      </c>
      <c r="H1" s="12" t="s">
        <v>6</v>
      </c>
      <c r="I1" s="12" t="s">
        <v>7</v>
      </c>
      <c r="J1" s="12"/>
      <c r="K1" s="12" t="s">
        <v>8</v>
      </c>
      <c r="L1" s="12"/>
      <c r="M1" s="12" t="s">
        <v>9</v>
      </c>
      <c r="N1" s="12"/>
      <c r="O1" s="12" t="s">
        <v>10</v>
      </c>
      <c r="P1" s="12"/>
      <c r="Q1" s="12" t="s">
        <v>11</v>
      </c>
      <c r="R1" s="12"/>
      <c r="S1" s="12" t="s">
        <v>12</v>
      </c>
      <c r="T1" s="12"/>
      <c r="U1" s="12" t="s">
        <v>13</v>
      </c>
      <c r="V1" s="12"/>
      <c r="W1" s="12" t="s">
        <v>14</v>
      </c>
      <c r="X1" s="12" t="s">
        <v>15</v>
      </c>
      <c r="Y1" s="12" t="s">
        <v>16</v>
      </c>
      <c r="Z1" s="12" t="s">
        <v>17</v>
      </c>
      <c r="AA1" s="12"/>
      <c r="AB1" s="12" t="s">
        <v>18</v>
      </c>
      <c r="AC1" s="12"/>
      <c r="AD1" s="12" t="s">
        <v>19</v>
      </c>
      <c r="AE1" s="12"/>
      <c r="AF1" s="12" t="s">
        <v>20</v>
      </c>
      <c r="AG1" s="12" t="s">
        <v>21</v>
      </c>
      <c r="AH1" s="12"/>
      <c r="AI1" s="12" t="s">
        <v>22</v>
      </c>
      <c r="AJ1" s="12"/>
      <c r="AK1" s="12" t="s">
        <v>23</v>
      </c>
      <c r="AL1" s="12"/>
      <c r="AM1" s="12" t="s">
        <v>24</v>
      </c>
      <c r="AN1" s="12" t="s">
        <v>25</v>
      </c>
      <c r="AO1" s="12" t="s">
        <v>26</v>
      </c>
      <c r="AP1" s="12" t="s">
        <v>27</v>
      </c>
      <c r="AQ1" s="12" t="s">
        <v>28</v>
      </c>
      <c r="AR1" s="12" t="s">
        <v>29</v>
      </c>
      <c r="AS1" s="12"/>
      <c r="AT1" s="12" t="s">
        <v>30</v>
      </c>
      <c r="AU1" s="12" t="s">
        <v>31</v>
      </c>
      <c r="AV1" s="12" t="s">
        <v>32</v>
      </c>
      <c r="AW1" s="12"/>
      <c r="AX1" s="12" t="s">
        <v>33</v>
      </c>
      <c r="AY1" s="12"/>
      <c r="AZ1" s="12" t="s">
        <v>34</v>
      </c>
      <c r="BA1" s="12"/>
      <c r="BB1" s="12" t="s">
        <v>35</v>
      </c>
      <c r="BC1" s="12"/>
      <c r="BD1" s="12" t="s">
        <v>36</v>
      </c>
      <c r="BE1" s="12"/>
      <c r="BF1" s="12" t="s">
        <v>37</v>
      </c>
      <c r="BG1" s="12"/>
      <c r="BH1" s="12" t="s">
        <v>38</v>
      </c>
      <c r="BI1" s="12" t="s">
        <v>39</v>
      </c>
      <c r="BJ1" s="12" t="s">
        <v>40</v>
      </c>
      <c r="BK1" s="12"/>
      <c r="BL1" s="12" t="s">
        <v>41</v>
      </c>
      <c r="BM1" s="12" t="s">
        <v>42</v>
      </c>
      <c r="BN1" s="12" t="s">
        <v>43</v>
      </c>
      <c r="BO1" s="12" t="s">
        <v>44</v>
      </c>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45</v>
      </c>
      <c r="B2" s="15" t="s">
        <v>46</v>
      </c>
      <c r="C2" s="15" t="s">
        <v>48</v>
      </c>
      <c r="D2" s="15" t="s">
        <v>49</v>
      </c>
      <c r="E2" s="15" t="str">
        <f>_xlfn.IFNA(IF(MATCH("ERROR",F10:F110,0),"ERROR"),"")</f>
        <v/>
      </c>
      <c r="F2" s="15" t="s">
        <v>50</v>
      </c>
      <c r="G2" s="15" t="s">
        <v>51</v>
      </c>
      <c r="H2" s="15" t="s">
        <v>52</v>
      </c>
      <c r="I2" s="15" t="str">
        <f>_xlfn.IFNA(IF(MATCH("ERROR",J10:J110,0),"ERROR"),"")</f>
        <v/>
      </c>
      <c r="J2" s="15" t="s">
        <v>53</v>
      </c>
      <c r="K2" s="15" t="str">
        <f>_xlfn.IFNA(IF(MATCH("ERROR",L10:L110,0),"ERROR"),"")</f>
        <v/>
      </c>
      <c r="L2" s="15" t="s">
        <v>54</v>
      </c>
      <c r="M2" s="15" t="str">
        <f>_xlfn.IFNA(IF(MATCH("ERROR",N10:N110,0),"ERROR"),"")</f>
        <v/>
      </c>
      <c r="N2" s="15" t="s">
        <v>55</v>
      </c>
      <c r="O2" s="15" t="str">
        <f>_xlfn.IFNA(IF(MATCH("ERROR",P10:P110,0),"ERROR"),"")</f>
        <v/>
      </c>
      <c r="P2" s="15" t="s">
        <v>56</v>
      </c>
      <c r="Q2" s="15" t="str">
        <f>_xlfn.IFNA(IF(MATCH("ERROR",R10:R110,0),"ERROR"),"")</f>
        <v/>
      </c>
      <c r="R2" s="15" t="s">
        <v>57</v>
      </c>
      <c r="S2" s="15" t="str">
        <f>_xlfn.IFNA(IF(MATCH("ERROR",T10:T110,0),"ERROR"),"")</f>
        <v/>
      </c>
      <c r="T2" s="15" t="s">
        <v>58</v>
      </c>
      <c r="U2" s="15" t="str">
        <f>_xlfn.IFNA(IF(MATCH("ERROR",V10:V110,0),"ERROR"),"")</f>
        <v/>
      </c>
      <c r="V2" s="15" t="s">
        <v>59</v>
      </c>
      <c r="W2" s="15" t="s">
        <v>60</v>
      </c>
      <c r="X2" s="15" t="s">
        <v>61</v>
      </c>
      <c r="Y2" s="15" t="s">
        <v>62</v>
      </c>
      <c r="Z2" s="15" t="str">
        <f>_xlfn.IFNA(IF(MATCH("ERROR",AA10:AA110,0),"ERROR"),"")</f>
        <v/>
      </c>
      <c r="AA2" s="15" t="s">
        <v>63</v>
      </c>
      <c r="AB2" s="15" t="str">
        <f>_xlfn.IFNA(IF(MATCH("ERROR",AC10:AC110,0),"ERROR"),"")</f>
        <v/>
      </c>
      <c r="AC2" s="15" t="s">
        <v>64</v>
      </c>
      <c r="AD2" s="15" t="str">
        <f>_xlfn.IFNA(IF(MATCH("ERROR",AE10:AE110,0),"ERROR"),"")</f>
        <v/>
      </c>
      <c r="AE2" s="15" t="s">
        <v>65</v>
      </c>
      <c r="AF2" s="15" t="s">
        <v>66</v>
      </c>
      <c r="AG2" s="15" t="str">
        <f>_xlfn.IFNA(IF(MATCH("ERROR",AH10:AH110,0),"ERROR"),"")</f>
        <v/>
      </c>
      <c r="AH2" s="15" t="s">
        <v>67</v>
      </c>
      <c r="AI2" s="15" t="str">
        <f>_xlfn.IFNA(IF(MATCH("ERROR",AJ10:AJ110,0),"ERROR"),"")</f>
        <v/>
      </c>
      <c r="AJ2" s="15" t="s">
        <v>68</v>
      </c>
      <c r="AK2" s="15" t="str">
        <f>_xlfn.IFNA(IF(MATCH("ERROR",AL10:AL110,0),"ERROR"),"")</f>
        <v/>
      </c>
      <c r="AL2" s="15" t="s">
        <v>69</v>
      </c>
      <c r="AM2" s="15" t="s">
        <v>70</v>
      </c>
      <c r="AN2" s="15" t="s">
        <v>71</v>
      </c>
      <c r="AO2" s="15" t="s">
        <v>72</v>
      </c>
      <c r="AP2" s="15" t="s">
        <v>73</v>
      </c>
      <c r="AQ2" s="15" t="s">
        <v>74</v>
      </c>
      <c r="AR2" s="15" t="str">
        <f>_xlfn.IFNA(IF(MATCH("ERROR",AS10:AS110,0),"ERROR"),"")</f>
        <v/>
      </c>
      <c r="AS2" s="15" t="s">
        <v>75</v>
      </c>
      <c r="AT2" s="15" t="s">
        <v>76</v>
      </c>
      <c r="AU2" s="15" t="s">
        <v>77</v>
      </c>
      <c r="AV2" s="15" t="str">
        <f>_xlfn.IFNA(IF(MATCH("ERROR",AW10:AW110,0),"ERROR"),"")</f>
        <v/>
      </c>
      <c r="AW2" s="15" t="s">
        <v>78</v>
      </c>
      <c r="AX2" s="15" t="str">
        <f>_xlfn.IFNA(IF(MATCH("ERROR",AY10:AY110,0),"ERROR"),"")</f>
        <v/>
      </c>
      <c r="AY2" s="15" t="s">
        <v>79</v>
      </c>
      <c r="AZ2" s="15" t="str">
        <f>_xlfn.IFNA(IF(MATCH("ERROR",BA10:BA110,0),"ERROR"),"")</f>
        <v/>
      </c>
      <c r="BA2" s="15" t="s">
        <v>80</v>
      </c>
      <c r="BB2" s="15" t="str">
        <f>_xlfn.IFNA(IF(MATCH("ERROR",BC10:BC110,0),"ERROR"),"")</f>
        <v/>
      </c>
      <c r="BC2" s="15" t="s">
        <v>81</v>
      </c>
      <c r="BD2" s="15" t="str">
        <f>_xlfn.IFNA(IF(MATCH("ERROR",BE10:BE110,0),"ERROR"),"")</f>
        <v/>
      </c>
      <c r="BE2" s="15" t="s">
        <v>82</v>
      </c>
      <c r="BF2" s="15" t="str">
        <f>_xlfn.IFNA(IF(MATCH("ERROR",BG10:BG110,0),"ERROR"),"")</f>
        <v/>
      </c>
      <c r="BG2" s="15" t="s">
        <v>83</v>
      </c>
      <c r="BH2" s="15" t="s">
        <v>84</v>
      </c>
      <c r="BI2" s="15" t="s">
        <v>85</v>
      </c>
      <c r="BJ2" s="15" t="str">
        <f>_xlfn.IFNA(IF(MATCH("ERROR",BK10:BK110,0),"ERROR"),"")</f>
        <v/>
      </c>
      <c r="BK2" s="15" t="s">
        <v>86</v>
      </c>
      <c r="BL2" s="15" t="s">
        <v>87</v>
      </c>
      <c r="BM2" s="15" t="s">
        <v>88</v>
      </c>
      <c r="BN2" s="15" t="s">
        <v>89</v>
      </c>
      <c r="BO2" s="15" t="s">
        <v>90</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92</v>
      </c>
      <c r="B4" s="13" t="s">
        <v>93</v>
      </c>
      <c r="C4" s="13" t="s">
        <v>95</v>
      </c>
      <c r="D4" s="13" t="s">
        <v>96</v>
      </c>
      <c r="E4" s="13" t="s">
        <v>98</v>
      </c>
      <c r="G4" s="13" t="s">
        <v>99</v>
      </c>
      <c r="H4" s="13" t="s">
        <v>99</v>
      </c>
      <c r="I4" s="13" t="s">
        <v>94</v>
      </c>
      <c r="K4" s="13" t="s">
        <v>94</v>
      </c>
      <c r="M4" s="13" t="s">
        <v>94</v>
      </c>
      <c r="O4" s="13" t="s">
        <v>94</v>
      </c>
      <c r="Q4" s="13" t="s">
        <v>94</v>
      </c>
      <c r="S4" s="13" t="s">
        <v>94</v>
      </c>
      <c r="U4" s="13" t="s">
        <v>94</v>
      </c>
      <c r="W4" s="13" t="s">
        <v>100</v>
      </c>
      <c r="X4" s="13" t="s">
        <v>100</v>
      </c>
      <c r="Y4" s="13" t="s">
        <v>102</v>
      </c>
      <c r="Z4" s="13" t="s">
        <v>94</v>
      </c>
      <c r="AB4" s="13" t="s">
        <v>94</v>
      </c>
      <c r="AD4" s="13" t="s">
        <v>103</v>
      </c>
      <c r="AF4" s="13" t="s">
        <v>97</v>
      </c>
      <c r="AG4" s="13" t="s">
        <v>104</v>
      </c>
      <c r="AI4" s="13" t="s">
        <v>101</v>
      </c>
      <c r="AK4" s="13" t="s">
        <v>105</v>
      </c>
      <c r="AM4" s="13" t="s">
        <v>97</v>
      </c>
      <c r="AN4" s="13" t="s">
        <v>106</v>
      </c>
      <c r="AO4" s="13" t="s">
        <v>107</v>
      </c>
      <c r="AP4" s="13" t="s">
        <v>108</v>
      </c>
      <c r="AQ4" s="13" t="s">
        <v>106</v>
      </c>
      <c r="AR4" s="13" t="s">
        <v>94</v>
      </c>
      <c r="AT4" s="13" t="s">
        <v>107</v>
      </c>
      <c r="AU4" s="13" t="s">
        <v>107</v>
      </c>
      <c r="AV4" s="13" t="s">
        <v>104</v>
      </c>
      <c r="AX4" s="13" t="s">
        <v>94</v>
      </c>
      <c r="AZ4" s="13" t="s">
        <v>94</v>
      </c>
      <c r="BB4" s="13" t="s">
        <v>94</v>
      </c>
      <c r="BD4" s="13" t="s">
        <v>94</v>
      </c>
      <c r="BF4" s="13" t="s">
        <v>94</v>
      </c>
      <c r="BH4" s="13" t="s">
        <v>109</v>
      </c>
      <c r="BI4" s="13" t="s">
        <v>102</v>
      </c>
      <c r="BJ4" s="13" t="s">
        <v>101</v>
      </c>
      <c r="BL4" s="13" t="s">
        <v>107</v>
      </c>
      <c r="BM4" s="13" t="s">
        <v>110</v>
      </c>
      <c r="BN4" s="13" t="s">
        <v>99</v>
      </c>
      <c r="BO4" s="13" t="s">
        <v>111</v>
      </c>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112</v>
      </c>
      <c r="B5" s="13" t="b">
        <v>0</v>
      </c>
      <c r="C5" s="13" t="b">
        <v>1</v>
      </c>
      <c r="D5" s="13" t="b">
        <v>1</v>
      </c>
      <c r="E5" s="13" t="b">
        <v>1</v>
      </c>
      <c r="G5" s="13" t="b">
        <v>1</v>
      </c>
      <c r="H5" s="13" t="b">
        <v>1</v>
      </c>
      <c r="I5" s="13" t="b">
        <v>1</v>
      </c>
      <c r="K5" s="13" t="b">
        <v>1</v>
      </c>
      <c r="M5" s="13" t="b">
        <v>1</v>
      </c>
      <c r="O5" s="13" t="b">
        <v>1</v>
      </c>
      <c r="Q5" s="13" t="b">
        <v>1</v>
      </c>
      <c r="S5" s="13" t="b">
        <v>1</v>
      </c>
      <c r="U5" s="13" t="str">
        <f>IF(OR(S10="Ground Planted Stub",S10="Concrete Pile",S10="Pad"),"COND","COND")</f>
        <v>COND</v>
      </c>
      <c r="W5" s="13" t="b">
        <v>1</v>
      </c>
      <c r="X5" s="13" t="b">
        <v>1</v>
      </c>
      <c r="Y5" s="13" t="b">
        <v>1</v>
      </c>
      <c r="Z5" s="13" t="b">
        <v>1</v>
      </c>
      <c r="AB5" s="13" t="b">
        <v>1</v>
      </c>
      <c r="AD5" s="13" t="b">
        <v>1</v>
      </c>
      <c r="AF5" s="13" t="str">
        <f>IF(OR(Q10&lt;&gt;"Not Coated",Q10="",), "COND","COND")</f>
        <v>COND</v>
      </c>
      <c r="AG5" s="13" t="b">
        <v>0</v>
      </c>
      <c r="AI5" s="13" t="b">
        <v>1</v>
      </c>
      <c r="AK5" s="13" t="b">
        <v>0</v>
      </c>
      <c r="AM5" s="13" t="b">
        <v>0</v>
      </c>
      <c r="AN5" s="13" t="b">
        <v>0</v>
      </c>
      <c r="AO5" s="13" t="b">
        <v>1</v>
      </c>
      <c r="AP5" s="13" t="b">
        <v>0</v>
      </c>
      <c r="AQ5" s="13" t="b">
        <v>0</v>
      </c>
      <c r="AR5" s="13" t="b">
        <v>1</v>
      </c>
      <c r="AT5" s="13" t="str">
        <f>IF(U10="Shear Base","COND","COND")</f>
        <v>COND</v>
      </c>
      <c r="AU5" s="13" t="b">
        <v>0</v>
      </c>
      <c r="AV5" s="13" t="b">
        <v>0</v>
      </c>
      <c r="AX5" s="13" t="b">
        <v>1</v>
      </c>
      <c r="AZ5" s="13" t="b">
        <v>1</v>
      </c>
      <c r="BB5" s="13" t="b">
        <v>0</v>
      </c>
      <c r="BD5" s="13" t="b">
        <v>0</v>
      </c>
      <c r="BF5" s="13" t="b">
        <v>0</v>
      </c>
      <c r="BH5" s="13" t="b">
        <v>0</v>
      </c>
      <c r="BI5" s="13" t="b">
        <v>1</v>
      </c>
      <c r="BJ5" s="13" t="b">
        <v>1</v>
      </c>
      <c r="BL5" s="13" t="b">
        <v>1</v>
      </c>
      <c r="BM5" s="13" t="b">
        <v>0</v>
      </c>
      <c r="BN5" s="13" t="b">
        <v>0</v>
      </c>
      <c r="BO5" s="13" t="b">
        <v>0</v>
      </c>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113</v>
      </c>
      <c r="B6" s="13" t="b">
        <v>0</v>
      </c>
      <c r="C6" s="13" t="b">
        <v>0</v>
      </c>
      <c r="D6" s="13" t="b">
        <v>0</v>
      </c>
      <c r="E6" s="13" t="b">
        <v>0</v>
      </c>
      <c r="G6" s="13" t="b">
        <v>0</v>
      </c>
      <c r="H6" s="13" t="b">
        <v>0</v>
      </c>
      <c r="I6" s="13" t="b">
        <v>0</v>
      </c>
      <c r="K6" s="13" t="b">
        <v>0</v>
      </c>
      <c r="M6" s="13" t="b">
        <v>0</v>
      </c>
      <c r="O6" s="13" t="b">
        <v>0</v>
      </c>
      <c r="Q6" s="13" t="b">
        <v>0</v>
      </c>
      <c r="S6" s="13" t="b">
        <v>0</v>
      </c>
      <c r="U6" s="13" t="b">
        <v>0</v>
      </c>
      <c r="W6" s="13" t="b">
        <v>0</v>
      </c>
      <c r="X6" s="13" t="b">
        <v>0</v>
      </c>
      <c r="Y6" s="13" t="b">
        <v>0</v>
      </c>
      <c r="Z6" s="13" t="b">
        <v>0</v>
      </c>
      <c r="AB6" s="13" t="b">
        <v>0</v>
      </c>
      <c r="AD6" s="13" t="b">
        <v>0</v>
      </c>
      <c r="AF6" s="13" t="b">
        <v>0</v>
      </c>
      <c r="AG6" s="13" t="b">
        <v>0</v>
      </c>
      <c r="AI6" s="13" t="b">
        <v>0</v>
      </c>
      <c r="AK6" s="13" t="b">
        <v>0</v>
      </c>
      <c r="AM6" s="13" t="b">
        <v>0</v>
      </c>
      <c r="AN6" s="13" t="b">
        <v>0</v>
      </c>
      <c r="AO6" s="13" t="b">
        <v>0</v>
      </c>
      <c r="AP6" s="13" t="b">
        <v>1</v>
      </c>
      <c r="AQ6" s="13" t="b">
        <v>0</v>
      </c>
      <c r="AR6" s="13" t="b">
        <v>0</v>
      </c>
      <c r="AT6" s="13" t="b">
        <v>0</v>
      </c>
      <c r="AU6" s="13" t="b">
        <v>0</v>
      </c>
      <c r="AV6" s="13" t="b">
        <v>0</v>
      </c>
      <c r="AX6" s="13" t="b">
        <v>0</v>
      </c>
      <c r="AZ6" s="13" t="b">
        <v>0</v>
      </c>
      <c r="BB6" s="13" t="b">
        <v>0</v>
      </c>
      <c r="BD6" s="13" t="b">
        <v>0</v>
      </c>
      <c r="BF6" s="13" t="b">
        <v>0</v>
      </c>
      <c r="BH6" s="13" t="b">
        <v>0</v>
      </c>
      <c r="BI6" s="13" t="b">
        <v>0</v>
      </c>
      <c r="BJ6" s="13" t="b">
        <v>0</v>
      </c>
      <c r="BL6" s="13" t="b">
        <v>0</v>
      </c>
      <c r="BM6" s="13" t="b">
        <v>0</v>
      </c>
      <c r="BN6" s="13" t="b">
        <v>0</v>
      </c>
      <c r="BO6" s="13" t="b">
        <v>0</v>
      </c>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114</v>
      </c>
      <c r="B7" s="13" t="b">
        <v>0</v>
      </c>
      <c r="C7" s="13" t="b">
        <v>0</v>
      </c>
      <c r="D7" s="13" t="b">
        <v>0</v>
      </c>
      <c r="E7" s="13" t="b">
        <v>1</v>
      </c>
      <c r="G7" s="13" t="b">
        <v>0</v>
      </c>
      <c r="H7" s="13" t="b">
        <v>0</v>
      </c>
      <c r="I7" s="13" t="b">
        <v>1</v>
      </c>
      <c r="K7" s="13" t="b">
        <v>1</v>
      </c>
      <c r="M7" s="13" t="b">
        <v>1</v>
      </c>
      <c r="O7" s="13" t="b">
        <v>1</v>
      </c>
      <c r="Q7" s="13" t="b">
        <v>1</v>
      </c>
      <c r="S7" s="13" t="b">
        <v>1</v>
      </c>
      <c r="U7" s="13" t="b">
        <v>1</v>
      </c>
      <c r="W7" s="13" t="b">
        <v>0</v>
      </c>
      <c r="X7" s="13" t="b">
        <v>0</v>
      </c>
      <c r="Y7" s="13" t="b">
        <v>0</v>
      </c>
      <c r="Z7" s="13" t="b">
        <v>1</v>
      </c>
      <c r="AB7" s="13" t="b">
        <v>1</v>
      </c>
      <c r="AD7" s="13" t="b">
        <v>1</v>
      </c>
      <c r="AF7" s="13" t="b">
        <v>0</v>
      </c>
      <c r="AG7" s="13" t="b">
        <v>1</v>
      </c>
      <c r="AI7" s="13" t="b">
        <v>1</v>
      </c>
      <c r="AK7" s="13" t="b">
        <v>1</v>
      </c>
      <c r="AM7" s="13" t="b">
        <v>0</v>
      </c>
      <c r="AN7" s="13" t="b">
        <v>0</v>
      </c>
      <c r="AO7" s="13" t="b">
        <v>0</v>
      </c>
      <c r="AP7" s="13" t="b">
        <v>0</v>
      </c>
      <c r="AQ7" s="13" t="b">
        <v>0</v>
      </c>
      <c r="AR7" s="13" t="b">
        <v>1</v>
      </c>
      <c r="AT7" s="13" t="b">
        <v>0</v>
      </c>
      <c r="AU7" s="13" t="b">
        <v>0</v>
      </c>
      <c r="AV7" s="13" t="b">
        <v>1</v>
      </c>
      <c r="AX7" s="13" t="b">
        <v>1</v>
      </c>
      <c r="AZ7" s="13" t="b">
        <v>1</v>
      </c>
      <c r="BB7" s="13" t="b">
        <v>1</v>
      </c>
      <c r="BD7" s="13" t="b">
        <v>1</v>
      </c>
      <c r="BF7" s="13" t="b">
        <v>1</v>
      </c>
      <c r="BH7" s="13" t="b">
        <v>0</v>
      </c>
      <c r="BI7" s="13" t="b">
        <v>0</v>
      </c>
      <c r="BJ7" s="13" t="b">
        <v>1</v>
      </c>
      <c r="BL7" s="13" t="b">
        <v>0</v>
      </c>
      <c r="BM7" s="13" t="b">
        <v>0</v>
      </c>
      <c r="BN7" s="13" t="b">
        <v>0</v>
      </c>
      <c r="BO7" s="13" t="b">
        <v>0</v>
      </c>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115</v>
      </c>
      <c r="E8" s="13" t="s">
        <v>117</v>
      </c>
      <c r="I8" s="13" t="s">
        <v>118</v>
      </c>
      <c r="K8" s="13" t="s">
        <v>119</v>
      </c>
      <c r="M8" s="13" t="s">
        <v>120</v>
      </c>
      <c r="O8" s="13" t="s">
        <v>272</v>
      </c>
      <c r="Q8" s="13" t="s">
        <v>121</v>
      </c>
      <c r="S8" s="13" t="s">
        <v>122</v>
      </c>
      <c r="U8" s="13" t="s">
        <v>123</v>
      </c>
      <c r="Z8" s="13" t="s">
        <v>124</v>
      </c>
      <c r="AB8" s="13" t="s">
        <v>125</v>
      </c>
      <c r="AD8" s="13" t="s">
        <v>126</v>
      </c>
      <c r="AG8" s="13" t="s">
        <v>127</v>
      </c>
      <c r="AI8" s="13" t="s">
        <v>128</v>
      </c>
      <c r="AK8" s="13" t="s">
        <v>69</v>
      </c>
      <c r="AR8" s="13" t="s">
        <v>129</v>
      </c>
      <c r="AV8" s="13" t="s">
        <v>130</v>
      </c>
      <c r="AX8" s="13" t="s">
        <v>131</v>
      </c>
      <c r="AZ8" s="13" t="s">
        <v>131</v>
      </c>
      <c r="BB8" s="13" t="s">
        <v>132</v>
      </c>
      <c r="BD8" s="13" t="s">
        <v>133</v>
      </c>
      <c r="BF8" s="13" t="s">
        <v>134</v>
      </c>
      <c r="BJ8" s="13" t="s">
        <v>86</v>
      </c>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135</v>
      </c>
      <c r="B9" s="19"/>
      <c r="C9" s="19"/>
      <c r="D9" s="19"/>
      <c r="E9" s="19"/>
      <c r="F9" s="19"/>
      <c r="G9" s="19"/>
      <c r="H9" s="19"/>
      <c r="I9" s="19"/>
      <c r="J9" s="19"/>
      <c r="K9" s="19"/>
      <c r="L9" s="19"/>
      <c r="M9" s="19"/>
      <c r="N9" s="19"/>
      <c r="O9" s="19"/>
      <c r="P9" s="19"/>
      <c r="Q9" s="19"/>
      <c r="R9" s="19"/>
      <c r="S9" s="19"/>
      <c r="T9" s="19"/>
      <c r="U9" s="19"/>
      <c r="V9" s="19"/>
      <c r="W9" s="19" t="s">
        <v>136</v>
      </c>
      <c r="X9" s="19" t="s">
        <v>136</v>
      </c>
      <c r="Y9" s="19"/>
      <c r="Z9" s="19"/>
      <c r="AA9" s="19"/>
      <c r="AB9" s="19"/>
      <c r="AC9" s="19"/>
      <c r="AD9" s="19"/>
      <c r="AE9" s="19"/>
      <c r="AF9" s="19"/>
      <c r="AG9" s="19"/>
      <c r="AH9" s="19"/>
      <c r="AI9" s="19"/>
      <c r="AJ9" s="19"/>
      <c r="AK9" s="19"/>
      <c r="AL9" s="19"/>
      <c r="AM9" s="19"/>
      <c r="AN9" s="19" t="s">
        <v>137</v>
      </c>
      <c r="AO9" s="19"/>
      <c r="AP9" s="19" t="s">
        <v>138</v>
      </c>
      <c r="AQ9" s="19" t="s">
        <v>139</v>
      </c>
      <c r="AR9" s="19"/>
      <c r="AS9" s="19"/>
      <c r="AT9" s="19"/>
      <c r="AU9" s="19"/>
      <c r="AV9" s="19"/>
      <c r="AW9" s="19"/>
      <c r="AX9" s="19"/>
      <c r="AY9" s="19"/>
      <c r="AZ9" s="19"/>
      <c r="BA9" s="19"/>
      <c r="BB9" s="19"/>
      <c r="BC9" s="19"/>
      <c r="BD9" s="19"/>
      <c r="BE9" s="19"/>
      <c r="BF9" s="19"/>
      <c r="BG9" s="19"/>
      <c r="BH9" s="19"/>
      <c r="BI9" s="19"/>
      <c r="BJ9" s="19"/>
      <c r="BK9" s="19"/>
      <c r="BL9" s="19"/>
      <c r="BM9" s="19"/>
      <c r="BN9" s="19"/>
      <c r="BO9" s="19"/>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F10" s="3" t="str">
        <f>IF($A10="ADD",IF(NOT(ISBLANK(E10)),_xlfn.XLOOKUP(E10,roadnames[lookupValue],roadnames[lookupKey],"ERROR"),""), "")</f>
        <v/>
      </c>
      <c r="G10" s="5"/>
      <c r="H10" s="5"/>
      <c r="J10" s="3" t="str">
        <f>IF($A10="ADD",IF(NOT(ISBLANK(I10)),_xlfn.XLOOKUP(I10,ud_placement[lookupValue],ud_placement[lookupKey],"ERROR"),""), "")</f>
        <v/>
      </c>
      <c r="K10" s="3" t="str">
        <f>IF($A10="ADD","Lighting Unit Support","")</f>
        <v/>
      </c>
      <c r="L10" s="3" t="str">
        <f>IF($A10="","",IF((AND($A10="ADD",OR(K10="",K10="Lighting Unit Support"))),"9",(_xlfn.XLOOKUP(K10,ud_pole_primary_function[lookupValue],ud_pole_primary_function[lookupKey],""))))</f>
        <v/>
      </c>
      <c r="N10" s="3" t="str">
        <f>IF($A10="ADD",IF(NOT(ISBLANK(M10)),_xlfn.XLOOKUP(M10,ud_pole_structure_type[lookupValue],ud_pole_structure_type[lookupKey],"ERROR"),""), "")</f>
        <v/>
      </c>
      <c r="P10" s="3" t="str">
        <f>IF($A10="ADD",IF(NOT(ISBLANK(O10)),_xlfn.XLOOKUP(O10,pole_material[lookupValue],pole_material[lookupKey],"ERROR"),""), "")</f>
        <v/>
      </c>
      <c r="R10" s="3" t="str">
        <f>IF($A10="ADD",IF(NOT(ISBLANK(Q10)),_xlfn.XLOOKUP(Q10,ud_coating_system[lookupValue],ud_coating_system[lookupKey],"ERROR"),""), "")</f>
        <v/>
      </c>
      <c r="T10" s="3" t="str">
        <f>IF($A10="ADD",IF(NOT(ISBLANK(S10)),_xlfn.XLOOKUP(S10,ud_pole_foundation_type[lookupValue],ud_pole_foundation_type[lookupKey],"ERROR"),""), "")</f>
        <v/>
      </c>
      <c r="V10" s="3" t="str">
        <f>IF($A10="ADD",IF(NOT(ISBLANK(U10)),_xlfn.XLOOKUP(U10,ud_pole_base_connection[lookupValue],ud_pole_base_connection[lookupKey],"ERROR"),""), "")</f>
        <v/>
      </c>
      <c r="W10" s="6"/>
      <c r="X10" s="6"/>
      <c r="Y10" s="2" t="str">
        <f>IF($A10="ADD","FALSE","")</f>
        <v/>
      </c>
      <c r="AA10" s="3" t="str">
        <f>IF($A10="ADD",IF(NOT(ISBLANK(Z10)),_xlfn.XLOOKUP(Z10,ud_pole_structure_make[lookupValue],ud_pole_structure_make[lookupKey],"ERROR"),""), "")</f>
        <v/>
      </c>
      <c r="AC10" s="3" t="str">
        <f>IF($A10="ADD",IF(NOT(ISBLANK(AB10)),_xlfn.XLOOKUP(1,(ud_pole_structure_model_lookup=AB10)*(ud_pole_structure_model_parentKey=AA10),ud_pole_structure_model[lookupKey],"ERROR"),""), "")</f>
        <v/>
      </c>
      <c r="AE10" s="3" t="str">
        <f>IF($A10="ADD",IF(NOT(ISBLANK(AD10)),_xlfn.XLOOKUP(AD10,sl_pole_shape[lookupValue],sl_pole_shape[lookupKey],"ERROR"),""), "")</f>
        <v/>
      </c>
      <c r="AF10" s="7"/>
      <c r="AH10" s="3" t="str">
        <f>IF($A10="ADD",IF(NOT(ISBLANK(AG10)),_xlfn.XLOOKUP(AG10,sl_pole_attach[lookupValue],sl_pole_attach[lookupKey],"ERROR"),""), "")</f>
        <v/>
      </c>
      <c r="AJ10" s="3" t="str">
        <f>IF($A10="ADD",IF(NOT(ISBLANK(AI10)),_xlfn.XLOOKUP(AI10,sl_earthing_type[lookupValue],sl_earthing_type[lookupKey],"ERROR"),""), "")</f>
        <v/>
      </c>
      <c r="AL10" s="3" t="str">
        <f>IF($A10="ADD",IF(NOT(ISBLANK(AK10)),_xlfn.XLOOKUP(AK10,men_point[lookupValue],men_point[lookupKey],"ERROR"),""), "")</f>
        <v/>
      </c>
      <c r="AM10" s="7"/>
      <c r="AN10" s="4"/>
      <c r="AO10" s="8"/>
      <c r="AP10" s="4" t="str">
        <f ca="1">IF(AO10&lt;&gt;"", DATEDIF(AO10, TODAY(),"Y"),"")</f>
        <v/>
      </c>
      <c r="AQ10" s="4" t="str">
        <f>IF($A10="ADD","50","")</f>
        <v/>
      </c>
      <c r="AR10" s="3" t="str">
        <f>IF($A10="ADD","In Use","")</f>
        <v/>
      </c>
      <c r="AS10" s="3" t="str">
        <f>IF($A10="","",IF((AND($A10="ADD",OR(AR10="",AR10="In Use"))),"5",(_xlfn.XLOOKUP(AR10,ud_asset_status[lookupValue],ud_asset_status[lookupKey],""))))</f>
        <v/>
      </c>
      <c r="AT10" s="8"/>
      <c r="AU10" s="8"/>
      <c r="AW10" s="3" t="str">
        <f>IF($A10="ADD",IF(NOT(ISBLANK(AV10)),_xlfn.XLOOKUP(AV10,ar_replace_reason[lookupValue],ar_replace_reason[lookupKey],"ERROR"),""), "")</f>
        <v/>
      </c>
      <c r="AX10" s="3" t="str">
        <f>IF($A10="ADD","Queenstown-Lakes District Council","")</f>
        <v/>
      </c>
      <c r="AY10" s="3" t="str">
        <f>IF($A10="","",IF((AND($A10="ADD",OR(AX10="",AX10="Queenstown-Lakes District Council"))),"70",(_xlfn.XLOOKUP(AX10,ud_organisation_owner[lookupValue],ud_organisation_owner[lookupKey],""))))</f>
        <v/>
      </c>
      <c r="AZ10" s="3" t="str">
        <f>IF($A10="ADD","Queenstown-Lakes District Council","")</f>
        <v/>
      </c>
      <c r="BA10" s="3" t="str">
        <f>IF($A10="","",IF((AND($A10="ADD",OR(AZ10="",AZ10="Queenstown-Lakes District Council"))),"70",(_xlfn.XLOOKUP(AZ10,ud_organisation_owner[lookupValue],ud_organisation_owner[lookupKey],""))))</f>
        <v/>
      </c>
      <c r="BB10" s="3" t="str">
        <f>IF($A10="ADD","Local Authority","")</f>
        <v/>
      </c>
      <c r="BC10" s="3" t="str">
        <f>IF($A10="","",IF((AND($A10="ADD",OR(BB10="",BB10="Local Authority"))),"17",(_xlfn.XLOOKUP(BB10,ud_sub_organisation[lookupValue],ud_sub_organisation[lookupKey],""))))</f>
        <v/>
      </c>
      <c r="BE10" s="3" t="str">
        <f>IF($A10="ADD",IF(NOT(ISBLANK(BD10)),_xlfn.XLOOKUP(BD10,ud_maintenance_organisation[lookupValue],ud_maintenance_organisation[lookupKey],"ERROR"),""), "")</f>
        <v/>
      </c>
      <c r="BF10" s="3" t="str">
        <f>IF($A10="ADD","Vested Assets","")</f>
        <v/>
      </c>
      <c r="BG10" s="3" t="str">
        <f>IF($A10="","",IF((AND($A10="ADD",OR(BF10="",BF10="Vested Assets"))),"12",(_xlfn.XLOOKUP(BF10,ud_work_category[lookupValue],ud_work_category[lookupKey],""))))</f>
        <v/>
      </c>
      <c r="BH10" s="9"/>
      <c r="BI10" s="2" t="str">
        <f>IF($A10="ADD","TRUE","")</f>
        <v/>
      </c>
      <c r="BJ10" s="3" t="str">
        <f>IF($A10="ADD","Excellent","")</f>
        <v/>
      </c>
      <c r="BK10" s="3" t="str">
        <f>IF($A10="","",IF((AND($A10="ADD",OR(BJ10="",BJ10="Excellent"))),"1",(_xlfn.XLOOKUP(BJ10,condition[lookupValue],condition[lookupKey],""))))</f>
        <v/>
      </c>
      <c r="BL10" s="8" t="str">
        <f>IF(AO10&lt;&gt;"",AO10,"")</f>
        <v/>
      </c>
      <c r="BM10" s="7"/>
    </row>
    <row r="11" spans="1:132" x14ac:dyDescent="0.25">
      <c r="B11" s="4"/>
      <c r="F11" s="3" t="str">
        <f>IF($A11="ADD",IF(NOT(ISBLANK(E11)),_xlfn.XLOOKUP(E11,roadnames[lookupValue],roadnames[lookupKey],"ERROR"),""), "")</f>
        <v/>
      </c>
      <c r="G11" s="5"/>
      <c r="H11" s="5"/>
      <c r="J11" s="3" t="str">
        <f>IF($A11="ADD",IF(NOT(ISBLANK(I11)),_xlfn.XLOOKUP(I11,ud_placement[lookupValue],ud_placement[lookupKey],"ERROR"),""), "")</f>
        <v/>
      </c>
      <c r="K11" s="3" t="str">
        <f t="shared" ref="K11:K74" si="0">IF($A11="ADD","Lighting Unit Support","")</f>
        <v/>
      </c>
      <c r="L11" s="3" t="str">
        <f>IF($A11="","",IF((AND($A11="ADD",OR(K11="",K11="Lighting Unit Support"))),"9",(_xlfn.XLOOKUP(K11,ud_pole_primary_function[lookupValue],ud_pole_primary_function[lookupKey],""))))</f>
        <v/>
      </c>
      <c r="N11" s="3" t="str">
        <f>IF($A11="ADD",IF(NOT(ISBLANK(M11)),_xlfn.XLOOKUP(M11,ud_pole_structure_type[lookupValue],ud_pole_structure_type[lookupKey],"ERROR"),""), "")</f>
        <v/>
      </c>
      <c r="P11" s="3" t="str">
        <f>IF($A11="ADD",IF(NOT(ISBLANK(O11)),_xlfn.XLOOKUP(O11,pole_material[lookupValue],pole_material[lookupKey],"ERROR"),""), "")</f>
        <v/>
      </c>
      <c r="R11" s="3" t="str">
        <f>IF($A11="ADD",IF(NOT(ISBLANK(Q11)),_xlfn.XLOOKUP(Q11,ud_coating_system[lookupValue],ud_coating_system[lookupKey],"ERROR"),""), "")</f>
        <v/>
      </c>
      <c r="T11" s="3" t="str">
        <f>IF($A11="ADD",IF(NOT(ISBLANK(S11)),_xlfn.XLOOKUP(S11,ud_pole_foundation_type[lookupValue],ud_pole_foundation_type[lookupKey],"ERROR"),""), "")</f>
        <v/>
      </c>
      <c r="V11" s="3" t="str">
        <f>IF($A11="ADD",IF(NOT(ISBLANK(U11)),_xlfn.XLOOKUP(U11,ud_pole_base_connection[lookupValue],ud_pole_base_connection[lookupKey],"ERROR"),""), "")</f>
        <v/>
      </c>
      <c r="W11" s="6"/>
      <c r="X11" s="6"/>
      <c r="Y11" s="2" t="str">
        <f t="shared" ref="Y11:Y74" si="1">IF($A11="ADD","FALSE","")</f>
        <v/>
      </c>
      <c r="AA11" s="3" t="str">
        <f>IF($A11="ADD",IF(NOT(ISBLANK(Z11)),_xlfn.XLOOKUP(Z11,ud_pole_structure_make[lookupValue],ud_pole_structure_make[lookupKey],"ERROR"),""), "")</f>
        <v/>
      </c>
      <c r="AC11" s="3" t="str">
        <f>IF($A11="ADD",IF(NOT(ISBLANK(AB11)),_xlfn.XLOOKUP(1,(ud_pole_structure_model_lookup=AB11)*(ud_pole_structure_model_parentKey=AA11),ud_pole_structure_model[lookupKey],"ERROR"),""), "")</f>
        <v/>
      </c>
      <c r="AE11" s="3" t="str">
        <f>IF($A11="ADD",IF(NOT(ISBLANK(AD11)),_xlfn.XLOOKUP(AD11,sl_pole_shape[lookupValue],sl_pole_shape[lookupKey],"ERROR"),""), "")</f>
        <v/>
      </c>
      <c r="AF11" s="7"/>
      <c r="AH11" s="3" t="str">
        <f>IF($A11="ADD",IF(NOT(ISBLANK(AG11)),_xlfn.XLOOKUP(AG11,sl_pole_attach[lookupValue],sl_pole_attach[lookupKey],"ERROR"),""), "")</f>
        <v/>
      </c>
      <c r="AJ11" s="3" t="str">
        <f>IF($A11="ADD",IF(NOT(ISBLANK(AI11)),_xlfn.XLOOKUP(AI11,sl_earthing_type[lookupValue],sl_earthing_type[lookupKey],"ERROR"),""), "")</f>
        <v/>
      </c>
      <c r="AL11" s="3" t="str">
        <f>IF($A11="ADD",IF(NOT(ISBLANK(AK11)),_xlfn.XLOOKUP(AK11,men_point[lookupValue],men_point[lookupKey],"ERROR"),""), "")</f>
        <v/>
      </c>
      <c r="AM11" s="7"/>
      <c r="AN11" s="4"/>
      <c r="AO11" s="8"/>
      <c r="AP11" s="4" t="str">
        <f t="shared" ref="AP11:AP74" ca="1" si="2">IF(AO11&lt;&gt;"", DATEDIF(AO11, TODAY(),"Y"),"")</f>
        <v/>
      </c>
      <c r="AQ11" s="4" t="str">
        <f t="shared" ref="AQ11:AQ74" si="3">IF($A11="ADD","50","")</f>
        <v/>
      </c>
      <c r="AR11" s="3" t="str">
        <f t="shared" ref="AR11:AR74" si="4">IF($A11="ADD","In Use","")</f>
        <v/>
      </c>
      <c r="AS11" s="3" t="str">
        <f>IF($A11="","",IF((AND($A11="ADD",OR(AR11="",AR11="In Use"))),"5",(_xlfn.XLOOKUP(AR11,ud_asset_status[lookupValue],ud_asset_status[lookupKey],""))))</f>
        <v/>
      </c>
      <c r="AT11" s="8"/>
      <c r="AU11" s="8"/>
      <c r="AW11" s="3" t="str">
        <f>IF($A11="ADD",IF(NOT(ISBLANK(AV11)),_xlfn.XLOOKUP(AV11,ar_replace_reason[lookupValue],ar_replace_reason[lookupKey],"ERROR"),""), "")</f>
        <v/>
      </c>
      <c r="AX11" s="3" t="str">
        <f t="shared" ref="AX11:AX74" si="5">IF($A11="ADD","Queenstown-Lakes District Council","")</f>
        <v/>
      </c>
      <c r="AY11" s="3" t="str">
        <f>IF($A11="","",IF((AND($A11="ADD",OR(AX11="",AX11="Queenstown-Lakes District Council"))),"70",(_xlfn.XLOOKUP(AX11,ud_organisation_owner[lookupValue],ud_organisation_owner[lookupKey],""))))</f>
        <v/>
      </c>
      <c r="AZ11" s="3" t="str">
        <f t="shared" ref="AZ11:AZ74" si="6">IF($A11="ADD","Queenstown-Lakes District Council","")</f>
        <v/>
      </c>
      <c r="BA11" s="3" t="str">
        <f>IF($A11="","",IF((AND($A11="ADD",OR(AZ11="",AZ11="Queenstown-Lakes District Council"))),"70",(_xlfn.XLOOKUP(AZ11,ud_organisation_owner[lookupValue],ud_organisation_owner[lookupKey],""))))</f>
        <v/>
      </c>
      <c r="BB11" s="3" t="str">
        <f t="shared" ref="BB11:BB74" si="7">IF($A11="ADD","Local Authority","")</f>
        <v/>
      </c>
      <c r="BC11" s="3" t="str">
        <f>IF($A11="","",IF((AND($A11="ADD",OR(BB11="",BB11="Local Authority"))),"17",(_xlfn.XLOOKUP(BB11,ud_sub_organisation[lookupValue],ud_sub_organisation[lookupKey],""))))</f>
        <v/>
      </c>
      <c r="BE11" s="3" t="str">
        <f>IF($A11="ADD",IF(NOT(ISBLANK(BD11)),_xlfn.XLOOKUP(BD11,ud_maintenance_organisation[lookupValue],ud_maintenance_organisation[lookupKey],"ERROR"),""), "")</f>
        <v/>
      </c>
      <c r="BF11" s="3" t="str">
        <f t="shared" ref="BF11:BF74" si="8">IF($A11="ADD","Vested Assets","")</f>
        <v/>
      </c>
      <c r="BG11" s="3" t="str">
        <f>IF($A11="","",IF((AND($A11="ADD",OR(BF11="",BF11="Vested Assets"))),"12",(_xlfn.XLOOKUP(BF11,ud_work_category[lookupValue],ud_work_category[lookupKey],""))))</f>
        <v/>
      </c>
      <c r="BH11" s="9"/>
      <c r="BI11" s="2" t="str">
        <f t="shared" ref="BI11:BI74" si="9">IF($A11="ADD","TRUE","")</f>
        <v/>
      </c>
      <c r="BJ11" s="3" t="str">
        <f t="shared" ref="BJ11:BJ74" si="10">IF($A11="ADD","Excellent","")</f>
        <v/>
      </c>
      <c r="BK11" s="3" t="str">
        <f>IF($A11="","",IF((AND($A11="ADD",OR(BJ11="",BJ11="Excellent"))),"1",(_xlfn.XLOOKUP(BJ11,condition[lookupValue],condition[lookupKey],""))))</f>
        <v/>
      </c>
      <c r="BL11" s="8" t="str">
        <f t="shared" ref="BL11:BL74" si="11">IF(AO11&lt;&gt;"",AO11,"")</f>
        <v/>
      </c>
      <c r="BM11" s="7"/>
    </row>
    <row r="12" spans="1:132" x14ac:dyDescent="0.25">
      <c r="B12" s="4"/>
      <c r="F12" s="3" t="str">
        <f>IF($A12="ADD",IF(NOT(ISBLANK(E12)),_xlfn.XLOOKUP(E12,roadnames[lookupValue],roadnames[lookupKey],"ERROR"),""), "")</f>
        <v/>
      </c>
      <c r="G12" s="5"/>
      <c r="H12" s="5"/>
      <c r="J12" s="3" t="str">
        <f>IF($A12="ADD",IF(NOT(ISBLANK(I12)),_xlfn.XLOOKUP(I12,ud_placement[lookupValue],ud_placement[lookupKey],"ERROR"),""), "")</f>
        <v/>
      </c>
      <c r="K12" s="3" t="str">
        <f t="shared" si="0"/>
        <v/>
      </c>
      <c r="L12" s="3" t="str">
        <f>IF($A12="","",IF((AND($A12="ADD",OR(K12="",K12="Lighting Unit Support"))),"9",(_xlfn.XLOOKUP(K12,ud_pole_primary_function[lookupValue],ud_pole_primary_function[lookupKey],""))))</f>
        <v/>
      </c>
      <c r="N12" s="3" t="str">
        <f>IF($A12="ADD",IF(NOT(ISBLANK(M12)),_xlfn.XLOOKUP(M12,ud_pole_structure_type[lookupValue],ud_pole_structure_type[lookupKey],"ERROR"),""), "")</f>
        <v/>
      </c>
      <c r="P12" s="3" t="str">
        <f>IF($A12="ADD",IF(NOT(ISBLANK(O12)),_xlfn.XLOOKUP(O12,pole_material[lookupValue],pole_material[lookupKey],"ERROR"),""), "")</f>
        <v/>
      </c>
      <c r="R12" s="3" t="str">
        <f>IF($A12="ADD",IF(NOT(ISBLANK(Q12)),_xlfn.XLOOKUP(Q12,ud_coating_system[lookupValue],ud_coating_system[lookupKey],"ERROR"),""), "")</f>
        <v/>
      </c>
      <c r="T12" s="3" t="str">
        <f>IF($A12="ADD",IF(NOT(ISBLANK(S12)),_xlfn.XLOOKUP(S12,ud_pole_foundation_type[lookupValue],ud_pole_foundation_type[lookupKey],"ERROR"),""), "")</f>
        <v/>
      </c>
      <c r="V12" s="3" t="str">
        <f>IF($A12="ADD",IF(NOT(ISBLANK(U12)),_xlfn.XLOOKUP(U12,ud_pole_base_connection[lookupValue],ud_pole_base_connection[lookupKey],"ERROR"),""), "")</f>
        <v/>
      </c>
      <c r="W12" s="6"/>
      <c r="X12" s="6"/>
      <c r="Y12" s="2" t="str">
        <f t="shared" si="1"/>
        <v/>
      </c>
      <c r="AA12" s="3" t="str">
        <f>IF($A12="ADD",IF(NOT(ISBLANK(Z12)),_xlfn.XLOOKUP(Z12,ud_pole_structure_make[lookupValue],ud_pole_structure_make[lookupKey],"ERROR"),""), "")</f>
        <v/>
      </c>
      <c r="AC12" s="3" t="str">
        <f>IF($A12="ADD",IF(NOT(ISBLANK(AB12)),_xlfn.XLOOKUP(1,(ud_pole_structure_model_lookup=AB12)*(ud_pole_structure_model_parentKey=AA12),ud_pole_structure_model[lookupKey],"ERROR"),""), "")</f>
        <v/>
      </c>
      <c r="AE12" s="3" t="str">
        <f>IF($A12="ADD",IF(NOT(ISBLANK(AD12)),_xlfn.XLOOKUP(AD12,sl_pole_shape[lookupValue],sl_pole_shape[lookupKey],"ERROR"),""), "")</f>
        <v/>
      </c>
      <c r="AF12" s="7"/>
      <c r="AH12" s="3" t="str">
        <f>IF($A12="ADD",IF(NOT(ISBLANK(AG12)),_xlfn.XLOOKUP(AG12,sl_pole_attach[lookupValue],sl_pole_attach[lookupKey],"ERROR"),""), "")</f>
        <v/>
      </c>
      <c r="AJ12" s="3" t="str">
        <f>IF($A12="ADD",IF(NOT(ISBLANK(AI12)),_xlfn.XLOOKUP(AI12,sl_earthing_type[lookupValue],sl_earthing_type[lookupKey],"ERROR"),""), "")</f>
        <v/>
      </c>
      <c r="AL12" s="3" t="str">
        <f>IF($A12="ADD",IF(NOT(ISBLANK(AK12)),_xlfn.XLOOKUP(AK12,men_point[lookupValue],men_point[lookupKey],"ERROR"),""), "")</f>
        <v/>
      </c>
      <c r="AM12" s="7"/>
      <c r="AN12" s="4"/>
      <c r="AO12" s="8"/>
      <c r="AP12" s="4" t="str">
        <f t="shared" ca="1" si="2"/>
        <v/>
      </c>
      <c r="AQ12" s="4" t="str">
        <f t="shared" si="3"/>
        <v/>
      </c>
      <c r="AR12" s="3" t="str">
        <f t="shared" si="4"/>
        <v/>
      </c>
      <c r="AS12" s="3" t="str">
        <f>IF($A12="","",IF((AND($A12="ADD",OR(AR12="",AR12="In Use"))),"5",(_xlfn.XLOOKUP(AR12,ud_asset_status[lookupValue],ud_asset_status[lookupKey],""))))</f>
        <v/>
      </c>
      <c r="AT12" s="8"/>
      <c r="AU12" s="8"/>
      <c r="AW12" s="3" t="str">
        <f>IF($A12="ADD",IF(NOT(ISBLANK(AV12)),_xlfn.XLOOKUP(AV12,ar_replace_reason[lookupValue],ar_replace_reason[lookupKey],"ERROR"),""), "")</f>
        <v/>
      </c>
      <c r="AX12" s="3" t="str">
        <f t="shared" si="5"/>
        <v/>
      </c>
      <c r="AY12" s="3" t="str">
        <f>IF($A12="","",IF((AND($A12="ADD",OR(AX12="",AX12="Queenstown-Lakes District Council"))),"70",(_xlfn.XLOOKUP(AX12,ud_organisation_owner[lookupValue],ud_organisation_owner[lookupKey],""))))</f>
        <v/>
      </c>
      <c r="AZ12" s="3" t="str">
        <f t="shared" si="6"/>
        <v/>
      </c>
      <c r="BA12" s="3" t="str">
        <f>IF($A12="","",IF((AND($A12="ADD",OR(AZ12="",AZ12="Queenstown-Lakes District Council"))),"70",(_xlfn.XLOOKUP(AZ12,ud_organisation_owner[lookupValue],ud_organisation_owner[lookupKey],""))))</f>
        <v/>
      </c>
      <c r="BB12" s="3" t="str">
        <f t="shared" si="7"/>
        <v/>
      </c>
      <c r="BC12" s="3" t="str">
        <f>IF($A12="","",IF((AND($A12="ADD",OR(BB12="",BB12="Local Authority"))),"17",(_xlfn.XLOOKUP(BB12,ud_sub_organisation[lookupValue],ud_sub_organisation[lookupKey],""))))</f>
        <v/>
      </c>
      <c r="BE12" s="3" t="str">
        <f>IF($A12="ADD",IF(NOT(ISBLANK(BD12)),_xlfn.XLOOKUP(BD12,ud_maintenance_organisation[lookupValue],ud_maintenance_organisation[lookupKey],"ERROR"),""), "")</f>
        <v/>
      </c>
      <c r="BF12" s="3" t="str">
        <f t="shared" si="8"/>
        <v/>
      </c>
      <c r="BG12" s="3" t="str">
        <f>IF($A12="","",IF((AND($A12="ADD",OR(BF12="",BF12="Vested Assets"))),"12",(_xlfn.XLOOKUP(BF12,ud_work_category[lookupValue],ud_work_category[lookupKey],""))))</f>
        <v/>
      </c>
      <c r="BH12" s="9"/>
      <c r="BI12" s="2" t="str">
        <f t="shared" si="9"/>
        <v/>
      </c>
      <c r="BJ12" s="3" t="str">
        <f t="shared" si="10"/>
        <v/>
      </c>
      <c r="BK12" s="3" t="str">
        <f>IF($A12="","",IF((AND($A12="ADD",OR(BJ12="",BJ12="Excellent"))),"1",(_xlfn.XLOOKUP(BJ12,condition[lookupValue],condition[lookupKey],""))))</f>
        <v/>
      </c>
      <c r="BL12" s="8" t="str">
        <f t="shared" si="11"/>
        <v/>
      </c>
      <c r="BM12" s="7"/>
    </row>
    <row r="13" spans="1:132" x14ac:dyDescent="0.25">
      <c r="B13" s="4"/>
      <c r="F13" s="3" t="str">
        <f>IF($A13="ADD",IF(NOT(ISBLANK(E13)),_xlfn.XLOOKUP(E13,roadnames[lookupValue],roadnames[lookupKey],"ERROR"),""), "")</f>
        <v/>
      </c>
      <c r="G13" s="5"/>
      <c r="H13" s="5"/>
      <c r="J13" s="3" t="str">
        <f>IF($A13="ADD",IF(NOT(ISBLANK(I13)),_xlfn.XLOOKUP(I13,ud_placement[lookupValue],ud_placement[lookupKey],"ERROR"),""), "")</f>
        <v/>
      </c>
      <c r="K13" s="3" t="str">
        <f t="shared" si="0"/>
        <v/>
      </c>
      <c r="L13" s="3" t="str">
        <f>IF($A13="","",IF((AND($A13="ADD",OR(K13="",K13="Lighting Unit Support"))),"9",(_xlfn.XLOOKUP(K13,ud_pole_primary_function[lookupValue],ud_pole_primary_function[lookupKey],""))))</f>
        <v/>
      </c>
      <c r="N13" s="3" t="str">
        <f>IF($A13="ADD",IF(NOT(ISBLANK(M13)),_xlfn.XLOOKUP(M13,ud_pole_structure_type[lookupValue],ud_pole_structure_type[lookupKey],"ERROR"),""), "")</f>
        <v/>
      </c>
      <c r="P13" s="3" t="str">
        <f>IF($A13="ADD",IF(NOT(ISBLANK(O13)),_xlfn.XLOOKUP(O13,pole_material[lookupValue],pole_material[lookupKey],"ERROR"),""), "")</f>
        <v/>
      </c>
      <c r="R13" s="3" t="str">
        <f>IF($A13="ADD",IF(NOT(ISBLANK(Q13)),_xlfn.XLOOKUP(Q13,ud_coating_system[lookupValue],ud_coating_system[lookupKey],"ERROR"),""), "")</f>
        <v/>
      </c>
      <c r="T13" s="3" t="str">
        <f>IF($A13="ADD",IF(NOT(ISBLANK(S13)),_xlfn.XLOOKUP(S13,ud_pole_foundation_type[lookupValue],ud_pole_foundation_type[lookupKey],"ERROR"),""), "")</f>
        <v/>
      </c>
      <c r="V13" s="3" t="str">
        <f>IF($A13="ADD",IF(NOT(ISBLANK(U13)),_xlfn.XLOOKUP(U13,ud_pole_base_connection[lookupValue],ud_pole_base_connection[lookupKey],"ERROR"),""), "")</f>
        <v/>
      </c>
      <c r="W13" s="6"/>
      <c r="X13" s="6"/>
      <c r="Y13" s="2" t="str">
        <f t="shared" si="1"/>
        <v/>
      </c>
      <c r="AA13" s="3" t="str">
        <f>IF($A13="ADD",IF(NOT(ISBLANK(Z13)),_xlfn.XLOOKUP(Z13,ud_pole_structure_make[lookupValue],ud_pole_structure_make[lookupKey],"ERROR"),""), "")</f>
        <v/>
      </c>
      <c r="AC13" s="3" t="str">
        <f>IF($A13="ADD",IF(NOT(ISBLANK(AB13)),_xlfn.XLOOKUP(1,(ud_pole_structure_model_lookup=AB13)*(ud_pole_structure_model_parentKey=AA13),ud_pole_structure_model[lookupKey],"ERROR"),""), "")</f>
        <v/>
      </c>
      <c r="AE13" s="3" t="str">
        <f>IF($A13="ADD",IF(NOT(ISBLANK(AD13)),_xlfn.XLOOKUP(AD13,sl_pole_shape[lookupValue],sl_pole_shape[lookupKey],"ERROR"),""), "")</f>
        <v/>
      </c>
      <c r="AF13" s="7"/>
      <c r="AH13" s="3" t="str">
        <f>IF($A13="ADD",IF(NOT(ISBLANK(AG13)),_xlfn.XLOOKUP(AG13,sl_pole_attach[lookupValue],sl_pole_attach[lookupKey],"ERROR"),""), "")</f>
        <v/>
      </c>
      <c r="AJ13" s="3" t="str">
        <f>IF($A13="ADD",IF(NOT(ISBLANK(AI13)),_xlfn.XLOOKUP(AI13,sl_earthing_type[lookupValue],sl_earthing_type[lookupKey],"ERROR"),""), "")</f>
        <v/>
      </c>
      <c r="AL13" s="3" t="str">
        <f>IF($A13="ADD",IF(NOT(ISBLANK(AK13)),_xlfn.XLOOKUP(AK13,men_point[lookupValue],men_point[lookupKey],"ERROR"),""), "")</f>
        <v/>
      </c>
      <c r="AM13" s="7"/>
      <c r="AN13" s="4"/>
      <c r="AO13" s="8"/>
      <c r="AP13" s="4" t="str">
        <f t="shared" ca="1" si="2"/>
        <v/>
      </c>
      <c r="AQ13" s="4" t="str">
        <f t="shared" si="3"/>
        <v/>
      </c>
      <c r="AR13" s="3" t="str">
        <f t="shared" si="4"/>
        <v/>
      </c>
      <c r="AS13" s="3" t="str">
        <f>IF($A13="","",IF((AND($A13="ADD",OR(AR13="",AR13="In Use"))),"5",(_xlfn.XLOOKUP(AR13,ud_asset_status[lookupValue],ud_asset_status[lookupKey],""))))</f>
        <v/>
      </c>
      <c r="AT13" s="8"/>
      <c r="AU13" s="8"/>
      <c r="AW13" s="3" t="str">
        <f>IF($A13="ADD",IF(NOT(ISBLANK(AV13)),_xlfn.XLOOKUP(AV13,ar_replace_reason[lookupValue],ar_replace_reason[lookupKey],"ERROR"),""), "")</f>
        <v/>
      </c>
      <c r="AX13" s="3" t="str">
        <f t="shared" si="5"/>
        <v/>
      </c>
      <c r="AY13" s="3" t="str">
        <f>IF($A13="","",IF((AND($A13="ADD",OR(AX13="",AX13="Queenstown-Lakes District Council"))),"70",(_xlfn.XLOOKUP(AX13,ud_organisation_owner[lookupValue],ud_organisation_owner[lookupKey],""))))</f>
        <v/>
      </c>
      <c r="AZ13" s="3" t="str">
        <f t="shared" si="6"/>
        <v/>
      </c>
      <c r="BA13" s="3" t="str">
        <f>IF($A13="","",IF((AND($A13="ADD",OR(AZ13="",AZ13="Queenstown-Lakes District Council"))),"70",(_xlfn.XLOOKUP(AZ13,ud_organisation_owner[lookupValue],ud_organisation_owner[lookupKey],""))))</f>
        <v/>
      </c>
      <c r="BB13" s="3" t="str">
        <f t="shared" si="7"/>
        <v/>
      </c>
      <c r="BC13" s="3" t="str">
        <f>IF($A13="","",IF((AND($A13="ADD",OR(BB13="",BB13="Local Authority"))),"17",(_xlfn.XLOOKUP(BB13,ud_sub_organisation[lookupValue],ud_sub_organisation[lookupKey],""))))</f>
        <v/>
      </c>
      <c r="BE13" s="3" t="str">
        <f>IF($A13="ADD",IF(NOT(ISBLANK(BD13)),_xlfn.XLOOKUP(BD13,ud_maintenance_organisation[lookupValue],ud_maintenance_organisation[lookupKey],"ERROR"),""), "")</f>
        <v/>
      </c>
      <c r="BF13" s="3" t="str">
        <f t="shared" si="8"/>
        <v/>
      </c>
      <c r="BG13" s="3" t="str">
        <f>IF($A13="","",IF((AND($A13="ADD",OR(BF13="",BF13="Vested Assets"))),"12",(_xlfn.XLOOKUP(BF13,ud_work_category[lookupValue],ud_work_category[lookupKey],""))))</f>
        <v/>
      </c>
      <c r="BH13" s="9"/>
      <c r="BI13" s="2" t="str">
        <f t="shared" si="9"/>
        <v/>
      </c>
      <c r="BJ13" s="3" t="str">
        <f t="shared" si="10"/>
        <v/>
      </c>
      <c r="BK13" s="3" t="str">
        <f>IF($A13="","",IF((AND($A13="ADD",OR(BJ13="",BJ13="Excellent"))),"1",(_xlfn.XLOOKUP(BJ13,condition[lookupValue],condition[lookupKey],""))))</f>
        <v/>
      </c>
      <c r="BL13" s="8" t="str">
        <f t="shared" si="11"/>
        <v/>
      </c>
      <c r="BM13" s="7"/>
    </row>
    <row r="14" spans="1:132" x14ac:dyDescent="0.25">
      <c r="B14" s="4"/>
      <c r="F14" s="3" t="str">
        <f>IF($A14="ADD",IF(NOT(ISBLANK(E14)),_xlfn.XLOOKUP(E14,roadnames[lookupValue],roadnames[lookupKey],"ERROR"),""), "")</f>
        <v/>
      </c>
      <c r="G14" s="5"/>
      <c r="H14" s="5"/>
      <c r="J14" s="3" t="str">
        <f>IF($A14="ADD",IF(NOT(ISBLANK(I14)),_xlfn.XLOOKUP(I14,ud_placement[lookupValue],ud_placement[lookupKey],"ERROR"),""), "")</f>
        <v/>
      </c>
      <c r="K14" s="3" t="str">
        <f t="shared" si="0"/>
        <v/>
      </c>
      <c r="L14" s="3" t="str">
        <f>IF($A14="","",IF((AND($A14="ADD",OR(K14="",K14="Lighting Unit Support"))),"9",(_xlfn.XLOOKUP(K14,ud_pole_primary_function[lookupValue],ud_pole_primary_function[lookupKey],""))))</f>
        <v/>
      </c>
      <c r="N14" s="3" t="str">
        <f>IF($A14="ADD",IF(NOT(ISBLANK(M14)),_xlfn.XLOOKUP(M14,ud_pole_structure_type[lookupValue],ud_pole_structure_type[lookupKey],"ERROR"),""), "")</f>
        <v/>
      </c>
      <c r="P14" s="3" t="str">
        <f>IF($A14="ADD",IF(NOT(ISBLANK(O14)),_xlfn.XLOOKUP(O14,pole_material[lookupValue],pole_material[lookupKey],"ERROR"),""), "")</f>
        <v/>
      </c>
      <c r="R14" s="3" t="str">
        <f>IF($A14="ADD",IF(NOT(ISBLANK(Q14)),_xlfn.XLOOKUP(Q14,ud_coating_system[lookupValue],ud_coating_system[lookupKey],"ERROR"),""), "")</f>
        <v/>
      </c>
      <c r="T14" s="3" t="str">
        <f>IF($A14="ADD",IF(NOT(ISBLANK(S14)),_xlfn.XLOOKUP(S14,ud_pole_foundation_type[lookupValue],ud_pole_foundation_type[lookupKey],"ERROR"),""), "")</f>
        <v/>
      </c>
      <c r="V14" s="3" t="str">
        <f>IF($A14="ADD",IF(NOT(ISBLANK(U14)),_xlfn.XLOOKUP(U14,ud_pole_base_connection[lookupValue],ud_pole_base_connection[lookupKey],"ERROR"),""), "")</f>
        <v/>
      </c>
      <c r="W14" s="6"/>
      <c r="X14" s="6"/>
      <c r="Y14" s="2" t="str">
        <f t="shared" si="1"/>
        <v/>
      </c>
      <c r="AA14" s="3" t="str">
        <f>IF($A14="ADD",IF(NOT(ISBLANK(Z14)),_xlfn.XLOOKUP(Z14,ud_pole_structure_make[lookupValue],ud_pole_structure_make[lookupKey],"ERROR"),""), "")</f>
        <v/>
      </c>
      <c r="AC14" s="3" t="str">
        <f>IF($A14="ADD",IF(NOT(ISBLANK(AB14)),_xlfn.XLOOKUP(1,(ud_pole_structure_model_lookup=AB14)*(ud_pole_structure_model_parentKey=AA14),ud_pole_structure_model[lookupKey],"ERROR"),""), "")</f>
        <v/>
      </c>
      <c r="AE14" s="3" t="str">
        <f>IF($A14="ADD",IF(NOT(ISBLANK(AD14)),_xlfn.XLOOKUP(AD14,sl_pole_shape[lookupValue],sl_pole_shape[lookupKey],"ERROR"),""), "")</f>
        <v/>
      </c>
      <c r="AF14" s="7"/>
      <c r="AH14" s="3" t="str">
        <f>IF($A14="ADD",IF(NOT(ISBLANK(AG14)),_xlfn.XLOOKUP(AG14,sl_pole_attach[lookupValue],sl_pole_attach[lookupKey],"ERROR"),""), "")</f>
        <v/>
      </c>
      <c r="AJ14" s="3" t="str">
        <f>IF($A14="ADD",IF(NOT(ISBLANK(AI14)),_xlfn.XLOOKUP(AI14,sl_earthing_type[lookupValue],sl_earthing_type[lookupKey],"ERROR"),""), "")</f>
        <v/>
      </c>
      <c r="AL14" s="3" t="str">
        <f>IF($A14="ADD",IF(NOT(ISBLANK(AK14)),_xlfn.XLOOKUP(AK14,men_point[lookupValue],men_point[lookupKey],"ERROR"),""), "")</f>
        <v/>
      </c>
      <c r="AM14" s="7"/>
      <c r="AN14" s="4"/>
      <c r="AO14" s="8"/>
      <c r="AP14" s="4" t="str">
        <f t="shared" ca="1" si="2"/>
        <v/>
      </c>
      <c r="AQ14" s="4" t="str">
        <f t="shared" si="3"/>
        <v/>
      </c>
      <c r="AR14" s="3" t="str">
        <f t="shared" si="4"/>
        <v/>
      </c>
      <c r="AS14" s="3" t="str">
        <f>IF($A14="","",IF((AND($A14="ADD",OR(AR14="",AR14="In Use"))),"5",(_xlfn.XLOOKUP(AR14,ud_asset_status[lookupValue],ud_asset_status[lookupKey],""))))</f>
        <v/>
      </c>
      <c r="AT14" s="8"/>
      <c r="AU14" s="8"/>
      <c r="AW14" s="3" t="str">
        <f>IF($A14="ADD",IF(NOT(ISBLANK(AV14)),_xlfn.XLOOKUP(AV14,ar_replace_reason[lookupValue],ar_replace_reason[lookupKey],"ERROR"),""), "")</f>
        <v/>
      </c>
      <c r="AX14" s="3" t="str">
        <f t="shared" si="5"/>
        <v/>
      </c>
      <c r="AY14" s="3" t="str">
        <f>IF($A14="","",IF((AND($A14="ADD",OR(AX14="",AX14="Queenstown-Lakes District Council"))),"70",(_xlfn.XLOOKUP(AX14,ud_organisation_owner[lookupValue],ud_organisation_owner[lookupKey],""))))</f>
        <v/>
      </c>
      <c r="AZ14" s="3" t="str">
        <f t="shared" si="6"/>
        <v/>
      </c>
      <c r="BA14" s="3" t="str">
        <f>IF($A14="","",IF((AND($A14="ADD",OR(AZ14="",AZ14="Queenstown-Lakes District Council"))),"70",(_xlfn.XLOOKUP(AZ14,ud_organisation_owner[lookupValue],ud_organisation_owner[lookupKey],""))))</f>
        <v/>
      </c>
      <c r="BB14" s="3" t="str">
        <f t="shared" si="7"/>
        <v/>
      </c>
      <c r="BC14" s="3" t="str">
        <f>IF($A14="","",IF((AND($A14="ADD",OR(BB14="",BB14="Local Authority"))),"17",(_xlfn.XLOOKUP(BB14,ud_sub_organisation[lookupValue],ud_sub_organisation[lookupKey],""))))</f>
        <v/>
      </c>
      <c r="BE14" s="3" t="str">
        <f>IF($A14="ADD",IF(NOT(ISBLANK(BD14)),_xlfn.XLOOKUP(BD14,ud_maintenance_organisation[lookupValue],ud_maintenance_organisation[lookupKey],"ERROR"),""), "")</f>
        <v/>
      </c>
      <c r="BF14" s="3" t="str">
        <f t="shared" si="8"/>
        <v/>
      </c>
      <c r="BG14" s="3" t="str">
        <f>IF($A14="","",IF((AND($A14="ADD",OR(BF14="",BF14="Vested Assets"))),"12",(_xlfn.XLOOKUP(BF14,ud_work_category[lookupValue],ud_work_category[lookupKey],""))))</f>
        <v/>
      </c>
      <c r="BH14" s="9"/>
      <c r="BI14" s="2" t="str">
        <f t="shared" si="9"/>
        <v/>
      </c>
      <c r="BJ14" s="3" t="str">
        <f t="shared" si="10"/>
        <v/>
      </c>
      <c r="BK14" s="3" t="str">
        <f>IF($A14="","",IF((AND($A14="ADD",OR(BJ14="",BJ14="Excellent"))),"1",(_xlfn.XLOOKUP(BJ14,condition[lookupValue],condition[lookupKey],""))))</f>
        <v/>
      </c>
      <c r="BL14" s="8" t="str">
        <f t="shared" si="11"/>
        <v/>
      </c>
      <c r="BM14" s="7"/>
    </row>
    <row r="15" spans="1:132" x14ac:dyDescent="0.25">
      <c r="B15" s="4"/>
      <c r="F15" s="3" t="str">
        <f>IF($A15="ADD",IF(NOT(ISBLANK(E15)),_xlfn.XLOOKUP(E15,roadnames[lookupValue],roadnames[lookupKey],"ERROR"),""), "")</f>
        <v/>
      </c>
      <c r="G15" s="5"/>
      <c r="H15" s="5"/>
      <c r="J15" s="3" t="str">
        <f>IF($A15="ADD",IF(NOT(ISBLANK(I15)),_xlfn.XLOOKUP(I15,ud_placement[lookupValue],ud_placement[lookupKey],"ERROR"),""), "")</f>
        <v/>
      </c>
      <c r="K15" s="3" t="str">
        <f t="shared" si="0"/>
        <v/>
      </c>
      <c r="L15" s="3" t="str">
        <f>IF($A15="","",IF((AND($A15="ADD",OR(K15="",K15="Lighting Unit Support"))),"9",(_xlfn.XLOOKUP(K15,ud_pole_primary_function[lookupValue],ud_pole_primary_function[lookupKey],""))))</f>
        <v/>
      </c>
      <c r="N15" s="3" t="str">
        <f>IF($A15="ADD",IF(NOT(ISBLANK(M15)),_xlfn.XLOOKUP(M15,ud_pole_structure_type[lookupValue],ud_pole_structure_type[lookupKey],"ERROR"),""), "")</f>
        <v/>
      </c>
      <c r="P15" s="3" t="str">
        <f>IF($A15="ADD",IF(NOT(ISBLANK(O15)),_xlfn.XLOOKUP(O15,pole_material[lookupValue],pole_material[lookupKey],"ERROR"),""), "")</f>
        <v/>
      </c>
      <c r="R15" s="3" t="str">
        <f>IF($A15="ADD",IF(NOT(ISBLANK(Q15)),_xlfn.XLOOKUP(Q15,ud_coating_system[lookupValue],ud_coating_system[lookupKey],"ERROR"),""), "")</f>
        <v/>
      </c>
      <c r="T15" s="3" t="str">
        <f>IF($A15="ADD",IF(NOT(ISBLANK(S15)),_xlfn.XLOOKUP(S15,ud_pole_foundation_type[lookupValue],ud_pole_foundation_type[lookupKey],"ERROR"),""), "")</f>
        <v/>
      </c>
      <c r="V15" s="3" t="str">
        <f>IF($A15="ADD",IF(NOT(ISBLANK(U15)),_xlfn.XLOOKUP(U15,ud_pole_base_connection[lookupValue],ud_pole_base_connection[lookupKey],"ERROR"),""), "")</f>
        <v/>
      </c>
      <c r="W15" s="6"/>
      <c r="X15" s="6"/>
      <c r="Y15" s="2" t="str">
        <f t="shared" si="1"/>
        <v/>
      </c>
      <c r="AA15" s="3" t="str">
        <f>IF($A15="ADD",IF(NOT(ISBLANK(Z15)),_xlfn.XLOOKUP(Z15,ud_pole_structure_make[lookupValue],ud_pole_structure_make[lookupKey],"ERROR"),""), "")</f>
        <v/>
      </c>
      <c r="AC15" s="3" t="str">
        <f>IF($A15="ADD",IF(NOT(ISBLANK(AB15)),_xlfn.XLOOKUP(1,(ud_pole_structure_model_lookup=AB15)*(ud_pole_structure_model_parentKey=AA15),ud_pole_structure_model[lookupKey],"ERROR"),""), "")</f>
        <v/>
      </c>
      <c r="AE15" s="3" t="str">
        <f>IF($A15="ADD",IF(NOT(ISBLANK(AD15)),_xlfn.XLOOKUP(AD15,sl_pole_shape[lookupValue],sl_pole_shape[lookupKey],"ERROR"),""), "")</f>
        <v/>
      </c>
      <c r="AF15" s="7"/>
      <c r="AH15" s="3" t="str">
        <f>IF($A15="ADD",IF(NOT(ISBLANK(AG15)),_xlfn.XLOOKUP(AG15,sl_pole_attach[lookupValue],sl_pole_attach[lookupKey],"ERROR"),""), "")</f>
        <v/>
      </c>
      <c r="AJ15" s="3" t="str">
        <f>IF($A15="ADD",IF(NOT(ISBLANK(AI15)),_xlfn.XLOOKUP(AI15,sl_earthing_type[lookupValue],sl_earthing_type[lookupKey],"ERROR"),""), "")</f>
        <v/>
      </c>
      <c r="AL15" s="3" t="str">
        <f>IF($A15="ADD",IF(NOT(ISBLANK(AK15)),_xlfn.XLOOKUP(AK15,men_point[lookupValue],men_point[lookupKey],"ERROR"),""), "")</f>
        <v/>
      </c>
      <c r="AM15" s="7"/>
      <c r="AN15" s="4"/>
      <c r="AO15" s="8"/>
      <c r="AP15" s="4" t="str">
        <f t="shared" ca="1" si="2"/>
        <v/>
      </c>
      <c r="AQ15" s="4" t="str">
        <f t="shared" si="3"/>
        <v/>
      </c>
      <c r="AR15" s="3" t="str">
        <f t="shared" si="4"/>
        <v/>
      </c>
      <c r="AS15" s="3" t="str">
        <f>IF($A15="","",IF((AND($A15="ADD",OR(AR15="",AR15="In Use"))),"5",(_xlfn.XLOOKUP(AR15,ud_asset_status[lookupValue],ud_asset_status[lookupKey],""))))</f>
        <v/>
      </c>
      <c r="AT15" s="8"/>
      <c r="AU15" s="8"/>
      <c r="AW15" s="3" t="str">
        <f>IF($A15="ADD",IF(NOT(ISBLANK(AV15)),_xlfn.XLOOKUP(AV15,ar_replace_reason[lookupValue],ar_replace_reason[lookupKey],"ERROR"),""), "")</f>
        <v/>
      </c>
      <c r="AX15" s="3" t="str">
        <f t="shared" si="5"/>
        <v/>
      </c>
      <c r="AY15" s="3" t="str">
        <f>IF($A15="","",IF((AND($A15="ADD",OR(AX15="",AX15="Queenstown-Lakes District Council"))),"70",(_xlfn.XLOOKUP(AX15,ud_organisation_owner[lookupValue],ud_organisation_owner[lookupKey],""))))</f>
        <v/>
      </c>
      <c r="AZ15" s="3" t="str">
        <f t="shared" si="6"/>
        <v/>
      </c>
      <c r="BA15" s="3" t="str">
        <f>IF($A15="","",IF((AND($A15="ADD",OR(AZ15="",AZ15="Queenstown-Lakes District Council"))),"70",(_xlfn.XLOOKUP(AZ15,ud_organisation_owner[lookupValue],ud_organisation_owner[lookupKey],""))))</f>
        <v/>
      </c>
      <c r="BB15" s="3" t="str">
        <f t="shared" si="7"/>
        <v/>
      </c>
      <c r="BC15" s="3" t="str">
        <f>IF($A15="","",IF((AND($A15="ADD",OR(BB15="",BB15="Local Authority"))),"17",(_xlfn.XLOOKUP(BB15,ud_sub_organisation[lookupValue],ud_sub_organisation[lookupKey],""))))</f>
        <v/>
      </c>
      <c r="BE15" s="3" t="str">
        <f>IF($A15="ADD",IF(NOT(ISBLANK(BD15)),_xlfn.XLOOKUP(BD15,ud_maintenance_organisation[lookupValue],ud_maintenance_organisation[lookupKey],"ERROR"),""), "")</f>
        <v/>
      </c>
      <c r="BF15" s="3" t="str">
        <f t="shared" si="8"/>
        <v/>
      </c>
      <c r="BG15" s="3" t="str">
        <f>IF($A15="","",IF((AND($A15="ADD",OR(BF15="",BF15="Vested Assets"))),"12",(_xlfn.XLOOKUP(BF15,ud_work_category[lookupValue],ud_work_category[lookupKey],""))))</f>
        <v/>
      </c>
      <c r="BH15" s="9"/>
      <c r="BI15" s="2" t="str">
        <f t="shared" si="9"/>
        <v/>
      </c>
      <c r="BJ15" s="3" t="str">
        <f t="shared" si="10"/>
        <v/>
      </c>
      <c r="BK15" s="3" t="str">
        <f>IF($A15="","",IF((AND($A15="ADD",OR(BJ15="",BJ15="Excellent"))),"1",(_xlfn.XLOOKUP(BJ15,condition[lookupValue],condition[lookupKey],""))))</f>
        <v/>
      </c>
      <c r="BL15" s="8" t="str">
        <f t="shared" si="11"/>
        <v/>
      </c>
      <c r="BM15" s="7"/>
    </row>
    <row r="16" spans="1:132" x14ac:dyDescent="0.25">
      <c r="B16" s="4"/>
      <c r="F16" s="3" t="str">
        <f>IF($A16="ADD",IF(NOT(ISBLANK(E16)),_xlfn.XLOOKUP(E16,roadnames[lookupValue],roadnames[lookupKey],"ERROR"),""), "")</f>
        <v/>
      </c>
      <c r="G16" s="5"/>
      <c r="H16" s="5"/>
      <c r="J16" s="3" t="str">
        <f>IF($A16="ADD",IF(NOT(ISBLANK(I16)),_xlfn.XLOOKUP(I16,ud_placement[lookupValue],ud_placement[lookupKey],"ERROR"),""), "")</f>
        <v/>
      </c>
      <c r="K16" s="3" t="str">
        <f t="shared" si="0"/>
        <v/>
      </c>
      <c r="L16" s="3" t="str">
        <f>IF($A16="","",IF((AND($A16="ADD",OR(K16="",K16="Lighting Unit Support"))),"9",(_xlfn.XLOOKUP(K16,ud_pole_primary_function[lookupValue],ud_pole_primary_function[lookupKey],""))))</f>
        <v/>
      </c>
      <c r="N16" s="3" t="str">
        <f>IF($A16="ADD",IF(NOT(ISBLANK(M16)),_xlfn.XLOOKUP(M16,ud_pole_structure_type[lookupValue],ud_pole_structure_type[lookupKey],"ERROR"),""), "")</f>
        <v/>
      </c>
      <c r="P16" s="3" t="str">
        <f>IF($A16="ADD",IF(NOT(ISBLANK(O16)),_xlfn.XLOOKUP(O16,pole_material[lookupValue],pole_material[lookupKey],"ERROR"),""), "")</f>
        <v/>
      </c>
      <c r="R16" s="3" t="str">
        <f>IF($A16="ADD",IF(NOT(ISBLANK(Q16)),_xlfn.XLOOKUP(Q16,ud_coating_system[lookupValue],ud_coating_system[lookupKey],"ERROR"),""), "")</f>
        <v/>
      </c>
      <c r="T16" s="3" t="str">
        <f>IF($A16="ADD",IF(NOT(ISBLANK(S16)),_xlfn.XLOOKUP(S16,ud_pole_foundation_type[lookupValue],ud_pole_foundation_type[lookupKey],"ERROR"),""), "")</f>
        <v/>
      </c>
      <c r="V16" s="3" t="str">
        <f>IF($A16="ADD",IF(NOT(ISBLANK(U16)),_xlfn.XLOOKUP(U16,ud_pole_base_connection[lookupValue],ud_pole_base_connection[lookupKey],"ERROR"),""), "")</f>
        <v/>
      </c>
      <c r="W16" s="6"/>
      <c r="X16" s="6"/>
      <c r="Y16" s="2" t="str">
        <f t="shared" si="1"/>
        <v/>
      </c>
      <c r="AA16" s="3" t="str">
        <f>IF($A16="ADD",IF(NOT(ISBLANK(Z16)),_xlfn.XLOOKUP(Z16,ud_pole_structure_make[lookupValue],ud_pole_structure_make[lookupKey],"ERROR"),""), "")</f>
        <v/>
      </c>
      <c r="AC16" s="3" t="str">
        <f>IF($A16="ADD",IF(NOT(ISBLANK(AB16)),_xlfn.XLOOKUP(1,(ud_pole_structure_model_lookup=AB16)*(ud_pole_structure_model_parentKey=AA16),ud_pole_structure_model[lookupKey],"ERROR"),""), "")</f>
        <v/>
      </c>
      <c r="AE16" s="3" t="str">
        <f>IF($A16="ADD",IF(NOT(ISBLANK(AD16)),_xlfn.XLOOKUP(AD16,sl_pole_shape[lookupValue],sl_pole_shape[lookupKey],"ERROR"),""), "")</f>
        <v/>
      </c>
      <c r="AF16" s="7"/>
      <c r="AH16" s="3" t="str">
        <f>IF($A16="ADD",IF(NOT(ISBLANK(AG16)),_xlfn.XLOOKUP(AG16,sl_pole_attach[lookupValue],sl_pole_attach[lookupKey],"ERROR"),""), "")</f>
        <v/>
      </c>
      <c r="AJ16" s="3" t="str">
        <f>IF($A16="ADD",IF(NOT(ISBLANK(AI16)),_xlfn.XLOOKUP(AI16,sl_earthing_type[lookupValue],sl_earthing_type[lookupKey],"ERROR"),""), "")</f>
        <v/>
      </c>
      <c r="AL16" s="3" t="str">
        <f>IF($A16="ADD",IF(NOT(ISBLANK(AK16)),_xlfn.XLOOKUP(AK16,men_point[lookupValue],men_point[lookupKey],"ERROR"),""), "")</f>
        <v/>
      </c>
      <c r="AM16" s="7"/>
      <c r="AN16" s="4"/>
      <c r="AO16" s="8"/>
      <c r="AP16" s="4" t="str">
        <f t="shared" ca="1" si="2"/>
        <v/>
      </c>
      <c r="AQ16" s="4" t="str">
        <f t="shared" si="3"/>
        <v/>
      </c>
      <c r="AR16" s="3" t="str">
        <f t="shared" si="4"/>
        <v/>
      </c>
      <c r="AS16" s="3" t="str">
        <f>IF($A16="","",IF((AND($A16="ADD",OR(AR16="",AR16="In Use"))),"5",(_xlfn.XLOOKUP(AR16,ud_asset_status[lookupValue],ud_asset_status[lookupKey],""))))</f>
        <v/>
      </c>
      <c r="AT16" s="8"/>
      <c r="AU16" s="8"/>
      <c r="AW16" s="3" t="str">
        <f>IF($A16="ADD",IF(NOT(ISBLANK(AV16)),_xlfn.XLOOKUP(AV16,ar_replace_reason[lookupValue],ar_replace_reason[lookupKey],"ERROR"),""), "")</f>
        <v/>
      </c>
      <c r="AX16" s="3" t="str">
        <f t="shared" si="5"/>
        <v/>
      </c>
      <c r="AY16" s="3" t="str">
        <f>IF($A16="","",IF((AND($A16="ADD",OR(AX16="",AX16="Queenstown-Lakes District Council"))),"70",(_xlfn.XLOOKUP(AX16,ud_organisation_owner[lookupValue],ud_organisation_owner[lookupKey],""))))</f>
        <v/>
      </c>
      <c r="AZ16" s="3" t="str">
        <f t="shared" si="6"/>
        <v/>
      </c>
      <c r="BA16" s="3" t="str">
        <f>IF($A16="","",IF((AND($A16="ADD",OR(AZ16="",AZ16="Queenstown-Lakes District Council"))),"70",(_xlfn.XLOOKUP(AZ16,ud_organisation_owner[lookupValue],ud_organisation_owner[lookupKey],""))))</f>
        <v/>
      </c>
      <c r="BB16" s="3" t="str">
        <f t="shared" si="7"/>
        <v/>
      </c>
      <c r="BC16" s="3" t="str">
        <f>IF($A16="","",IF((AND($A16="ADD",OR(BB16="",BB16="Local Authority"))),"17",(_xlfn.XLOOKUP(BB16,ud_sub_organisation[lookupValue],ud_sub_organisation[lookupKey],""))))</f>
        <v/>
      </c>
      <c r="BE16" s="3" t="str">
        <f>IF($A16="ADD",IF(NOT(ISBLANK(BD16)),_xlfn.XLOOKUP(BD16,ud_maintenance_organisation[lookupValue],ud_maintenance_organisation[lookupKey],"ERROR"),""), "")</f>
        <v/>
      </c>
      <c r="BF16" s="3" t="str">
        <f t="shared" si="8"/>
        <v/>
      </c>
      <c r="BG16" s="3" t="str">
        <f>IF($A16="","",IF((AND($A16="ADD",OR(BF16="",BF16="Vested Assets"))),"12",(_xlfn.XLOOKUP(BF16,ud_work_category[lookupValue],ud_work_category[lookupKey],""))))</f>
        <v/>
      </c>
      <c r="BH16" s="9"/>
      <c r="BI16" s="2" t="str">
        <f t="shared" si="9"/>
        <v/>
      </c>
      <c r="BJ16" s="3" t="str">
        <f t="shared" si="10"/>
        <v/>
      </c>
      <c r="BK16" s="3" t="str">
        <f>IF($A16="","",IF((AND($A16="ADD",OR(BJ16="",BJ16="Excellent"))),"1",(_xlfn.XLOOKUP(BJ16,condition[lookupValue],condition[lookupKey],""))))</f>
        <v/>
      </c>
      <c r="BL16" s="8" t="str">
        <f t="shared" si="11"/>
        <v/>
      </c>
      <c r="BM16" s="7"/>
    </row>
    <row r="17" spans="2:65" x14ac:dyDescent="0.25">
      <c r="B17" s="4"/>
      <c r="F17" s="3" t="str">
        <f>IF($A17="ADD",IF(NOT(ISBLANK(E17)),_xlfn.XLOOKUP(E17,roadnames[lookupValue],roadnames[lookupKey],"ERROR"),""), "")</f>
        <v/>
      </c>
      <c r="G17" s="5"/>
      <c r="H17" s="5"/>
      <c r="J17" s="3" t="str">
        <f>IF($A17="ADD",IF(NOT(ISBLANK(I17)),_xlfn.XLOOKUP(I17,ud_placement[lookupValue],ud_placement[lookupKey],"ERROR"),""), "")</f>
        <v/>
      </c>
      <c r="K17" s="3" t="str">
        <f t="shared" si="0"/>
        <v/>
      </c>
      <c r="L17" s="3" t="str">
        <f>IF($A17="","",IF((AND($A17="ADD",OR(K17="",K17="Lighting Unit Support"))),"9",(_xlfn.XLOOKUP(K17,ud_pole_primary_function[lookupValue],ud_pole_primary_function[lookupKey],""))))</f>
        <v/>
      </c>
      <c r="N17" s="3" t="str">
        <f>IF($A17="ADD",IF(NOT(ISBLANK(M17)),_xlfn.XLOOKUP(M17,ud_pole_structure_type[lookupValue],ud_pole_structure_type[lookupKey],"ERROR"),""), "")</f>
        <v/>
      </c>
      <c r="P17" s="3" t="str">
        <f>IF($A17="ADD",IF(NOT(ISBLANK(O17)),_xlfn.XLOOKUP(O17,pole_material[lookupValue],pole_material[lookupKey],"ERROR"),""), "")</f>
        <v/>
      </c>
      <c r="R17" s="3" t="str">
        <f>IF($A17="ADD",IF(NOT(ISBLANK(Q17)),_xlfn.XLOOKUP(Q17,ud_coating_system[lookupValue],ud_coating_system[lookupKey],"ERROR"),""), "")</f>
        <v/>
      </c>
      <c r="T17" s="3" t="str">
        <f>IF($A17="ADD",IF(NOT(ISBLANK(S17)),_xlfn.XLOOKUP(S17,ud_pole_foundation_type[lookupValue],ud_pole_foundation_type[lookupKey],"ERROR"),""), "")</f>
        <v/>
      </c>
      <c r="V17" s="3" t="str">
        <f>IF($A17="ADD",IF(NOT(ISBLANK(U17)),_xlfn.XLOOKUP(U17,ud_pole_base_connection[lookupValue],ud_pole_base_connection[lookupKey],"ERROR"),""), "")</f>
        <v/>
      </c>
      <c r="W17" s="6"/>
      <c r="X17" s="6"/>
      <c r="Y17" s="2" t="str">
        <f t="shared" si="1"/>
        <v/>
      </c>
      <c r="AA17" s="3" t="str">
        <f>IF($A17="ADD",IF(NOT(ISBLANK(Z17)),_xlfn.XLOOKUP(Z17,ud_pole_structure_make[lookupValue],ud_pole_structure_make[lookupKey],"ERROR"),""), "")</f>
        <v/>
      </c>
      <c r="AC17" s="3" t="str">
        <f>IF($A17="ADD",IF(NOT(ISBLANK(AB17)),_xlfn.XLOOKUP(1,(ud_pole_structure_model_lookup=AB17)*(ud_pole_structure_model_parentKey=AA17),ud_pole_structure_model[lookupKey],"ERROR"),""), "")</f>
        <v/>
      </c>
      <c r="AE17" s="3" t="str">
        <f>IF($A17="ADD",IF(NOT(ISBLANK(AD17)),_xlfn.XLOOKUP(AD17,sl_pole_shape[lookupValue],sl_pole_shape[lookupKey],"ERROR"),""), "")</f>
        <v/>
      </c>
      <c r="AF17" s="7"/>
      <c r="AH17" s="3" t="str">
        <f>IF($A17="ADD",IF(NOT(ISBLANK(AG17)),_xlfn.XLOOKUP(AG17,sl_pole_attach[lookupValue],sl_pole_attach[lookupKey],"ERROR"),""), "")</f>
        <v/>
      </c>
      <c r="AJ17" s="3" t="str">
        <f>IF($A17="ADD",IF(NOT(ISBLANK(AI17)),_xlfn.XLOOKUP(AI17,sl_earthing_type[lookupValue],sl_earthing_type[lookupKey],"ERROR"),""), "")</f>
        <v/>
      </c>
      <c r="AL17" s="3" t="str">
        <f>IF($A17="ADD",IF(NOT(ISBLANK(AK17)),_xlfn.XLOOKUP(AK17,men_point[lookupValue],men_point[lookupKey],"ERROR"),""), "")</f>
        <v/>
      </c>
      <c r="AM17" s="7"/>
      <c r="AN17" s="4"/>
      <c r="AO17" s="8"/>
      <c r="AP17" s="4" t="str">
        <f t="shared" ca="1" si="2"/>
        <v/>
      </c>
      <c r="AQ17" s="4" t="str">
        <f t="shared" si="3"/>
        <v/>
      </c>
      <c r="AR17" s="3" t="str">
        <f t="shared" si="4"/>
        <v/>
      </c>
      <c r="AS17" s="3" t="str">
        <f>IF($A17="","",IF((AND($A17="ADD",OR(AR17="",AR17="In Use"))),"5",(_xlfn.XLOOKUP(AR17,ud_asset_status[lookupValue],ud_asset_status[lookupKey],""))))</f>
        <v/>
      </c>
      <c r="AT17" s="8"/>
      <c r="AU17" s="8"/>
      <c r="AW17" s="3" t="str">
        <f>IF($A17="ADD",IF(NOT(ISBLANK(AV17)),_xlfn.XLOOKUP(AV17,ar_replace_reason[lookupValue],ar_replace_reason[lookupKey],"ERROR"),""), "")</f>
        <v/>
      </c>
      <c r="AX17" s="3" t="str">
        <f t="shared" si="5"/>
        <v/>
      </c>
      <c r="AY17" s="3" t="str">
        <f>IF($A17="","",IF((AND($A17="ADD",OR(AX17="",AX17="Queenstown-Lakes District Council"))),"70",(_xlfn.XLOOKUP(AX17,ud_organisation_owner[lookupValue],ud_organisation_owner[lookupKey],""))))</f>
        <v/>
      </c>
      <c r="AZ17" s="3" t="str">
        <f t="shared" si="6"/>
        <v/>
      </c>
      <c r="BA17" s="3" t="str">
        <f>IF($A17="","",IF((AND($A17="ADD",OR(AZ17="",AZ17="Queenstown-Lakes District Council"))),"70",(_xlfn.XLOOKUP(AZ17,ud_organisation_owner[lookupValue],ud_organisation_owner[lookupKey],""))))</f>
        <v/>
      </c>
      <c r="BB17" s="3" t="str">
        <f t="shared" si="7"/>
        <v/>
      </c>
      <c r="BC17" s="3" t="str">
        <f>IF($A17="","",IF((AND($A17="ADD",OR(BB17="",BB17="Local Authority"))),"17",(_xlfn.XLOOKUP(BB17,ud_sub_organisation[lookupValue],ud_sub_organisation[lookupKey],""))))</f>
        <v/>
      </c>
      <c r="BE17" s="3" t="str">
        <f>IF($A17="ADD",IF(NOT(ISBLANK(BD17)),_xlfn.XLOOKUP(BD17,ud_maintenance_organisation[lookupValue],ud_maintenance_organisation[lookupKey],"ERROR"),""), "")</f>
        <v/>
      </c>
      <c r="BF17" s="3" t="str">
        <f t="shared" si="8"/>
        <v/>
      </c>
      <c r="BG17" s="3" t="str">
        <f>IF($A17="","",IF((AND($A17="ADD",OR(BF17="",BF17="Vested Assets"))),"12",(_xlfn.XLOOKUP(BF17,ud_work_category[lookupValue],ud_work_category[lookupKey],""))))</f>
        <v/>
      </c>
      <c r="BH17" s="9"/>
      <c r="BI17" s="2" t="str">
        <f t="shared" si="9"/>
        <v/>
      </c>
      <c r="BJ17" s="3" t="str">
        <f t="shared" si="10"/>
        <v/>
      </c>
      <c r="BK17" s="3" t="str">
        <f>IF($A17="","",IF((AND($A17="ADD",OR(BJ17="",BJ17="Excellent"))),"1",(_xlfn.XLOOKUP(BJ17,condition[lookupValue],condition[lookupKey],""))))</f>
        <v/>
      </c>
      <c r="BL17" s="8" t="str">
        <f t="shared" si="11"/>
        <v/>
      </c>
      <c r="BM17" s="7"/>
    </row>
    <row r="18" spans="2:65" x14ac:dyDescent="0.25">
      <c r="B18" s="4"/>
      <c r="F18" s="3" t="str">
        <f>IF($A18="ADD",IF(NOT(ISBLANK(E18)),_xlfn.XLOOKUP(E18,roadnames[lookupValue],roadnames[lookupKey],"ERROR"),""), "")</f>
        <v/>
      </c>
      <c r="G18" s="5"/>
      <c r="H18" s="5"/>
      <c r="J18" s="3" t="str">
        <f>IF($A18="ADD",IF(NOT(ISBLANK(I18)),_xlfn.XLOOKUP(I18,ud_placement[lookupValue],ud_placement[lookupKey],"ERROR"),""), "")</f>
        <v/>
      </c>
      <c r="K18" s="3" t="str">
        <f t="shared" si="0"/>
        <v/>
      </c>
      <c r="L18" s="3" t="str">
        <f>IF($A18="","",IF((AND($A18="ADD",OR(K18="",K18="Lighting Unit Support"))),"9",(_xlfn.XLOOKUP(K18,ud_pole_primary_function[lookupValue],ud_pole_primary_function[lookupKey],""))))</f>
        <v/>
      </c>
      <c r="N18" s="3" t="str">
        <f>IF($A18="ADD",IF(NOT(ISBLANK(M18)),_xlfn.XLOOKUP(M18,ud_pole_structure_type[lookupValue],ud_pole_structure_type[lookupKey],"ERROR"),""), "")</f>
        <v/>
      </c>
      <c r="P18" s="3" t="str">
        <f>IF($A18="ADD",IF(NOT(ISBLANK(O18)),_xlfn.XLOOKUP(O18,pole_material[lookupValue],pole_material[lookupKey],"ERROR"),""), "")</f>
        <v/>
      </c>
      <c r="R18" s="3" t="str">
        <f>IF($A18="ADD",IF(NOT(ISBLANK(Q18)),_xlfn.XLOOKUP(Q18,ud_coating_system[lookupValue],ud_coating_system[lookupKey],"ERROR"),""), "")</f>
        <v/>
      </c>
      <c r="T18" s="3" t="str">
        <f>IF($A18="ADD",IF(NOT(ISBLANK(S18)),_xlfn.XLOOKUP(S18,ud_pole_foundation_type[lookupValue],ud_pole_foundation_type[lookupKey],"ERROR"),""), "")</f>
        <v/>
      </c>
      <c r="V18" s="3" t="str">
        <f>IF($A18="ADD",IF(NOT(ISBLANK(U18)),_xlfn.XLOOKUP(U18,ud_pole_base_connection[lookupValue],ud_pole_base_connection[lookupKey],"ERROR"),""), "")</f>
        <v/>
      </c>
      <c r="W18" s="6"/>
      <c r="X18" s="6"/>
      <c r="Y18" s="2" t="str">
        <f t="shared" si="1"/>
        <v/>
      </c>
      <c r="AA18" s="3" t="str">
        <f>IF($A18="ADD",IF(NOT(ISBLANK(Z18)),_xlfn.XLOOKUP(Z18,ud_pole_structure_make[lookupValue],ud_pole_structure_make[lookupKey],"ERROR"),""), "")</f>
        <v/>
      </c>
      <c r="AC18" s="3" t="str">
        <f>IF($A18="ADD",IF(NOT(ISBLANK(AB18)),_xlfn.XLOOKUP(1,(ud_pole_structure_model_lookup=AB18)*(ud_pole_structure_model_parentKey=AA18),ud_pole_structure_model[lookupKey],"ERROR"),""), "")</f>
        <v/>
      </c>
      <c r="AE18" s="3" t="str">
        <f>IF($A18="ADD",IF(NOT(ISBLANK(AD18)),_xlfn.XLOOKUP(AD18,sl_pole_shape[lookupValue],sl_pole_shape[lookupKey],"ERROR"),""), "")</f>
        <v/>
      </c>
      <c r="AF18" s="7"/>
      <c r="AH18" s="3" t="str">
        <f>IF($A18="ADD",IF(NOT(ISBLANK(AG18)),_xlfn.XLOOKUP(AG18,sl_pole_attach[lookupValue],sl_pole_attach[lookupKey],"ERROR"),""), "")</f>
        <v/>
      </c>
      <c r="AJ18" s="3" t="str">
        <f>IF($A18="ADD",IF(NOT(ISBLANK(AI18)),_xlfn.XLOOKUP(AI18,sl_earthing_type[lookupValue],sl_earthing_type[lookupKey],"ERROR"),""), "")</f>
        <v/>
      </c>
      <c r="AL18" s="3" t="str">
        <f>IF($A18="ADD",IF(NOT(ISBLANK(AK18)),_xlfn.XLOOKUP(AK18,men_point[lookupValue],men_point[lookupKey],"ERROR"),""), "")</f>
        <v/>
      </c>
      <c r="AM18" s="7"/>
      <c r="AN18" s="4"/>
      <c r="AO18" s="8"/>
      <c r="AP18" s="4" t="str">
        <f t="shared" ca="1" si="2"/>
        <v/>
      </c>
      <c r="AQ18" s="4" t="str">
        <f t="shared" si="3"/>
        <v/>
      </c>
      <c r="AR18" s="3" t="str">
        <f t="shared" si="4"/>
        <v/>
      </c>
      <c r="AS18" s="3" t="str">
        <f>IF($A18="","",IF((AND($A18="ADD",OR(AR18="",AR18="In Use"))),"5",(_xlfn.XLOOKUP(AR18,ud_asset_status[lookupValue],ud_asset_status[lookupKey],""))))</f>
        <v/>
      </c>
      <c r="AT18" s="8"/>
      <c r="AU18" s="8"/>
      <c r="AW18" s="3" t="str">
        <f>IF($A18="ADD",IF(NOT(ISBLANK(AV18)),_xlfn.XLOOKUP(AV18,ar_replace_reason[lookupValue],ar_replace_reason[lookupKey],"ERROR"),""), "")</f>
        <v/>
      </c>
      <c r="AX18" s="3" t="str">
        <f t="shared" si="5"/>
        <v/>
      </c>
      <c r="AY18" s="3" t="str">
        <f>IF($A18="","",IF((AND($A18="ADD",OR(AX18="",AX18="Queenstown-Lakes District Council"))),"70",(_xlfn.XLOOKUP(AX18,ud_organisation_owner[lookupValue],ud_organisation_owner[lookupKey],""))))</f>
        <v/>
      </c>
      <c r="AZ18" s="3" t="str">
        <f t="shared" si="6"/>
        <v/>
      </c>
      <c r="BA18" s="3" t="str">
        <f>IF($A18="","",IF((AND($A18="ADD",OR(AZ18="",AZ18="Queenstown-Lakes District Council"))),"70",(_xlfn.XLOOKUP(AZ18,ud_organisation_owner[lookupValue],ud_organisation_owner[lookupKey],""))))</f>
        <v/>
      </c>
      <c r="BB18" s="3" t="str">
        <f t="shared" si="7"/>
        <v/>
      </c>
      <c r="BC18" s="3" t="str">
        <f>IF($A18="","",IF((AND($A18="ADD",OR(BB18="",BB18="Local Authority"))),"17",(_xlfn.XLOOKUP(BB18,ud_sub_organisation[lookupValue],ud_sub_organisation[lookupKey],""))))</f>
        <v/>
      </c>
      <c r="BE18" s="3" t="str">
        <f>IF($A18="ADD",IF(NOT(ISBLANK(BD18)),_xlfn.XLOOKUP(BD18,ud_maintenance_organisation[lookupValue],ud_maintenance_organisation[lookupKey],"ERROR"),""), "")</f>
        <v/>
      </c>
      <c r="BF18" s="3" t="str">
        <f t="shared" si="8"/>
        <v/>
      </c>
      <c r="BG18" s="3" t="str">
        <f>IF($A18="","",IF((AND($A18="ADD",OR(BF18="",BF18="Vested Assets"))),"12",(_xlfn.XLOOKUP(BF18,ud_work_category[lookupValue],ud_work_category[lookupKey],""))))</f>
        <v/>
      </c>
      <c r="BH18" s="9"/>
      <c r="BI18" s="2" t="str">
        <f t="shared" si="9"/>
        <v/>
      </c>
      <c r="BJ18" s="3" t="str">
        <f t="shared" si="10"/>
        <v/>
      </c>
      <c r="BK18" s="3" t="str">
        <f>IF($A18="","",IF((AND($A18="ADD",OR(BJ18="",BJ18="Excellent"))),"1",(_xlfn.XLOOKUP(BJ18,condition[lookupValue],condition[lookupKey],""))))</f>
        <v/>
      </c>
      <c r="BL18" s="8" t="str">
        <f t="shared" si="11"/>
        <v/>
      </c>
      <c r="BM18" s="7"/>
    </row>
    <row r="19" spans="2:65" x14ac:dyDescent="0.25">
      <c r="B19" s="4"/>
      <c r="F19" s="3" t="str">
        <f>IF($A19="ADD",IF(NOT(ISBLANK(E19)),_xlfn.XLOOKUP(E19,roadnames[lookupValue],roadnames[lookupKey],"ERROR"),""), "")</f>
        <v/>
      </c>
      <c r="G19" s="5"/>
      <c r="H19" s="5"/>
      <c r="J19" s="3" t="str">
        <f>IF($A19="ADD",IF(NOT(ISBLANK(I19)),_xlfn.XLOOKUP(I19,ud_placement[lookupValue],ud_placement[lookupKey],"ERROR"),""), "")</f>
        <v/>
      </c>
      <c r="K19" s="3" t="str">
        <f t="shared" si="0"/>
        <v/>
      </c>
      <c r="L19" s="3" t="str">
        <f>IF($A19="","",IF((AND($A19="ADD",OR(K19="",K19="Lighting Unit Support"))),"9",(_xlfn.XLOOKUP(K19,ud_pole_primary_function[lookupValue],ud_pole_primary_function[lookupKey],""))))</f>
        <v/>
      </c>
      <c r="N19" s="3" t="str">
        <f>IF($A19="ADD",IF(NOT(ISBLANK(M19)),_xlfn.XLOOKUP(M19,ud_pole_structure_type[lookupValue],ud_pole_structure_type[lookupKey],"ERROR"),""), "")</f>
        <v/>
      </c>
      <c r="P19" s="3" t="str">
        <f>IF($A19="ADD",IF(NOT(ISBLANK(O19)),_xlfn.XLOOKUP(O19,pole_material[lookupValue],pole_material[lookupKey],"ERROR"),""), "")</f>
        <v/>
      </c>
      <c r="R19" s="3" t="str">
        <f>IF($A19="ADD",IF(NOT(ISBLANK(Q19)),_xlfn.XLOOKUP(Q19,ud_coating_system[lookupValue],ud_coating_system[lookupKey],"ERROR"),""), "")</f>
        <v/>
      </c>
      <c r="T19" s="3" t="str">
        <f>IF($A19="ADD",IF(NOT(ISBLANK(S19)),_xlfn.XLOOKUP(S19,ud_pole_foundation_type[lookupValue],ud_pole_foundation_type[lookupKey],"ERROR"),""), "")</f>
        <v/>
      </c>
      <c r="V19" s="3" t="str">
        <f>IF($A19="ADD",IF(NOT(ISBLANK(U19)),_xlfn.XLOOKUP(U19,ud_pole_base_connection[lookupValue],ud_pole_base_connection[lookupKey],"ERROR"),""), "")</f>
        <v/>
      </c>
      <c r="W19" s="6"/>
      <c r="X19" s="6"/>
      <c r="Y19" s="2" t="str">
        <f t="shared" si="1"/>
        <v/>
      </c>
      <c r="AA19" s="3" t="str">
        <f>IF($A19="ADD",IF(NOT(ISBLANK(Z19)),_xlfn.XLOOKUP(Z19,ud_pole_structure_make[lookupValue],ud_pole_structure_make[lookupKey],"ERROR"),""), "")</f>
        <v/>
      </c>
      <c r="AC19" s="3" t="str">
        <f>IF($A19="ADD",IF(NOT(ISBLANK(AB19)),_xlfn.XLOOKUP(1,(ud_pole_structure_model_lookup=AB19)*(ud_pole_structure_model_parentKey=AA19),ud_pole_structure_model[lookupKey],"ERROR"),""), "")</f>
        <v/>
      </c>
      <c r="AE19" s="3" t="str">
        <f>IF($A19="ADD",IF(NOT(ISBLANK(AD19)),_xlfn.XLOOKUP(AD19,sl_pole_shape[lookupValue],sl_pole_shape[lookupKey],"ERROR"),""), "")</f>
        <v/>
      </c>
      <c r="AF19" s="7"/>
      <c r="AH19" s="3" t="str">
        <f>IF($A19="ADD",IF(NOT(ISBLANK(AG19)),_xlfn.XLOOKUP(AG19,sl_pole_attach[lookupValue],sl_pole_attach[lookupKey],"ERROR"),""), "")</f>
        <v/>
      </c>
      <c r="AJ19" s="3" t="str">
        <f>IF($A19="ADD",IF(NOT(ISBLANK(AI19)),_xlfn.XLOOKUP(AI19,sl_earthing_type[lookupValue],sl_earthing_type[lookupKey],"ERROR"),""), "")</f>
        <v/>
      </c>
      <c r="AL19" s="3" t="str">
        <f>IF($A19="ADD",IF(NOT(ISBLANK(AK19)),_xlfn.XLOOKUP(AK19,men_point[lookupValue],men_point[lookupKey],"ERROR"),""), "")</f>
        <v/>
      </c>
      <c r="AM19" s="7"/>
      <c r="AN19" s="4"/>
      <c r="AO19" s="8"/>
      <c r="AP19" s="4" t="str">
        <f t="shared" ca="1" si="2"/>
        <v/>
      </c>
      <c r="AQ19" s="4" t="str">
        <f t="shared" si="3"/>
        <v/>
      </c>
      <c r="AR19" s="3" t="str">
        <f t="shared" si="4"/>
        <v/>
      </c>
      <c r="AS19" s="3" t="str">
        <f>IF($A19="","",IF((AND($A19="ADD",OR(AR19="",AR19="In Use"))),"5",(_xlfn.XLOOKUP(AR19,ud_asset_status[lookupValue],ud_asset_status[lookupKey],""))))</f>
        <v/>
      </c>
      <c r="AT19" s="8"/>
      <c r="AU19" s="8"/>
      <c r="AW19" s="3" t="str">
        <f>IF($A19="ADD",IF(NOT(ISBLANK(AV19)),_xlfn.XLOOKUP(AV19,ar_replace_reason[lookupValue],ar_replace_reason[lookupKey],"ERROR"),""), "")</f>
        <v/>
      </c>
      <c r="AX19" s="3" t="str">
        <f t="shared" si="5"/>
        <v/>
      </c>
      <c r="AY19" s="3" t="str">
        <f>IF($A19="","",IF((AND($A19="ADD",OR(AX19="",AX19="Queenstown-Lakes District Council"))),"70",(_xlfn.XLOOKUP(AX19,ud_organisation_owner[lookupValue],ud_organisation_owner[lookupKey],""))))</f>
        <v/>
      </c>
      <c r="AZ19" s="3" t="str">
        <f t="shared" si="6"/>
        <v/>
      </c>
      <c r="BA19" s="3" t="str">
        <f>IF($A19="","",IF((AND($A19="ADD",OR(AZ19="",AZ19="Queenstown-Lakes District Council"))),"70",(_xlfn.XLOOKUP(AZ19,ud_organisation_owner[lookupValue],ud_organisation_owner[lookupKey],""))))</f>
        <v/>
      </c>
      <c r="BB19" s="3" t="str">
        <f t="shared" si="7"/>
        <v/>
      </c>
      <c r="BC19" s="3" t="str">
        <f>IF($A19="","",IF((AND($A19="ADD",OR(BB19="",BB19="Local Authority"))),"17",(_xlfn.XLOOKUP(BB19,ud_sub_organisation[lookupValue],ud_sub_organisation[lookupKey],""))))</f>
        <v/>
      </c>
      <c r="BE19" s="3" t="str">
        <f>IF($A19="ADD",IF(NOT(ISBLANK(BD19)),_xlfn.XLOOKUP(BD19,ud_maintenance_organisation[lookupValue],ud_maintenance_organisation[lookupKey],"ERROR"),""), "")</f>
        <v/>
      </c>
      <c r="BF19" s="3" t="str">
        <f t="shared" si="8"/>
        <v/>
      </c>
      <c r="BG19" s="3" t="str">
        <f>IF($A19="","",IF((AND($A19="ADD",OR(BF19="",BF19="Vested Assets"))),"12",(_xlfn.XLOOKUP(BF19,ud_work_category[lookupValue],ud_work_category[lookupKey],""))))</f>
        <v/>
      </c>
      <c r="BH19" s="9"/>
      <c r="BI19" s="2" t="str">
        <f t="shared" si="9"/>
        <v/>
      </c>
      <c r="BJ19" s="3" t="str">
        <f t="shared" si="10"/>
        <v/>
      </c>
      <c r="BK19" s="3" t="str">
        <f>IF($A19="","",IF((AND($A19="ADD",OR(BJ19="",BJ19="Excellent"))),"1",(_xlfn.XLOOKUP(BJ19,condition[lookupValue],condition[lookupKey],""))))</f>
        <v/>
      </c>
      <c r="BL19" s="8" t="str">
        <f t="shared" si="11"/>
        <v/>
      </c>
      <c r="BM19" s="7"/>
    </row>
    <row r="20" spans="2:65" x14ac:dyDescent="0.25">
      <c r="B20" s="4"/>
      <c r="F20" s="3" t="str">
        <f>IF($A20="ADD",IF(NOT(ISBLANK(E20)),_xlfn.XLOOKUP(E20,roadnames[lookupValue],roadnames[lookupKey],"ERROR"),""), "")</f>
        <v/>
      </c>
      <c r="G20" s="5"/>
      <c r="H20" s="5"/>
      <c r="J20" s="3" t="str">
        <f>IF($A20="ADD",IF(NOT(ISBLANK(I20)),_xlfn.XLOOKUP(I20,ud_placement[lookupValue],ud_placement[lookupKey],"ERROR"),""), "")</f>
        <v/>
      </c>
      <c r="K20" s="3" t="str">
        <f t="shared" si="0"/>
        <v/>
      </c>
      <c r="L20" s="3" t="str">
        <f>IF($A20="","",IF((AND($A20="ADD",OR(K20="",K20="Lighting Unit Support"))),"9",(_xlfn.XLOOKUP(K20,ud_pole_primary_function[lookupValue],ud_pole_primary_function[lookupKey],""))))</f>
        <v/>
      </c>
      <c r="N20" s="3" t="str">
        <f>IF($A20="ADD",IF(NOT(ISBLANK(M20)),_xlfn.XLOOKUP(M20,ud_pole_structure_type[lookupValue],ud_pole_structure_type[lookupKey],"ERROR"),""), "")</f>
        <v/>
      </c>
      <c r="P20" s="3" t="str">
        <f>IF($A20="ADD",IF(NOT(ISBLANK(O20)),_xlfn.XLOOKUP(O20,pole_material[lookupValue],pole_material[lookupKey],"ERROR"),""), "")</f>
        <v/>
      </c>
      <c r="R20" s="3" t="str">
        <f>IF($A20="ADD",IF(NOT(ISBLANK(Q20)),_xlfn.XLOOKUP(Q20,ud_coating_system[lookupValue],ud_coating_system[lookupKey],"ERROR"),""), "")</f>
        <v/>
      </c>
      <c r="T20" s="3" t="str">
        <f>IF($A20="ADD",IF(NOT(ISBLANK(S20)),_xlfn.XLOOKUP(S20,ud_pole_foundation_type[lookupValue],ud_pole_foundation_type[lookupKey],"ERROR"),""), "")</f>
        <v/>
      </c>
      <c r="V20" s="3" t="str">
        <f>IF($A20="ADD",IF(NOT(ISBLANK(U20)),_xlfn.XLOOKUP(U20,ud_pole_base_connection[lookupValue],ud_pole_base_connection[lookupKey],"ERROR"),""), "")</f>
        <v/>
      </c>
      <c r="W20" s="6"/>
      <c r="X20" s="6"/>
      <c r="Y20" s="2" t="str">
        <f t="shared" si="1"/>
        <v/>
      </c>
      <c r="AA20" s="3" t="str">
        <f>IF($A20="ADD",IF(NOT(ISBLANK(Z20)),_xlfn.XLOOKUP(Z20,ud_pole_structure_make[lookupValue],ud_pole_structure_make[lookupKey],"ERROR"),""), "")</f>
        <v/>
      </c>
      <c r="AC20" s="3" t="str">
        <f>IF($A20="ADD",IF(NOT(ISBLANK(AB20)),_xlfn.XLOOKUP(1,(ud_pole_structure_model_lookup=AB20)*(ud_pole_structure_model_parentKey=AA20),ud_pole_structure_model[lookupKey],"ERROR"),""), "")</f>
        <v/>
      </c>
      <c r="AE20" s="3" t="str">
        <f>IF($A20="ADD",IF(NOT(ISBLANK(AD20)),_xlfn.XLOOKUP(AD20,sl_pole_shape[lookupValue],sl_pole_shape[lookupKey],"ERROR"),""), "")</f>
        <v/>
      </c>
      <c r="AF20" s="7"/>
      <c r="AH20" s="3" t="str">
        <f>IF($A20="ADD",IF(NOT(ISBLANK(AG20)),_xlfn.XLOOKUP(AG20,sl_pole_attach[lookupValue],sl_pole_attach[lookupKey],"ERROR"),""), "")</f>
        <v/>
      </c>
      <c r="AJ20" s="3" t="str">
        <f>IF($A20="ADD",IF(NOT(ISBLANK(AI20)),_xlfn.XLOOKUP(AI20,sl_earthing_type[lookupValue],sl_earthing_type[lookupKey],"ERROR"),""), "")</f>
        <v/>
      </c>
      <c r="AL20" s="3" t="str">
        <f>IF($A20="ADD",IF(NOT(ISBLANK(AK20)),_xlfn.XLOOKUP(AK20,men_point[lookupValue],men_point[lookupKey],"ERROR"),""), "")</f>
        <v/>
      </c>
      <c r="AM20" s="7"/>
      <c r="AN20" s="4"/>
      <c r="AO20" s="8"/>
      <c r="AP20" s="4" t="str">
        <f t="shared" ca="1" si="2"/>
        <v/>
      </c>
      <c r="AQ20" s="4" t="str">
        <f t="shared" si="3"/>
        <v/>
      </c>
      <c r="AR20" s="3" t="str">
        <f t="shared" si="4"/>
        <v/>
      </c>
      <c r="AS20" s="3" t="str">
        <f>IF($A20="","",IF((AND($A20="ADD",OR(AR20="",AR20="In Use"))),"5",(_xlfn.XLOOKUP(AR20,ud_asset_status[lookupValue],ud_asset_status[lookupKey],""))))</f>
        <v/>
      </c>
      <c r="AT20" s="8"/>
      <c r="AU20" s="8"/>
      <c r="AW20" s="3" t="str">
        <f>IF($A20="ADD",IF(NOT(ISBLANK(AV20)),_xlfn.XLOOKUP(AV20,ar_replace_reason[lookupValue],ar_replace_reason[lookupKey],"ERROR"),""), "")</f>
        <v/>
      </c>
      <c r="AX20" s="3" t="str">
        <f t="shared" si="5"/>
        <v/>
      </c>
      <c r="AY20" s="3" t="str">
        <f>IF($A20="","",IF((AND($A20="ADD",OR(AX20="",AX20="Queenstown-Lakes District Council"))),"70",(_xlfn.XLOOKUP(AX20,ud_organisation_owner[lookupValue],ud_organisation_owner[lookupKey],""))))</f>
        <v/>
      </c>
      <c r="AZ20" s="3" t="str">
        <f t="shared" si="6"/>
        <v/>
      </c>
      <c r="BA20" s="3" t="str">
        <f>IF($A20="","",IF((AND($A20="ADD",OR(AZ20="",AZ20="Queenstown-Lakes District Council"))),"70",(_xlfn.XLOOKUP(AZ20,ud_organisation_owner[lookupValue],ud_organisation_owner[lookupKey],""))))</f>
        <v/>
      </c>
      <c r="BB20" s="3" t="str">
        <f t="shared" si="7"/>
        <v/>
      </c>
      <c r="BC20" s="3" t="str">
        <f>IF($A20="","",IF((AND($A20="ADD",OR(BB20="",BB20="Local Authority"))),"17",(_xlfn.XLOOKUP(BB20,ud_sub_organisation[lookupValue],ud_sub_organisation[lookupKey],""))))</f>
        <v/>
      </c>
      <c r="BE20" s="3" t="str">
        <f>IF($A20="ADD",IF(NOT(ISBLANK(BD20)),_xlfn.XLOOKUP(BD20,ud_maintenance_organisation[lookupValue],ud_maintenance_organisation[lookupKey],"ERROR"),""), "")</f>
        <v/>
      </c>
      <c r="BF20" s="3" t="str">
        <f t="shared" si="8"/>
        <v/>
      </c>
      <c r="BG20" s="3" t="str">
        <f>IF($A20="","",IF((AND($A20="ADD",OR(BF20="",BF20="Vested Assets"))),"12",(_xlfn.XLOOKUP(BF20,ud_work_category[lookupValue],ud_work_category[lookupKey],""))))</f>
        <v/>
      </c>
      <c r="BH20" s="9"/>
      <c r="BI20" s="2" t="str">
        <f t="shared" si="9"/>
        <v/>
      </c>
      <c r="BJ20" s="3" t="str">
        <f t="shared" si="10"/>
        <v/>
      </c>
      <c r="BK20" s="3" t="str">
        <f>IF($A20="","",IF((AND($A20="ADD",OR(BJ20="",BJ20="Excellent"))),"1",(_xlfn.XLOOKUP(BJ20,condition[lookupValue],condition[lookupKey],""))))</f>
        <v/>
      </c>
      <c r="BL20" s="8" t="str">
        <f t="shared" si="11"/>
        <v/>
      </c>
      <c r="BM20" s="7"/>
    </row>
    <row r="21" spans="2:65" x14ac:dyDescent="0.25">
      <c r="B21" s="4"/>
      <c r="F21" s="3" t="str">
        <f>IF($A21="ADD",IF(NOT(ISBLANK(E21)),_xlfn.XLOOKUP(E21,roadnames[lookupValue],roadnames[lookupKey],"ERROR"),""), "")</f>
        <v/>
      </c>
      <c r="G21" s="5"/>
      <c r="H21" s="5"/>
      <c r="J21" s="3" t="str">
        <f>IF($A21="ADD",IF(NOT(ISBLANK(I21)),_xlfn.XLOOKUP(I21,ud_placement[lookupValue],ud_placement[lookupKey],"ERROR"),""), "")</f>
        <v/>
      </c>
      <c r="K21" s="3" t="str">
        <f t="shared" si="0"/>
        <v/>
      </c>
      <c r="L21" s="3" t="str">
        <f>IF($A21="","",IF((AND($A21="ADD",OR(K21="",K21="Lighting Unit Support"))),"9",(_xlfn.XLOOKUP(K21,ud_pole_primary_function[lookupValue],ud_pole_primary_function[lookupKey],""))))</f>
        <v/>
      </c>
      <c r="N21" s="3" t="str">
        <f>IF($A21="ADD",IF(NOT(ISBLANK(M21)),_xlfn.XLOOKUP(M21,ud_pole_structure_type[lookupValue],ud_pole_structure_type[lookupKey],"ERROR"),""), "")</f>
        <v/>
      </c>
      <c r="P21" s="3" t="str">
        <f>IF($A21="ADD",IF(NOT(ISBLANK(O21)),_xlfn.XLOOKUP(O21,pole_material[lookupValue],pole_material[lookupKey],"ERROR"),""), "")</f>
        <v/>
      </c>
      <c r="R21" s="3" t="str">
        <f>IF($A21="ADD",IF(NOT(ISBLANK(Q21)),_xlfn.XLOOKUP(Q21,ud_coating_system[lookupValue],ud_coating_system[lookupKey],"ERROR"),""), "")</f>
        <v/>
      </c>
      <c r="T21" s="3" t="str">
        <f>IF($A21="ADD",IF(NOT(ISBLANK(S21)),_xlfn.XLOOKUP(S21,ud_pole_foundation_type[lookupValue],ud_pole_foundation_type[lookupKey],"ERROR"),""), "")</f>
        <v/>
      </c>
      <c r="V21" s="3" t="str">
        <f>IF($A21="ADD",IF(NOT(ISBLANK(U21)),_xlfn.XLOOKUP(U21,ud_pole_base_connection[lookupValue],ud_pole_base_connection[lookupKey],"ERROR"),""), "")</f>
        <v/>
      </c>
      <c r="W21" s="6"/>
      <c r="X21" s="6"/>
      <c r="Y21" s="2" t="str">
        <f t="shared" si="1"/>
        <v/>
      </c>
      <c r="AA21" s="3" t="str">
        <f>IF($A21="ADD",IF(NOT(ISBLANK(Z21)),_xlfn.XLOOKUP(Z21,ud_pole_structure_make[lookupValue],ud_pole_structure_make[lookupKey],"ERROR"),""), "")</f>
        <v/>
      </c>
      <c r="AC21" s="3" t="str">
        <f>IF($A21="ADD",IF(NOT(ISBLANK(AB21)),_xlfn.XLOOKUP(1,(ud_pole_structure_model_lookup=AB21)*(ud_pole_structure_model_parentKey=AA21),ud_pole_structure_model[lookupKey],"ERROR"),""), "")</f>
        <v/>
      </c>
      <c r="AE21" s="3" t="str">
        <f>IF($A21="ADD",IF(NOT(ISBLANK(AD21)),_xlfn.XLOOKUP(AD21,sl_pole_shape[lookupValue],sl_pole_shape[lookupKey],"ERROR"),""), "")</f>
        <v/>
      </c>
      <c r="AF21" s="7"/>
      <c r="AH21" s="3" t="str">
        <f>IF($A21="ADD",IF(NOT(ISBLANK(AG21)),_xlfn.XLOOKUP(AG21,sl_pole_attach[lookupValue],sl_pole_attach[lookupKey],"ERROR"),""), "")</f>
        <v/>
      </c>
      <c r="AJ21" s="3" t="str">
        <f>IF($A21="ADD",IF(NOT(ISBLANK(AI21)),_xlfn.XLOOKUP(AI21,sl_earthing_type[lookupValue],sl_earthing_type[lookupKey],"ERROR"),""), "")</f>
        <v/>
      </c>
      <c r="AL21" s="3" t="str">
        <f>IF($A21="ADD",IF(NOT(ISBLANK(AK21)),_xlfn.XLOOKUP(AK21,men_point[lookupValue],men_point[lookupKey],"ERROR"),""), "")</f>
        <v/>
      </c>
      <c r="AM21" s="7"/>
      <c r="AN21" s="4"/>
      <c r="AO21" s="8"/>
      <c r="AP21" s="4" t="str">
        <f t="shared" ca="1" si="2"/>
        <v/>
      </c>
      <c r="AQ21" s="4" t="str">
        <f t="shared" si="3"/>
        <v/>
      </c>
      <c r="AR21" s="3" t="str">
        <f t="shared" si="4"/>
        <v/>
      </c>
      <c r="AS21" s="3" t="str">
        <f>IF($A21="","",IF((AND($A21="ADD",OR(AR21="",AR21="In Use"))),"5",(_xlfn.XLOOKUP(AR21,ud_asset_status[lookupValue],ud_asset_status[lookupKey],""))))</f>
        <v/>
      </c>
      <c r="AT21" s="8"/>
      <c r="AU21" s="8"/>
      <c r="AW21" s="3" t="str">
        <f>IF($A21="ADD",IF(NOT(ISBLANK(AV21)),_xlfn.XLOOKUP(AV21,ar_replace_reason[lookupValue],ar_replace_reason[lookupKey],"ERROR"),""), "")</f>
        <v/>
      </c>
      <c r="AX21" s="3" t="str">
        <f t="shared" si="5"/>
        <v/>
      </c>
      <c r="AY21" s="3" t="str">
        <f>IF($A21="","",IF((AND($A21="ADD",OR(AX21="",AX21="Queenstown-Lakes District Council"))),"70",(_xlfn.XLOOKUP(AX21,ud_organisation_owner[lookupValue],ud_organisation_owner[lookupKey],""))))</f>
        <v/>
      </c>
      <c r="AZ21" s="3" t="str">
        <f t="shared" si="6"/>
        <v/>
      </c>
      <c r="BA21" s="3" t="str">
        <f>IF($A21="","",IF((AND($A21="ADD",OR(AZ21="",AZ21="Queenstown-Lakes District Council"))),"70",(_xlfn.XLOOKUP(AZ21,ud_organisation_owner[lookupValue],ud_organisation_owner[lookupKey],""))))</f>
        <v/>
      </c>
      <c r="BB21" s="3" t="str">
        <f t="shared" si="7"/>
        <v/>
      </c>
      <c r="BC21" s="3" t="str">
        <f>IF($A21="","",IF((AND($A21="ADD",OR(BB21="",BB21="Local Authority"))),"17",(_xlfn.XLOOKUP(BB21,ud_sub_organisation[lookupValue],ud_sub_organisation[lookupKey],""))))</f>
        <v/>
      </c>
      <c r="BE21" s="3" t="str">
        <f>IF($A21="ADD",IF(NOT(ISBLANK(BD21)),_xlfn.XLOOKUP(BD21,ud_maintenance_organisation[lookupValue],ud_maintenance_organisation[lookupKey],"ERROR"),""), "")</f>
        <v/>
      </c>
      <c r="BF21" s="3" t="str">
        <f t="shared" si="8"/>
        <v/>
      </c>
      <c r="BG21" s="3" t="str">
        <f>IF($A21="","",IF((AND($A21="ADD",OR(BF21="",BF21="Vested Assets"))),"12",(_xlfn.XLOOKUP(BF21,ud_work_category[lookupValue],ud_work_category[lookupKey],""))))</f>
        <v/>
      </c>
      <c r="BH21" s="9"/>
      <c r="BI21" s="2" t="str">
        <f t="shared" si="9"/>
        <v/>
      </c>
      <c r="BJ21" s="3" t="str">
        <f t="shared" si="10"/>
        <v/>
      </c>
      <c r="BK21" s="3" t="str">
        <f>IF($A21="","",IF((AND($A21="ADD",OR(BJ21="",BJ21="Excellent"))),"1",(_xlfn.XLOOKUP(BJ21,condition[lookupValue],condition[lookupKey],""))))</f>
        <v/>
      </c>
      <c r="BL21" s="8" t="str">
        <f t="shared" si="11"/>
        <v/>
      </c>
      <c r="BM21" s="7"/>
    </row>
    <row r="22" spans="2:65" x14ac:dyDescent="0.25">
      <c r="B22" s="4"/>
      <c r="F22" s="3" t="str">
        <f>IF($A22="ADD",IF(NOT(ISBLANK(E22)),_xlfn.XLOOKUP(E22,roadnames[lookupValue],roadnames[lookupKey],"ERROR"),""), "")</f>
        <v/>
      </c>
      <c r="G22" s="5"/>
      <c r="H22" s="5"/>
      <c r="J22" s="3" t="str">
        <f>IF($A22="ADD",IF(NOT(ISBLANK(I22)),_xlfn.XLOOKUP(I22,ud_placement[lookupValue],ud_placement[lookupKey],"ERROR"),""), "")</f>
        <v/>
      </c>
      <c r="K22" s="3" t="str">
        <f t="shared" si="0"/>
        <v/>
      </c>
      <c r="L22" s="3" t="str">
        <f>IF($A22="","",IF((AND($A22="ADD",OR(K22="",K22="Lighting Unit Support"))),"9",(_xlfn.XLOOKUP(K22,ud_pole_primary_function[lookupValue],ud_pole_primary_function[lookupKey],""))))</f>
        <v/>
      </c>
      <c r="N22" s="3" t="str">
        <f>IF($A22="ADD",IF(NOT(ISBLANK(M22)),_xlfn.XLOOKUP(M22,ud_pole_structure_type[lookupValue],ud_pole_structure_type[lookupKey],"ERROR"),""), "")</f>
        <v/>
      </c>
      <c r="P22" s="3" t="str">
        <f>IF($A22="ADD",IF(NOT(ISBLANK(O22)),_xlfn.XLOOKUP(O22,pole_material[lookupValue],pole_material[lookupKey],"ERROR"),""), "")</f>
        <v/>
      </c>
      <c r="R22" s="3" t="str">
        <f>IF($A22="ADD",IF(NOT(ISBLANK(Q22)),_xlfn.XLOOKUP(Q22,ud_coating_system[lookupValue],ud_coating_system[lookupKey],"ERROR"),""), "")</f>
        <v/>
      </c>
      <c r="T22" s="3" t="str">
        <f>IF($A22="ADD",IF(NOT(ISBLANK(S22)),_xlfn.XLOOKUP(S22,ud_pole_foundation_type[lookupValue],ud_pole_foundation_type[lookupKey],"ERROR"),""), "")</f>
        <v/>
      </c>
      <c r="V22" s="3" t="str">
        <f>IF($A22="ADD",IF(NOT(ISBLANK(U22)),_xlfn.XLOOKUP(U22,ud_pole_base_connection[lookupValue],ud_pole_base_connection[lookupKey],"ERROR"),""), "")</f>
        <v/>
      </c>
      <c r="W22" s="6"/>
      <c r="X22" s="6"/>
      <c r="Y22" s="2" t="str">
        <f t="shared" si="1"/>
        <v/>
      </c>
      <c r="AA22" s="3" t="str">
        <f>IF($A22="ADD",IF(NOT(ISBLANK(Z22)),_xlfn.XLOOKUP(Z22,ud_pole_structure_make[lookupValue],ud_pole_structure_make[lookupKey],"ERROR"),""), "")</f>
        <v/>
      </c>
      <c r="AC22" s="3" t="str">
        <f>IF($A22="ADD",IF(NOT(ISBLANK(AB22)),_xlfn.XLOOKUP(1,(ud_pole_structure_model_lookup=AB22)*(ud_pole_structure_model_parentKey=AA22),ud_pole_structure_model[lookupKey],"ERROR"),""), "")</f>
        <v/>
      </c>
      <c r="AE22" s="3" t="str">
        <f>IF($A22="ADD",IF(NOT(ISBLANK(AD22)),_xlfn.XLOOKUP(AD22,sl_pole_shape[lookupValue],sl_pole_shape[lookupKey],"ERROR"),""), "")</f>
        <v/>
      </c>
      <c r="AF22" s="7"/>
      <c r="AH22" s="3" t="str">
        <f>IF($A22="ADD",IF(NOT(ISBLANK(AG22)),_xlfn.XLOOKUP(AG22,sl_pole_attach[lookupValue],sl_pole_attach[lookupKey],"ERROR"),""), "")</f>
        <v/>
      </c>
      <c r="AJ22" s="3" t="str">
        <f>IF($A22="ADD",IF(NOT(ISBLANK(AI22)),_xlfn.XLOOKUP(AI22,sl_earthing_type[lookupValue],sl_earthing_type[lookupKey],"ERROR"),""), "")</f>
        <v/>
      </c>
      <c r="AL22" s="3" t="str">
        <f>IF($A22="ADD",IF(NOT(ISBLANK(AK22)),_xlfn.XLOOKUP(AK22,men_point[lookupValue],men_point[lookupKey],"ERROR"),""), "")</f>
        <v/>
      </c>
      <c r="AM22" s="7"/>
      <c r="AN22" s="4"/>
      <c r="AO22" s="8"/>
      <c r="AP22" s="4" t="str">
        <f t="shared" ca="1" si="2"/>
        <v/>
      </c>
      <c r="AQ22" s="4" t="str">
        <f t="shared" si="3"/>
        <v/>
      </c>
      <c r="AR22" s="3" t="str">
        <f t="shared" si="4"/>
        <v/>
      </c>
      <c r="AS22" s="3" t="str">
        <f>IF($A22="","",IF((AND($A22="ADD",OR(AR22="",AR22="In Use"))),"5",(_xlfn.XLOOKUP(AR22,ud_asset_status[lookupValue],ud_asset_status[lookupKey],""))))</f>
        <v/>
      </c>
      <c r="AT22" s="8"/>
      <c r="AU22" s="8"/>
      <c r="AW22" s="3" t="str">
        <f>IF($A22="ADD",IF(NOT(ISBLANK(AV22)),_xlfn.XLOOKUP(AV22,ar_replace_reason[lookupValue],ar_replace_reason[lookupKey],"ERROR"),""), "")</f>
        <v/>
      </c>
      <c r="AX22" s="3" t="str">
        <f t="shared" si="5"/>
        <v/>
      </c>
      <c r="AY22" s="3" t="str">
        <f>IF($A22="","",IF((AND($A22="ADD",OR(AX22="",AX22="Queenstown-Lakes District Council"))),"70",(_xlfn.XLOOKUP(AX22,ud_organisation_owner[lookupValue],ud_organisation_owner[lookupKey],""))))</f>
        <v/>
      </c>
      <c r="AZ22" s="3" t="str">
        <f t="shared" si="6"/>
        <v/>
      </c>
      <c r="BA22" s="3" t="str">
        <f>IF($A22="","",IF((AND($A22="ADD",OR(AZ22="",AZ22="Queenstown-Lakes District Council"))),"70",(_xlfn.XLOOKUP(AZ22,ud_organisation_owner[lookupValue],ud_organisation_owner[lookupKey],""))))</f>
        <v/>
      </c>
      <c r="BB22" s="3" t="str">
        <f t="shared" si="7"/>
        <v/>
      </c>
      <c r="BC22" s="3" t="str">
        <f>IF($A22="","",IF((AND($A22="ADD",OR(BB22="",BB22="Local Authority"))),"17",(_xlfn.XLOOKUP(BB22,ud_sub_organisation[lookupValue],ud_sub_organisation[lookupKey],""))))</f>
        <v/>
      </c>
      <c r="BE22" s="3" t="str">
        <f>IF($A22="ADD",IF(NOT(ISBLANK(BD22)),_xlfn.XLOOKUP(BD22,ud_maintenance_organisation[lookupValue],ud_maintenance_organisation[lookupKey],"ERROR"),""), "")</f>
        <v/>
      </c>
      <c r="BF22" s="3" t="str">
        <f t="shared" si="8"/>
        <v/>
      </c>
      <c r="BG22" s="3" t="str">
        <f>IF($A22="","",IF((AND($A22="ADD",OR(BF22="",BF22="Vested Assets"))),"12",(_xlfn.XLOOKUP(BF22,ud_work_category[lookupValue],ud_work_category[lookupKey],""))))</f>
        <v/>
      </c>
      <c r="BH22" s="9"/>
      <c r="BI22" s="2" t="str">
        <f t="shared" si="9"/>
        <v/>
      </c>
      <c r="BJ22" s="3" t="str">
        <f t="shared" si="10"/>
        <v/>
      </c>
      <c r="BK22" s="3" t="str">
        <f>IF($A22="","",IF((AND($A22="ADD",OR(BJ22="",BJ22="Excellent"))),"1",(_xlfn.XLOOKUP(BJ22,condition[lookupValue],condition[lookupKey],""))))</f>
        <v/>
      </c>
      <c r="BL22" s="8" t="str">
        <f t="shared" si="11"/>
        <v/>
      </c>
      <c r="BM22" s="7"/>
    </row>
    <row r="23" spans="2:65" x14ac:dyDescent="0.25">
      <c r="B23" s="4"/>
      <c r="F23" s="3" t="str">
        <f>IF($A23="ADD",IF(NOT(ISBLANK(E23)),_xlfn.XLOOKUP(E23,roadnames[lookupValue],roadnames[lookupKey],"ERROR"),""), "")</f>
        <v/>
      </c>
      <c r="G23" s="5"/>
      <c r="H23" s="5"/>
      <c r="J23" s="3" t="str">
        <f>IF($A23="ADD",IF(NOT(ISBLANK(I23)),_xlfn.XLOOKUP(I23,ud_placement[lookupValue],ud_placement[lookupKey],"ERROR"),""), "")</f>
        <v/>
      </c>
      <c r="K23" s="3" t="str">
        <f t="shared" si="0"/>
        <v/>
      </c>
      <c r="L23" s="3" t="str">
        <f>IF($A23="","",IF((AND($A23="ADD",OR(K23="",K23="Lighting Unit Support"))),"9",(_xlfn.XLOOKUP(K23,ud_pole_primary_function[lookupValue],ud_pole_primary_function[lookupKey],""))))</f>
        <v/>
      </c>
      <c r="N23" s="3" t="str">
        <f>IF($A23="ADD",IF(NOT(ISBLANK(M23)),_xlfn.XLOOKUP(M23,ud_pole_structure_type[lookupValue],ud_pole_structure_type[lookupKey],"ERROR"),""), "")</f>
        <v/>
      </c>
      <c r="P23" s="3" t="str">
        <f>IF($A23="ADD",IF(NOT(ISBLANK(O23)),_xlfn.XLOOKUP(O23,pole_material[lookupValue],pole_material[lookupKey],"ERROR"),""), "")</f>
        <v/>
      </c>
      <c r="R23" s="3" t="str">
        <f>IF($A23="ADD",IF(NOT(ISBLANK(Q23)),_xlfn.XLOOKUP(Q23,ud_coating_system[lookupValue],ud_coating_system[lookupKey],"ERROR"),""), "")</f>
        <v/>
      </c>
      <c r="T23" s="3" t="str">
        <f>IF($A23="ADD",IF(NOT(ISBLANK(S23)),_xlfn.XLOOKUP(S23,ud_pole_foundation_type[lookupValue],ud_pole_foundation_type[lookupKey],"ERROR"),""), "")</f>
        <v/>
      </c>
      <c r="V23" s="3" t="str">
        <f>IF($A23="ADD",IF(NOT(ISBLANK(U23)),_xlfn.XLOOKUP(U23,ud_pole_base_connection[lookupValue],ud_pole_base_connection[lookupKey],"ERROR"),""), "")</f>
        <v/>
      </c>
      <c r="W23" s="6"/>
      <c r="X23" s="6"/>
      <c r="Y23" s="2" t="str">
        <f t="shared" si="1"/>
        <v/>
      </c>
      <c r="AA23" s="3" t="str">
        <f>IF($A23="ADD",IF(NOT(ISBLANK(Z23)),_xlfn.XLOOKUP(Z23,ud_pole_structure_make[lookupValue],ud_pole_structure_make[lookupKey],"ERROR"),""), "")</f>
        <v/>
      </c>
      <c r="AC23" s="3" t="str">
        <f>IF($A23="ADD",IF(NOT(ISBLANK(AB23)),_xlfn.XLOOKUP(1,(ud_pole_structure_model_lookup=AB23)*(ud_pole_structure_model_parentKey=AA23),ud_pole_structure_model[lookupKey],"ERROR"),""), "")</f>
        <v/>
      </c>
      <c r="AE23" s="3" t="str">
        <f>IF($A23="ADD",IF(NOT(ISBLANK(AD23)),_xlfn.XLOOKUP(AD23,sl_pole_shape[lookupValue],sl_pole_shape[lookupKey],"ERROR"),""), "")</f>
        <v/>
      </c>
      <c r="AF23" s="7"/>
      <c r="AH23" s="3" t="str">
        <f>IF($A23="ADD",IF(NOT(ISBLANK(AG23)),_xlfn.XLOOKUP(AG23,sl_pole_attach[lookupValue],sl_pole_attach[lookupKey],"ERROR"),""), "")</f>
        <v/>
      </c>
      <c r="AJ23" s="3" t="str">
        <f>IF($A23="ADD",IF(NOT(ISBLANK(AI23)),_xlfn.XLOOKUP(AI23,sl_earthing_type[lookupValue],sl_earthing_type[lookupKey],"ERROR"),""), "")</f>
        <v/>
      </c>
      <c r="AL23" s="3" t="str">
        <f>IF($A23="ADD",IF(NOT(ISBLANK(AK23)),_xlfn.XLOOKUP(AK23,men_point[lookupValue],men_point[lookupKey],"ERROR"),""), "")</f>
        <v/>
      </c>
      <c r="AM23" s="7"/>
      <c r="AN23" s="4"/>
      <c r="AO23" s="8"/>
      <c r="AP23" s="4" t="str">
        <f t="shared" ca="1" si="2"/>
        <v/>
      </c>
      <c r="AQ23" s="4" t="str">
        <f t="shared" si="3"/>
        <v/>
      </c>
      <c r="AR23" s="3" t="str">
        <f t="shared" si="4"/>
        <v/>
      </c>
      <c r="AS23" s="3" t="str">
        <f>IF($A23="","",IF((AND($A23="ADD",OR(AR23="",AR23="In Use"))),"5",(_xlfn.XLOOKUP(AR23,ud_asset_status[lookupValue],ud_asset_status[lookupKey],""))))</f>
        <v/>
      </c>
      <c r="AT23" s="8"/>
      <c r="AU23" s="8"/>
      <c r="AW23" s="3" t="str">
        <f>IF($A23="ADD",IF(NOT(ISBLANK(AV23)),_xlfn.XLOOKUP(AV23,ar_replace_reason[lookupValue],ar_replace_reason[lookupKey],"ERROR"),""), "")</f>
        <v/>
      </c>
      <c r="AX23" s="3" t="str">
        <f t="shared" si="5"/>
        <v/>
      </c>
      <c r="AY23" s="3" t="str">
        <f>IF($A23="","",IF((AND($A23="ADD",OR(AX23="",AX23="Queenstown-Lakes District Council"))),"70",(_xlfn.XLOOKUP(AX23,ud_organisation_owner[lookupValue],ud_organisation_owner[lookupKey],""))))</f>
        <v/>
      </c>
      <c r="AZ23" s="3" t="str">
        <f t="shared" si="6"/>
        <v/>
      </c>
      <c r="BA23" s="3" t="str">
        <f>IF($A23="","",IF((AND($A23="ADD",OR(AZ23="",AZ23="Queenstown-Lakes District Council"))),"70",(_xlfn.XLOOKUP(AZ23,ud_organisation_owner[lookupValue],ud_organisation_owner[lookupKey],""))))</f>
        <v/>
      </c>
      <c r="BB23" s="3" t="str">
        <f t="shared" si="7"/>
        <v/>
      </c>
      <c r="BC23" s="3" t="str">
        <f>IF($A23="","",IF((AND($A23="ADD",OR(BB23="",BB23="Local Authority"))),"17",(_xlfn.XLOOKUP(BB23,ud_sub_organisation[lookupValue],ud_sub_organisation[lookupKey],""))))</f>
        <v/>
      </c>
      <c r="BE23" s="3" t="str">
        <f>IF($A23="ADD",IF(NOT(ISBLANK(BD23)),_xlfn.XLOOKUP(BD23,ud_maintenance_organisation[lookupValue],ud_maintenance_organisation[lookupKey],"ERROR"),""), "")</f>
        <v/>
      </c>
      <c r="BF23" s="3" t="str">
        <f t="shared" si="8"/>
        <v/>
      </c>
      <c r="BG23" s="3" t="str">
        <f>IF($A23="","",IF((AND($A23="ADD",OR(BF23="",BF23="Vested Assets"))),"12",(_xlfn.XLOOKUP(BF23,ud_work_category[lookupValue],ud_work_category[lookupKey],""))))</f>
        <v/>
      </c>
      <c r="BH23" s="9"/>
      <c r="BI23" s="2" t="str">
        <f t="shared" si="9"/>
        <v/>
      </c>
      <c r="BJ23" s="3" t="str">
        <f t="shared" si="10"/>
        <v/>
      </c>
      <c r="BK23" s="3" t="str">
        <f>IF($A23="","",IF((AND($A23="ADD",OR(BJ23="",BJ23="Excellent"))),"1",(_xlfn.XLOOKUP(BJ23,condition[lookupValue],condition[lookupKey],""))))</f>
        <v/>
      </c>
      <c r="BL23" s="8" t="str">
        <f t="shared" si="11"/>
        <v/>
      </c>
      <c r="BM23" s="7"/>
    </row>
    <row r="24" spans="2:65" x14ac:dyDescent="0.25">
      <c r="B24" s="4"/>
      <c r="F24" s="3" t="str">
        <f>IF($A24="ADD",IF(NOT(ISBLANK(E24)),_xlfn.XLOOKUP(E24,roadnames[lookupValue],roadnames[lookupKey],"ERROR"),""), "")</f>
        <v/>
      </c>
      <c r="G24" s="5"/>
      <c r="H24" s="5"/>
      <c r="J24" s="3" t="str">
        <f>IF($A24="ADD",IF(NOT(ISBLANK(I24)),_xlfn.XLOOKUP(I24,ud_placement[lookupValue],ud_placement[lookupKey],"ERROR"),""), "")</f>
        <v/>
      </c>
      <c r="K24" s="3" t="str">
        <f t="shared" si="0"/>
        <v/>
      </c>
      <c r="L24" s="3" t="str">
        <f>IF($A24="","",IF((AND($A24="ADD",OR(K24="",K24="Lighting Unit Support"))),"9",(_xlfn.XLOOKUP(K24,ud_pole_primary_function[lookupValue],ud_pole_primary_function[lookupKey],""))))</f>
        <v/>
      </c>
      <c r="N24" s="3" t="str">
        <f>IF($A24="ADD",IF(NOT(ISBLANK(M24)),_xlfn.XLOOKUP(M24,ud_pole_structure_type[lookupValue],ud_pole_structure_type[lookupKey],"ERROR"),""), "")</f>
        <v/>
      </c>
      <c r="P24" s="3" t="str">
        <f>IF($A24="ADD",IF(NOT(ISBLANK(O24)),_xlfn.XLOOKUP(O24,pole_material[lookupValue],pole_material[lookupKey],"ERROR"),""), "")</f>
        <v/>
      </c>
      <c r="R24" s="3" t="str">
        <f>IF($A24="ADD",IF(NOT(ISBLANK(Q24)),_xlfn.XLOOKUP(Q24,ud_coating_system[lookupValue],ud_coating_system[lookupKey],"ERROR"),""), "")</f>
        <v/>
      </c>
      <c r="T24" s="3" t="str">
        <f>IF($A24="ADD",IF(NOT(ISBLANK(S24)),_xlfn.XLOOKUP(S24,ud_pole_foundation_type[lookupValue],ud_pole_foundation_type[lookupKey],"ERROR"),""), "")</f>
        <v/>
      </c>
      <c r="V24" s="3" t="str">
        <f>IF($A24="ADD",IF(NOT(ISBLANK(U24)),_xlfn.XLOOKUP(U24,ud_pole_base_connection[lookupValue],ud_pole_base_connection[lookupKey],"ERROR"),""), "")</f>
        <v/>
      </c>
      <c r="W24" s="6"/>
      <c r="X24" s="6"/>
      <c r="Y24" s="2" t="str">
        <f t="shared" si="1"/>
        <v/>
      </c>
      <c r="AA24" s="3" t="str">
        <f>IF($A24="ADD",IF(NOT(ISBLANK(Z24)),_xlfn.XLOOKUP(Z24,ud_pole_structure_make[lookupValue],ud_pole_structure_make[lookupKey],"ERROR"),""), "")</f>
        <v/>
      </c>
      <c r="AC24" s="3" t="str">
        <f>IF($A24="ADD",IF(NOT(ISBLANK(AB24)),_xlfn.XLOOKUP(1,(ud_pole_structure_model_lookup=AB24)*(ud_pole_structure_model_parentKey=AA24),ud_pole_structure_model[lookupKey],"ERROR"),""), "")</f>
        <v/>
      </c>
      <c r="AE24" s="3" t="str">
        <f>IF($A24="ADD",IF(NOT(ISBLANK(AD24)),_xlfn.XLOOKUP(AD24,sl_pole_shape[lookupValue],sl_pole_shape[lookupKey],"ERROR"),""), "")</f>
        <v/>
      </c>
      <c r="AF24" s="7"/>
      <c r="AH24" s="3" t="str">
        <f>IF($A24="ADD",IF(NOT(ISBLANK(AG24)),_xlfn.XLOOKUP(AG24,sl_pole_attach[lookupValue],sl_pole_attach[lookupKey],"ERROR"),""), "")</f>
        <v/>
      </c>
      <c r="AJ24" s="3" t="str">
        <f>IF($A24="ADD",IF(NOT(ISBLANK(AI24)),_xlfn.XLOOKUP(AI24,sl_earthing_type[lookupValue],sl_earthing_type[lookupKey],"ERROR"),""), "")</f>
        <v/>
      </c>
      <c r="AL24" s="3" t="str">
        <f>IF($A24="ADD",IF(NOT(ISBLANK(AK24)),_xlfn.XLOOKUP(AK24,men_point[lookupValue],men_point[lookupKey],"ERROR"),""), "")</f>
        <v/>
      </c>
      <c r="AM24" s="7"/>
      <c r="AN24" s="4"/>
      <c r="AO24" s="8"/>
      <c r="AP24" s="4" t="str">
        <f t="shared" ca="1" si="2"/>
        <v/>
      </c>
      <c r="AQ24" s="4" t="str">
        <f t="shared" si="3"/>
        <v/>
      </c>
      <c r="AR24" s="3" t="str">
        <f t="shared" si="4"/>
        <v/>
      </c>
      <c r="AS24" s="3" t="str">
        <f>IF($A24="","",IF((AND($A24="ADD",OR(AR24="",AR24="In Use"))),"5",(_xlfn.XLOOKUP(AR24,ud_asset_status[lookupValue],ud_asset_status[lookupKey],""))))</f>
        <v/>
      </c>
      <c r="AT24" s="8"/>
      <c r="AU24" s="8"/>
      <c r="AW24" s="3" t="str">
        <f>IF($A24="ADD",IF(NOT(ISBLANK(AV24)),_xlfn.XLOOKUP(AV24,ar_replace_reason[lookupValue],ar_replace_reason[lookupKey],"ERROR"),""), "")</f>
        <v/>
      </c>
      <c r="AX24" s="3" t="str">
        <f t="shared" si="5"/>
        <v/>
      </c>
      <c r="AY24" s="3" t="str">
        <f>IF($A24="","",IF((AND($A24="ADD",OR(AX24="",AX24="Queenstown-Lakes District Council"))),"70",(_xlfn.XLOOKUP(AX24,ud_organisation_owner[lookupValue],ud_organisation_owner[lookupKey],""))))</f>
        <v/>
      </c>
      <c r="AZ24" s="3" t="str">
        <f t="shared" si="6"/>
        <v/>
      </c>
      <c r="BA24" s="3" t="str">
        <f>IF($A24="","",IF((AND($A24="ADD",OR(AZ24="",AZ24="Queenstown-Lakes District Council"))),"70",(_xlfn.XLOOKUP(AZ24,ud_organisation_owner[lookupValue],ud_organisation_owner[lookupKey],""))))</f>
        <v/>
      </c>
      <c r="BB24" s="3" t="str">
        <f t="shared" si="7"/>
        <v/>
      </c>
      <c r="BC24" s="3" t="str">
        <f>IF($A24="","",IF((AND($A24="ADD",OR(BB24="",BB24="Local Authority"))),"17",(_xlfn.XLOOKUP(BB24,ud_sub_organisation[lookupValue],ud_sub_organisation[lookupKey],""))))</f>
        <v/>
      </c>
      <c r="BE24" s="3" t="str">
        <f>IF($A24="ADD",IF(NOT(ISBLANK(BD24)),_xlfn.XLOOKUP(BD24,ud_maintenance_organisation[lookupValue],ud_maintenance_organisation[lookupKey],"ERROR"),""), "")</f>
        <v/>
      </c>
      <c r="BF24" s="3" t="str">
        <f t="shared" si="8"/>
        <v/>
      </c>
      <c r="BG24" s="3" t="str">
        <f>IF($A24="","",IF((AND($A24="ADD",OR(BF24="",BF24="Vested Assets"))),"12",(_xlfn.XLOOKUP(BF24,ud_work_category[lookupValue],ud_work_category[lookupKey],""))))</f>
        <v/>
      </c>
      <c r="BH24" s="9"/>
      <c r="BI24" s="2" t="str">
        <f t="shared" si="9"/>
        <v/>
      </c>
      <c r="BJ24" s="3" t="str">
        <f t="shared" si="10"/>
        <v/>
      </c>
      <c r="BK24" s="3" t="str">
        <f>IF($A24="","",IF((AND($A24="ADD",OR(BJ24="",BJ24="Excellent"))),"1",(_xlfn.XLOOKUP(BJ24,condition[lookupValue],condition[lookupKey],""))))</f>
        <v/>
      </c>
      <c r="BL24" s="8" t="str">
        <f t="shared" si="11"/>
        <v/>
      </c>
      <c r="BM24" s="7"/>
    </row>
    <row r="25" spans="2:65" x14ac:dyDescent="0.25">
      <c r="B25" s="4"/>
      <c r="F25" s="3" t="str">
        <f>IF($A25="ADD",IF(NOT(ISBLANK(E25)),_xlfn.XLOOKUP(E25,roadnames[lookupValue],roadnames[lookupKey],"ERROR"),""), "")</f>
        <v/>
      </c>
      <c r="G25" s="5"/>
      <c r="H25" s="5"/>
      <c r="J25" s="3" t="str">
        <f>IF($A25="ADD",IF(NOT(ISBLANK(I25)),_xlfn.XLOOKUP(I25,ud_placement[lookupValue],ud_placement[lookupKey],"ERROR"),""), "")</f>
        <v/>
      </c>
      <c r="K25" s="3" t="str">
        <f t="shared" si="0"/>
        <v/>
      </c>
      <c r="L25" s="3" t="str">
        <f>IF($A25="","",IF((AND($A25="ADD",OR(K25="",K25="Lighting Unit Support"))),"9",(_xlfn.XLOOKUP(K25,ud_pole_primary_function[lookupValue],ud_pole_primary_function[lookupKey],""))))</f>
        <v/>
      </c>
      <c r="N25" s="3" t="str">
        <f>IF($A25="ADD",IF(NOT(ISBLANK(M25)),_xlfn.XLOOKUP(M25,ud_pole_structure_type[lookupValue],ud_pole_structure_type[lookupKey],"ERROR"),""), "")</f>
        <v/>
      </c>
      <c r="P25" s="3" t="str">
        <f>IF($A25="ADD",IF(NOT(ISBLANK(O25)),_xlfn.XLOOKUP(O25,pole_material[lookupValue],pole_material[lookupKey],"ERROR"),""), "")</f>
        <v/>
      </c>
      <c r="R25" s="3" t="str">
        <f>IF($A25="ADD",IF(NOT(ISBLANK(Q25)),_xlfn.XLOOKUP(Q25,ud_coating_system[lookupValue],ud_coating_system[lookupKey],"ERROR"),""), "")</f>
        <v/>
      </c>
      <c r="T25" s="3" t="str">
        <f>IF($A25="ADD",IF(NOT(ISBLANK(S25)),_xlfn.XLOOKUP(S25,ud_pole_foundation_type[lookupValue],ud_pole_foundation_type[lookupKey],"ERROR"),""), "")</f>
        <v/>
      </c>
      <c r="V25" s="3" t="str">
        <f>IF($A25="ADD",IF(NOT(ISBLANK(U25)),_xlfn.XLOOKUP(U25,ud_pole_base_connection[lookupValue],ud_pole_base_connection[lookupKey],"ERROR"),""), "")</f>
        <v/>
      </c>
      <c r="W25" s="6"/>
      <c r="X25" s="6"/>
      <c r="Y25" s="2" t="str">
        <f t="shared" si="1"/>
        <v/>
      </c>
      <c r="AA25" s="3" t="str">
        <f>IF($A25="ADD",IF(NOT(ISBLANK(Z25)),_xlfn.XLOOKUP(Z25,ud_pole_structure_make[lookupValue],ud_pole_structure_make[lookupKey],"ERROR"),""), "")</f>
        <v/>
      </c>
      <c r="AC25" s="3" t="str">
        <f>IF($A25="ADD",IF(NOT(ISBLANK(AB25)),_xlfn.XLOOKUP(1,(ud_pole_structure_model_lookup=AB25)*(ud_pole_structure_model_parentKey=AA25),ud_pole_structure_model[lookupKey],"ERROR"),""), "")</f>
        <v/>
      </c>
      <c r="AE25" s="3" t="str">
        <f>IF($A25="ADD",IF(NOT(ISBLANK(AD25)),_xlfn.XLOOKUP(AD25,sl_pole_shape[lookupValue],sl_pole_shape[lookupKey],"ERROR"),""), "")</f>
        <v/>
      </c>
      <c r="AF25" s="7"/>
      <c r="AH25" s="3" t="str">
        <f>IF($A25="ADD",IF(NOT(ISBLANK(AG25)),_xlfn.XLOOKUP(AG25,sl_pole_attach[lookupValue],sl_pole_attach[lookupKey],"ERROR"),""), "")</f>
        <v/>
      </c>
      <c r="AJ25" s="3" t="str">
        <f>IF($A25="ADD",IF(NOT(ISBLANK(AI25)),_xlfn.XLOOKUP(AI25,sl_earthing_type[lookupValue],sl_earthing_type[lookupKey],"ERROR"),""), "")</f>
        <v/>
      </c>
      <c r="AL25" s="3" t="str">
        <f>IF($A25="ADD",IF(NOT(ISBLANK(AK25)),_xlfn.XLOOKUP(AK25,men_point[lookupValue],men_point[lookupKey],"ERROR"),""), "")</f>
        <v/>
      </c>
      <c r="AM25" s="7"/>
      <c r="AN25" s="4"/>
      <c r="AO25" s="8"/>
      <c r="AP25" s="4" t="str">
        <f t="shared" ca="1" si="2"/>
        <v/>
      </c>
      <c r="AQ25" s="4" t="str">
        <f t="shared" si="3"/>
        <v/>
      </c>
      <c r="AR25" s="3" t="str">
        <f t="shared" si="4"/>
        <v/>
      </c>
      <c r="AS25" s="3" t="str">
        <f>IF($A25="","",IF((AND($A25="ADD",OR(AR25="",AR25="In Use"))),"5",(_xlfn.XLOOKUP(AR25,ud_asset_status[lookupValue],ud_asset_status[lookupKey],""))))</f>
        <v/>
      </c>
      <c r="AT25" s="8"/>
      <c r="AU25" s="8"/>
      <c r="AW25" s="3" t="str">
        <f>IF($A25="ADD",IF(NOT(ISBLANK(AV25)),_xlfn.XLOOKUP(AV25,ar_replace_reason[lookupValue],ar_replace_reason[lookupKey],"ERROR"),""), "")</f>
        <v/>
      </c>
      <c r="AX25" s="3" t="str">
        <f t="shared" si="5"/>
        <v/>
      </c>
      <c r="AY25" s="3" t="str">
        <f>IF($A25="","",IF((AND($A25="ADD",OR(AX25="",AX25="Queenstown-Lakes District Council"))),"70",(_xlfn.XLOOKUP(AX25,ud_organisation_owner[lookupValue],ud_organisation_owner[lookupKey],""))))</f>
        <v/>
      </c>
      <c r="AZ25" s="3" t="str">
        <f t="shared" si="6"/>
        <v/>
      </c>
      <c r="BA25" s="3" t="str">
        <f>IF($A25="","",IF((AND($A25="ADD",OR(AZ25="",AZ25="Queenstown-Lakes District Council"))),"70",(_xlfn.XLOOKUP(AZ25,ud_organisation_owner[lookupValue],ud_organisation_owner[lookupKey],""))))</f>
        <v/>
      </c>
      <c r="BB25" s="3" t="str">
        <f t="shared" si="7"/>
        <v/>
      </c>
      <c r="BC25" s="3" t="str">
        <f>IF($A25="","",IF((AND($A25="ADD",OR(BB25="",BB25="Local Authority"))),"17",(_xlfn.XLOOKUP(BB25,ud_sub_organisation[lookupValue],ud_sub_organisation[lookupKey],""))))</f>
        <v/>
      </c>
      <c r="BE25" s="3" t="str">
        <f>IF($A25="ADD",IF(NOT(ISBLANK(BD25)),_xlfn.XLOOKUP(BD25,ud_maintenance_organisation[lookupValue],ud_maintenance_organisation[lookupKey],"ERROR"),""), "")</f>
        <v/>
      </c>
      <c r="BF25" s="3" t="str">
        <f t="shared" si="8"/>
        <v/>
      </c>
      <c r="BG25" s="3" t="str">
        <f>IF($A25="","",IF((AND($A25="ADD",OR(BF25="",BF25="Vested Assets"))),"12",(_xlfn.XLOOKUP(BF25,ud_work_category[lookupValue],ud_work_category[lookupKey],""))))</f>
        <v/>
      </c>
      <c r="BH25" s="9"/>
      <c r="BI25" s="2" t="str">
        <f t="shared" si="9"/>
        <v/>
      </c>
      <c r="BJ25" s="3" t="str">
        <f t="shared" si="10"/>
        <v/>
      </c>
      <c r="BK25" s="3" t="str">
        <f>IF($A25="","",IF((AND($A25="ADD",OR(BJ25="",BJ25="Excellent"))),"1",(_xlfn.XLOOKUP(BJ25,condition[lookupValue],condition[lookupKey],""))))</f>
        <v/>
      </c>
      <c r="BL25" s="8" t="str">
        <f t="shared" si="11"/>
        <v/>
      </c>
      <c r="BM25" s="7"/>
    </row>
    <row r="26" spans="2:65" x14ac:dyDescent="0.25">
      <c r="B26" s="4"/>
      <c r="F26" s="3" t="str">
        <f>IF($A26="ADD",IF(NOT(ISBLANK(E26)),_xlfn.XLOOKUP(E26,roadnames[lookupValue],roadnames[lookupKey],"ERROR"),""), "")</f>
        <v/>
      </c>
      <c r="G26" s="5"/>
      <c r="H26" s="5"/>
      <c r="J26" s="3" t="str">
        <f>IF($A26="ADD",IF(NOT(ISBLANK(I26)),_xlfn.XLOOKUP(I26,ud_placement[lookupValue],ud_placement[lookupKey],"ERROR"),""), "")</f>
        <v/>
      </c>
      <c r="K26" s="3" t="str">
        <f t="shared" si="0"/>
        <v/>
      </c>
      <c r="L26" s="3" t="str">
        <f>IF($A26="","",IF((AND($A26="ADD",OR(K26="",K26="Lighting Unit Support"))),"9",(_xlfn.XLOOKUP(K26,ud_pole_primary_function[lookupValue],ud_pole_primary_function[lookupKey],""))))</f>
        <v/>
      </c>
      <c r="N26" s="3" t="str">
        <f>IF($A26="ADD",IF(NOT(ISBLANK(M26)),_xlfn.XLOOKUP(M26,ud_pole_structure_type[lookupValue],ud_pole_structure_type[lookupKey],"ERROR"),""), "")</f>
        <v/>
      </c>
      <c r="P26" s="3" t="str">
        <f>IF($A26="ADD",IF(NOT(ISBLANK(O26)),_xlfn.XLOOKUP(O26,pole_material[lookupValue],pole_material[lookupKey],"ERROR"),""), "")</f>
        <v/>
      </c>
      <c r="R26" s="3" t="str">
        <f>IF($A26="ADD",IF(NOT(ISBLANK(Q26)),_xlfn.XLOOKUP(Q26,ud_coating_system[lookupValue],ud_coating_system[lookupKey],"ERROR"),""), "")</f>
        <v/>
      </c>
      <c r="T26" s="3" t="str">
        <f>IF($A26="ADD",IF(NOT(ISBLANK(S26)),_xlfn.XLOOKUP(S26,ud_pole_foundation_type[lookupValue],ud_pole_foundation_type[lookupKey],"ERROR"),""), "")</f>
        <v/>
      </c>
      <c r="V26" s="3" t="str">
        <f>IF($A26="ADD",IF(NOT(ISBLANK(U26)),_xlfn.XLOOKUP(U26,ud_pole_base_connection[lookupValue],ud_pole_base_connection[lookupKey],"ERROR"),""), "")</f>
        <v/>
      </c>
      <c r="W26" s="6"/>
      <c r="X26" s="6"/>
      <c r="Y26" s="2" t="str">
        <f t="shared" si="1"/>
        <v/>
      </c>
      <c r="AA26" s="3" t="str">
        <f>IF($A26="ADD",IF(NOT(ISBLANK(Z26)),_xlfn.XLOOKUP(Z26,ud_pole_structure_make[lookupValue],ud_pole_structure_make[lookupKey],"ERROR"),""), "")</f>
        <v/>
      </c>
      <c r="AC26" s="3" t="str">
        <f>IF($A26="ADD",IF(NOT(ISBLANK(AB26)),_xlfn.XLOOKUP(1,(ud_pole_structure_model_lookup=AB26)*(ud_pole_structure_model_parentKey=AA26),ud_pole_structure_model[lookupKey],"ERROR"),""), "")</f>
        <v/>
      </c>
      <c r="AE26" s="3" t="str">
        <f>IF($A26="ADD",IF(NOT(ISBLANK(AD26)),_xlfn.XLOOKUP(AD26,sl_pole_shape[lookupValue],sl_pole_shape[lookupKey],"ERROR"),""), "")</f>
        <v/>
      </c>
      <c r="AF26" s="7"/>
      <c r="AH26" s="3" t="str">
        <f>IF($A26="ADD",IF(NOT(ISBLANK(AG26)),_xlfn.XLOOKUP(AG26,sl_pole_attach[lookupValue],sl_pole_attach[lookupKey],"ERROR"),""), "")</f>
        <v/>
      </c>
      <c r="AJ26" s="3" t="str">
        <f>IF($A26="ADD",IF(NOT(ISBLANK(AI26)),_xlfn.XLOOKUP(AI26,sl_earthing_type[lookupValue],sl_earthing_type[lookupKey],"ERROR"),""), "")</f>
        <v/>
      </c>
      <c r="AL26" s="3" t="str">
        <f>IF($A26="ADD",IF(NOT(ISBLANK(AK26)),_xlfn.XLOOKUP(AK26,men_point[lookupValue],men_point[lookupKey],"ERROR"),""), "")</f>
        <v/>
      </c>
      <c r="AM26" s="7"/>
      <c r="AN26" s="4"/>
      <c r="AO26" s="8"/>
      <c r="AP26" s="4" t="str">
        <f t="shared" ca="1" si="2"/>
        <v/>
      </c>
      <c r="AQ26" s="4" t="str">
        <f t="shared" si="3"/>
        <v/>
      </c>
      <c r="AR26" s="3" t="str">
        <f t="shared" si="4"/>
        <v/>
      </c>
      <c r="AS26" s="3" t="str">
        <f>IF($A26="","",IF((AND($A26="ADD",OR(AR26="",AR26="In Use"))),"5",(_xlfn.XLOOKUP(AR26,ud_asset_status[lookupValue],ud_asset_status[lookupKey],""))))</f>
        <v/>
      </c>
      <c r="AT26" s="8"/>
      <c r="AU26" s="8"/>
      <c r="AW26" s="3" t="str">
        <f>IF($A26="ADD",IF(NOT(ISBLANK(AV26)),_xlfn.XLOOKUP(AV26,ar_replace_reason[lookupValue],ar_replace_reason[lookupKey],"ERROR"),""), "")</f>
        <v/>
      </c>
      <c r="AX26" s="3" t="str">
        <f t="shared" si="5"/>
        <v/>
      </c>
      <c r="AY26" s="3" t="str">
        <f>IF($A26="","",IF((AND($A26="ADD",OR(AX26="",AX26="Queenstown-Lakes District Council"))),"70",(_xlfn.XLOOKUP(AX26,ud_organisation_owner[lookupValue],ud_organisation_owner[lookupKey],""))))</f>
        <v/>
      </c>
      <c r="AZ26" s="3" t="str">
        <f t="shared" si="6"/>
        <v/>
      </c>
      <c r="BA26" s="3" t="str">
        <f>IF($A26="","",IF((AND($A26="ADD",OR(AZ26="",AZ26="Queenstown-Lakes District Council"))),"70",(_xlfn.XLOOKUP(AZ26,ud_organisation_owner[lookupValue],ud_organisation_owner[lookupKey],""))))</f>
        <v/>
      </c>
      <c r="BB26" s="3" t="str">
        <f t="shared" si="7"/>
        <v/>
      </c>
      <c r="BC26" s="3" t="str">
        <f>IF($A26="","",IF((AND($A26="ADD",OR(BB26="",BB26="Local Authority"))),"17",(_xlfn.XLOOKUP(BB26,ud_sub_organisation[lookupValue],ud_sub_organisation[lookupKey],""))))</f>
        <v/>
      </c>
      <c r="BE26" s="3" t="str">
        <f>IF($A26="ADD",IF(NOT(ISBLANK(BD26)),_xlfn.XLOOKUP(BD26,ud_maintenance_organisation[lookupValue],ud_maintenance_organisation[lookupKey],"ERROR"),""), "")</f>
        <v/>
      </c>
      <c r="BF26" s="3" t="str">
        <f t="shared" si="8"/>
        <v/>
      </c>
      <c r="BG26" s="3" t="str">
        <f>IF($A26="","",IF((AND($A26="ADD",OR(BF26="",BF26="Vested Assets"))),"12",(_xlfn.XLOOKUP(BF26,ud_work_category[lookupValue],ud_work_category[lookupKey],""))))</f>
        <v/>
      </c>
      <c r="BH26" s="9"/>
      <c r="BI26" s="2" t="str">
        <f t="shared" si="9"/>
        <v/>
      </c>
      <c r="BJ26" s="3" t="str">
        <f t="shared" si="10"/>
        <v/>
      </c>
      <c r="BK26" s="3" t="str">
        <f>IF($A26="","",IF((AND($A26="ADD",OR(BJ26="",BJ26="Excellent"))),"1",(_xlfn.XLOOKUP(BJ26,condition[lookupValue],condition[lookupKey],""))))</f>
        <v/>
      </c>
      <c r="BL26" s="8" t="str">
        <f t="shared" si="11"/>
        <v/>
      </c>
      <c r="BM26" s="7"/>
    </row>
    <row r="27" spans="2:65" x14ac:dyDescent="0.25">
      <c r="B27" s="4"/>
      <c r="F27" s="3" t="str">
        <f>IF($A27="ADD",IF(NOT(ISBLANK(E27)),_xlfn.XLOOKUP(E27,roadnames[lookupValue],roadnames[lookupKey],"ERROR"),""), "")</f>
        <v/>
      </c>
      <c r="G27" s="5"/>
      <c r="H27" s="5"/>
      <c r="J27" s="3" t="str">
        <f>IF($A27="ADD",IF(NOT(ISBLANK(I27)),_xlfn.XLOOKUP(I27,ud_placement[lookupValue],ud_placement[lookupKey],"ERROR"),""), "")</f>
        <v/>
      </c>
      <c r="K27" s="3" t="str">
        <f t="shared" si="0"/>
        <v/>
      </c>
      <c r="L27" s="3" t="str">
        <f>IF($A27="","",IF((AND($A27="ADD",OR(K27="",K27="Lighting Unit Support"))),"9",(_xlfn.XLOOKUP(K27,ud_pole_primary_function[lookupValue],ud_pole_primary_function[lookupKey],""))))</f>
        <v/>
      </c>
      <c r="N27" s="3" t="str">
        <f>IF($A27="ADD",IF(NOT(ISBLANK(M27)),_xlfn.XLOOKUP(M27,ud_pole_structure_type[lookupValue],ud_pole_structure_type[lookupKey],"ERROR"),""), "")</f>
        <v/>
      </c>
      <c r="P27" s="3" t="str">
        <f>IF($A27="ADD",IF(NOT(ISBLANK(O27)),_xlfn.XLOOKUP(O27,pole_material[lookupValue],pole_material[lookupKey],"ERROR"),""), "")</f>
        <v/>
      </c>
      <c r="R27" s="3" t="str">
        <f>IF($A27="ADD",IF(NOT(ISBLANK(Q27)),_xlfn.XLOOKUP(Q27,ud_coating_system[lookupValue],ud_coating_system[lookupKey],"ERROR"),""), "")</f>
        <v/>
      </c>
      <c r="T27" s="3" t="str">
        <f>IF($A27="ADD",IF(NOT(ISBLANK(S27)),_xlfn.XLOOKUP(S27,ud_pole_foundation_type[lookupValue],ud_pole_foundation_type[lookupKey],"ERROR"),""), "")</f>
        <v/>
      </c>
      <c r="V27" s="3" t="str">
        <f>IF($A27="ADD",IF(NOT(ISBLANK(U27)),_xlfn.XLOOKUP(U27,ud_pole_base_connection[lookupValue],ud_pole_base_connection[lookupKey],"ERROR"),""), "")</f>
        <v/>
      </c>
      <c r="W27" s="6"/>
      <c r="X27" s="6"/>
      <c r="Y27" s="2" t="str">
        <f t="shared" si="1"/>
        <v/>
      </c>
      <c r="AA27" s="3" t="str">
        <f>IF($A27="ADD",IF(NOT(ISBLANK(Z27)),_xlfn.XLOOKUP(Z27,ud_pole_structure_make[lookupValue],ud_pole_structure_make[lookupKey],"ERROR"),""), "")</f>
        <v/>
      </c>
      <c r="AC27" s="3" t="str">
        <f>IF($A27="ADD",IF(NOT(ISBLANK(AB27)),_xlfn.XLOOKUP(1,(ud_pole_structure_model_lookup=AB27)*(ud_pole_structure_model_parentKey=AA27),ud_pole_structure_model[lookupKey],"ERROR"),""), "")</f>
        <v/>
      </c>
      <c r="AE27" s="3" t="str">
        <f>IF($A27="ADD",IF(NOT(ISBLANK(AD27)),_xlfn.XLOOKUP(AD27,sl_pole_shape[lookupValue],sl_pole_shape[lookupKey],"ERROR"),""), "")</f>
        <v/>
      </c>
      <c r="AF27" s="7"/>
      <c r="AH27" s="3" t="str">
        <f>IF($A27="ADD",IF(NOT(ISBLANK(AG27)),_xlfn.XLOOKUP(AG27,sl_pole_attach[lookupValue],sl_pole_attach[lookupKey],"ERROR"),""), "")</f>
        <v/>
      </c>
      <c r="AJ27" s="3" t="str">
        <f>IF($A27="ADD",IF(NOT(ISBLANK(AI27)),_xlfn.XLOOKUP(AI27,sl_earthing_type[lookupValue],sl_earthing_type[lookupKey],"ERROR"),""), "")</f>
        <v/>
      </c>
      <c r="AL27" s="3" t="str">
        <f>IF($A27="ADD",IF(NOT(ISBLANK(AK27)),_xlfn.XLOOKUP(AK27,men_point[lookupValue],men_point[lookupKey],"ERROR"),""), "")</f>
        <v/>
      </c>
      <c r="AM27" s="7"/>
      <c r="AN27" s="4"/>
      <c r="AO27" s="8"/>
      <c r="AP27" s="4" t="str">
        <f t="shared" ca="1" si="2"/>
        <v/>
      </c>
      <c r="AQ27" s="4" t="str">
        <f t="shared" si="3"/>
        <v/>
      </c>
      <c r="AR27" s="3" t="str">
        <f t="shared" si="4"/>
        <v/>
      </c>
      <c r="AS27" s="3" t="str">
        <f>IF($A27="","",IF((AND($A27="ADD",OR(AR27="",AR27="In Use"))),"5",(_xlfn.XLOOKUP(AR27,ud_asset_status[lookupValue],ud_asset_status[lookupKey],""))))</f>
        <v/>
      </c>
      <c r="AT27" s="8"/>
      <c r="AU27" s="8"/>
      <c r="AW27" s="3" t="str">
        <f>IF($A27="ADD",IF(NOT(ISBLANK(AV27)),_xlfn.XLOOKUP(AV27,ar_replace_reason[lookupValue],ar_replace_reason[lookupKey],"ERROR"),""), "")</f>
        <v/>
      </c>
      <c r="AX27" s="3" t="str">
        <f t="shared" si="5"/>
        <v/>
      </c>
      <c r="AY27" s="3" t="str">
        <f>IF($A27="","",IF((AND($A27="ADD",OR(AX27="",AX27="Queenstown-Lakes District Council"))),"70",(_xlfn.XLOOKUP(AX27,ud_organisation_owner[lookupValue],ud_organisation_owner[lookupKey],""))))</f>
        <v/>
      </c>
      <c r="AZ27" s="3" t="str">
        <f t="shared" si="6"/>
        <v/>
      </c>
      <c r="BA27" s="3" t="str">
        <f>IF($A27="","",IF((AND($A27="ADD",OR(AZ27="",AZ27="Queenstown-Lakes District Council"))),"70",(_xlfn.XLOOKUP(AZ27,ud_organisation_owner[lookupValue],ud_organisation_owner[lookupKey],""))))</f>
        <v/>
      </c>
      <c r="BB27" s="3" t="str">
        <f t="shared" si="7"/>
        <v/>
      </c>
      <c r="BC27" s="3" t="str">
        <f>IF($A27="","",IF((AND($A27="ADD",OR(BB27="",BB27="Local Authority"))),"17",(_xlfn.XLOOKUP(BB27,ud_sub_organisation[lookupValue],ud_sub_organisation[lookupKey],""))))</f>
        <v/>
      </c>
      <c r="BE27" s="3" t="str">
        <f>IF($A27="ADD",IF(NOT(ISBLANK(BD27)),_xlfn.XLOOKUP(BD27,ud_maintenance_organisation[lookupValue],ud_maintenance_organisation[lookupKey],"ERROR"),""), "")</f>
        <v/>
      </c>
      <c r="BF27" s="3" t="str">
        <f t="shared" si="8"/>
        <v/>
      </c>
      <c r="BG27" s="3" t="str">
        <f>IF($A27="","",IF((AND($A27="ADD",OR(BF27="",BF27="Vested Assets"))),"12",(_xlfn.XLOOKUP(BF27,ud_work_category[lookupValue],ud_work_category[lookupKey],""))))</f>
        <v/>
      </c>
      <c r="BH27" s="9"/>
      <c r="BI27" s="2" t="str">
        <f t="shared" si="9"/>
        <v/>
      </c>
      <c r="BJ27" s="3" t="str">
        <f t="shared" si="10"/>
        <v/>
      </c>
      <c r="BK27" s="3" t="str">
        <f>IF($A27="","",IF((AND($A27="ADD",OR(BJ27="",BJ27="Excellent"))),"1",(_xlfn.XLOOKUP(BJ27,condition[lookupValue],condition[lookupKey],""))))</f>
        <v/>
      </c>
      <c r="BL27" s="8" t="str">
        <f t="shared" si="11"/>
        <v/>
      </c>
      <c r="BM27" s="7"/>
    </row>
    <row r="28" spans="2:65" x14ac:dyDescent="0.25">
      <c r="B28" s="4"/>
      <c r="F28" s="3" t="str">
        <f>IF($A28="ADD",IF(NOT(ISBLANK(E28)),_xlfn.XLOOKUP(E28,roadnames[lookupValue],roadnames[lookupKey],"ERROR"),""), "")</f>
        <v/>
      </c>
      <c r="G28" s="5"/>
      <c r="H28" s="5"/>
      <c r="J28" s="3" t="str">
        <f>IF($A28="ADD",IF(NOT(ISBLANK(I28)),_xlfn.XLOOKUP(I28,ud_placement[lookupValue],ud_placement[lookupKey],"ERROR"),""), "")</f>
        <v/>
      </c>
      <c r="K28" s="3" t="str">
        <f t="shared" si="0"/>
        <v/>
      </c>
      <c r="L28" s="3" t="str">
        <f>IF($A28="","",IF((AND($A28="ADD",OR(K28="",K28="Lighting Unit Support"))),"9",(_xlfn.XLOOKUP(K28,ud_pole_primary_function[lookupValue],ud_pole_primary_function[lookupKey],""))))</f>
        <v/>
      </c>
      <c r="N28" s="3" t="str">
        <f>IF($A28="ADD",IF(NOT(ISBLANK(M28)),_xlfn.XLOOKUP(M28,ud_pole_structure_type[lookupValue],ud_pole_structure_type[lookupKey],"ERROR"),""), "")</f>
        <v/>
      </c>
      <c r="P28" s="3" t="str">
        <f>IF($A28="ADD",IF(NOT(ISBLANK(O28)),_xlfn.XLOOKUP(O28,pole_material[lookupValue],pole_material[lookupKey],"ERROR"),""), "")</f>
        <v/>
      </c>
      <c r="R28" s="3" t="str">
        <f>IF($A28="ADD",IF(NOT(ISBLANK(Q28)),_xlfn.XLOOKUP(Q28,ud_coating_system[lookupValue],ud_coating_system[lookupKey],"ERROR"),""), "")</f>
        <v/>
      </c>
      <c r="T28" s="3" t="str">
        <f>IF($A28="ADD",IF(NOT(ISBLANK(S28)),_xlfn.XLOOKUP(S28,ud_pole_foundation_type[lookupValue],ud_pole_foundation_type[lookupKey],"ERROR"),""), "")</f>
        <v/>
      </c>
      <c r="V28" s="3" t="str">
        <f>IF($A28="ADD",IF(NOT(ISBLANK(U28)),_xlfn.XLOOKUP(U28,ud_pole_base_connection[lookupValue],ud_pole_base_connection[lookupKey],"ERROR"),""), "")</f>
        <v/>
      </c>
      <c r="W28" s="6"/>
      <c r="X28" s="6"/>
      <c r="Y28" s="2" t="str">
        <f t="shared" si="1"/>
        <v/>
      </c>
      <c r="AA28" s="3" t="str">
        <f>IF($A28="ADD",IF(NOT(ISBLANK(Z28)),_xlfn.XLOOKUP(Z28,ud_pole_structure_make[lookupValue],ud_pole_structure_make[lookupKey],"ERROR"),""), "")</f>
        <v/>
      </c>
      <c r="AC28" s="3" t="str">
        <f>IF($A28="ADD",IF(NOT(ISBLANK(AB28)),_xlfn.XLOOKUP(1,(ud_pole_structure_model_lookup=AB28)*(ud_pole_structure_model_parentKey=AA28),ud_pole_structure_model[lookupKey],"ERROR"),""), "")</f>
        <v/>
      </c>
      <c r="AE28" s="3" t="str">
        <f>IF($A28="ADD",IF(NOT(ISBLANK(AD28)),_xlfn.XLOOKUP(AD28,sl_pole_shape[lookupValue],sl_pole_shape[lookupKey],"ERROR"),""), "")</f>
        <v/>
      </c>
      <c r="AF28" s="7"/>
      <c r="AH28" s="3" t="str">
        <f>IF($A28="ADD",IF(NOT(ISBLANK(AG28)),_xlfn.XLOOKUP(AG28,sl_pole_attach[lookupValue],sl_pole_attach[lookupKey],"ERROR"),""), "")</f>
        <v/>
      </c>
      <c r="AJ28" s="3" t="str">
        <f>IF($A28="ADD",IF(NOT(ISBLANK(AI28)),_xlfn.XLOOKUP(AI28,sl_earthing_type[lookupValue],sl_earthing_type[lookupKey],"ERROR"),""), "")</f>
        <v/>
      </c>
      <c r="AL28" s="3" t="str">
        <f>IF($A28="ADD",IF(NOT(ISBLANK(AK28)),_xlfn.XLOOKUP(AK28,men_point[lookupValue],men_point[lookupKey],"ERROR"),""), "")</f>
        <v/>
      </c>
      <c r="AM28" s="7"/>
      <c r="AN28" s="4"/>
      <c r="AO28" s="8"/>
      <c r="AP28" s="4" t="str">
        <f t="shared" ca="1" si="2"/>
        <v/>
      </c>
      <c r="AQ28" s="4" t="str">
        <f t="shared" si="3"/>
        <v/>
      </c>
      <c r="AR28" s="3" t="str">
        <f t="shared" si="4"/>
        <v/>
      </c>
      <c r="AS28" s="3" t="str">
        <f>IF($A28="","",IF((AND($A28="ADD",OR(AR28="",AR28="In Use"))),"5",(_xlfn.XLOOKUP(AR28,ud_asset_status[lookupValue],ud_asset_status[lookupKey],""))))</f>
        <v/>
      </c>
      <c r="AT28" s="8"/>
      <c r="AU28" s="8"/>
      <c r="AW28" s="3" t="str">
        <f>IF($A28="ADD",IF(NOT(ISBLANK(AV28)),_xlfn.XLOOKUP(AV28,ar_replace_reason[lookupValue],ar_replace_reason[lookupKey],"ERROR"),""), "")</f>
        <v/>
      </c>
      <c r="AX28" s="3" t="str">
        <f t="shared" si="5"/>
        <v/>
      </c>
      <c r="AY28" s="3" t="str">
        <f>IF($A28="","",IF((AND($A28="ADD",OR(AX28="",AX28="Queenstown-Lakes District Council"))),"70",(_xlfn.XLOOKUP(AX28,ud_organisation_owner[lookupValue],ud_organisation_owner[lookupKey],""))))</f>
        <v/>
      </c>
      <c r="AZ28" s="3" t="str">
        <f t="shared" si="6"/>
        <v/>
      </c>
      <c r="BA28" s="3" t="str">
        <f>IF($A28="","",IF((AND($A28="ADD",OR(AZ28="",AZ28="Queenstown-Lakes District Council"))),"70",(_xlfn.XLOOKUP(AZ28,ud_organisation_owner[lookupValue],ud_organisation_owner[lookupKey],""))))</f>
        <v/>
      </c>
      <c r="BB28" s="3" t="str">
        <f t="shared" si="7"/>
        <v/>
      </c>
      <c r="BC28" s="3" t="str">
        <f>IF($A28="","",IF((AND($A28="ADD",OR(BB28="",BB28="Local Authority"))),"17",(_xlfn.XLOOKUP(BB28,ud_sub_organisation[lookupValue],ud_sub_organisation[lookupKey],""))))</f>
        <v/>
      </c>
      <c r="BE28" s="3" t="str">
        <f>IF($A28="ADD",IF(NOT(ISBLANK(BD28)),_xlfn.XLOOKUP(BD28,ud_maintenance_organisation[lookupValue],ud_maintenance_organisation[lookupKey],"ERROR"),""), "")</f>
        <v/>
      </c>
      <c r="BF28" s="3" t="str">
        <f t="shared" si="8"/>
        <v/>
      </c>
      <c r="BG28" s="3" t="str">
        <f>IF($A28="","",IF((AND($A28="ADD",OR(BF28="",BF28="Vested Assets"))),"12",(_xlfn.XLOOKUP(BF28,ud_work_category[lookupValue],ud_work_category[lookupKey],""))))</f>
        <v/>
      </c>
      <c r="BH28" s="9"/>
      <c r="BI28" s="2" t="str">
        <f t="shared" si="9"/>
        <v/>
      </c>
      <c r="BJ28" s="3" t="str">
        <f t="shared" si="10"/>
        <v/>
      </c>
      <c r="BK28" s="3" t="str">
        <f>IF($A28="","",IF((AND($A28="ADD",OR(BJ28="",BJ28="Excellent"))),"1",(_xlfn.XLOOKUP(BJ28,condition[lookupValue],condition[lookupKey],""))))</f>
        <v/>
      </c>
      <c r="BL28" s="8" t="str">
        <f t="shared" si="11"/>
        <v/>
      </c>
      <c r="BM28" s="7"/>
    </row>
    <row r="29" spans="2:65" x14ac:dyDescent="0.25">
      <c r="B29" s="4"/>
      <c r="F29" s="3" t="str">
        <f>IF($A29="ADD",IF(NOT(ISBLANK(E29)),_xlfn.XLOOKUP(E29,roadnames[lookupValue],roadnames[lookupKey],"ERROR"),""), "")</f>
        <v/>
      </c>
      <c r="G29" s="5"/>
      <c r="H29" s="5"/>
      <c r="J29" s="3" t="str">
        <f>IF($A29="ADD",IF(NOT(ISBLANK(I29)),_xlfn.XLOOKUP(I29,ud_placement[lookupValue],ud_placement[lookupKey],"ERROR"),""), "")</f>
        <v/>
      </c>
      <c r="K29" s="3" t="str">
        <f t="shared" si="0"/>
        <v/>
      </c>
      <c r="L29" s="3" t="str">
        <f>IF($A29="","",IF((AND($A29="ADD",OR(K29="",K29="Lighting Unit Support"))),"9",(_xlfn.XLOOKUP(K29,ud_pole_primary_function[lookupValue],ud_pole_primary_function[lookupKey],""))))</f>
        <v/>
      </c>
      <c r="N29" s="3" t="str">
        <f>IF($A29="ADD",IF(NOT(ISBLANK(M29)),_xlfn.XLOOKUP(M29,ud_pole_structure_type[lookupValue],ud_pole_structure_type[lookupKey],"ERROR"),""), "")</f>
        <v/>
      </c>
      <c r="P29" s="3" t="str">
        <f>IF($A29="ADD",IF(NOT(ISBLANK(O29)),_xlfn.XLOOKUP(O29,pole_material[lookupValue],pole_material[lookupKey],"ERROR"),""), "")</f>
        <v/>
      </c>
      <c r="R29" s="3" t="str">
        <f>IF($A29="ADD",IF(NOT(ISBLANK(Q29)),_xlfn.XLOOKUP(Q29,ud_coating_system[lookupValue],ud_coating_system[lookupKey],"ERROR"),""), "")</f>
        <v/>
      </c>
      <c r="T29" s="3" t="str">
        <f>IF($A29="ADD",IF(NOT(ISBLANK(S29)),_xlfn.XLOOKUP(S29,ud_pole_foundation_type[lookupValue],ud_pole_foundation_type[lookupKey],"ERROR"),""), "")</f>
        <v/>
      </c>
      <c r="V29" s="3" t="str">
        <f>IF($A29="ADD",IF(NOT(ISBLANK(U29)),_xlfn.XLOOKUP(U29,ud_pole_base_connection[lookupValue],ud_pole_base_connection[lookupKey],"ERROR"),""), "")</f>
        <v/>
      </c>
      <c r="W29" s="6"/>
      <c r="X29" s="6"/>
      <c r="Y29" s="2" t="str">
        <f t="shared" si="1"/>
        <v/>
      </c>
      <c r="AA29" s="3" t="str">
        <f>IF($A29="ADD",IF(NOT(ISBLANK(Z29)),_xlfn.XLOOKUP(Z29,ud_pole_structure_make[lookupValue],ud_pole_structure_make[lookupKey],"ERROR"),""), "")</f>
        <v/>
      </c>
      <c r="AC29" s="3" t="str">
        <f>IF($A29="ADD",IF(NOT(ISBLANK(AB29)),_xlfn.XLOOKUP(1,(ud_pole_structure_model_lookup=AB29)*(ud_pole_structure_model_parentKey=AA29),ud_pole_structure_model[lookupKey],"ERROR"),""), "")</f>
        <v/>
      </c>
      <c r="AE29" s="3" t="str">
        <f>IF($A29="ADD",IF(NOT(ISBLANK(AD29)),_xlfn.XLOOKUP(AD29,sl_pole_shape[lookupValue],sl_pole_shape[lookupKey],"ERROR"),""), "")</f>
        <v/>
      </c>
      <c r="AF29" s="7"/>
      <c r="AH29" s="3" t="str">
        <f>IF($A29="ADD",IF(NOT(ISBLANK(AG29)),_xlfn.XLOOKUP(AG29,sl_pole_attach[lookupValue],sl_pole_attach[lookupKey],"ERROR"),""), "")</f>
        <v/>
      </c>
      <c r="AJ29" s="3" t="str">
        <f>IF($A29="ADD",IF(NOT(ISBLANK(AI29)),_xlfn.XLOOKUP(AI29,sl_earthing_type[lookupValue],sl_earthing_type[lookupKey],"ERROR"),""), "")</f>
        <v/>
      </c>
      <c r="AL29" s="3" t="str">
        <f>IF($A29="ADD",IF(NOT(ISBLANK(AK29)),_xlfn.XLOOKUP(AK29,men_point[lookupValue],men_point[lookupKey],"ERROR"),""), "")</f>
        <v/>
      </c>
      <c r="AM29" s="7"/>
      <c r="AN29" s="4"/>
      <c r="AO29" s="8"/>
      <c r="AP29" s="4" t="str">
        <f t="shared" ca="1" si="2"/>
        <v/>
      </c>
      <c r="AQ29" s="4" t="str">
        <f t="shared" si="3"/>
        <v/>
      </c>
      <c r="AR29" s="3" t="str">
        <f t="shared" si="4"/>
        <v/>
      </c>
      <c r="AS29" s="3" t="str">
        <f>IF($A29="","",IF((AND($A29="ADD",OR(AR29="",AR29="In Use"))),"5",(_xlfn.XLOOKUP(AR29,ud_asset_status[lookupValue],ud_asset_status[lookupKey],""))))</f>
        <v/>
      </c>
      <c r="AT29" s="8"/>
      <c r="AU29" s="8"/>
      <c r="AW29" s="3" t="str">
        <f>IF($A29="ADD",IF(NOT(ISBLANK(AV29)),_xlfn.XLOOKUP(AV29,ar_replace_reason[lookupValue],ar_replace_reason[lookupKey],"ERROR"),""), "")</f>
        <v/>
      </c>
      <c r="AX29" s="3" t="str">
        <f t="shared" si="5"/>
        <v/>
      </c>
      <c r="AY29" s="3" t="str">
        <f>IF($A29="","",IF((AND($A29="ADD",OR(AX29="",AX29="Queenstown-Lakes District Council"))),"70",(_xlfn.XLOOKUP(AX29,ud_organisation_owner[lookupValue],ud_organisation_owner[lookupKey],""))))</f>
        <v/>
      </c>
      <c r="AZ29" s="3" t="str">
        <f t="shared" si="6"/>
        <v/>
      </c>
      <c r="BA29" s="3" t="str">
        <f>IF($A29="","",IF((AND($A29="ADD",OR(AZ29="",AZ29="Queenstown-Lakes District Council"))),"70",(_xlfn.XLOOKUP(AZ29,ud_organisation_owner[lookupValue],ud_organisation_owner[lookupKey],""))))</f>
        <v/>
      </c>
      <c r="BB29" s="3" t="str">
        <f t="shared" si="7"/>
        <v/>
      </c>
      <c r="BC29" s="3" t="str">
        <f>IF($A29="","",IF((AND($A29="ADD",OR(BB29="",BB29="Local Authority"))),"17",(_xlfn.XLOOKUP(BB29,ud_sub_organisation[lookupValue],ud_sub_organisation[lookupKey],""))))</f>
        <v/>
      </c>
      <c r="BE29" s="3" t="str">
        <f>IF($A29="ADD",IF(NOT(ISBLANK(BD29)),_xlfn.XLOOKUP(BD29,ud_maintenance_organisation[lookupValue],ud_maintenance_organisation[lookupKey],"ERROR"),""), "")</f>
        <v/>
      </c>
      <c r="BF29" s="3" t="str">
        <f t="shared" si="8"/>
        <v/>
      </c>
      <c r="BG29" s="3" t="str">
        <f>IF($A29="","",IF((AND($A29="ADD",OR(BF29="",BF29="Vested Assets"))),"12",(_xlfn.XLOOKUP(BF29,ud_work_category[lookupValue],ud_work_category[lookupKey],""))))</f>
        <v/>
      </c>
      <c r="BH29" s="9"/>
      <c r="BI29" s="2" t="str">
        <f t="shared" si="9"/>
        <v/>
      </c>
      <c r="BJ29" s="3" t="str">
        <f t="shared" si="10"/>
        <v/>
      </c>
      <c r="BK29" s="3" t="str">
        <f>IF($A29="","",IF((AND($A29="ADD",OR(BJ29="",BJ29="Excellent"))),"1",(_xlfn.XLOOKUP(BJ29,condition[lookupValue],condition[lookupKey],""))))</f>
        <v/>
      </c>
      <c r="BL29" s="8" t="str">
        <f t="shared" si="11"/>
        <v/>
      </c>
      <c r="BM29" s="7"/>
    </row>
    <row r="30" spans="2:65" x14ac:dyDescent="0.25">
      <c r="B30" s="4"/>
      <c r="F30" s="3" t="str">
        <f>IF($A30="ADD",IF(NOT(ISBLANK(E30)),_xlfn.XLOOKUP(E30,roadnames[lookupValue],roadnames[lookupKey],"ERROR"),""), "")</f>
        <v/>
      </c>
      <c r="G30" s="5"/>
      <c r="H30" s="5"/>
      <c r="J30" s="3" t="str">
        <f>IF($A30="ADD",IF(NOT(ISBLANK(I30)),_xlfn.XLOOKUP(I30,ud_placement[lookupValue],ud_placement[lookupKey],"ERROR"),""), "")</f>
        <v/>
      </c>
      <c r="K30" s="3" t="str">
        <f t="shared" si="0"/>
        <v/>
      </c>
      <c r="L30" s="3" t="str">
        <f>IF($A30="","",IF((AND($A30="ADD",OR(K30="",K30="Lighting Unit Support"))),"9",(_xlfn.XLOOKUP(K30,ud_pole_primary_function[lookupValue],ud_pole_primary_function[lookupKey],""))))</f>
        <v/>
      </c>
      <c r="N30" s="3" t="str">
        <f>IF($A30="ADD",IF(NOT(ISBLANK(M30)),_xlfn.XLOOKUP(M30,ud_pole_structure_type[lookupValue],ud_pole_structure_type[lookupKey],"ERROR"),""), "")</f>
        <v/>
      </c>
      <c r="P30" s="3" t="str">
        <f>IF($A30="ADD",IF(NOT(ISBLANK(O30)),_xlfn.XLOOKUP(O30,pole_material[lookupValue],pole_material[lookupKey],"ERROR"),""), "")</f>
        <v/>
      </c>
      <c r="R30" s="3" t="str">
        <f>IF($A30="ADD",IF(NOT(ISBLANK(Q30)),_xlfn.XLOOKUP(Q30,ud_coating_system[lookupValue],ud_coating_system[lookupKey],"ERROR"),""), "")</f>
        <v/>
      </c>
      <c r="T30" s="3" t="str">
        <f>IF($A30="ADD",IF(NOT(ISBLANK(S30)),_xlfn.XLOOKUP(S30,ud_pole_foundation_type[lookupValue],ud_pole_foundation_type[lookupKey],"ERROR"),""), "")</f>
        <v/>
      </c>
      <c r="V30" s="3" t="str">
        <f>IF($A30="ADD",IF(NOT(ISBLANK(U30)),_xlfn.XLOOKUP(U30,ud_pole_base_connection[lookupValue],ud_pole_base_connection[lookupKey],"ERROR"),""), "")</f>
        <v/>
      </c>
      <c r="W30" s="6"/>
      <c r="X30" s="6"/>
      <c r="Y30" s="2" t="str">
        <f t="shared" si="1"/>
        <v/>
      </c>
      <c r="AA30" s="3" t="str">
        <f>IF($A30="ADD",IF(NOT(ISBLANK(Z30)),_xlfn.XLOOKUP(Z30,ud_pole_structure_make[lookupValue],ud_pole_structure_make[lookupKey],"ERROR"),""), "")</f>
        <v/>
      </c>
      <c r="AC30" s="3" t="str">
        <f>IF($A30="ADD",IF(NOT(ISBLANK(AB30)),_xlfn.XLOOKUP(1,(ud_pole_structure_model_lookup=AB30)*(ud_pole_structure_model_parentKey=AA30),ud_pole_structure_model[lookupKey],"ERROR"),""), "")</f>
        <v/>
      </c>
      <c r="AE30" s="3" t="str">
        <f>IF($A30="ADD",IF(NOT(ISBLANK(AD30)),_xlfn.XLOOKUP(AD30,sl_pole_shape[lookupValue],sl_pole_shape[lookupKey],"ERROR"),""), "")</f>
        <v/>
      </c>
      <c r="AF30" s="7"/>
      <c r="AH30" s="3" t="str">
        <f>IF($A30="ADD",IF(NOT(ISBLANK(AG30)),_xlfn.XLOOKUP(AG30,sl_pole_attach[lookupValue],sl_pole_attach[lookupKey],"ERROR"),""), "")</f>
        <v/>
      </c>
      <c r="AJ30" s="3" t="str">
        <f>IF($A30="ADD",IF(NOT(ISBLANK(AI30)),_xlfn.XLOOKUP(AI30,sl_earthing_type[lookupValue],sl_earthing_type[lookupKey],"ERROR"),""), "")</f>
        <v/>
      </c>
      <c r="AL30" s="3" t="str">
        <f>IF($A30="ADD",IF(NOT(ISBLANK(AK30)),_xlfn.XLOOKUP(AK30,men_point[lookupValue],men_point[lookupKey],"ERROR"),""), "")</f>
        <v/>
      </c>
      <c r="AM30" s="7"/>
      <c r="AN30" s="4"/>
      <c r="AO30" s="8"/>
      <c r="AP30" s="4" t="str">
        <f t="shared" ca="1" si="2"/>
        <v/>
      </c>
      <c r="AQ30" s="4" t="str">
        <f t="shared" si="3"/>
        <v/>
      </c>
      <c r="AR30" s="3" t="str">
        <f t="shared" si="4"/>
        <v/>
      </c>
      <c r="AS30" s="3" t="str">
        <f>IF($A30="","",IF((AND($A30="ADD",OR(AR30="",AR30="In Use"))),"5",(_xlfn.XLOOKUP(AR30,ud_asset_status[lookupValue],ud_asset_status[lookupKey],""))))</f>
        <v/>
      </c>
      <c r="AT30" s="8"/>
      <c r="AU30" s="8"/>
      <c r="AW30" s="3" t="str">
        <f>IF($A30="ADD",IF(NOT(ISBLANK(AV30)),_xlfn.XLOOKUP(AV30,ar_replace_reason[lookupValue],ar_replace_reason[lookupKey],"ERROR"),""), "")</f>
        <v/>
      </c>
      <c r="AX30" s="3" t="str">
        <f t="shared" si="5"/>
        <v/>
      </c>
      <c r="AY30" s="3" t="str">
        <f>IF($A30="","",IF((AND($A30="ADD",OR(AX30="",AX30="Queenstown-Lakes District Council"))),"70",(_xlfn.XLOOKUP(AX30,ud_organisation_owner[lookupValue],ud_organisation_owner[lookupKey],""))))</f>
        <v/>
      </c>
      <c r="AZ30" s="3" t="str">
        <f t="shared" si="6"/>
        <v/>
      </c>
      <c r="BA30" s="3" t="str">
        <f>IF($A30="","",IF((AND($A30="ADD",OR(AZ30="",AZ30="Queenstown-Lakes District Council"))),"70",(_xlfn.XLOOKUP(AZ30,ud_organisation_owner[lookupValue],ud_organisation_owner[lookupKey],""))))</f>
        <v/>
      </c>
      <c r="BB30" s="3" t="str">
        <f t="shared" si="7"/>
        <v/>
      </c>
      <c r="BC30" s="3" t="str">
        <f>IF($A30="","",IF((AND($A30="ADD",OR(BB30="",BB30="Local Authority"))),"17",(_xlfn.XLOOKUP(BB30,ud_sub_organisation[lookupValue],ud_sub_organisation[lookupKey],""))))</f>
        <v/>
      </c>
      <c r="BE30" s="3" t="str">
        <f>IF($A30="ADD",IF(NOT(ISBLANK(BD30)),_xlfn.XLOOKUP(BD30,ud_maintenance_organisation[lookupValue],ud_maintenance_organisation[lookupKey],"ERROR"),""), "")</f>
        <v/>
      </c>
      <c r="BF30" s="3" t="str">
        <f t="shared" si="8"/>
        <v/>
      </c>
      <c r="BG30" s="3" t="str">
        <f>IF($A30="","",IF((AND($A30="ADD",OR(BF30="",BF30="Vested Assets"))),"12",(_xlfn.XLOOKUP(BF30,ud_work_category[lookupValue],ud_work_category[lookupKey],""))))</f>
        <v/>
      </c>
      <c r="BH30" s="9"/>
      <c r="BI30" s="2" t="str">
        <f t="shared" si="9"/>
        <v/>
      </c>
      <c r="BJ30" s="3" t="str">
        <f t="shared" si="10"/>
        <v/>
      </c>
      <c r="BK30" s="3" t="str">
        <f>IF($A30="","",IF((AND($A30="ADD",OR(BJ30="",BJ30="Excellent"))),"1",(_xlfn.XLOOKUP(BJ30,condition[lookupValue],condition[lookupKey],""))))</f>
        <v/>
      </c>
      <c r="BL30" s="8" t="str">
        <f t="shared" si="11"/>
        <v/>
      </c>
      <c r="BM30" s="7"/>
    </row>
    <row r="31" spans="2:65" x14ac:dyDescent="0.25">
      <c r="B31" s="4"/>
      <c r="F31" s="3" t="str">
        <f>IF($A31="ADD",IF(NOT(ISBLANK(E31)),_xlfn.XLOOKUP(E31,roadnames[lookupValue],roadnames[lookupKey],"ERROR"),""), "")</f>
        <v/>
      </c>
      <c r="G31" s="5"/>
      <c r="H31" s="5"/>
      <c r="J31" s="3" t="str">
        <f>IF($A31="ADD",IF(NOT(ISBLANK(I31)),_xlfn.XLOOKUP(I31,ud_placement[lookupValue],ud_placement[lookupKey],"ERROR"),""), "")</f>
        <v/>
      </c>
      <c r="K31" s="3" t="str">
        <f t="shared" si="0"/>
        <v/>
      </c>
      <c r="L31" s="3" t="str">
        <f>IF($A31="","",IF((AND($A31="ADD",OR(K31="",K31="Lighting Unit Support"))),"9",(_xlfn.XLOOKUP(K31,ud_pole_primary_function[lookupValue],ud_pole_primary_function[lookupKey],""))))</f>
        <v/>
      </c>
      <c r="N31" s="3" t="str">
        <f>IF($A31="ADD",IF(NOT(ISBLANK(M31)),_xlfn.XLOOKUP(M31,ud_pole_structure_type[lookupValue],ud_pole_structure_type[lookupKey],"ERROR"),""), "")</f>
        <v/>
      </c>
      <c r="P31" s="3" t="str">
        <f>IF($A31="ADD",IF(NOT(ISBLANK(O31)),_xlfn.XLOOKUP(O31,pole_material[lookupValue],pole_material[lookupKey],"ERROR"),""), "")</f>
        <v/>
      </c>
      <c r="R31" s="3" t="str">
        <f>IF($A31="ADD",IF(NOT(ISBLANK(Q31)),_xlfn.XLOOKUP(Q31,ud_coating_system[lookupValue],ud_coating_system[lookupKey],"ERROR"),""), "")</f>
        <v/>
      </c>
      <c r="T31" s="3" t="str">
        <f>IF($A31="ADD",IF(NOT(ISBLANK(S31)),_xlfn.XLOOKUP(S31,ud_pole_foundation_type[lookupValue],ud_pole_foundation_type[lookupKey],"ERROR"),""), "")</f>
        <v/>
      </c>
      <c r="V31" s="3" t="str">
        <f>IF($A31="ADD",IF(NOT(ISBLANK(U31)),_xlfn.XLOOKUP(U31,ud_pole_base_connection[lookupValue],ud_pole_base_connection[lookupKey],"ERROR"),""), "")</f>
        <v/>
      </c>
      <c r="W31" s="6"/>
      <c r="X31" s="6"/>
      <c r="Y31" s="2" t="str">
        <f t="shared" si="1"/>
        <v/>
      </c>
      <c r="AA31" s="3" t="str">
        <f>IF($A31="ADD",IF(NOT(ISBLANK(Z31)),_xlfn.XLOOKUP(Z31,ud_pole_structure_make[lookupValue],ud_pole_structure_make[lookupKey],"ERROR"),""), "")</f>
        <v/>
      </c>
      <c r="AC31" s="3" t="str">
        <f>IF($A31="ADD",IF(NOT(ISBLANK(AB31)),_xlfn.XLOOKUP(1,(ud_pole_structure_model_lookup=AB31)*(ud_pole_structure_model_parentKey=AA31),ud_pole_structure_model[lookupKey],"ERROR"),""), "")</f>
        <v/>
      </c>
      <c r="AE31" s="3" t="str">
        <f>IF($A31="ADD",IF(NOT(ISBLANK(AD31)),_xlfn.XLOOKUP(AD31,sl_pole_shape[lookupValue],sl_pole_shape[lookupKey],"ERROR"),""), "")</f>
        <v/>
      </c>
      <c r="AF31" s="7"/>
      <c r="AH31" s="3" t="str">
        <f>IF($A31="ADD",IF(NOT(ISBLANK(AG31)),_xlfn.XLOOKUP(AG31,sl_pole_attach[lookupValue],sl_pole_attach[lookupKey],"ERROR"),""), "")</f>
        <v/>
      </c>
      <c r="AJ31" s="3" t="str">
        <f>IF($A31="ADD",IF(NOT(ISBLANK(AI31)),_xlfn.XLOOKUP(AI31,sl_earthing_type[lookupValue],sl_earthing_type[lookupKey],"ERROR"),""), "")</f>
        <v/>
      </c>
      <c r="AL31" s="3" t="str">
        <f>IF($A31="ADD",IF(NOT(ISBLANK(AK31)),_xlfn.XLOOKUP(AK31,men_point[lookupValue],men_point[lookupKey],"ERROR"),""), "")</f>
        <v/>
      </c>
      <c r="AM31" s="7"/>
      <c r="AN31" s="4"/>
      <c r="AO31" s="8"/>
      <c r="AP31" s="4" t="str">
        <f t="shared" ca="1" si="2"/>
        <v/>
      </c>
      <c r="AQ31" s="4" t="str">
        <f t="shared" si="3"/>
        <v/>
      </c>
      <c r="AR31" s="3" t="str">
        <f t="shared" si="4"/>
        <v/>
      </c>
      <c r="AS31" s="3" t="str">
        <f>IF($A31="","",IF((AND($A31="ADD",OR(AR31="",AR31="In Use"))),"5",(_xlfn.XLOOKUP(AR31,ud_asset_status[lookupValue],ud_asset_status[lookupKey],""))))</f>
        <v/>
      </c>
      <c r="AT31" s="8"/>
      <c r="AU31" s="8"/>
      <c r="AW31" s="3" t="str">
        <f>IF($A31="ADD",IF(NOT(ISBLANK(AV31)),_xlfn.XLOOKUP(AV31,ar_replace_reason[lookupValue],ar_replace_reason[lookupKey],"ERROR"),""), "")</f>
        <v/>
      </c>
      <c r="AX31" s="3" t="str">
        <f t="shared" si="5"/>
        <v/>
      </c>
      <c r="AY31" s="3" t="str">
        <f>IF($A31="","",IF((AND($A31="ADD",OR(AX31="",AX31="Queenstown-Lakes District Council"))),"70",(_xlfn.XLOOKUP(AX31,ud_organisation_owner[lookupValue],ud_organisation_owner[lookupKey],""))))</f>
        <v/>
      </c>
      <c r="AZ31" s="3" t="str">
        <f t="shared" si="6"/>
        <v/>
      </c>
      <c r="BA31" s="3" t="str">
        <f>IF($A31="","",IF((AND($A31="ADD",OR(AZ31="",AZ31="Queenstown-Lakes District Council"))),"70",(_xlfn.XLOOKUP(AZ31,ud_organisation_owner[lookupValue],ud_organisation_owner[lookupKey],""))))</f>
        <v/>
      </c>
      <c r="BB31" s="3" t="str">
        <f t="shared" si="7"/>
        <v/>
      </c>
      <c r="BC31" s="3" t="str">
        <f>IF($A31="","",IF((AND($A31="ADD",OR(BB31="",BB31="Local Authority"))),"17",(_xlfn.XLOOKUP(BB31,ud_sub_organisation[lookupValue],ud_sub_organisation[lookupKey],""))))</f>
        <v/>
      </c>
      <c r="BE31" s="3" t="str">
        <f>IF($A31="ADD",IF(NOT(ISBLANK(BD31)),_xlfn.XLOOKUP(BD31,ud_maintenance_organisation[lookupValue],ud_maintenance_organisation[lookupKey],"ERROR"),""), "")</f>
        <v/>
      </c>
      <c r="BF31" s="3" t="str">
        <f t="shared" si="8"/>
        <v/>
      </c>
      <c r="BG31" s="3" t="str">
        <f>IF($A31="","",IF((AND($A31="ADD",OR(BF31="",BF31="Vested Assets"))),"12",(_xlfn.XLOOKUP(BF31,ud_work_category[lookupValue],ud_work_category[lookupKey],""))))</f>
        <v/>
      </c>
      <c r="BH31" s="9"/>
      <c r="BI31" s="2" t="str">
        <f t="shared" si="9"/>
        <v/>
      </c>
      <c r="BJ31" s="3" t="str">
        <f t="shared" si="10"/>
        <v/>
      </c>
      <c r="BK31" s="3" t="str">
        <f>IF($A31="","",IF((AND($A31="ADD",OR(BJ31="",BJ31="Excellent"))),"1",(_xlfn.XLOOKUP(BJ31,condition[lookupValue],condition[lookupKey],""))))</f>
        <v/>
      </c>
      <c r="BL31" s="8" t="str">
        <f t="shared" si="11"/>
        <v/>
      </c>
      <c r="BM31" s="7"/>
    </row>
    <row r="32" spans="2:65" x14ac:dyDescent="0.25">
      <c r="B32" s="4"/>
      <c r="F32" s="3" t="str">
        <f>IF($A32="ADD",IF(NOT(ISBLANK(E32)),_xlfn.XLOOKUP(E32,roadnames[lookupValue],roadnames[lookupKey],"ERROR"),""), "")</f>
        <v/>
      </c>
      <c r="G32" s="5"/>
      <c r="H32" s="5"/>
      <c r="J32" s="3" t="str">
        <f>IF($A32="ADD",IF(NOT(ISBLANK(I32)),_xlfn.XLOOKUP(I32,ud_placement[lookupValue],ud_placement[lookupKey],"ERROR"),""), "")</f>
        <v/>
      </c>
      <c r="K32" s="3" t="str">
        <f t="shared" si="0"/>
        <v/>
      </c>
      <c r="L32" s="3" t="str">
        <f>IF($A32="","",IF((AND($A32="ADD",OR(K32="",K32="Lighting Unit Support"))),"9",(_xlfn.XLOOKUP(K32,ud_pole_primary_function[lookupValue],ud_pole_primary_function[lookupKey],""))))</f>
        <v/>
      </c>
      <c r="N32" s="3" t="str">
        <f>IF($A32="ADD",IF(NOT(ISBLANK(M32)),_xlfn.XLOOKUP(M32,ud_pole_structure_type[lookupValue],ud_pole_structure_type[lookupKey],"ERROR"),""), "")</f>
        <v/>
      </c>
      <c r="P32" s="3" t="str">
        <f>IF($A32="ADD",IF(NOT(ISBLANK(O32)),_xlfn.XLOOKUP(O32,pole_material[lookupValue],pole_material[lookupKey],"ERROR"),""), "")</f>
        <v/>
      </c>
      <c r="R32" s="3" t="str">
        <f>IF($A32="ADD",IF(NOT(ISBLANK(Q32)),_xlfn.XLOOKUP(Q32,ud_coating_system[lookupValue],ud_coating_system[lookupKey],"ERROR"),""), "")</f>
        <v/>
      </c>
      <c r="T32" s="3" t="str">
        <f>IF($A32="ADD",IF(NOT(ISBLANK(S32)),_xlfn.XLOOKUP(S32,ud_pole_foundation_type[lookupValue],ud_pole_foundation_type[lookupKey],"ERROR"),""), "")</f>
        <v/>
      </c>
      <c r="V32" s="3" t="str">
        <f>IF($A32="ADD",IF(NOT(ISBLANK(U32)),_xlfn.XLOOKUP(U32,ud_pole_base_connection[lookupValue],ud_pole_base_connection[lookupKey],"ERROR"),""), "")</f>
        <v/>
      </c>
      <c r="W32" s="6"/>
      <c r="X32" s="6"/>
      <c r="Y32" s="2" t="str">
        <f t="shared" si="1"/>
        <v/>
      </c>
      <c r="AA32" s="3" t="str">
        <f>IF($A32="ADD",IF(NOT(ISBLANK(Z32)),_xlfn.XLOOKUP(Z32,ud_pole_structure_make[lookupValue],ud_pole_structure_make[lookupKey],"ERROR"),""), "")</f>
        <v/>
      </c>
      <c r="AC32" s="3" t="str">
        <f>IF($A32="ADD",IF(NOT(ISBLANK(AB32)),_xlfn.XLOOKUP(1,(ud_pole_structure_model_lookup=AB32)*(ud_pole_structure_model_parentKey=AA32),ud_pole_structure_model[lookupKey],"ERROR"),""), "")</f>
        <v/>
      </c>
      <c r="AE32" s="3" t="str">
        <f>IF($A32="ADD",IF(NOT(ISBLANK(AD32)),_xlfn.XLOOKUP(AD32,sl_pole_shape[lookupValue],sl_pole_shape[lookupKey],"ERROR"),""), "")</f>
        <v/>
      </c>
      <c r="AF32" s="7"/>
      <c r="AH32" s="3" t="str">
        <f>IF($A32="ADD",IF(NOT(ISBLANK(AG32)),_xlfn.XLOOKUP(AG32,sl_pole_attach[lookupValue],sl_pole_attach[lookupKey],"ERROR"),""), "")</f>
        <v/>
      </c>
      <c r="AJ32" s="3" t="str">
        <f>IF($A32="ADD",IF(NOT(ISBLANK(AI32)),_xlfn.XLOOKUP(AI32,sl_earthing_type[lookupValue],sl_earthing_type[lookupKey],"ERROR"),""), "")</f>
        <v/>
      </c>
      <c r="AL32" s="3" t="str">
        <f>IF($A32="ADD",IF(NOT(ISBLANK(AK32)),_xlfn.XLOOKUP(AK32,men_point[lookupValue],men_point[lookupKey],"ERROR"),""), "")</f>
        <v/>
      </c>
      <c r="AM32" s="7"/>
      <c r="AN32" s="4"/>
      <c r="AO32" s="8"/>
      <c r="AP32" s="4" t="str">
        <f t="shared" ca="1" si="2"/>
        <v/>
      </c>
      <c r="AQ32" s="4" t="str">
        <f t="shared" si="3"/>
        <v/>
      </c>
      <c r="AR32" s="3" t="str">
        <f t="shared" si="4"/>
        <v/>
      </c>
      <c r="AS32" s="3" t="str">
        <f>IF($A32="","",IF((AND($A32="ADD",OR(AR32="",AR32="In Use"))),"5",(_xlfn.XLOOKUP(AR32,ud_asset_status[lookupValue],ud_asset_status[lookupKey],""))))</f>
        <v/>
      </c>
      <c r="AT32" s="8"/>
      <c r="AU32" s="8"/>
      <c r="AW32" s="3" t="str">
        <f>IF($A32="ADD",IF(NOT(ISBLANK(AV32)),_xlfn.XLOOKUP(AV32,ar_replace_reason[lookupValue],ar_replace_reason[lookupKey],"ERROR"),""), "")</f>
        <v/>
      </c>
      <c r="AX32" s="3" t="str">
        <f t="shared" si="5"/>
        <v/>
      </c>
      <c r="AY32" s="3" t="str">
        <f>IF($A32="","",IF((AND($A32="ADD",OR(AX32="",AX32="Queenstown-Lakes District Council"))),"70",(_xlfn.XLOOKUP(AX32,ud_organisation_owner[lookupValue],ud_organisation_owner[lookupKey],""))))</f>
        <v/>
      </c>
      <c r="AZ32" s="3" t="str">
        <f t="shared" si="6"/>
        <v/>
      </c>
      <c r="BA32" s="3" t="str">
        <f>IF($A32="","",IF((AND($A32="ADD",OR(AZ32="",AZ32="Queenstown-Lakes District Council"))),"70",(_xlfn.XLOOKUP(AZ32,ud_organisation_owner[lookupValue],ud_organisation_owner[lookupKey],""))))</f>
        <v/>
      </c>
      <c r="BB32" s="3" t="str">
        <f t="shared" si="7"/>
        <v/>
      </c>
      <c r="BC32" s="3" t="str">
        <f>IF($A32="","",IF((AND($A32="ADD",OR(BB32="",BB32="Local Authority"))),"17",(_xlfn.XLOOKUP(BB32,ud_sub_organisation[lookupValue],ud_sub_organisation[lookupKey],""))))</f>
        <v/>
      </c>
      <c r="BE32" s="3" t="str">
        <f>IF($A32="ADD",IF(NOT(ISBLANK(BD32)),_xlfn.XLOOKUP(BD32,ud_maintenance_organisation[lookupValue],ud_maintenance_organisation[lookupKey],"ERROR"),""), "")</f>
        <v/>
      </c>
      <c r="BF32" s="3" t="str">
        <f t="shared" si="8"/>
        <v/>
      </c>
      <c r="BG32" s="3" t="str">
        <f>IF($A32="","",IF((AND($A32="ADD",OR(BF32="",BF32="Vested Assets"))),"12",(_xlfn.XLOOKUP(BF32,ud_work_category[lookupValue],ud_work_category[lookupKey],""))))</f>
        <v/>
      </c>
      <c r="BH32" s="9"/>
      <c r="BI32" s="2" t="str">
        <f t="shared" si="9"/>
        <v/>
      </c>
      <c r="BJ32" s="3" t="str">
        <f t="shared" si="10"/>
        <v/>
      </c>
      <c r="BK32" s="3" t="str">
        <f>IF($A32="","",IF((AND($A32="ADD",OR(BJ32="",BJ32="Excellent"))),"1",(_xlfn.XLOOKUP(BJ32,condition[lookupValue],condition[lookupKey],""))))</f>
        <v/>
      </c>
      <c r="BL32" s="8" t="str">
        <f t="shared" si="11"/>
        <v/>
      </c>
      <c r="BM32" s="7"/>
    </row>
    <row r="33" spans="2:65" x14ac:dyDescent="0.25">
      <c r="B33" s="4"/>
      <c r="F33" s="3" t="str">
        <f>IF($A33="ADD",IF(NOT(ISBLANK(E33)),_xlfn.XLOOKUP(E33,roadnames[lookupValue],roadnames[lookupKey],"ERROR"),""), "")</f>
        <v/>
      </c>
      <c r="G33" s="5"/>
      <c r="H33" s="5"/>
      <c r="J33" s="3" t="str">
        <f>IF($A33="ADD",IF(NOT(ISBLANK(I33)),_xlfn.XLOOKUP(I33,ud_placement[lookupValue],ud_placement[lookupKey],"ERROR"),""), "")</f>
        <v/>
      </c>
      <c r="K33" s="3" t="str">
        <f t="shared" si="0"/>
        <v/>
      </c>
      <c r="L33" s="3" t="str">
        <f>IF($A33="","",IF((AND($A33="ADD",OR(K33="",K33="Lighting Unit Support"))),"9",(_xlfn.XLOOKUP(K33,ud_pole_primary_function[lookupValue],ud_pole_primary_function[lookupKey],""))))</f>
        <v/>
      </c>
      <c r="N33" s="3" t="str">
        <f>IF($A33="ADD",IF(NOT(ISBLANK(M33)),_xlfn.XLOOKUP(M33,ud_pole_structure_type[lookupValue],ud_pole_structure_type[lookupKey],"ERROR"),""), "")</f>
        <v/>
      </c>
      <c r="P33" s="3" t="str">
        <f>IF($A33="ADD",IF(NOT(ISBLANK(O33)),_xlfn.XLOOKUP(O33,pole_material[lookupValue],pole_material[lookupKey],"ERROR"),""), "")</f>
        <v/>
      </c>
      <c r="R33" s="3" t="str">
        <f>IF($A33="ADD",IF(NOT(ISBLANK(Q33)),_xlfn.XLOOKUP(Q33,ud_coating_system[lookupValue],ud_coating_system[lookupKey],"ERROR"),""), "")</f>
        <v/>
      </c>
      <c r="T33" s="3" t="str">
        <f>IF($A33="ADD",IF(NOT(ISBLANK(S33)),_xlfn.XLOOKUP(S33,ud_pole_foundation_type[lookupValue],ud_pole_foundation_type[lookupKey],"ERROR"),""), "")</f>
        <v/>
      </c>
      <c r="V33" s="3" t="str">
        <f>IF($A33="ADD",IF(NOT(ISBLANK(U33)),_xlfn.XLOOKUP(U33,ud_pole_base_connection[lookupValue],ud_pole_base_connection[lookupKey],"ERROR"),""), "")</f>
        <v/>
      </c>
      <c r="W33" s="6"/>
      <c r="X33" s="6"/>
      <c r="Y33" s="2" t="str">
        <f t="shared" si="1"/>
        <v/>
      </c>
      <c r="AA33" s="3" t="str">
        <f>IF($A33="ADD",IF(NOT(ISBLANK(Z33)),_xlfn.XLOOKUP(Z33,ud_pole_structure_make[lookupValue],ud_pole_structure_make[lookupKey],"ERROR"),""), "")</f>
        <v/>
      </c>
      <c r="AC33" s="3" t="str">
        <f>IF($A33="ADD",IF(NOT(ISBLANK(AB33)),_xlfn.XLOOKUP(1,(ud_pole_structure_model_lookup=AB33)*(ud_pole_structure_model_parentKey=AA33),ud_pole_structure_model[lookupKey],"ERROR"),""), "")</f>
        <v/>
      </c>
      <c r="AE33" s="3" t="str">
        <f>IF($A33="ADD",IF(NOT(ISBLANK(AD33)),_xlfn.XLOOKUP(AD33,sl_pole_shape[lookupValue],sl_pole_shape[lookupKey],"ERROR"),""), "")</f>
        <v/>
      </c>
      <c r="AF33" s="7"/>
      <c r="AH33" s="3" t="str">
        <f>IF($A33="ADD",IF(NOT(ISBLANK(AG33)),_xlfn.XLOOKUP(AG33,sl_pole_attach[lookupValue],sl_pole_attach[lookupKey],"ERROR"),""), "")</f>
        <v/>
      </c>
      <c r="AJ33" s="3" t="str">
        <f>IF($A33="ADD",IF(NOT(ISBLANK(AI33)),_xlfn.XLOOKUP(AI33,sl_earthing_type[lookupValue],sl_earthing_type[lookupKey],"ERROR"),""), "")</f>
        <v/>
      </c>
      <c r="AL33" s="3" t="str">
        <f>IF($A33="ADD",IF(NOT(ISBLANK(AK33)),_xlfn.XLOOKUP(AK33,men_point[lookupValue],men_point[lookupKey],"ERROR"),""), "")</f>
        <v/>
      </c>
      <c r="AM33" s="7"/>
      <c r="AN33" s="4"/>
      <c r="AO33" s="8"/>
      <c r="AP33" s="4" t="str">
        <f t="shared" ca="1" si="2"/>
        <v/>
      </c>
      <c r="AQ33" s="4" t="str">
        <f t="shared" si="3"/>
        <v/>
      </c>
      <c r="AR33" s="3" t="str">
        <f t="shared" si="4"/>
        <v/>
      </c>
      <c r="AS33" s="3" t="str">
        <f>IF($A33="","",IF((AND($A33="ADD",OR(AR33="",AR33="In Use"))),"5",(_xlfn.XLOOKUP(AR33,ud_asset_status[lookupValue],ud_asset_status[lookupKey],""))))</f>
        <v/>
      </c>
      <c r="AT33" s="8"/>
      <c r="AU33" s="8"/>
      <c r="AW33" s="3" t="str">
        <f>IF($A33="ADD",IF(NOT(ISBLANK(AV33)),_xlfn.XLOOKUP(AV33,ar_replace_reason[lookupValue],ar_replace_reason[lookupKey],"ERROR"),""), "")</f>
        <v/>
      </c>
      <c r="AX33" s="3" t="str">
        <f t="shared" si="5"/>
        <v/>
      </c>
      <c r="AY33" s="3" t="str">
        <f>IF($A33="","",IF((AND($A33="ADD",OR(AX33="",AX33="Queenstown-Lakes District Council"))),"70",(_xlfn.XLOOKUP(AX33,ud_organisation_owner[lookupValue],ud_organisation_owner[lookupKey],""))))</f>
        <v/>
      </c>
      <c r="AZ33" s="3" t="str">
        <f t="shared" si="6"/>
        <v/>
      </c>
      <c r="BA33" s="3" t="str">
        <f>IF($A33="","",IF((AND($A33="ADD",OR(AZ33="",AZ33="Queenstown-Lakes District Council"))),"70",(_xlfn.XLOOKUP(AZ33,ud_organisation_owner[lookupValue],ud_organisation_owner[lookupKey],""))))</f>
        <v/>
      </c>
      <c r="BB33" s="3" t="str">
        <f t="shared" si="7"/>
        <v/>
      </c>
      <c r="BC33" s="3" t="str">
        <f>IF($A33="","",IF((AND($A33="ADD",OR(BB33="",BB33="Local Authority"))),"17",(_xlfn.XLOOKUP(BB33,ud_sub_organisation[lookupValue],ud_sub_organisation[lookupKey],""))))</f>
        <v/>
      </c>
      <c r="BE33" s="3" t="str">
        <f>IF($A33="ADD",IF(NOT(ISBLANK(BD33)),_xlfn.XLOOKUP(BD33,ud_maintenance_organisation[lookupValue],ud_maintenance_organisation[lookupKey],"ERROR"),""), "")</f>
        <v/>
      </c>
      <c r="BF33" s="3" t="str">
        <f t="shared" si="8"/>
        <v/>
      </c>
      <c r="BG33" s="3" t="str">
        <f>IF($A33="","",IF((AND($A33="ADD",OR(BF33="",BF33="Vested Assets"))),"12",(_xlfn.XLOOKUP(BF33,ud_work_category[lookupValue],ud_work_category[lookupKey],""))))</f>
        <v/>
      </c>
      <c r="BH33" s="9"/>
      <c r="BI33" s="2" t="str">
        <f t="shared" si="9"/>
        <v/>
      </c>
      <c r="BJ33" s="3" t="str">
        <f t="shared" si="10"/>
        <v/>
      </c>
      <c r="BK33" s="3" t="str">
        <f>IF($A33="","",IF((AND($A33="ADD",OR(BJ33="",BJ33="Excellent"))),"1",(_xlfn.XLOOKUP(BJ33,condition[lookupValue],condition[lookupKey],""))))</f>
        <v/>
      </c>
      <c r="BL33" s="8" t="str">
        <f t="shared" si="11"/>
        <v/>
      </c>
      <c r="BM33" s="7"/>
    </row>
    <row r="34" spans="2:65" x14ac:dyDescent="0.25">
      <c r="B34" s="4"/>
      <c r="F34" s="3" t="str">
        <f>IF($A34="ADD",IF(NOT(ISBLANK(E34)),_xlfn.XLOOKUP(E34,roadnames[lookupValue],roadnames[lookupKey],"ERROR"),""), "")</f>
        <v/>
      </c>
      <c r="G34" s="5"/>
      <c r="H34" s="5"/>
      <c r="J34" s="3" t="str">
        <f>IF($A34="ADD",IF(NOT(ISBLANK(I34)),_xlfn.XLOOKUP(I34,ud_placement[lookupValue],ud_placement[lookupKey],"ERROR"),""), "")</f>
        <v/>
      </c>
      <c r="K34" s="3" t="str">
        <f t="shared" si="0"/>
        <v/>
      </c>
      <c r="L34" s="3" t="str">
        <f>IF($A34="","",IF((AND($A34="ADD",OR(K34="",K34="Lighting Unit Support"))),"9",(_xlfn.XLOOKUP(K34,ud_pole_primary_function[lookupValue],ud_pole_primary_function[lookupKey],""))))</f>
        <v/>
      </c>
      <c r="N34" s="3" t="str">
        <f>IF($A34="ADD",IF(NOT(ISBLANK(M34)),_xlfn.XLOOKUP(M34,ud_pole_structure_type[lookupValue],ud_pole_structure_type[lookupKey],"ERROR"),""), "")</f>
        <v/>
      </c>
      <c r="P34" s="3" t="str">
        <f>IF($A34="ADD",IF(NOT(ISBLANK(O34)),_xlfn.XLOOKUP(O34,pole_material[lookupValue],pole_material[lookupKey],"ERROR"),""), "")</f>
        <v/>
      </c>
      <c r="R34" s="3" t="str">
        <f>IF($A34="ADD",IF(NOT(ISBLANK(Q34)),_xlfn.XLOOKUP(Q34,ud_coating_system[lookupValue],ud_coating_system[lookupKey],"ERROR"),""), "")</f>
        <v/>
      </c>
      <c r="T34" s="3" t="str">
        <f>IF($A34="ADD",IF(NOT(ISBLANK(S34)),_xlfn.XLOOKUP(S34,ud_pole_foundation_type[lookupValue],ud_pole_foundation_type[lookupKey],"ERROR"),""), "")</f>
        <v/>
      </c>
      <c r="V34" s="3" t="str">
        <f>IF($A34="ADD",IF(NOT(ISBLANK(U34)),_xlfn.XLOOKUP(U34,ud_pole_base_connection[lookupValue],ud_pole_base_connection[lookupKey],"ERROR"),""), "")</f>
        <v/>
      </c>
      <c r="W34" s="6"/>
      <c r="X34" s="6"/>
      <c r="Y34" s="2" t="str">
        <f t="shared" si="1"/>
        <v/>
      </c>
      <c r="AA34" s="3" t="str">
        <f>IF($A34="ADD",IF(NOT(ISBLANK(Z34)),_xlfn.XLOOKUP(Z34,ud_pole_structure_make[lookupValue],ud_pole_structure_make[lookupKey],"ERROR"),""), "")</f>
        <v/>
      </c>
      <c r="AC34" s="3" t="str">
        <f>IF($A34="ADD",IF(NOT(ISBLANK(AB34)),_xlfn.XLOOKUP(1,(ud_pole_structure_model_lookup=AB34)*(ud_pole_structure_model_parentKey=AA34),ud_pole_structure_model[lookupKey],"ERROR"),""), "")</f>
        <v/>
      </c>
      <c r="AE34" s="3" t="str">
        <f>IF($A34="ADD",IF(NOT(ISBLANK(AD34)),_xlfn.XLOOKUP(AD34,sl_pole_shape[lookupValue],sl_pole_shape[lookupKey],"ERROR"),""), "")</f>
        <v/>
      </c>
      <c r="AF34" s="7"/>
      <c r="AH34" s="3" t="str">
        <f>IF($A34="ADD",IF(NOT(ISBLANK(AG34)),_xlfn.XLOOKUP(AG34,sl_pole_attach[lookupValue],sl_pole_attach[lookupKey],"ERROR"),""), "")</f>
        <v/>
      </c>
      <c r="AJ34" s="3" t="str">
        <f>IF($A34="ADD",IF(NOT(ISBLANK(AI34)),_xlfn.XLOOKUP(AI34,sl_earthing_type[lookupValue],sl_earthing_type[lookupKey],"ERROR"),""), "")</f>
        <v/>
      </c>
      <c r="AL34" s="3" t="str">
        <f>IF($A34="ADD",IF(NOT(ISBLANK(AK34)),_xlfn.XLOOKUP(AK34,men_point[lookupValue],men_point[lookupKey],"ERROR"),""), "")</f>
        <v/>
      </c>
      <c r="AM34" s="7"/>
      <c r="AN34" s="4"/>
      <c r="AO34" s="8"/>
      <c r="AP34" s="4" t="str">
        <f t="shared" ca="1" si="2"/>
        <v/>
      </c>
      <c r="AQ34" s="4" t="str">
        <f t="shared" si="3"/>
        <v/>
      </c>
      <c r="AR34" s="3" t="str">
        <f t="shared" si="4"/>
        <v/>
      </c>
      <c r="AS34" s="3" t="str">
        <f>IF($A34="","",IF((AND($A34="ADD",OR(AR34="",AR34="In Use"))),"5",(_xlfn.XLOOKUP(AR34,ud_asset_status[lookupValue],ud_asset_status[lookupKey],""))))</f>
        <v/>
      </c>
      <c r="AT34" s="8"/>
      <c r="AU34" s="8"/>
      <c r="AW34" s="3" t="str">
        <f>IF($A34="ADD",IF(NOT(ISBLANK(AV34)),_xlfn.XLOOKUP(AV34,ar_replace_reason[lookupValue],ar_replace_reason[lookupKey],"ERROR"),""), "")</f>
        <v/>
      </c>
      <c r="AX34" s="3" t="str">
        <f t="shared" si="5"/>
        <v/>
      </c>
      <c r="AY34" s="3" t="str">
        <f>IF($A34="","",IF((AND($A34="ADD",OR(AX34="",AX34="Queenstown-Lakes District Council"))),"70",(_xlfn.XLOOKUP(AX34,ud_organisation_owner[lookupValue],ud_organisation_owner[lookupKey],""))))</f>
        <v/>
      </c>
      <c r="AZ34" s="3" t="str">
        <f t="shared" si="6"/>
        <v/>
      </c>
      <c r="BA34" s="3" t="str">
        <f>IF($A34="","",IF((AND($A34="ADD",OR(AZ34="",AZ34="Queenstown-Lakes District Council"))),"70",(_xlfn.XLOOKUP(AZ34,ud_organisation_owner[lookupValue],ud_organisation_owner[lookupKey],""))))</f>
        <v/>
      </c>
      <c r="BB34" s="3" t="str">
        <f t="shared" si="7"/>
        <v/>
      </c>
      <c r="BC34" s="3" t="str">
        <f>IF($A34="","",IF((AND($A34="ADD",OR(BB34="",BB34="Local Authority"))),"17",(_xlfn.XLOOKUP(BB34,ud_sub_organisation[lookupValue],ud_sub_organisation[lookupKey],""))))</f>
        <v/>
      </c>
      <c r="BE34" s="3" t="str">
        <f>IF($A34="ADD",IF(NOT(ISBLANK(BD34)),_xlfn.XLOOKUP(BD34,ud_maintenance_organisation[lookupValue],ud_maintenance_organisation[lookupKey],"ERROR"),""), "")</f>
        <v/>
      </c>
      <c r="BF34" s="3" t="str">
        <f t="shared" si="8"/>
        <v/>
      </c>
      <c r="BG34" s="3" t="str">
        <f>IF($A34="","",IF((AND($A34="ADD",OR(BF34="",BF34="Vested Assets"))),"12",(_xlfn.XLOOKUP(BF34,ud_work_category[lookupValue],ud_work_category[lookupKey],""))))</f>
        <v/>
      </c>
      <c r="BH34" s="9"/>
      <c r="BI34" s="2" t="str">
        <f t="shared" si="9"/>
        <v/>
      </c>
      <c r="BJ34" s="3" t="str">
        <f t="shared" si="10"/>
        <v/>
      </c>
      <c r="BK34" s="3" t="str">
        <f>IF($A34="","",IF((AND($A34="ADD",OR(BJ34="",BJ34="Excellent"))),"1",(_xlfn.XLOOKUP(BJ34,condition[lookupValue],condition[lookupKey],""))))</f>
        <v/>
      </c>
      <c r="BL34" s="8" t="str">
        <f t="shared" si="11"/>
        <v/>
      </c>
      <c r="BM34" s="7"/>
    </row>
    <row r="35" spans="2:65" x14ac:dyDescent="0.25">
      <c r="B35" s="4"/>
      <c r="F35" s="3" t="str">
        <f>IF($A35="ADD",IF(NOT(ISBLANK(E35)),_xlfn.XLOOKUP(E35,roadnames[lookupValue],roadnames[lookupKey],"ERROR"),""), "")</f>
        <v/>
      </c>
      <c r="G35" s="5"/>
      <c r="H35" s="5"/>
      <c r="J35" s="3" t="str">
        <f>IF($A35="ADD",IF(NOT(ISBLANK(I35)),_xlfn.XLOOKUP(I35,ud_placement[lookupValue],ud_placement[lookupKey],"ERROR"),""), "")</f>
        <v/>
      </c>
      <c r="K35" s="3" t="str">
        <f t="shared" si="0"/>
        <v/>
      </c>
      <c r="L35" s="3" t="str">
        <f>IF($A35="","",IF((AND($A35="ADD",OR(K35="",K35="Lighting Unit Support"))),"9",(_xlfn.XLOOKUP(K35,ud_pole_primary_function[lookupValue],ud_pole_primary_function[lookupKey],""))))</f>
        <v/>
      </c>
      <c r="N35" s="3" t="str">
        <f>IF($A35="ADD",IF(NOT(ISBLANK(M35)),_xlfn.XLOOKUP(M35,ud_pole_structure_type[lookupValue],ud_pole_structure_type[lookupKey],"ERROR"),""), "")</f>
        <v/>
      </c>
      <c r="P35" s="3" t="str">
        <f>IF($A35="ADD",IF(NOT(ISBLANK(O35)),_xlfn.XLOOKUP(O35,pole_material[lookupValue],pole_material[lookupKey],"ERROR"),""), "")</f>
        <v/>
      </c>
      <c r="R35" s="3" t="str">
        <f>IF($A35="ADD",IF(NOT(ISBLANK(Q35)),_xlfn.XLOOKUP(Q35,ud_coating_system[lookupValue],ud_coating_system[lookupKey],"ERROR"),""), "")</f>
        <v/>
      </c>
      <c r="T35" s="3" t="str">
        <f>IF($A35="ADD",IF(NOT(ISBLANK(S35)),_xlfn.XLOOKUP(S35,ud_pole_foundation_type[lookupValue],ud_pole_foundation_type[lookupKey],"ERROR"),""), "")</f>
        <v/>
      </c>
      <c r="V35" s="3" t="str">
        <f>IF($A35="ADD",IF(NOT(ISBLANK(U35)),_xlfn.XLOOKUP(U35,ud_pole_base_connection[lookupValue],ud_pole_base_connection[lookupKey],"ERROR"),""), "")</f>
        <v/>
      </c>
      <c r="W35" s="6"/>
      <c r="X35" s="6"/>
      <c r="Y35" s="2" t="str">
        <f t="shared" si="1"/>
        <v/>
      </c>
      <c r="AA35" s="3" t="str">
        <f>IF($A35="ADD",IF(NOT(ISBLANK(Z35)),_xlfn.XLOOKUP(Z35,ud_pole_structure_make[lookupValue],ud_pole_structure_make[lookupKey],"ERROR"),""), "")</f>
        <v/>
      </c>
      <c r="AC35" s="3" t="str">
        <f>IF($A35="ADD",IF(NOT(ISBLANK(AB35)),_xlfn.XLOOKUP(1,(ud_pole_structure_model_lookup=AB35)*(ud_pole_structure_model_parentKey=AA35),ud_pole_structure_model[lookupKey],"ERROR"),""), "")</f>
        <v/>
      </c>
      <c r="AE35" s="3" t="str">
        <f>IF($A35="ADD",IF(NOT(ISBLANK(AD35)),_xlfn.XLOOKUP(AD35,sl_pole_shape[lookupValue],sl_pole_shape[lookupKey],"ERROR"),""), "")</f>
        <v/>
      </c>
      <c r="AF35" s="7"/>
      <c r="AH35" s="3" t="str">
        <f>IF($A35="ADD",IF(NOT(ISBLANK(AG35)),_xlfn.XLOOKUP(AG35,sl_pole_attach[lookupValue],sl_pole_attach[lookupKey],"ERROR"),""), "")</f>
        <v/>
      </c>
      <c r="AJ35" s="3" t="str">
        <f>IF($A35="ADD",IF(NOT(ISBLANK(AI35)),_xlfn.XLOOKUP(AI35,sl_earthing_type[lookupValue],sl_earthing_type[lookupKey],"ERROR"),""), "")</f>
        <v/>
      </c>
      <c r="AL35" s="3" t="str">
        <f>IF($A35="ADD",IF(NOT(ISBLANK(AK35)),_xlfn.XLOOKUP(AK35,men_point[lookupValue],men_point[lookupKey],"ERROR"),""), "")</f>
        <v/>
      </c>
      <c r="AM35" s="7"/>
      <c r="AN35" s="4"/>
      <c r="AO35" s="8"/>
      <c r="AP35" s="4" t="str">
        <f t="shared" ca="1" si="2"/>
        <v/>
      </c>
      <c r="AQ35" s="4" t="str">
        <f t="shared" si="3"/>
        <v/>
      </c>
      <c r="AR35" s="3" t="str">
        <f t="shared" si="4"/>
        <v/>
      </c>
      <c r="AS35" s="3" t="str">
        <f>IF($A35="","",IF((AND($A35="ADD",OR(AR35="",AR35="In Use"))),"5",(_xlfn.XLOOKUP(AR35,ud_asset_status[lookupValue],ud_asset_status[lookupKey],""))))</f>
        <v/>
      </c>
      <c r="AT35" s="8"/>
      <c r="AU35" s="8"/>
      <c r="AW35" s="3" t="str">
        <f>IF($A35="ADD",IF(NOT(ISBLANK(AV35)),_xlfn.XLOOKUP(AV35,ar_replace_reason[lookupValue],ar_replace_reason[lookupKey],"ERROR"),""), "")</f>
        <v/>
      </c>
      <c r="AX35" s="3" t="str">
        <f t="shared" si="5"/>
        <v/>
      </c>
      <c r="AY35" s="3" t="str">
        <f>IF($A35="","",IF((AND($A35="ADD",OR(AX35="",AX35="Queenstown-Lakes District Council"))),"70",(_xlfn.XLOOKUP(AX35,ud_organisation_owner[lookupValue],ud_organisation_owner[lookupKey],""))))</f>
        <v/>
      </c>
      <c r="AZ35" s="3" t="str">
        <f t="shared" si="6"/>
        <v/>
      </c>
      <c r="BA35" s="3" t="str">
        <f>IF($A35="","",IF((AND($A35="ADD",OR(AZ35="",AZ35="Queenstown-Lakes District Council"))),"70",(_xlfn.XLOOKUP(AZ35,ud_organisation_owner[lookupValue],ud_organisation_owner[lookupKey],""))))</f>
        <v/>
      </c>
      <c r="BB35" s="3" t="str">
        <f t="shared" si="7"/>
        <v/>
      </c>
      <c r="BC35" s="3" t="str">
        <f>IF($A35="","",IF((AND($A35="ADD",OR(BB35="",BB35="Local Authority"))),"17",(_xlfn.XLOOKUP(BB35,ud_sub_organisation[lookupValue],ud_sub_organisation[lookupKey],""))))</f>
        <v/>
      </c>
      <c r="BE35" s="3" t="str">
        <f>IF($A35="ADD",IF(NOT(ISBLANK(BD35)),_xlfn.XLOOKUP(BD35,ud_maintenance_organisation[lookupValue],ud_maintenance_organisation[lookupKey],"ERROR"),""), "")</f>
        <v/>
      </c>
      <c r="BF35" s="3" t="str">
        <f t="shared" si="8"/>
        <v/>
      </c>
      <c r="BG35" s="3" t="str">
        <f>IF($A35="","",IF((AND($A35="ADD",OR(BF35="",BF35="Vested Assets"))),"12",(_xlfn.XLOOKUP(BF35,ud_work_category[lookupValue],ud_work_category[lookupKey],""))))</f>
        <v/>
      </c>
      <c r="BH35" s="9"/>
      <c r="BI35" s="2" t="str">
        <f t="shared" si="9"/>
        <v/>
      </c>
      <c r="BJ35" s="3" t="str">
        <f t="shared" si="10"/>
        <v/>
      </c>
      <c r="BK35" s="3" t="str">
        <f>IF($A35="","",IF((AND($A35="ADD",OR(BJ35="",BJ35="Excellent"))),"1",(_xlfn.XLOOKUP(BJ35,condition[lookupValue],condition[lookupKey],""))))</f>
        <v/>
      </c>
      <c r="BL35" s="8" t="str">
        <f t="shared" si="11"/>
        <v/>
      </c>
      <c r="BM35" s="7"/>
    </row>
    <row r="36" spans="2:65" x14ac:dyDescent="0.25">
      <c r="B36" s="4"/>
      <c r="F36" s="3" t="str">
        <f>IF($A36="ADD",IF(NOT(ISBLANK(E36)),_xlfn.XLOOKUP(E36,roadnames[lookupValue],roadnames[lookupKey],"ERROR"),""), "")</f>
        <v/>
      </c>
      <c r="G36" s="5"/>
      <c r="H36" s="5"/>
      <c r="J36" s="3" t="str">
        <f>IF($A36="ADD",IF(NOT(ISBLANK(I36)),_xlfn.XLOOKUP(I36,ud_placement[lookupValue],ud_placement[lookupKey],"ERROR"),""), "")</f>
        <v/>
      </c>
      <c r="K36" s="3" t="str">
        <f t="shared" si="0"/>
        <v/>
      </c>
      <c r="L36" s="3" t="str">
        <f>IF($A36="","",IF((AND($A36="ADD",OR(K36="",K36="Lighting Unit Support"))),"9",(_xlfn.XLOOKUP(K36,ud_pole_primary_function[lookupValue],ud_pole_primary_function[lookupKey],""))))</f>
        <v/>
      </c>
      <c r="N36" s="3" t="str">
        <f>IF($A36="ADD",IF(NOT(ISBLANK(M36)),_xlfn.XLOOKUP(M36,ud_pole_structure_type[lookupValue],ud_pole_structure_type[lookupKey],"ERROR"),""), "")</f>
        <v/>
      </c>
      <c r="P36" s="3" t="str">
        <f>IF($A36="ADD",IF(NOT(ISBLANK(O36)),_xlfn.XLOOKUP(O36,pole_material[lookupValue],pole_material[lookupKey],"ERROR"),""), "")</f>
        <v/>
      </c>
      <c r="R36" s="3" t="str">
        <f>IF($A36="ADD",IF(NOT(ISBLANK(Q36)),_xlfn.XLOOKUP(Q36,ud_coating_system[lookupValue],ud_coating_system[lookupKey],"ERROR"),""), "")</f>
        <v/>
      </c>
      <c r="T36" s="3" t="str">
        <f>IF($A36="ADD",IF(NOT(ISBLANK(S36)),_xlfn.XLOOKUP(S36,ud_pole_foundation_type[lookupValue],ud_pole_foundation_type[lookupKey],"ERROR"),""), "")</f>
        <v/>
      </c>
      <c r="V36" s="3" t="str">
        <f>IF($A36="ADD",IF(NOT(ISBLANK(U36)),_xlfn.XLOOKUP(U36,ud_pole_base_connection[lookupValue],ud_pole_base_connection[lookupKey],"ERROR"),""), "")</f>
        <v/>
      </c>
      <c r="W36" s="6"/>
      <c r="X36" s="6"/>
      <c r="Y36" s="2" t="str">
        <f t="shared" si="1"/>
        <v/>
      </c>
      <c r="AA36" s="3" t="str">
        <f>IF($A36="ADD",IF(NOT(ISBLANK(Z36)),_xlfn.XLOOKUP(Z36,ud_pole_structure_make[lookupValue],ud_pole_structure_make[lookupKey],"ERROR"),""), "")</f>
        <v/>
      </c>
      <c r="AC36" s="3" t="str">
        <f>IF($A36="ADD",IF(NOT(ISBLANK(AB36)),_xlfn.XLOOKUP(1,(ud_pole_structure_model_lookup=AB36)*(ud_pole_structure_model_parentKey=AA36),ud_pole_structure_model[lookupKey],"ERROR"),""), "")</f>
        <v/>
      </c>
      <c r="AE36" s="3" t="str">
        <f>IF($A36="ADD",IF(NOT(ISBLANK(AD36)),_xlfn.XLOOKUP(AD36,sl_pole_shape[lookupValue],sl_pole_shape[lookupKey],"ERROR"),""), "")</f>
        <v/>
      </c>
      <c r="AF36" s="7"/>
      <c r="AH36" s="3" t="str">
        <f>IF($A36="ADD",IF(NOT(ISBLANK(AG36)),_xlfn.XLOOKUP(AG36,sl_pole_attach[lookupValue],sl_pole_attach[lookupKey],"ERROR"),""), "")</f>
        <v/>
      </c>
      <c r="AJ36" s="3" t="str">
        <f>IF($A36="ADD",IF(NOT(ISBLANK(AI36)),_xlfn.XLOOKUP(AI36,sl_earthing_type[lookupValue],sl_earthing_type[lookupKey],"ERROR"),""), "")</f>
        <v/>
      </c>
      <c r="AL36" s="3" t="str">
        <f>IF($A36="ADD",IF(NOT(ISBLANK(AK36)),_xlfn.XLOOKUP(AK36,men_point[lookupValue],men_point[lookupKey],"ERROR"),""), "")</f>
        <v/>
      </c>
      <c r="AM36" s="7"/>
      <c r="AN36" s="4"/>
      <c r="AO36" s="8"/>
      <c r="AP36" s="4" t="str">
        <f t="shared" ca="1" si="2"/>
        <v/>
      </c>
      <c r="AQ36" s="4" t="str">
        <f t="shared" si="3"/>
        <v/>
      </c>
      <c r="AR36" s="3" t="str">
        <f t="shared" si="4"/>
        <v/>
      </c>
      <c r="AS36" s="3" t="str">
        <f>IF($A36="","",IF((AND($A36="ADD",OR(AR36="",AR36="In Use"))),"5",(_xlfn.XLOOKUP(AR36,ud_asset_status[lookupValue],ud_asset_status[lookupKey],""))))</f>
        <v/>
      </c>
      <c r="AT36" s="8"/>
      <c r="AU36" s="8"/>
      <c r="AW36" s="3" t="str">
        <f>IF($A36="ADD",IF(NOT(ISBLANK(AV36)),_xlfn.XLOOKUP(AV36,ar_replace_reason[lookupValue],ar_replace_reason[lookupKey],"ERROR"),""), "")</f>
        <v/>
      </c>
      <c r="AX36" s="3" t="str">
        <f t="shared" si="5"/>
        <v/>
      </c>
      <c r="AY36" s="3" t="str">
        <f>IF($A36="","",IF((AND($A36="ADD",OR(AX36="",AX36="Queenstown-Lakes District Council"))),"70",(_xlfn.XLOOKUP(AX36,ud_organisation_owner[lookupValue],ud_organisation_owner[lookupKey],""))))</f>
        <v/>
      </c>
      <c r="AZ36" s="3" t="str">
        <f t="shared" si="6"/>
        <v/>
      </c>
      <c r="BA36" s="3" t="str">
        <f>IF($A36="","",IF((AND($A36="ADD",OR(AZ36="",AZ36="Queenstown-Lakes District Council"))),"70",(_xlfn.XLOOKUP(AZ36,ud_organisation_owner[lookupValue],ud_organisation_owner[lookupKey],""))))</f>
        <v/>
      </c>
      <c r="BB36" s="3" t="str">
        <f t="shared" si="7"/>
        <v/>
      </c>
      <c r="BC36" s="3" t="str">
        <f>IF($A36="","",IF((AND($A36="ADD",OR(BB36="",BB36="Local Authority"))),"17",(_xlfn.XLOOKUP(BB36,ud_sub_organisation[lookupValue],ud_sub_organisation[lookupKey],""))))</f>
        <v/>
      </c>
      <c r="BE36" s="3" t="str">
        <f>IF($A36="ADD",IF(NOT(ISBLANK(BD36)),_xlfn.XLOOKUP(BD36,ud_maintenance_organisation[lookupValue],ud_maintenance_organisation[lookupKey],"ERROR"),""), "")</f>
        <v/>
      </c>
      <c r="BF36" s="3" t="str">
        <f t="shared" si="8"/>
        <v/>
      </c>
      <c r="BG36" s="3" t="str">
        <f>IF($A36="","",IF((AND($A36="ADD",OR(BF36="",BF36="Vested Assets"))),"12",(_xlfn.XLOOKUP(BF36,ud_work_category[lookupValue],ud_work_category[lookupKey],""))))</f>
        <v/>
      </c>
      <c r="BH36" s="9"/>
      <c r="BI36" s="2" t="str">
        <f t="shared" si="9"/>
        <v/>
      </c>
      <c r="BJ36" s="3" t="str">
        <f t="shared" si="10"/>
        <v/>
      </c>
      <c r="BK36" s="3" t="str">
        <f>IF($A36="","",IF((AND($A36="ADD",OR(BJ36="",BJ36="Excellent"))),"1",(_xlfn.XLOOKUP(BJ36,condition[lookupValue],condition[lookupKey],""))))</f>
        <v/>
      </c>
      <c r="BL36" s="8" t="str">
        <f t="shared" si="11"/>
        <v/>
      </c>
      <c r="BM36" s="7"/>
    </row>
    <row r="37" spans="2:65" x14ac:dyDescent="0.25">
      <c r="B37" s="4"/>
      <c r="F37" s="3" t="str">
        <f>IF($A37="ADD",IF(NOT(ISBLANK(E37)),_xlfn.XLOOKUP(E37,roadnames[lookupValue],roadnames[lookupKey],"ERROR"),""), "")</f>
        <v/>
      </c>
      <c r="G37" s="5"/>
      <c r="H37" s="5"/>
      <c r="J37" s="3" t="str">
        <f>IF($A37="ADD",IF(NOT(ISBLANK(I37)),_xlfn.XLOOKUP(I37,ud_placement[lookupValue],ud_placement[lookupKey],"ERROR"),""), "")</f>
        <v/>
      </c>
      <c r="K37" s="3" t="str">
        <f t="shared" si="0"/>
        <v/>
      </c>
      <c r="L37" s="3" t="str">
        <f>IF($A37="","",IF((AND($A37="ADD",OR(K37="",K37="Lighting Unit Support"))),"9",(_xlfn.XLOOKUP(K37,ud_pole_primary_function[lookupValue],ud_pole_primary_function[lookupKey],""))))</f>
        <v/>
      </c>
      <c r="N37" s="3" t="str">
        <f>IF($A37="ADD",IF(NOT(ISBLANK(M37)),_xlfn.XLOOKUP(M37,ud_pole_structure_type[lookupValue],ud_pole_structure_type[lookupKey],"ERROR"),""), "")</f>
        <v/>
      </c>
      <c r="P37" s="3" t="str">
        <f>IF($A37="ADD",IF(NOT(ISBLANK(O37)),_xlfn.XLOOKUP(O37,pole_material[lookupValue],pole_material[lookupKey],"ERROR"),""), "")</f>
        <v/>
      </c>
      <c r="R37" s="3" t="str">
        <f>IF($A37="ADD",IF(NOT(ISBLANK(Q37)),_xlfn.XLOOKUP(Q37,ud_coating_system[lookupValue],ud_coating_system[lookupKey],"ERROR"),""), "")</f>
        <v/>
      </c>
      <c r="T37" s="3" t="str">
        <f>IF($A37="ADD",IF(NOT(ISBLANK(S37)),_xlfn.XLOOKUP(S37,ud_pole_foundation_type[lookupValue],ud_pole_foundation_type[lookupKey],"ERROR"),""), "")</f>
        <v/>
      </c>
      <c r="V37" s="3" t="str">
        <f>IF($A37="ADD",IF(NOT(ISBLANK(U37)),_xlfn.XLOOKUP(U37,ud_pole_base_connection[lookupValue],ud_pole_base_connection[lookupKey],"ERROR"),""), "")</f>
        <v/>
      </c>
      <c r="W37" s="6"/>
      <c r="X37" s="6"/>
      <c r="Y37" s="2" t="str">
        <f t="shared" si="1"/>
        <v/>
      </c>
      <c r="AA37" s="3" t="str">
        <f>IF($A37="ADD",IF(NOT(ISBLANK(Z37)),_xlfn.XLOOKUP(Z37,ud_pole_structure_make[lookupValue],ud_pole_structure_make[lookupKey],"ERROR"),""), "")</f>
        <v/>
      </c>
      <c r="AC37" s="3" t="str">
        <f>IF($A37="ADD",IF(NOT(ISBLANK(AB37)),_xlfn.XLOOKUP(1,(ud_pole_structure_model_lookup=AB37)*(ud_pole_structure_model_parentKey=AA37),ud_pole_structure_model[lookupKey],"ERROR"),""), "")</f>
        <v/>
      </c>
      <c r="AE37" s="3" t="str">
        <f>IF($A37="ADD",IF(NOT(ISBLANK(AD37)),_xlfn.XLOOKUP(AD37,sl_pole_shape[lookupValue],sl_pole_shape[lookupKey],"ERROR"),""), "")</f>
        <v/>
      </c>
      <c r="AF37" s="7"/>
      <c r="AH37" s="3" t="str">
        <f>IF($A37="ADD",IF(NOT(ISBLANK(AG37)),_xlfn.XLOOKUP(AG37,sl_pole_attach[lookupValue],sl_pole_attach[lookupKey],"ERROR"),""), "")</f>
        <v/>
      </c>
      <c r="AJ37" s="3" t="str">
        <f>IF($A37="ADD",IF(NOT(ISBLANK(AI37)),_xlfn.XLOOKUP(AI37,sl_earthing_type[lookupValue],sl_earthing_type[lookupKey],"ERROR"),""), "")</f>
        <v/>
      </c>
      <c r="AL37" s="3" t="str">
        <f>IF($A37="ADD",IF(NOT(ISBLANK(AK37)),_xlfn.XLOOKUP(AK37,men_point[lookupValue],men_point[lookupKey],"ERROR"),""), "")</f>
        <v/>
      </c>
      <c r="AM37" s="7"/>
      <c r="AN37" s="4"/>
      <c r="AO37" s="8"/>
      <c r="AP37" s="4" t="str">
        <f t="shared" ca="1" si="2"/>
        <v/>
      </c>
      <c r="AQ37" s="4" t="str">
        <f t="shared" si="3"/>
        <v/>
      </c>
      <c r="AR37" s="3" t="str">
        <f t="shared" si="4"/>
        <v/>
      </c>
      <c r="AS37" s="3" t="str">
        <f>IF($A37="","",IF((AND($A37="ADD",OR(AR37="",AR37="In Use"))),"5",(_xlfn.XLOOKUP(AR37,ud_asset_status[lookupValue],ud_asset_status[lookupKey],""))))</f>
        <v/>
      </c>
      <c r="AT37" s="8"/>
      <c r="AU37" s="8"/>
      <c r="AW37" s="3" t="str">
        <f>IF($A37="ADD",IF(NOT(ISBLANK(AV37)),_xlfn.XLOOKUP(AV37,ar_replace_reason[lookupValue],ar_replace_reason[lookupKey],"ERROR"),""), "")</f>
        <v/>
      </c>
      <c r="AX37" s="3" t="str">
        <f t="shared" si="5"/>
        <v/>
      </c>
      <c r="AY37" s="3" t="str">
        <f>IF($A37="","",IF((AND($A37="ADD",OR(AX37="",AX37="Queenstown-Lakes District Council"))),"70",(_xlfn.XLOOKUP(AX37,ud_organisation_owner[lookupValue],ud_organisation_owner[lookupKey],""))))</f>
        <v/>
      </c>
      <c r="AZ37" s="3" t="str">
        <f t="shared" si="6"/>
        <v/>
      </c>
      <c r="BA37" s="3" t="str">
        <f>IF($A37="","",IF((AND($A37="ADD",OR(AZ37="",AZ37="Queenstown-Lakes District Council"))),"70",(_xlfn.XLOOKUP(AZ37,ud_organisation_owner[lookupValue],ud_organisation_owner[lookupKey],""))))</f>
        <v/>
      </c>
      <c r="BB37" s="3" t="str">
        <f t="shared" si="7"/>
        <v/>
      </c>
      <c r="BC37" s="3" t="str">
        <f>IF($A37="","",IF((AND($A37="ADD",OR(BB37="",BB37="Local Authority"))),"17",(_xlfn.XLOOKUP(BB37,ud_sub_organisation[lookupValue],ud_sub_organisation[lookupKey],""))))</f>
        <v/>
      </c>
      <c r="BE37" s="3" t="str">
        <f>IF($A37="ADD",IF(NOT(ISBLANK(BD37)),_xlfn.XLOOKUP(BD37,ud_maintenance_organisation[lookupValue],ud_maintenance_organisation[lookupKey],"ERROR"),""), "")</f>
        <v/>
      </c>
      <c r="BF37" s="3" t="str">
        <f t="shared" si="8"/>
        <v/>
      </c>
      <c r="BG37" s="3" t="str">
        <f>IF($A37="","",IF((AND($A37="ADD",OR(BF37="",BF37="Vested Assets"))),"12",(_xlfn.XLOOKUP(BF37,ud_work_category[lookupValue],ud_work_category[lookupKey],""))))</f>
        <v/>
      </c>
      <c r="BH37" s="9"/>
      <c r="BI37" s="2" t="str">
        <f t="shared" si="9"/>
        <v/>
      </c>
      <c r="BJ37" s="3" t="str">
        <f t="shared" si="10"/>
        <v/>
      </c>
      <c r="BK37" s="3" t="str">
        <f>IF($A37="","",IF((AND($A37="ADD",OR(BJ37="",BJ37="Excellent"))),"1",(_xlfn.XLOOKUP(BJ37,condition[lookupValue],condition[lookupKey],""))))</f>
        <v/>
      </c>
      <c r="BL37" s="8" t="str">
        <f t="shared" si="11"/>
        <v/>
      </c>
      <c r="BM37" s="7"/>
    </row>
    <row r="38" spans="2:65" x14ac:dyDescent="0.25">
      <c r="B38" s="4"/>
      <c r="F38" s="3" t="str">
        <f>IF($A38="ADD",IF(NOT(ISBLANK(E38)),_xlfn.XLOOKUP(E38,roadnames[lookupValue],roadnames[lookupKey],"ERROR"),""), "")</f>
        <v/>
      </c>
      <c r="G38" s="5"/>
      <c r="H38" s="5"/>
      <c r="J38" s="3" t="str">
        <f>IF($A38="ADD",IF(NOT(ISBLANK(I38)),_xlfn.XLOOKUP(I38,ud_placement[lookupValue],ud_placement[lookupKey],"ERROR"),""), "")</f>
        <v/>
      </c>
      <c r="K38" s="3" t="str">
        <f t="shared" si="0"/>
        <v/>
      </c>
      <c r="L38" s="3" t="str">
        <f>IF($A38="","",IF((AND($A38="ADD",OR(K38="",K38="Lighting Unit Support"))),"9",(_xlfn.XLOOKUP(K38,ud_pole_primary_function[lookupValue],ud_pole_primary_function[lookupKey],""))))</f>
        <v/>
      </c>
      <c r="N38" s="3" t="str">
        <f>IF($A38="ADD",IF(NOT(ISBLANK(M38)),_xlfn.XLOOKUP(M38,ud_pole_structure_type[lookupValue],ud_pole_structure_type[lookupKey],"ERROR"),""), "")</f>
        <v/>
      </c>
      <c r="P38" s="3" t="str">
        <f>IF($A38="ADD",IF(NOT(ISBLANK(O38)),_xlfn.XLOOKUP(O38,pole_material[lookupValue],pole_material[lookupKey],"ERROR"),""), "")</f>
        <v/>
      </c>
      <c r="R38" s="3" t="str">
        <f>IF($A38="ADD",IF(NOT(ISBLANK(Q38)),_xlfn.XLOOKUP(Q38,ud_coating_system[lookupValue],ud_coating_system[lookupKey],"ERROR"),""), "")</f>
        <v/>
      </c>
      <c r="T38" s="3" t="str">
        <f>IF($A38="ADD",IF(NOT(ISBLANK(S38)),_xlfn.XLOOKUP(S38,ud_pole_foundation_type[lookupValue],ud_pole_foundation_type[lookupKey],"ERROR"),""), "")</f>
        <v/>
      </c>
      <c r="V38" s="3" t="str">
        <f>IF($A38="ADD",IF(NOT(ISBLANK(U38)),_xlfn.XLOOKUP(U38,ud_pole_base_connection[lookupValue],ud_pole_base_connection[lookupKey],"ERROR"),""), "")</f>
        <v/>
      </c>
      <c r="W38" s="6"/>
      <c r="X38" s="6"/>
      <c r="Y38" s="2" t="str">
        <f t="shared" si="1"/>
        <v/>
      </c>
      <c r="AA38" s="3" t="str">
        <f>IF($A38="ADD",IF(NOT(ISBLANK(Z38)),_xlfn.XLOOKUP(Z38,ud_pole_structure_make[lookupValue],ud_pole_structure_make[lookupKey],"ERROR"),""), "")</f>
        <v/>
      </c>
      <c r="AC38" s="3" t="str">
        <f>IF($A38="ADD",IF(NOT(ISBLANK(AB38)),_xlfn.XLOOKUP(1,(ud_pole_structure_model_lookup=AB38)*(ud_pole_structure_model_parentKey=AA38),ud_pole_structure_model[lookupKey],"ERROR"),""), "")</f>
        <v/>
      </c>
      <c r="AE38" s="3" t="str">
        <f>IF($A38="ADD",IF(NOT(ISBLANK(AD38)),_xlfn.XLOOKUP(AD38,sl_pole_shape[lookupValue],sl_pole_shape[lookupKey],"ERROR"),""), "")</f>
        <v/>
      </c>
      <c r="AF38" s="7"/>
      <c r="AH38" s="3" t="str">
        <f>IF($A38="ADD",IF(NOT(ISBLANK(AG38)),_xlfn.XLOOKUP(AG38,sl_pole_attach[lookupValue],sl_pole_attach[lookupKey],"ERROR"),""), "")</f>
        <v/>
      </c>
      <c r="AJ38" s="3" t="str">
        <f>IF($A38="ADD",IF(NOT(ISBLANK(AI38)),_xlfn.XLOOKUP(AI38,sl_earthing_type[lookupValue],sl_earthing_type[lookupKey],"ERROR"),""), "")</f>
        <v/>
      </c>
      <c r="AL38" s="3" t="str">
        <f>IF($A38="ADD",IF(NOT(ISBLANK(AK38)),_xlfn.XLOOKUP(AK38,men_point[lookupValue],men_point[lookupKey],"ERROR"),""), "")</f>
        <v/>
      </c>
      <c r="AM38" s="7"/>
      <c r="AN38" s="4"/>
      <c r="AO38" s="8"/>
      <c r="AP38" s="4" t="str">
        <f t="shared" ca="1" si="2"/>
        <v/>
      </c>
      <c r="AQ38" s="4" t="str">
        <f t="shared" si="3"/>
        <v/>
      </c>
      <c r="AR38" s="3" t="str">
        <f t="shared" si="4"/>
        <v/>
      </c>
      <c r="AS38" s="3" t="str">
        <f>IF($A38="","",IF((AND($A38="ADD",OR(AR38="",AR38="In Use"))),"5",(_xlfn.XLOOKUP(AR38,ud_asset_status[lookupValue],ud_asset_status[lookupKey],""))))</f>
        <v/>
      </c>
      <c r="AT38" s="8"/>
      <c r="AU38" s="8"/>
      <c r="AW38" s="3" t="str">
        <f>IF($A38="ADD",IF(NOT(ISBLANK(AV38)),_xlfn.XLOOKUP(AV38,ar_replace_reason[lookupValue],ar_replace_reason[lookupKey],"ERROR"),""), "")</f>
        <v/>
      </c>
      <c r="AX38" s="3" t="str">
        <f t="shared" si="5"/>
        <v/>
      </c>
      <c r="AY38" s="3" t="str">
        <f>IF($A38="","",IF((AND($A38="ADD",OR(AX38="",AX38="Queenstown-Lakes District Council"))),"70",(_xlfn.XLOOKUP(AX38,ud_organisation_owner[lookupValue],ud_organisation_owner[lookupKey],""))))</f>
        <v/>
      </c>
      <c r="AZ38" s="3" t="str">
        <f t="shared" si="6"/>
        <v/>
      </c>
      <c r="BA38" s="3" t="str">
        <f>IF($A38="","",IF((AND($A38="ADD",OR(AZ38="",AZ38="Queenstown-Lakes District Council"))),"70",(_xlfn.XLOOKUP(AZ38,ud_organisation_owner[lookupValue],ud_organisation_owner[lookupKey],""))))</f>
        <v/>
      </c>
      <c r="BB38" s="3" t="str">
        <f t="shared" si="7"/>
        <v/>
      </c>
      <c r="BC38" s="3" t="str">
        <f>IF($A38="","",IF((AND($A38="ADD",OR(BB38="",BB38="Local Authority"))),"17",(_xlfn.XLOOKUP(BB38,ud_sub_organisation[lookupValue],ud_sub_organisation[lookupKey],""))))</f>
        <v/>
      </c>
      <c r="BE38" s="3" t="str">
        <f>IF($A38="ADD",IF(NOT(ISBLANK(BD38)),_xlfn.XLOOKUP(BD38,ud_maintenance_organisation[lookupValue],ud_maintenance_organisation[lookupKey],"ERROR"),""), "")</f>
        <v/>
      </c>
      <c r="BF38" s="3" t="str">
        <f t="shared" si="8"/>
        <v/>
      </c>
      <c r="BG38" s="3" t="str">
        <f>IF($A38="","",IF((AND($A38="ADD",OR(BF38="",BF38="Vested Assets"))),"12",(_xlfn.XLOOKUP(BF38,ud_work_category[lookupValue],ud_work_category[lookupKey],""))))</f>
        <v/>
      </c>
      <c r="BH38" s="9"/>
      <c r="BI38" s="2" t="str">
        <f t="shared" si="9"/>
        <v/>
      </c>
      <c r="BJ38" s="3" t="str">
        <f t="shared" si="10"/>
        <v/>
      </c>
      <c r="BK38" s="3" t="str">
        <f>IF($A38="","",IF((AND($A38="ADD",OR(BJ38="",BJ38="Excellent"))),"1",(_xlfn.XLOOKUP(BJ38,condition[lookupValue],condition[lookupKey],""))))</f>
        <v/>
      </c>
      <c r="BL38" s="8" t="str">
        <f t="shared" si="11"/>
        <v/>
      </c>
      <c r="BM38" s="7"/>
    </row>
    <row r="39" spans="2:65" x14ac:dyDescent="0.25">
      <c r="B39" s="4"/>
      <c r="F39" s="3" t="str">
        <f>IF($A39="ADD",IF(NOT(ISBLANK(E39)),_xlfn.XLOOKUP(E39,roadnames[lookupValue],roadnames[lookupKey],"ERROR"),""), "")</f>
        <v/>
      </c>
      <c r="G39" s="5"/>
      <c r="H39" s="5"/>
      <c r="J39" s="3" t="str">
        <f>IF($A39="ADD",IF(NOT(ISBLANK(I39)),_xlfn.XLOOKUP(I39,ud_placement[lookupValue],ud_placement[lookupKey],"ERROR"),""), "")</f>
        <v/>
      </c>
      <c r="K39" s="3" t="str">
        <f t="shared" si="0"/>
        <v/>
      </c>
      <c r="L39" s="3" t="str">
        <f>IF($A39="","",IF((AND($A39="ADD",OR(K39="",K39="Lighting Unit Support"))),"9",(_xlfn.XLOOKUP(K39,ud_pole_primary_function[lookupValue],ud_pole_primary_function[lookupKey],""))))</f>
        <v/>
      </c>
      <c r="N39" s="3" t="str">
        <f>IF($A39="ADD",IF(NOT(ISBLANK(M39)),_xlfn.XLOOKUP(M39,ud_pole_structure_type[lookupValue],ud_pole_structure_type[lookupKey],"ERROR"),""), "")</f>
        <v/>
      </c>
      <c r="P39" s="3" t="str">
        <f>IF($A39="ADD",IF(NOT(ISBLANK(O39)),_xlfn.XLOOKUP(O39,pole_material[lookupValue],pole_material[lookupKey],"ERROR"),""), "")</f>
        <v/>
      </c>
      <c r="R39" s="3" t="str">
        <f>IF($A39="ADD",IF(NOT(ISBLANK(Q39)),_xlfn.XLOOKUP(Q39,ud_coating_system[lookupValue],ud_coating_system[lookupKey],"ERROR"),""), "")</f>
        <v/>
      </c>
      <c r="T39" s="3" t="str">
        <f>IF($A39="ADD",IF(NOT(ISBLANK(S39)),_xlfn.XLOOKUP(S39,ud_pole_foundation_type[lookupValue],ud_pole_foundation_type[lookupKey],"ERROR"),""), "")</f>
        <v/>
      </c>
      <c r="V39" s="3" t="str">
        <f>IF($A39="ADD",IF(NOT(ISBLANK(U39)),_xlfn.XLOOKUP(U39,ud_pole_base_connection[lookupValue],ud_pole_base_connection[lookupKey],"ERROR"),""), "")</f>
        <v/>
      </c>
      <c r="W39" s="6"/>
      <c r="X39" s="6"/>
      <c r="Y39" s="2" t="str">
        <f t="shared" si="1"/>
        <v/>
      </c>
      <c r="AA39" s="3" t="str">
        <f>IF($A39="ADD",IF(NOT(ISBLANK(Z39)),_xlfn.XLOOKUP(Z39,ud_pole_structure_make[lookupValue],ud_pole_structure_make[lookupKey],"ERROR"),""), "")</f>
        <v/>
      </c>
      <c r="AC39" s="3" t="str">
        <f>IF($A39="ADD",IF(NOT(ISBLANK(AB39)),_xlfn.XLOOKUP(1,(ud_pole_structure_model_lookup=AB39)*(ud_pole_structure_model_parentKey=AA39),ud_pole_structure_model[lookupKey],"ERROR"),""), "")</f>
        <v/>
      </c>
      <c r="AE39" s="3" t="str">
        <f>IF($A39="ADD",IF(NOT(ISBLANK(AD39)),_xlfn.XLOOKUP(AD39,sl_pole_shape[lookupValue],sl_pole_shape[lookupKey],"ERROR"),""), "")</f>
        <v/>
      </c>
      <c r="AF39" s="7"/>
      <c r="AH39" s="3" t="str">
        <f>IF($A39="ADD",IF(NOT(ISBLANK(AG39)),_xlfn.XLOOKUP(AG39,sl_pole_attach[lookupValue],sl_pole_attach[lookupKey],"ERROR"),""), "")</f>
        <v/>
      </c>
      <c r="AJ39" s="3" t="str">
        <f>IF($A39="ADD",IF(NOT(ISBLANK(AI39)),_xlfn.XLOOKUP(AI39,sl_earthing_type[lookupValue],sl_earthing_type[lookupKey],"ERROR"),""), "")</f>
        <v/>
      </c>
      <c r="AL39" s="3" t="str">
        <f>IF($A39="ADD",IF(NOT(ISBLANK(AK39)),_xlfn.XLOOKUP(AK39,men_point[lookupValue],men_point[lookupKey],"ERROR"),""), "")</f>
        <v/>
      </c>
      <c r="AM39" s="7"/>
      <c r="AN39" s="4"/>
      <c r="AO39" s="8"/>
      <c r="AP39" s="4" t="str">
        <f t="shared" ca="1" si="2"/>
        <v/>
      </c>
      <c r="AQ39" s="4" t="str">
        <f t="shared" si="3"/>
        <v/>
      </c>
      <c r="AR39" s="3" t="str">
        <f t="shared" si="4"/>
        <v/>
      </c>
      <c r="AS39" s="3" t="str">
        <f>IF($A39="","",IF((AND($A39="ADD",OR(AR39="",AR39="In Use"))),"5",(_xlfn.XLOOKUP(AR39,ud_asset_status[lookupValue],ud_asset_status[lookupKey],""))))</f>
        <v/>
      </c>
      <c r="AT39" s="8"/>
      <c r="AU39" s="8"/>
      <c r="AW39" s="3" t="str">
        <f>IF($A39="ADD",IF(NOT(ISBLANK(AV39)),_xlfn.XLOOKUP(AV39,ar_replace_reason[lookupValue],ar_replace_reason[lookupKey],"ERROR"),""), "")</f>
        <v/>
      </c>
      <c r="AX39" s="3" t="str">
        <f t="shared" si="5"/>
        <v/>
      </c>
      <c r="AY39" s="3" t="str">
        <f>IF($A39="","",IF((AND($A39="ADD",OR(AX39="",AX39="Queenstown-Lakes District Council"))),"70",(_xlfn.XLOOKUP(AX39,ud_organisation_owner[lookupValue],ud_organisation_owner[lookupKey],""))))</f>
        <v/>
      </c>
      <c r="AZ39" s="3" t="str">
        <f t="shared" si="6"/>
        <v/>
      </c>
      <c r="BA39" s="3" t="str">
        <f>IF($A39="","",IF((AND($A39="ADD",OR(AZ39="",AZ39="Queenstown-Lakes District Council"))),"70",(_xlfn.XLOOKUP(AZ39,ud_organisation_owner[lookupValue],ud_organisation_owner[lookupKey],""))))</f>
        <v/>
      </c>
      <c r="BB39" s="3" t="str">
        <f t="shared" si="7"/>
        <v/>
      </c>
      <c r="BC39" s="3" t="str">
        <f>IF($A39="","",IF((AND($A39="ADD",OR(BB39="",BB39="Local Authority"))),"17",(_xlfn.XLOOKUP(BB39,ud_sub_organisation[lookupValue],ud_sub_organisation[lookupKey],""))))</f>
        <v/>
      </c>
      <c r="BE39" s="3" t="str">
        <f>IF($A39="ADD",IF(NOT(ISBLANK(BD39)),_xlfn.XLOOKUP(BD39,ud_maintenance_organisation[lookupValue],ud_maintenance_organisation[lookupKey],"ERROR"),""), "")</f>
        <v/>
      </c>
      <c r="BF39" s="3" t="str">
        <f t="shared" si="8"/>
        <v/>
      </c>
      <c r="BG39" s="3" t="str">
        <f>IF($A39="","",IF((AND($A39="ADD",OR(BF39="",BF39="Vested Assets"))),"12",(_xlfn.XLOOKUP(BF39,ud_work_category[lookupValue],ud_work_category[lookupKey],""))))</f>
        <v/>
      </c>
      <c r="BH39" s="9"/>
      <c r="BI39" s="2" t="str">
        <f t="shared" si="9"/>
        <v/>
      </c>
      <c r="BJ39" s="3" t="str">
        <f t="shared" si="10"/>
        <v/>
      </c>
      <c r="BK39" s="3" t="str">
        <f>IF($A39="","",IF((AND($A39="ADD",OR(BJ39="",BJ39="Excellent"))),"1",(_xlfn.XLOOKUP(BJ39,condition[lookupValue],condition[lookupKey],""))))</f>
        <v/>
      </c>
      <c r="BL39" s="8" t="str">
        <f t="shared" si="11"/>
        <v/>
      </c>
      <c r="BM39" s="7"/>
    </row>
    <row r="40" spans="2:65" x14ac:dyDescent="0.25">
      <c r="B40" s="4"/>
      <c r="F40" s="3" t="str">
        <f>IF($A40="ADD",IF(NOT(ISBLANK(E40)),_xlfn.XLOOKUP(E40,roadnames[lookupValue],roadnames[lookupKey],"ERROR"),""), "")</f>
        <v/>
      </c>
      <c r="G40" s="5"/>
      <c r="H40" s="5"/>
      <c r="J40" s="3" t="str">
        <f>IF($A40="ADD",IF(NOT(ISBLANK(I40)),_xlfn.XLOOKUP(I40,ud_placement[lookupValue],ud_placement[lookupKey],"ERROR"),""), "")</f>
        <v/>
      </c>
      <c r="K40" s="3" t="str">
        <f t="shared" si="0"/>
        <v/>
      </c>
      <c r="L40" s="3" t="str">
        <f>IF($A40="","",IF((AND($A40="ADD",OR(K40="",K40="Lighting Unit Support"))),"9",(_xlfn.XLOOKUP(K40,ud_pole_primary_function[lookupValue],ud_pole_primary_function[lookupKey],""))))</f>
        <v/>
      </c>
      <c r="N40" s="3" t="str">
        <f>IF($A40="ADD",IF(NOT(ISBLANK(M40)),_xlfn.XLOOKUP(M40,ud_pole_structure_type[lookupValue],ud_pole_structure_type[lookupKey],"ERROR"),""), "")</f>
        <v/>
      </c>
      <c r="P40" s="3" t="str">
        <f>IF($A40="ADD",IF(NOT(ISBLANK(O40)),_xlfn.XLOOKUP(O40,pole_material[lookupValue],pole_material[lookupKey],"ERROR"),""), "")</f>
        <v/>
      </c>
      <c r="R40" s="3" t="str">
        <f>IF($A40="ADD",IF(NOT(ISBLANK(Q40)),_xlfn.XLOOKUP(Q40,ud_coating_system[lookupValue],ud_coating_system[lookupKey],"ERROR"),""), "")</f>
        <v/>
      </c>
      <c r="T40" s="3" t="str">
        <f>IF($A40="ADD",IF(NOT(ISBLANK(S40)),_xlfn.XLOOKUP(S40,ud_pole_foundation_type[lookupValue],ud_pole_foundation_type[lookupKey],"ERROR"),""), "")</f>
        <v/>
      </c>
      <c r="V40" s="3" t="str">
        <f>IF($A40="ADD",IF(NOT(ISBLANK(U40)),_xlfn.XLOOKUP(U40,ud_pole_base_connection[lookupValue],ud_pole_base_connection[lookupKey],"ERROR"),""), "")</f>
        <v/>
      </c>
      <c r="W40" s="6"/>
      <c r="X40" s="6"/>
      <c r="Y40" s="2" t="str">
        <f t="shared" si="1"/>
        <v/>
      </c>
      <c r="AA40" s="3" t="str">
        <f>IF($A40="ADD",IF(NOT(ISBLANK(Z40)),_xlfn.XLOOKUP(Z40,ud_pole_structure_make[lookupValue],ud_pole_structure_make[lookupKey],"ERROR"),""), "")</f>
        <v/>
      </c>
      <c r="AC40" s="3" t="str">
        <f>IF($A40="ADD",IF(NOT(ISBLANK(AB40)),_xlfn.XLOOKUP(1,(ud_pole_structure_model_lookup=AB40)*(ud_pole_structure_model_parentKey=AA40),ud_pole_structure_model[lookupKey],"ERROR"),""), "")</f>
        <v/>
      </c>
      <c r="AE40" s="3" t="str">
        <f>IF($A40="ADD",IF(NOT(ISBLANK(AD40)),_xlfn.XLOOKUP(AD40,sl_pole_shape[lookupValue],sl_pole_shape[lookupKey],"ERROR"),""), "")</f>
        <v/>
      </c>
      <c r="AF40" s="7"/>
      <c r="AH40" s="3" t="str">
        <f>IF($A40="ADD",IF(NOT(ISBLANK(AG40)),_xlfn.XLOOKUP(AG40,sl_pole_attach[lookupValue],sl_pole_attach[lookupKey],"ERROR"),""), "")</f>
        <v/>
      </c>
      <c r="AJ40" s="3" t="str">
        <f>IF($A40="ADD",IF(NOT(ISBLANK(AI40)),_xlfn.XLOOKUP(AI40,sl_earthing_type[lookupValue],sl_earthing_type[lookupKey],"ERROR"),""), "")</f>
        <v/>
      </c>
      <c r="AL40" s="3" t="str">
        <f>IF($A40="ADD",IF(NOT(ISBLANK(AK40)),_xlfn.XLOOKUP(AK40,men_point[lookupValue],men_point[lookupKey],"ERROR"),""), "")</f>
        <v/>
      </c>
      <c r="AM40" s="7"/>
      <c r="AN40" s="4"/>
      <c r="AO40" s="8"/>
      <c r="AP40" s="4" t="str">
        <f t="shared" ca="1" si="2"/>
        <v/>
      </c>
      <c r="AQ40" s="4" t="str">
        <f t="shared" si="3"/>
        <v/>
      </c>
      <c r="AR40" s="3" t="str">
        <f t="shared" si="4"/>
        <v/>
      </c>
      <c r="AS40" s="3" t="str">
        <f>IF($A40="","",IF((AND($A40="ADD",OR(AR40="",AR40="In Use"))),"5",(_xlfn.XLOOKUP(AR40,ud_asset_status[lookupValue],ud_asset_status[lookupKey],""))))</f>
        <v/>
      </c>
      <c r="AT40" s="8"/>
      <c r="AU40" s="8"/>
      <c r="AW40" s="3" t="str">
        <f>IF($A40="ADD",IF(NOT(ISBLANK(AV40)),_xlfn.XLOOKUP(AV40,ar_replace_reason[lookupValue],ar_replace_reason[lookupKey],"ERROR"),""), "")</f>
        <v/>
      </c>
      <c r="AX40" s="3" t="str">
        <f t="shared" si="5"/>
        <v/>
      </c>
      <c r="AY40" s="3" t="str">
        <f>IF($A40="","",IF((AND($A40="ADD",OR(AX40="",AX40="Queenstown-Lakes District Council"))),"70",(_xlfn.XLOOKUP(AX40,ud_organisation_owner[lookupValue],ud_organisation_owner[lookupKey],""))))</f>
        <v/>
      </c>
      <c r="AZ40" s="3" t="str">
        <f t="shared" si="6"/>
        <v/>
      </c>
      <c r="BA40" s="3" t="str">
        <f>IF($A40="","",IF((AND($A40="ADD",OR(AZ40="",AZ40="Queenstown-Lakes District Council"))),"70",(_xlfn.XLOOKUP(AZ40,ud_organisation_owner[lookupValue],ud_organisation_owner[lookupKey],""))))</f>
        <v/>
      </c>
      <c r="BB40" s="3" t="str">
        <f t="shared" si="7"/>
        <v/>
      </c>
      <c r="BC40" s="3" t="str">
        <f>IF($A40="","",IF((AND($A40="ADD",OR(BB40="",BB40="Local Authority"))),"17",(_xlfn.XLOOKUP(BB40,ud_sub_organisation[lookupValue],ud_sub_organisation[lookupKey],""))))</f>
        <v/>
      </c>
      <c r="BE40" s="3" t="str">
        <f>IF($A40="ADD",IF(NOT(ISBLANK(BD40)),_xlfn.XLOOKUP(BD40,ud_maintenance_organisation[lookupValue],ud_maintenance_organisation[lookupKey],"ERROR"),""), "")</f>
        <v/>
      </c>
      <c r="BF40" s="3" t="str">
        <f t="shared" si="8"/>
        <v/>
      </c>
      <c r="BG40" s="3" t="str">
        <f>IF($A40="","",IF((AND($A40="ADD",OR(BF40="",BF40="Vested Assets"))),"12",(_xlfn.XLOOKUP(BF40,ud_work_category[lookupValue],ud_work_category[lookupKey],""))))</f>
        <v/>
      </c>
      <c r="BH40" s="9"/>
      <c r="BI40" s="2" t="str">
        <f t="shared" si="9"/>
        <v/>
      </c>
      <c r="BJ40" s="3" t="str">
        <f t="shared" si="10"/>
        <v/>
      </c>
      <c r="BK40" s="3" t="str">
        <f>IF($A40="","",IF((AND($A40="ADD",OR(BJ40="",BJ40="Excellent"))),"1",(_xlfn.XLOOKUP(BJ40,condition[lookupValue],condition[lookupKey],""))))</f>
        <v/>
      </c>
      <c r="BL40" s="8" t="str">
        <f t="shared" si="11"/>
        <v/>
      </c>
      <c r="BM40" s="7"/>
    </row>
    <row r="41" spans="2:65" x14ac:dyDescent="0.25">
      <c r="B41" s="4"/>
      <c r="F41" s="3" t="str">
        <f>IF($A41="ADD",IF(NOT(ISBLANK(E41)),_xlfn.XLOOKUP(E41,roadnames[lookupValue],roadnames[lookupKey],"ERROR"),""), "")</f>
        <v/>
      </c>
      <c r="G41" s="5"/>
      <c r="H41" s="5"/>
      <c r="J41" s="3" t="str">
        <f>IF($A41="ADD",IF(NOT(ISBLANK(I41)),_xlfn.XLOOKUP(I41,ud_placement[lookupValue],ud_placement[lookupKey],"ERROR"),""), "")</f>
        <v/>
      </c>
      <c r="K41" s="3" t="str">
        <f t="shared" si="0"/>
        <v/>
      </c>
      <c r="L41" s="3" t="str">
        <f>IF($A41="","",IF((AND($A41="ADD",OR(K41="",K41="Lighting Unit Support"))),"9",(_xlfn.XLOOKUP(K41,ud_pole_primary_function[lookupValue],ud_pole_primary_function[lookupKey],""))))</f>
        <v/>
      </c>
      <c r="N41" s="3" t="str">
        <f>IF($A41="ADD",IF(NOT(ISBLANK(M41)),_xlfn.XLOOKUP(M41,ud_pole_structure_type[lookupValue],ud_pole_structure_type[lookupKey],"ERROR"),""), "")</f>
        <v/>
      </c>
      <c r="P41" s="3" t="str">
        <f>IF($A41="ADD",IF(NOT(ISBLANK(O41)),_xlfn.XLOOKUP(O41,pole_material[lookupValue],pole_material[lookupKey],"ERROR"),""), "")</f>
        <v/>
      </c>
      <c r="R41" s="3" t="str">
        <f>IF($A41="ADD",IF(NOT(ISBLANK(Q41)),_xlfn.XLOOKUP(Q41,ud_coating_system[lookupValue],ud_coating_system[lookupKey],"ERROR"),""), "")</f>
        <v/>
      </c>
      <c r="T41" s="3" t="str">
        <f>IF($A41="ADD",IF(NOT(ISBLANK(S41)),_xlfn.XLOOKUP(S41,ud_pole_foundation_type[lookupValue],ud_pole_foundation_type[lookupKey],"ERROR"),""), "")</f>
        <v/>
      </c>
      <c r="V41" s="3" t="str">
        <f>IF($A41="ADD",IF(NOT(ISBLANK(U41)),_xlfn.XLOOKUP(U41,ud_pole_base_connection[lookupValue],ud_pole_base_connection[lookupKey],"ERROR"),""), "")</f>
        <v/>
      </c>
      <c r="W41" s="6"/>
      <c r="X41" s="6"/>
      <c r="Y41" s="2" t="str">
        <f t="shared" si="1"/>
        <v/>
      </c>
      <c r="AA41" s="3" t="str">
        <f>IF($A41="ADD",IF(NOT(ISBLANK(Z41)),_xlfn.XLOOKUP(Z41,ud_pole_structure_make[lookupValue],ud_pole_structure_make[lookupKey],"ERROR"),""), "")</f>
        <v/>
      </c>
      <c r="AC41" s="3" t="str">
        <f>IF($A41="ADD",IF(NOT(ISBLANK(AB41)),_xlfn.XLOOKUP(1,(ud_pole_structure_model_lookup=AB41)*(ud_pole_structure_model_parentKey=AA41),ud_pole_structure_model[lookupKey],"ERROR"),""), "")</f>
        <v/>
      </c>
      <c r="AE41" s="3" t="str">
        <f>IF($A41="ADD",IF(NOT(ISBLANK(AD41)),_xlfn.XLOOKUP(AD41,sl_pole_shape[lookupValue],sl_pole_shape[lookupKey],"ERROR"),""), "")</f>
        <v/>
      </c>
      <c r="AF41" s="7"/>
      <c r="AH41" s="3" t="str">
        <f>IF($A41="ADD",IF(NOT(ISBLANK(AG41)),_xlfn.XLOOKUP(AG41,sl_pole_attach[lookupValue],sl_pole_attach[lookupKey],"ERROR"),""), "")</f>
        <v/>
      </c>
      <c r="AJ41" s="3" t="str">
        <f>IF($A41="ADD",IF(NOT(ISBLANK(AI41)),_xlfn.XLOOKUP(AI41,sl_earthing_type[lookupValue],sl_earthing_type[lookupKey],"ERROR"),""), "")</f>
        <v/>
      </c>
      <c r="AL41" s="3" t="str">
        <f>IF($A41="ADD",IF(NOT(ISBLANK(AK41)),_xlfn.XLOOKUP(AK41,men_point[lookupValue],men_point[lookupKey],"ERROR"),""), "")</f>
        <v/>
      </c>
      <c r="AM41" s="7"/>
      <c r="AN41" s="4"/>
      <c r="AO41" s="8"/>
      <c r="AP41" s="4" t="str">
        <f t="shared" ca="1" si="2"/>
        <v/>
      </c>
      <c r="AQ41" s="4" t="str">
        <f t="shared" si="3"/>
        <v/>
      </c>
      <c r="AR41" s="3" t="str">
        <f t="shared" si="4"/>
        <v/>
      </c>
      <c r="AS41" s="3" t="str">
        <f>IF($A41="","",IF((AND($A41="ADD",OR(AR41="",AR41="In Use"))),"5",(_xlfn.XLOOKUP(AR41,ud_asset_status[lookupValue],ud_asset_status[lookupKey],""))))</f>
        <v/>
      </c>
      <c r="AT41" s="8"/>
      <c r="AU41" s="8"/>
      <c r="AW41" s="3" t="str">
        <f>IF($A41="ADD",IF(NOT(ISBLANK(AV41)),_xlfn.XLOOKUP(AV41,ar_replace_reason[lookupValue],ar_replace_reason[lookupKey],"ERROR"),""), "")</f>
        <v/>
      </c>
      <c r="AX41" s="3" t="str">
        <f t="shared" si="5"/>
        <v/>
      </c>
      <c r="AY41" s="3" t="str">
        <f>IF($A41="","",IF((AND($A41="ADD",OR(AX41="",AX41="Queenstown-Lakes District Council"))),"70",(_xlfn.XLOOKUP(AX41,ud_organisation_owner[lookupValue],ud_organisation_owner[lookupKey],""))))</f>
        <v/>
      </c>
      <c r="AZ41" s="3" t="str">
        <f t="shared" si="6"/>
        <v/>
      </c>
      <c r="BA41" s="3" t="str">
        <f>IF($A41="","",IF((AND($A41="ADD",OR(AZ41="",AZ41="Queenstown-Lakes District Council"))),"70",(_xlfn.XLOOKUP(AZ41,ud_organisation_owner[lookupValue],ud_organisation_owner[lookupKey],""))))</f>
        <v/>
      </c>
      <c r="BB41" s="3" t="str">
        <f t="shared" si="7"/>
        <v/>
      </c>
      <c r="BC41" s="3" t="str">
        <f>IF($A41="","",IF((AND($A41="ADD",OR(BB41="",BB41="Local Authority"))),"17",(_xlfn.XLOOKUP(BB41,ud_sub_organisation[lookupValue],ud_sub_organisation[lookupKey],""))))</f>
        <v/>
      </c>
      <c r="BE41" s="3" t="str">
        <f>IF($A41="ADD",IF(NOT(ISBLANK(BD41)),_xlfn.XLOOKUP(BD41,ud_maintenance_organisation[lookupValue],ud_maintenance_organisation[lookupKey],"ERROR"),""), "")</f>
        <v/>
      </c>
      <c r="BF41" s="3" t="str">
        <f t="shared" si="8"/>
        <v/>
      </c>
      <c r="BG41" s="3" t="str">
        <f>IF($A41="","",IF((AND($A41="ADD",OR(BF41="",BF41="Vested Assets"))),"12",(_xlfn.XLOOKUP(BF41,ud_work_category[lookupValue],ud_work_category[lookupKey],""))))</f>
        <v/>
      </c>
      <c r="BH41" s="9"/>
      <c r="BI41" s="2" t="str">
        <f t="shared" si="9"/>
        <v/>
      </c>
      <c r="BJ41" s="3" t="str">
        <f t="shared" si="10"/>
        <v/>
      </c>
      <c r="BK41" s="3" t="str">
        <f>IF($A41="","",IF((AND($A41="ADD",OR(BJ41="",BJ41="Excellent"))),"1",(_xlfn.XLOOKUP(BJ41,condition[lookupValue],condition[lookupKey],""))))</f>
        <v/>
      </c>
      <c r="BL41" s="8" t="str">
        <f t="shared" si="11"/>
        <v/>
      </c>
      <c r="BM41" s="7"/>
    </row>
    <row r="42" spans="2:65" x14ac:dyDescent="0.25">
      <c r="B42" s="4"/>
      <c r="F42" s="3" t="str">
        <f>IF($A42="ADD",IF(NOT(ISBLANK(E42)),_xlfn.XLOOKUP(E42,roadnames[lookupValue],roadnames[lookupKey],"ERROR"),""), "")</f>
        <v/>
      </c>
      <c r="G42" s="5"/>
      <c r="H42" s="5"/>
      <c r="J42" s="3" t="str">
        <f>IF($A42="ADD",IF(NOT(ISBLANK(I42)),_xlfn.XLOOKUP(I42,ud_placement[lookupValue],ud_placement[lookupKey],"ERROR"),""), "")</f>
        <v/>
      </c>
      <c r="K42" s="3" t="str">
        <f t="shared" si="0"/>
        <v/>
      </c>
      <c r="L42" s="3" t="str">
        <f>IF($A42="","",IF((AND($A42="ADD",OR(K42="",K42="Lighting Unit Support"))),"9",(_xlfn.XLOOKUP(K42,ud_pole_primary_function[lookupValue],ud_pole_primary_function[lookupKey],""))))</f>
        <v/>
      </c>
      <c r="N42" s="3" t="str">
        <f>IF($A42="ADD",IF(NOT(ISBLANK(M42)),_xlfn.XLOOKUP(M42,ud_pole_structure_type[lookupValue],ud_pole_structure_type[lookupKey],"ERROR"),""), "")</f>
        <v/>
      </c>
      <c r="P42" s="3" t="str">
        <f>IF($A42="ADD",IF(NOT(ISBLANK(O42)),_xlfn.XLOOKUP(O42,pole_material[lookupValue],pole_material[lookupKey],"ERROR"),""), "")</f>
        <v/>
      </c>
      <c r="R42" s="3" t="str">
        <f>IF($A42="ADD",IF(NOT(ISBLANK(Q42)),_xlfn.XLOOKUP(Q42,ud_coating_system[lookupValue],ud_coating_system[lookupKey],"ERROR"),""), "")</f>
        <v/>
      </c>
      <c r="T42" s="3" t="str">
        <f>IF($A42="ADD",IF(NOT(ISBLANK(S42)),_xlfn.XLOOKUP(S42,ud_pole_foundation_type[lookupValue],ud_pole_foundation_type[lookupKey],"ERROR"),""), "")</f>
        <v/>
      </c>
      <c r="V42" s="3" t="str">
        <f>IF($A42="ADD",IF(NOT(ISBLANK(U42)),_xlfn.XLOOKUP(U42,ud_pole_base_connection[lookupValue],ud_pole_base_connection[lookupKey],"ERROR"),""), "")</f>
        <v/>
      </c>
      <c r="W42" s="6"/>
      <c r="X42" s="6"/>
      <c r="Y42" s="2" t="str">
        <f t="shared" si="1"/>
        <v/>
      </c>
      <c r="AA42" s="3" t="str">
        <f>IF($A42="ADD",IF(NOT(ISBLANK(Z42)),_xlfn.XLOOKUP(Z42,ud_pole_structure_make[lookupValue],ud_pole_structure_make[lookupKey],"ERROR"),""), "")</f>
        <v/>
      </c>
      <c r="AC42" s="3" t="str">
        <f>IF($A42="ADD",IF(NOT(ISBLANK(AB42)),_xlfn.XLOOKUP(1,(ud_pole_structure_model_lookup=AB42)*(ud_pole_structure_model_parentKey=AA42),ud_pole_structure_model[lookupKey],"ERROR"),""), "")</f>
        <v/>
      </c>
      <c r="AE42" s="3" t="str">
        <f>IF($A42="ADD",IF(NOT(ISBLANK(AD42)),_xlfn.XLOOKUP(AD42,sl_pole_shape[lookupValue],sl_pole_shape[lookupKey],"ERROR"),""), "")</f>
        <v/>
      </c>
      <c r="AF42" s="7"/>
      <c r="AH42" s="3" t="str">
        <f>IF($A42="ADD",IF(NOT(ISBLANK(AG42)),_xlfn.XLOOKUP(AG42,sl_pole_attach[lookupValue],sl_pole_attach[lookupKey],"ERROR"),""), "")</f>
        <v/>
      </c>
      <c r="AJ42" s="3" t="str">
        <f>IF($A42="ADD",IF(NOT(ISBLANK(AI42)),_xlfn.XLOOKUP(AI42,sl_earthing_type[lookupValue],sl_earthing_type[lookupKey],"ERROR"),""), "")</f>
        <v/>
      </c>
      <c r="AL42" s="3" t="str">
        <f>IF($A42="ADD",IF(NOT(ISBLANK(AK42)),_xlfn.XLOOKUP(AK42,men_point[lookupValue],men_point[lookupKey],"ERROR"),""), "")</f>
        <v/>
      </c>
      <c r="AM42" s="7"/>
      <c r="AN42" s="4"/>
      <c r="AO42" s="8"/>
      <c r="AP42" s="4" t="str">
        <f t="shared" ca="1" si="2"/>
        <v/>
      </c>
      <c r="AQ42" s="4" t="str">
        <f t="shared" si="3"/>
        <v/>
      </c>
      <c r="AR42" s="3" t="str">
        <f t="shared" si="4"/>
        <v/>
      </c>
      <c r="AS42" s="3" t="str">
        <f>IF($A42="","",IF((AND($A42="ADD",OR(AR42="",AR42="In Use"))),"5",(_xlfn.XLOOKUP(AR42,ud_asset_status[lookupValue],ud_asset_status[lookupKey],""))))</f>
        <v/>
      </c>
      <c r="AT42" s="8"/>
      <c r="AU42" s="8"/>
      <c r="AW42" s="3" t="str">
        <f>IF($A42="ADD",IF(NOT(ISBLANK(AV42)),_xlfn.XLOOKUP(AV42,ar_replace_reason[lookupValue],ar_replace_reason[lookupKey],"ERROR"),""), "")</f>
        <v/>
      </c>
      <c r="AX42" s="3" t="str">
        <f t="shared" si="5"/>
        <v/>
      </c>
      <c r="AY42" s="3" t="str">
        <f>IF($A42="","",IF((AND($A42="ADD",OR(AX42="",AX42="Queenstown-Lakes District Council"))),"70",(_xlfn.XLOOKUP(AX42,ud_organisation_owner[lookupValue],ud_organisation_owner[lookupKey],""))))</f>
        <v/>
      </c>
      <c r="AZ42" s="3" t="str">
        <f t="shared" si="6"/>
        <v/>
      </c>
      <c r="BA42" s="3" t="str">
        <f>IF($A42="","",IF((AND($A42="ADD",OR(AZ42="",AZ42="Queenstown-Lakes District Council"))),"70",(_xlfn.XLOOKUP(AZ42,ud_organisation_owner[lookupValue],ud_organisation_owner[lookupKey],""))))</f>
        <v/>
      </c>
      <c r="BB42" s="3" t="str">
        <f t="shared" si="7"/>
        <v/>
      </c>
      <c r="BC42" s="3" t="str">
        <f>IF($A42="","",IF((AND($A42="ADD",OR(BB42="",BB42="Local Authority"))),"17",(_xlfn.XLOOKUP(BB42,ud_sub_organisation[lookupValue],ud_sub_organisation[lookupKey],""))))</f>
        <v/>
      </c>
      <c r="BE42" s="3" t="str">
        <f>IF($A42="ADD",IF(NOT(ISBLANK(BD42)),_xlfn.XLOOKUP(BD42,ud_maintenance_organisation[lookupValue],ud_maintenance_organisation[lookupKey],"ERROR"),""), "")</f>
        <v/>
      </c>
      <c r="BF42" s="3" t="str">
        <f t="shared" si="8"/>
        <v/>
      </c>
      <c r="BG42" s="3" t="str">
        <f>IF($A42="","",IF((AND($A42="ADD",OR(BF42="",BF42="Vested Assets"))),"12",(_xlfn.XLOOKUP(BF42,ud_work_category[lookupValue],ud_work_category[lookupKey],""))))</f>
        <v/>
      </c>
      <c r="BH42" s="9"/>
      <c r="BI42" s="2" t="str">
        <f t="shared" si="9"/>
        <v/>
      </c>
      <c r="BJ42" s="3" t="str">
        <f t="shared" si="10"/>
        <v/>
      </c>
      <c r="BK42" s="3" t="str">
        <f>IF($A42="","",IF((AND($A42="ADD",OR(BJ42="",BJ42="Excellent"))),"1",(_xlfn.XLOOKUP(BJ42,condition[lookupValue],condition[lookupKey],""))))</f>
        <v/>
      </c>
      <c r="BL42" s="8" t="str">
        <f t="shared" si="11"/>
        <v/>
      </c>
      <c r="BM42" s="7"/>
    </row>
    <row r="43" spans="2:65" x14ac:dyDescent="0.25">
      <c r="B43" s="4"/>
      <c r="F43" s="3" t="str">
        <f>IF($A43="ADD",IF(NOT(ISBLANK(E43)),_xlfn.XLOOKUP(E43,roadnames[lookupValue],roadnames[lookupKey],"ERROR"),""), "")</f>
        <v/>
      </c>
      <c r="G43" s="5"/>
      <c r="H43" s="5"/>
      <c r="J43" s="3" t="str">
        <f>IF($A43="ADD",IF(NOT(ISBLANK(I43)),_xlfn.XLOOKUP(I43,ud_placement[lookupValue],ud_placement[lookupKey],"ERROR"),""), "")</f>
        <v/>
      </c>
      <c r="K43" s="3" t="str">
        <f t="shared" si="0"/>
        <v/>
      </c>
      <c r="L43" s="3" t="str">
        <f>IF($A43="","",IF((AND($A43="ADD",OR(K43="",K43="Lighting Unit Support"))),"9",(_xlfn.XLOOKUP(K43,ud_pole_primary_function[lookupValue],ud_pole_primary_function[lookupKey],""))))</f>
        <v/>
      </c>
      <c r="N43" s="3" t="str">
        <f>IF($A43="ADD",IF(NOT(ISBLANK(M43)),_xlfn.XLOOKUP(M43,ud_pole_structure_type[lookupValue],ud_pole_structure_type[lookupKey],"ERROR"),""), "")</f>
        <v/>
      </c>
      <c r="P43" s="3" t="str">
        <f>IF($A43="ADD",IF(NOT(ISBLANK(O43)),_xlfn.XLOOKUP(O43,pole_material[lookupValue],pole_material[lookupKey],"ERROR"),""), "")</f>
        <v/>
      </c>
      <c r="R43" s="3" t="str">
        <f>IF($A43="ADD",IF(NOT(ISBLANK(Q43)),_xlfn.XLOOKUP(Q43,ud_coating_system[lookupValue],ud_coating_system[lookupKey],"ERROR"),""), "")</f>
        <v/>
      </c>
      <c r="T43" s="3" t="str">
        <f>IF($A43="ADD",IF(NOT(ISBLANK(S43)),_xlfn.XLOOKUP(S43,ud_pole_foundation_type[lookupValue],ud_pole_foundation_type[lookupKey],"ERROR"),""), "")</f>
        <v/>
      </c>
      <c r="V43" s="3" t="str">
        <f>IF($A43="ADD",IF(NOT(ISBLANK(U43)),_xlfn.XLOOKUP(U43,ud_pole_base_connection[lookupValue],ud_pole_base_connection[lookupKey],"ERROR"),""), "")</f>
        <v/>
      </c>
      <c r="W43" s="6"/>
      <c r="X43" s="6"/>
      <c r="Y43" s="2" t="str">
        <f t="shared" si="1"/>
        <v/>
      </c>
      <c r="AA43" s="3" t="str">
        <f>IF($A43="ADD",IF(NOT(ISBLANK(Z43)),_xlfn.XLOOKUP(Z43,ud_pole_structure_make[lookupValue],ud_pole_structure_make[lookupKey],"ERROR"),""), "")</f>
        <v/>
      </c>
      <c r="AC43" s="3" t="str">
        <f>IF($A43="ADD",IF(NOT(ISBLANK(AB43)),_xlfn.XLOOKUP(1,(ud_pole_structure_model_lookup=AB43)*(ud_pole_structure_model_parentKey=AA43),ud_pole_structure_model[lookupKey],"ERROR"),""), "")</f>
        <v/>
      </c>
      <c r="AE43" s="3" t="str">
        <f>IF($A43="ADD",IF(NOT(ISBLANK(AD43)),_xlfn.XLOOKUP(AD43,sl_pole_shape[lookupValue],sl_pole_shape[lookupKey],"ERROR"),""), "")</f>
        <v/>
      </c>
      <c r="AF43" s="7"/>
      <c r="AH43" s="3" t="str">
        <f>IF($A43="ADD",IF(NOT(ISBLANK(AG43)),_xlfn.XLOOKUP(AG43,sl_pole_attach[lookupValue],sl_pole_attach[lookupKey],"ERROR"),""), "")</f>
        <v/>
      </c>
      <c r="AJ43" s="3" t="str">
        <f>IF($A43="ADD",IF(NOT(ISBLANK(AI43)),_xlfn.XLOOKUP(AI43,sl_earthing_type[lookupValue],sl_earthing_type[lookupKey],"ERROR"),""), "")</f>
        <v/>
      </c>
      <c r="AL43" s="3" t="str">
        <f>IF($A43="ADD",IF(NOT(ISBLANK(AK43)),_xlfn.XLOOKUP(AK43,men_point[lookupValue],men_point[lookupKey],"ERROR"),""), "")</f>
        <v/>
      </c>
      <c r="AM43" s="7"/>
      <c r="AN43" s="4"/>
      <c r="AO43" s="8"/>
      <c r="AP43" s="4" t="str">
        <f t="shared" ca="1" si="2"/>
        <v/>
      </c>
      <c r="AQ43" s="4" t="str">
        <f t="shared" si="3"/>
        <v/>
      </c>
      <c r="AR43" s="3" t="str">
        <f t="shared" si="4"/>
        <v/>
      </c>
      <c r="AS43" s="3" t="str">
        <f>IF($A43="","",IF((AND($A43="ADD",OR(AR43="",AR43="In Use"))),"5",(_xlfn.XLOOKUP(AR43,ud_asset_status[lookupValue],ud_asset_status[lookupKey],""))))</f>
        <v/>
      </c>
      <c r="AT43" s="8"/>
      <c r="AU43" s="8"/>
      <c r="AW43" s="3" t="str">
        <f>IF($A43="ADD",IF(NOT(ISBLANK(AV43)),_xlfn.XLOOKUP(AV43,ar_replace_reason[lookupValue],ar_replace_reason[lookupKey],"ERROR"),""), "")</f>
        <v/>
      </c>
      <c r="AX43" s="3" t="str">
        <f t="shared" si="5"/>
        <v/>
      </c>
      <c r="AY43" s="3" t="str">
        <f>IF($A43="","",IF((AND($A43="ADD",OR(AX43="",AX43="Queenstown-Lakes District Council"))),"70",(_xlfn.XLOOKUP(AX43,ud_organisation_owner[lookupValue],ud_organisation_owner[lookupKey],""))))</f>
        <v/>
      </c>
      <c r="AZ43" s="3" t="str">
        <f t="shared" si="6"/>
        <v/>
      </c>
      <c r="BA43" s="3" t="str">
        <f>IF($A43="","",IF((AND($A43="ADD",OR(AZ43="",AZ43="Queenstown-Lakes District Council"))),"70",(_xlfn.XLOOKUP(AZ43,ud_organisation_owner[lookupValue],ud_organisation_owner[lookupKey],""))))</f>
        <v/>
      </c>
      <c r="BB43" s="3" t="str">
        <f t="shared" si="7"/>
        <v/>
      </c>
      <c r="BC43" s="3" t="str">
        <f>IF($A43="","",IF((AND($A43="ADD",OR(BB43="",BB43="Local Authority"))),"17",(_xlfn.XLOOKUP(BB43,ud_sub_organisation[lookupValue],ud_sub_organisation[lookupKey],""))))</f>
        <v/>
      </c>
      <c r="BE43" s="3" t="str">
        <f>IF($A43="ADD",IF(NOT(ISBLANK(BD43)),_xlfn.XLOOKUP(BD43,ud_maintenance_organisation[lookupValue],ud_maintenance_organisation[lookupKey],"ERROR"),""), "")</f>
        <v/>
      </c>
      <c r="BF43" s="3" t="str">
        <f t="shared" si="8"/>
        <v/>
      </c>
      <c r="BG43" s="3" t="str">
        <f>IF($A43="","",IF((AND($A43="ADD",OR(BF43="",BF43="Vested Assets"))),"12",(_xlfn.XLOOKUP(BF43,ud_work_category[lookupValue],ud_work_category[lookupKey],""))))</f>
        <v/>
      </c>
      <c r="BH43" s="9"/>
      <c r="BI43" s="2" t="str">
        <f t="shared" si="9"/>
        <v/>
      </c>
      <c r="BJ43" s="3" t="str">
        <f t="shared" si="10"/>
        <v/>
      </c>
      <c r="BK43" s="3" t="str">
        <f>IF($A43="","",IF((AND($A43="ADD",OR(BJ43="",BJ43="Excellent"))),"1",(_xlfn.XLOOKUP(BJ43,condition[lookupValue],condition[lookupKey],""))))</f>
        <v/>
      </c>
      <c r="BL43" s="8" t="str">
        <f t="shared" si="11"/>
        <v/>
      </c>
      <c r="BM43" s="7"/>
    </row>
    <row r="44" spans="2:65" x14ac:dyDescent="0.25">
      <c r="B44" s="4"/>
      <c r="F44" s="3" t="str">
        <f>IF($A44="ADD",IF(NOT(ISBLANK(E44)),_xlfn.XLOOKUP(E44,roadnames[lookupValue],roadnames[lookupKey],"ERROR"),""), "")</f>
        <v/>
      </c>
      <c r="G44" s="5"/>
      <c r="H44" s="5"/>
      <c r="J44" s="3" t="str">
        <f>IF($A44="ADD",IF(NOT(ISBLANK(I44)),_xlfn.XLOOKUP(I44,ud_placement[lookupValue],ud_placement[lookupKey],"ERROR"),""), "")</f>
        <v/>
      </c>
      <c r="K44" s="3" t="str">
        <f t="shared" si="0"/>
        <v/>
      </c>
      <c r="L44" s="3" t="str">
        <f>IF($A44="","",IF((AND($A44="ADD",OR(K44="",K44="Lighting Unit Support"))),"9",(_xlfn.XLOOKUP(K44,ud_pole_primary_function[lookupValue],ud_pole_primary_function[lookupKey],""))))</f>
        <v/>
      </c>
      <c r="N44" s="3" t="str">
        <f>IF($A44="ADD",IF(NOT(ISBLANK(M44)),_xlfn.XLOOKUP(M44,ud_pole_structure_type[lookupValue],ud_pole_structure_type[lookupKey],"ERROR"),""), "")</f>
        <v/>
      </c>
      <c r="P44" s="3" t="str">
        <f>IF($A44="ADD",IF(NOT(ISBLANK(O44)),_xlfn.XLOOKUP(O44,pole_material[lookupValue],pole_material[lookupKey],"ERROR"),""), "")</f>
        <v/>
      </c>
      <c r="R44" s="3" t="str">
        <f>IF($A44="ADD",IF(NOT(ISBLANK(Q44)),_xlfn.XLOOKUP(Q44,ud_coating_system[lookupValue],ud_coating_system[lookupKey],"ERROR"),""), "")</f>
        <v/>
      </c>
      <c r="T44" s="3" t="str">
        <f>IF($A44="ADD",IF(NOT(ISBLANK(S44)),_xlfn.XLOOKUP(S44,ud_pole_foundation_type[lookupValue],ud_pole_foundation_type[lookupKey],"ERROR"),""), "")</f>
        <v/>
      </c>
      <c r="V44" s="3" t="str">
        <f>IF($A44="ADD",IF(NOT(ISBLANK(U44)),_xlfn.XLOOKUP(U44,ud_pole_base_connection[lookupValue],ud_pole_base_connection[lookupKey],"ERROR"),""), "")</f>
        <v/>
      </c>
      <c r="W44" s="6"/>
      <c r="X44" s="6"/>
      <c r="Y44" s="2" t="str">
        <f t="shared" si="1"/>
        <v/>
      </c>
      <c r="AA44" s="3" t="str">
        <f>IF($A44="ADD",IF(NOT(ISBLANK(Z44)),_xlfn.XLOOKUP(Z44,ud_pole_structure_make[lookupValue],ud_pole_structure_make[lookupKey],"ERROR"),""), "")</f>
        <v/>
      </c>
      <c r="AC44" s="3" t="str">
        <f>IF($A44="ADD",IF(NOT(ISBLANK(AB44)),_xlfn.XLOOKUP(1,(ud_pole_structure_model_lookup=AB44)*(ud_pole_structure_model_parentKey=AA44),ud_pole_structure_model[lookupKey],"ERROR"),""), "")</f>
        <v/>
      </c>
      <c r="AE44" s="3" t="str">
        <f>IF($A44="ADD",IF(NOT(ISBLANK(AD44)),_xlfn.XLOOKUP(AD44,sl_pole_shape[lookupValue],sl_pole_shape[lookupKey],"ERROR"),""), "")</f>
        <v/>
      </c>
      <c r="AF44" s="7"/>
      <c r="AH44" s="3" t="str">
        <f>IF($A44="ADD",IF(NOT(ISBLANK(AG44)),_xlfn.XLOOKUP(AG44,sl_pole_attach[lookupValue],sl_pole_attach[lookupKey],"ERROR"),""), "")</f>
        <v/>
      </c>
      <c r="AJ44" s="3" t="str">
        <f>IF($A44="ADD",IF(NOT(ISBLANK(AI44)),_xlfn.XLOOKUP(AI44,sl_earthing_type[lookupValue],sl_earthing_type[lookupKey],"ERROR"),""), "")</f>
        <v/>
      </c>
      <c r="AL44" s="3" t="str">
        <f>IF($A44="ADD",IF(NOT(ISBLANK(AK44)),_xlfn.XLOOKUP(AK44,men_point[lookupValue],men_point[lookupKey],"ERROR"),""), "")</f>
        <v/>
      </c>
      <c r="AM44" s="7"/>
      <c r="AN44" s="4"/>
      <c r="AO44" s="8"/>
      <c r="AP44" s="4" t="str">
        <f t="shared" ca="1" si="2"/>
        <v/>
      </c>
      <c r="AQ44" s="4" t="str">
        <f t="shared" si="3"/>
        <v/>
      </c>
      <c r="AR44" s="3" t="str">
        <f t="shared" si="4"/>
        <v/>
      </c>
      <c r="AS44" s="3" t="str">
        <f>IF($A44="","",IF((AND($A44="ADD",OR(AR44="",AR44="In Use"))),"5",(_xlfn.XLOOKUP(AR44,ud_asset_status[lookupValue],ud_asset_status[lookupKey],""))))</f>
        <v/>
      </c>
      <c r="AT44" s="8"/>
      <c r="AU44" s="8"/>
      <c r="AW44" s="3" t="str">
        <f>IF($A44="ADD",IF(NOT(ISBLANK(AV44)),_xlfn.XLOOKUP(AV44,ar_replace_reason[lookupValue],ar_replace_reason[lookupKey],"ERROR"),""), "")</f>
        <v/>
      </c>
      <c r="AX44" s="3" t="str">
        <f t="shared" si="5"/>
        <v/>
      </c>
      <c r="AY44" s="3" t="str">
        <f>IF($A44="","",IF((AND($A44="ADD",OR(AX44="",AX44="Queenstown-Lakes District Council"))),"70",(_xlfn.XLOOKUP(AX44,ud_organisation_owner[lookupValue],ud_organisation_owner[lookupKey],""))))</f>
        <v/>
      </c>
      <c r="AZ44" s="3" t="str">
        <f t="shared" si="6"/>
        <v/>
      </c>
      <c r="BA44" s="3" t="str">
        <f>IF($A44="","",IF((AND($A44="ADD",OR(AZ44="",AZ44="Queenstown-Lakes District Council"))),"70",(_xlfn.XLOOKUP(AZ44,ud_organisation_owner[lookupValue],ud_organisation_owner[lookupKey],""))))</f>
        <v/>
      </c>
      <c r="BB44" s="3" t="str">
        <f t="shared" si="7"/>
        <v/>
      </c>
      <c r="BC44" s="3" t="str">
        <f>IF($A44="","",IF((AND($A44="ADD",OR(BB44="",BB44="Local Authority"))),"17",(_xlfn.XLOOKUP(BB44,ud_sub_organisation[lookupValue],ud_sub_organisation[lookupKey],""))))</f>
        <v/>
      </c>
      <c r="BE44" s="3" t="str">
        <f>IF($A44="ADD",IF(NOT(ISBLANK(BD44)),_xlfn.XLOOKUP(BD44,ud_maintenance_organisation[lookupValue],ud_maintenance_organisation[lookupKey],"ERROR"),""), "")</f>
        <v/>
      </c>
      <c r="BF44" s="3" t="str">
        <f t="shared" si="8"/>
        <v/>
      </c>
      <c r="BG44" s="3" t="str">
        <f>IF($A44="","",IF((AND($A44="ADD",OR(BF44="",BF44="Vested Assets"))),"12",(_xlfn.XLOOKUP(BF44,ud_work_category[lookupValue],ud_work_category[lookupKey],""))))</f>
        <v/>
      </c>
      <c r="BH44" s="9"/>
      <c r="BI44" s="2" t="str">
        <f t="shared" si="9"/>
        <v/>
      </c>
      <c r="BJ44" s="3" t="str">
        <f t="shared" si="10"/>
        <v/>
      </c>
      <c r="BK44" s="3" t="str">
        <f>IF($A44="","",IF((AND($A44="ADD",OR(BJ44="",BJ44="Excellent"))),"1",(_xlfn.XLOOKUP(BJ44,condition[lookupValue],condition[lookupKey],""))))</f>
        <v/>
      </c>
      <c r="BL44" s="8" t="str">
        <f t="shared" si="11"/>
        <v/>
      </c>
      <c r="BM44" s="7"/>
    </row>
    <row r="45" spans="2:65" x14ac:dyDescent="0.25">
      <c r="B45" s="4"/>
      <c r="F45" s="3" t="str">
        <f>IF($A45="ADD",IF(NOT(ISBLANK(E45)),_xlfn.XLOOKUP(E45,roadnames[lookupValue],roadnames[lookupKey],"ERROR"),""), "")</f>
        <v/>
      </c>
      <c r="G45" s="5"/>
      <c r="H45" s="5"/>
      <c r="J45" s="3" t="str">
        <f>IF($A45="ADD",IF(NOT(ISBLANK(I45)),_xlfn.XLOOKUP(I45,ud_placement[lookupValue],ud_placement[lookupKey],"ERROR"),""), "")</f>
        <v/>
      </c>
      <c r="K45" s="3" t="str">
        <f t="shared" si="0"/>
        <v/>
      </c>
      <c r="L45" s="3" t="str">
        <f>IF($A45="","",IF((AND($A45="ADD",OR(K45="",K45="Lighting Unit Support"))),"9",(_xlfn.XLOOKUP(K45,ud_pole_primary_function[lookupValue],ud_pole_primary_function[lookupKey],""))))</f>
        <v/>
      </c>
      <c r="N45" s="3" t="str">
        <f>IF($A45="ADD",IF(NOT(ISBLANK(M45)),_xlfn.XLOOKUP(M45,ud_pole_structure_type[lookupValue],ud_pole_structure_type[lookupKey],"ERROR"),""), "")</f>
        <v/>
      </c>
      <c r="P45" s="3" t="str">
        <f>IF($A45="ADD",IF(NOT(ISBLANK(O45)),_xlfn.XLOOKUP(O45,pole_material[lookupValue],pole_material[lookupKey],"ERROR"),""), "")</f>
        <v/>
      </c>
      <c r="R45" s="3" t="str">
        <f>IF($A45="ADD",IF(NOT(ISBLANK(Q45)),_xlfn.XLOOKUP(Q45,ud_coating_system[lookupValue],ud_coating_system[lookupKey],"ERROR"),""), "")</f>
        <v/>
      </c>
      <c r="T45" s="3" t="str">
        <f>IF($A45="ADD",IF(NOT(ISBLANK(S45)),_xlfn.XLOOKUP(S45,ud_pole_foundation_type[lookupValue],ud_pole_foundation_type[lookupKey],"ERROR"),""), "")</f>
        <v/>
      </c>
      <c r="V45" s="3" t="str">
        <f>IF($A45="ADD",IF(NOT(ISBLANK(U45)),_xlfn.XLOOKUP(U45,ud_pole_base_connection[lookupValue],ud_pole_base_connection[lookupKey],"ERROR"),""), "")</f>
        <v/>
      </c>
      <c r="W45" s="6"/>
      <c r="X45" s="6"/>
      <c r="Y45" s="2" t="str">
        <f t="shared" si="1"/>
        <v/>
      </c>
      <c r="AA45" s="3" t="str">
        <f>IF($A45="ADD",IF(NOT(ISBLANK(Z45)),_xlfn.XLOOKUP(Z45,ud_pole_structure_make[lookupValue],ud_pole_structure_make[lookupKey],"ERROR"),""), "")</f>
        <v/>
      </c>
      <c r="AC45" s="3" t="str">
        <f>IF($A45="ADD",IF(NOT(ISBLANK(AB45)),_xlfn.XLOOKUP(1,(ud_pole_structure_model_lookup=AB45)*(ud_pole_structure_model_parentKey=AA45),ud_pole_structure_model[lookupKey],"ERROR"),""), "")</f>
        <v/>
      </c>
      <c r="AE45" s="3" t="str">
        <f>IF($A45="ADD",IF(NOT(ISBLANK(AD45)),_xlfn.XLOOKUP(AD45,sl_pole_shape[lookupValue],sl_pole_shape[lookupKey],"ERROR"),""), "")</f>
        <v/>
      </c>
      <c r="AF45" s="7"/>
      <c r="AH45" s="3" t="str">
        <f>IF($A45="ADD",IF(NOT(ISBLANK(AG45)),_xlfn.XLOOKUP(AG45,sl_pole_attach[lookupValue],sl_pole_attach[lookupKey],"ERROR"),""), "")</f>
        <v/>
      </c>
      <c r="AJ45" s="3" t="str">
        <f>IF($A45="ADD",IF(NOT(ISBLANK(AI45)),_xlfn.XLOOKUP(AI45,sl_earthing_type[lookupValue],sl_earthing_type[lookupKey],"ERROR"),""), "")</f>
        <v/>
      </c>
      <c r="AL45" s="3" t="str">
        <f>IF($A45="ADD",IF(NOT(ISBLANK(AK45)),_xlfn.XLOOKUP(AK45,men_point[lookupValue],men_point[lookupKey],"ERROR"),""), "")</f>
        <v/>
      </c>
      <c r="AM45" s="7"/>
      <c r="AN45" s="4"/>
      <c r="AO45" s="8"/>
      <c r="AP45" s="4" t="str">
        <f t="shared" ca="1" si="2"/>
        <v/>
      </c>
      <c r="AQ45" s="4" t="str">
        <f t="shared" si="3"/>
        <v/>
      </c>
      <c r="AR45" s="3" t="str">
        <f t="shared" si="4"/>
        <v/>
      </c>
      <c r="AS45" s="3" t="str">
        <f>IF($A45="","",IF((AND($A45="ADD",OR(AR45="",AR45="In Use"))),"5",(_xlfn.XLOOKUP(AR45,ud_asset_status[lookupValue],ud_asset_status[lookupKey],""))))</f>
        <v/>
      </c>
      <c r="AT45" s="8"/>
      <c r="AU45" s="8"/>
      <c r="AW45" s="3" t="str">
        <f>IF($A45="ADD",IF(NOT(ISBLANK(AV45)),_xlfn.XLOOKUP(AV45,ar_replace_reason[lookupValue],ar_replace_reason[lookupKey],"ERROR"),""), "")</f>
        <v/>
      </c>
      <c r="AX45" s="3" t="str">
        <f t="shared" si="5"/>
        <v/>
      </c>
      <c r="AY45" s="3" t="str">
        <f>IF($A45="","",IF((AND($A45="ADD",OR(AX45="",AX45="Queenstown-Lakes District Council"))),"70",(_xlfn.XLOOKUP(AX45,ud_organisation_owner[lookupValue],ud_organisation_owner[lookupKey],""))))</f>
        <v/>
      </c>
      <c r="AZ45" s="3" t="str">
        <f t="shared" si="6"/>
        <v/>
      </c>
      <c r="BA45" s="3" t="str">
        <f>IF($A45="","",IF((AND($A45="ADD",OR(AZ45="",AZ45="Queenstown-Lakes District Council"))),"70",(_xlfn.XLOOKUP(AZ45,ud_organisation_owner[lookupValue],ud_organisation_owner[lookupKey],""))))</f>
        <v/>
      </c>
      <c r="BB45" s="3" t="str">
        <f t="shared" si="7"/>
        <v/>
      </c>
      <c r="BC45" s="3" t="str">
        <f>IF($A45="","",IF((AND($A45="ADD",OR(BB45="",BB45="Local Authority"))),"17",(_xlfn.XLOOKUP(BB45,ud_sub_organisation[lookupValue],ud_sub_organisation[lookupKey],""))))</f>
        <v/>
      </c>
      <c r="BE45" s="3" t="str">
        <f>IF($A45="ADD",IF(NOT(ISBLANK(BD45)),_xlfn.XLOOKUP(BD45,ud_maintenance_organisation[lookupValue],ud_maintenance_organisation[lookupKey],"ERROR"),""), "")</f>
        <v/>
      </c>
      <c r="BF45" s="3" t="str">
        <f t="shared" si="8"/>
        <v/>
      </c>
      <c r="BG45" s="3" t="str">
        <f>IF($A45="","",IF((AND($A45="ADD",OR(BF45="",BF45="Vested Assets"))),"12",(_xlfn.XLOOKUP(BF45,ud_work_category[lookupValue],ud_work_category[lookupKey],""))))</f>
        <v/>
      </c>
      <c r="BH45" s="9"/>
      <c r="BI45" s="2" t="str">
        <f t="shared" si="9"/>
        <v/>
      </c>
      <c r="BJ45" s="3" t="str">
        <f t="shared" si="10"/>
        <v/>
      </c>
      <c r="BK45" s="3" t="str">
        <f>IF($A45="","",IF((AND($A45="ADD",OR(BJ45="",BJ45="Excellent"))),"1",(_xlfn.XLOOKUP(BJ45,condition[lookupValue],condition[lookupKey],""))))</f>
        <v/>
      </c>
      <c r="BL45" s="8" t="str">
        <f t="shared" si="11"/>
        <v/>
      </c>
      <c r="BM45" s="7"/>
    </row>
    <row r="46" spans="2:65" x14ac:dyDescent="0.25">
      <c r="B46" s="4"/>
      <c r="F46" s="3" t="str">
        <f>IF($A46="ADD",IF(NOT(ISBLANK(E46)),_xlfn.XLOOKUP(E46,roadnames[lookupValue],roadnames[lookupKey],"ERROR"),""), "")</f>
        <v/>
      </c>
      <c r="G46" s="5"/>
      <c r="H46" s="5"/>
      <c r="J46" s="3" t="str">
        <f>IF($A46="ADD",IF(NOT(ISBLANK(I46)),_xlfn.XLOOKUP(I46,ud_placement[lookupValue],ud_placement[lookupKey],"ERROR"),""), "")</f>
        <v/>
      </c>
      <c r="K46" s="3" t="str">
        <f t="shared" si="0"/>
        <v/>
      </c>
      <c r="L46" s="3" t="str">
        <f>IF($A46="","",IF((AND($A46="ADD",OR(K46="",K46="Lighting Unit Support"))),"9",(_xlfn.XLOOKUP(K46,ud_pole_primary_function[lookupValue],ud_pole_primary_function[lookupKey],""))))</f>
        <v/>
      </c>
      <c r="N46" s="3" t="str">
        <f>IF($A46="ADD",IF(NOT(ISBLANK(M46)),_xlfn.XLOOKUP(M46,ud_pole_structure_type[lookupValue],ud_pole_structure_type[lookupKey],"ERROR"),""), "")</f>
        <v/>
      </c>
      <c r="P46" s="3" t="str">
        <f>IF($A46="ADD",IF(NOT(ISBLANK(O46)),_xlfn.XLOOKUP(O46,pole_material[lookupValue],pole_material[lookupKey],"ERROR"),""), "")</f>
        <v/>
      </c>
      <c r="R46" s="3" t="str">
        <f>IF($A46="ADD",IF(NOT(ISBLANK(Q46)),_xlfn.XLOOKUP(Q46,ud_coating_system[lookupValue],ud_coating_system[lookupKey],"ERROR"),""), "")</f>
        <v/>
      </c>
      <c r="T46" s="3" t="str">
        <f>IF($A46="ADD",IF(NOT(ISBLANK(S46)),_xlfn.XLOOKUP(S46,ud_pole_foundation_type[lookupValue],ud_pole_foundation_type[lookupKey],"ERROR"),""), "")</f>
        <v/>
      </c>
      <c r="V46" s="3" t="str">
        <f>IF($A46="ADD",IF(NOT(ISBLANK(U46)),_xlfn.XLOOKUP(U46,ud_pole_base_connection[lookupValue],ud_pole_base_connection[lookupKey],"ERROR"),""), "")</f>
        <v/>
      </c>
      <c r="W46" s="6"/>
      <c r="X46" s="6"/>
      <c r="Y46" s="2" t="str">
        <f t="shared" si="1"/>
        <v/>
      </c>
      <c r="AA46" s="3" t="str">
        <f>IF($A46="ADD",IF(NOT(ISBLANK(Z46)),_xlfn.XLOOKUP(Z46,ud_pole_structure_make[lookupValue],ud_pole_structure_make[lookupKey],"ERROR"),""), "")</f>
        <v/>
      </c>
      <c r="AC46" s="3" t="str">
        <f>IF($A46="ADD",IF(NOT(ISBLANK(AB46)),_xlfn.XLOOKUP(1,(ud_pole_structure_model_lookup=AB46)*(ud_pole_structure_model_parentKey=AA46),ud_pole_structure_model[lookupKey],"ERROR"),""), "")</f>
        <v/>
      </c>
      <c r="AE46" s="3" t="str">
        <f>IF($A46="ADD",IF(NOT(ISBLANK(AD46)),_xlfn.XLOOKUP(AD46,sl_pole_shape[lookupValue],sl_pole_shape[lookupKey],"ERROR"),""), "")</f>
        <v/>
      </c>
      <c r="AF46" s="7"/>
      <c r="AH46" s="3" t="str">
        <f>IF($A46="ADD",IF(NOT(ISBLANK(AG46)),_xlfn.XLOOKUP(AG46,sl_pole_attach[lookupValue],sl_pole_attach[lookupKey],"ERROR"),""), "")</f>
        <v/>
      </c>
      <c r="AJ46" s="3" t="str">
        <f>IF($A46="ADD",IF(NOT(ISBLANK(AI46)),_xlfn.XLOOKUP(AI46,sl_earthing_type[lookupValue],sl_earthing_type[lookupKey],"ERROR"),""), "")</f>
        <v/>
      </c>
      <c r="AL46" s="3" t="str">
        <f>IF($A46="ADD",IF(NOT(ISBLANK(AK46)),_xlfn.XLOOKUP(AK46,men_point[lookupValue],men_point[lookupKey],"ERROR"),""), "")</f>
        <v/>
      </c>
      <c r="AM46" s="7"/>
      <c r="AN46" s="4"/>
      <c r="AO46" s="8"/>
      <c r="AP46" s="4" t="str">
        <f t="shared" ca="1" si="2"/>
        <v/>
      </c>
      <c r="AQ46" s="4" t="str">
        <f t="shared" si="3"/>
        <v/>
      </c>
      <c r="AR46" s="3" t="str">
        <f t="shared" si="4"/>
        <v/>
      </c>
      <c r="AS46" s="3" t="str">
        <f>IF($A46="","",IF((AND($A46="ADD",OR(AR46="",AR46="In Use"))),"5",(_xlfn.XLOOKUP(AR46,ud_asset_status[lookupValue],ud_asset_status[lookupKey],""))))</f>
        <v/>
      </c>
      <c r="AT46" s="8"/>
      <c r="AU46" s="8"/>
      <c r="AW46" s="3" t="str">
        <f>IF($A46="ADD",IF(NOT(ISBLANK(AV46)),_xlfn.XLOOKUP(AV46,ar_replace_reason[lookupValue],ar_replace_reason[lookupKey],"ERROR"),""), "")</f>
        <v/>
      </c>
      <c r="AX46" s="3" t="str">
        <f t="shared" si="5"/>
        <v/>
      </c>
      <c r="AY46" s="3" t="str">
        <f>IF($A46="","",IF((AND($A46="ADD",OR(AX46="",AX46="Queenstown-Lakes District Council"))),"70",(_xlfn.XLOOKUP(AX46,ud_organisation_owner[lookupValue],ud_organisation_owner[lookupKey],""))))</f>
        <v/>
      </c>
      <c r="AZ46" s="3" t="str">
        <f t="shared" si="6"/>
        <v/>
      </c>
      <c r="BA46" s="3" t="str">
        <f>IF($A46="","",IF((AND($A46="ADD",OR(AZ46="",AZ46="Queenstown-Lakes District Council"))),"70",(_xlfn.XLOOKUP(AZ46,ud_organisation_owner[lookupValue],ud_organisation_owner[lookupKey],""))))</f>
        <v/>
      </c>
      <c r="BB46" s="3" t="str">
        <f t="shared" si="7"/>
        <v/>
      </c>
      <c r="BC46" s="3" t="str">
        <f>IF($A46="","",IF((AND($A46="ADD",OR(BB46="",BB46="Local Authority"))),"17",(_xlfn.XLOOKUP(BB46,ud_sub_organisation[lookupValue],ud_sub_organisation[lookupKey],""))))</f>
        <v/>
      </c>
      <c r="BE46" s="3" t="str">
        <f>IF($A46="ADD",IF(NOT(ISBLANK(BD46)),_xlfn.XLOOKUP(BD46,ud_maintenance_organisation[lookupValue],ud_maintenance_organisation[lookupKey],"ERROR"),""), "")</f>
        <v/>
      </c>
      <c r="BF46" s="3" t="str">
        <f t="shared" si="8"/>
        <v/>
      </c>
      <c r="BG46" s="3" t="str">
        <f>IF($A46="","",IF((AND($A46="ADD",OR(BF46="",BF46="Vested Assets"))),"12",(_xlfn.XLOOKUP(BF46,ud_work_category[lookupValue],ud_work_category[lookupKey],""))))</f>
        <v/>
      </c>
      <c r="BH46" s="9"/>
      <c r="BI46" s="2" t="str">
        <f t="shared" si="9"/>
        <v/>
      </c>
      <c r="BJ46" s="3" t="str">
        <f t="shared" si="10"/>
        <v/>
      </c>
      <c r="BK46" s="3" t="str">
        <f>IF($A46="","",IF((AND($A46="ADD",OR(BJ46="",BJ46="Excellent"))),"1",(_xlfn.XLOOKUP(BJ46,condition[lookupValue],condition[lookupKey],""))))</f>
        <v/>
      </c>
      <c r="BL46" s="8" t="str">
        <f t="shared" si="11"/>
        <v/>
      </c>
      <c r="BM46" s="7"/>
    </row>
    <row r="47" spans="2:65" x14ac:dyDescent="0.25">
      <c r="B47" s="4"/>
      <c r="F47" s="3" t="str">
        <f>IF($A47="ADD",IF(NOT(ISBLANK(E47)),_xlfn.XLOOKUP(E47,roadnames[lookupValue],roadnames[lookupKey],"ERROR"),""), "")</f>
        <v/>
      </c>
      <c r="G47" s="5"/>
      <c r="H47" s="5"/>
      <c r="J47" s="3" t="str">
        <f>IF($A47="ADD",IF(NOT(ISBLANK(I47)),_xlfn.XLOOKUP(I47,ud_placement[lookupValue],ud_placement[lookupKey],"ERROR"),""), "")</f>
        <v/>
      </c>
      <c r="K47" s="3" t="str">
        <f t="shared" si="0"/>
        <v/>
      </c>
      <c r="L47" s="3" t="str">
        <f>IF($A47="","",IF((AND($A47="ADD",OR(K47="",K47="Lighting Unit Support"))),"9",(_xlfn.XLOOKUP(K47,ud_pole_primary_function[lookupValue],ud_pole_primary_function[lookupKey],""))))</f>
        <v/>
      </c>
      <c r="N47" s="3" t="str">
        <f>IF($A47="ADD",IF(NOT(ISBLANK(M47)),_xlfn.XLOOKUP(M47,ud_pole_structure_type[lookupValue],ud_pole_structure_type[lookupKey],"ERROR"),""), "")</f>
        <v/>
      </c>
      <c r="P47" s="3" t="str">
        <f>IF($A47="ADD",IF(NOT(ISBLANK(O47)),_xlfn.XLOOKUP(O47,pole_material[lookupValue],pole_material[lookupKey],"ERROR"),""), "")</f>
        <v/>
      </c>
      <c r="R47" s="3" t="str">
        <f>IF($A47="ADD",IF(NOT(ISBLANK(Q47)),_xlfn.XLOOKUP(Q47,ud_coating_system[lookupValue],ud_coating_system[lookupKey],"ERROR"),""), "")</f>
        <v/>
      </c>
      <c r="T47" s="3" t="str">
        <f>IF($A47="ADD",IF(NOT(ISBLANK(S47)),_xlfn.XLOOKUP(S47,ud_pole_foundation_type[lookupValue],ud_pole_foundation_type[lookupKey],"ERROR"),""), "")</f>
        <v/>
      </c>
      <c r="V47" s="3" t="str">
        <f>IF($A47="ADD",IF(NOT(ISBLANK(U47)),_xlfn.XLOOKUP(U47,ud_pole_base_connection[lookupValue],ud_pole_base_connection[lookupKey],"ERROR"),""), "")</f>
        <v/>
      </c>
      <c r="W47" s="6"/>
      <c r="X47" s="6"/>
      <c r="Y47" s="2" t="str">
        <f t="shared" si="1"/>
        <v/>
      </c>
      <c r="AA47" s="3" t="str">
        <f>IF($A47="ADD",IF(NOT(ISBLANK(Z47)),_xlfn.XLOOKUP(Z47,ud_pole_structure_make[lookupValue],ud_pole_structure_make[lookupKey],"ERROR"),""), "")</f>
        <v/>
      </c>
      <c r="AC47" s="3" t="str">
        <f>IF($A47="ADD",IF(NOT(ISBLANK(AB47)),_xlfn.XLOOKUP(1,(ud_pole_structure_model_lookup=AB47)*(ud_pole_structure_model_parentKey=AA47),ud_pole_structure_model[lookupKey],"ERROR"),""), "")</f>
        <v/>
      </c>
      <c r="AE47" s="3" t="str">
        <f>IF($A47="ADD",IF(NOT(ISBLANK(AD47)),_xlfn.XLOOKUP(AD47,sl_pole_shape[lookupValue],sl_pole_shape[lookupKey],"ERROR"),""), "")</f>
        <v/>
      </c>
      <c r="AF47" s="7"/>
      <c r="AH47" s="3" t="str">
        <f>IF($A47="ADD",IF(NOT(ISBLANK(AG47)),_xlfn.XLOOKUP(AG47,sl_pole_attach[lookupValue],sl_pole_attach[lookupKey],"ERROR"),""), "")</f>
        <v/>
      </c>
      <c r="AJ47" s="3" t="str">
        <f>IF($A47="ADD",IF(NOT(ISBLANK(AI47)),_xlfn.XLOOKUP(AI47,sl_earthing_type[lookupValue],sl_earthing_type[lookupKey],"ERROR"),""), "")</f>
        <v/>
      </c>
      <c r="AL47" s="3" t="str">
        <f>IF($A47="ADD",IF(NOT(ISBLANK(AK47)),_xlfn.XLOOKUP(AK47,men_point[lookupValue],men_point[lookupKey],"ERROR"),""), "")</f>
        <v/>
      </c>
      <c r="AM47" s="7"/>
      <c r="AN47" s="4"/>
      <c r="AO47" s="8"/>
      <c r="AP47" s="4" t="str">
        <f t="shared" ca="1" si="2"/>
        <v/>
      </c>
      <c r="AQ47" s="4" t="str">
        <f t="shared" si="3"/>
        <v/>
      </c>
      <c r="AR47" s="3" t="str">
        <f t="shared" si="4"/>
        <v/>
      </c>
      <c r="AS47" s="3" t="str">
        <f>IF($A47="","",IF((AND($A47="ADD",OR(AR47="",AR47="In Use"))),"5",(_xlfn.XLOOKUP(AR47,ud_asset_status[lookupValue],ud_asset_status[lookupKey],""))))</f>
        <v/>
      </c>
      <c r="AT47" s="8"/>
      <c r="AU47" s="8"/>
      <c r="AW47" s="3" t="str">
        <f>IF($A47="ADD",IF(NOT(ISBLANK(AV47)),_xlfn.XLOOKUP(AV47,ar_replace_reason[lookupValue],ar_replace_reason[lookupKey],"ERROR"),""), "")</f>
        <v/>
      </c>
      <c r="AX47" s="3" t="str">
        <f t="shared" si="5"/>
        <v/>
      </c>
      <c r="AY47" s="3" t="str">
        <f>IF($A47="","",IF((AND($A47="ADD",OR(AX47="",AX47="Queenstown-Lakes District Council"))),"70",(_xlfn.XLOOKUP(AX47,ud_organisation_owner[lookupValue],ud_organisation_owner[lookupKey],""))))</f>
        <v/>
      </c>
      <c r="AZ47" s="3" t="str">
        <f t="shared" si="6"/>
        <v/>
      </c>
      <c r="BA47" s="3" t="str">
        <f>IF($A47="","",IF((AND($A47="ADD",OR(AZ47="",AZ47="Queenstown-Lakes District Council"))),"70",(_xlfn.XLOOKUP(AZ47,ud_organisation_owner[lookupValue],ud_organisation_owner[lookupKey],""))))</f>
        <v/>
      </c>
      <c r="BB47" s="3" t="str">
        <f t="shared" si="7"/>
        <v/>
      </c>
      <c r="BC47" s="3" t="str">
        <f>IF($A47="","",IF((AND($A47="ADD",OR(BB47="",BB47="Local Authority"))),"17",(_xlfn.XLOOKUP(BB47,ud_sub_organisation[lookupValue],ud_sub_organisation[lookupKey],""))))</f>
        <v/>
      </c>
      <c r="BE47" s="3" t="str">
        <f>IF($A47="ADD",IF(NOT(ISBLANK(BD47)),_xlfn.XLOOKUP(BD47,ud_maintenance_organisation[lookupValue],ud_maintenance_organisation[lookupKey],"ERROR"),""), "")</f>
        <v/>
      </c>
      <c r="BF47" s="3" t="str">
        <f t="shared" si="8"/>
        <v/>
      </c>
      <c r="BG47" s="3" t="str">
        <f>IF($A47="","",IF((AND($A47="ADD",OR(BF47="",BF47="Vested Assets"))),"12",(_xlfn.XLOOKUP(BF47,ud_work_category[lookupValue],ud_work_category[lookupKey],""))))</f>
        <v/>
      </c>
      <c r="BH47" s="9"/>
      <c r="BI47" s="2" t="str">
        <f t="shared" si="9"/>
        <v/>
      </c>
      <c r="BJ47" s="3" t="str">
        <f t="shared" si="10"/>
        <v/>
      </c>
      <c r="BK47" s="3" t="str">
        <f>IF($A47="","",IF((AND($A47="ADD",OR(BJ47="",BJ47="Excellent"))),"1",(_xlfn.XLOOKUP(BJ47,condition[lookupValue],condition[lookupKey],""))))</f>
        <v/>
      </c>
      <c r="BL47" s="8" t="str">
        <f t="shared" si="11"/>
        <v/>
      </c>
      <c r="BM47" s="7"/>
    </row>
    <row r="48" spans="2:65" x14ac:dyDescent="0.25">
      <c r="B48" s="4"/>
      <c r="F48" s="3" t="str">
        <f>IF($A48="ADD",IF(NOT(ISBLANK(E48)),_xlfn.XLOOKUP(E48,roadnames[lookupValue],roadnames[lookupKey],"ERROR"),""), "")</f>
        <v/>
      </c>
      <c r="G48" s="5"/>
      <c r="H48" s="5"/>
      <c r="J48" s="3" t="str">
        <f>IF($A48="ADD",IF(NOT(ISBLANK(I48)),_xlfn.XLOOKUP(I48,ud_placement[lookupValue],ud_placement[lookupKey],"ERROR"),""), "")</f>
        <v/>
      </c>
      <c r="K48" s="3" t="str">
        <f t="shared" si="0"/>
        <v/>
      </c>
      <c r="L48" s="3" t="str">
        <f>IF($A48="","",IF((AND($A48="ADD",OR(K48="",K48="Lighting Unit Support"))),"9",(_xlfn.XLOOKUP(K48,ud_pole_primary_function[lookupValue],ud_pole_primary_function[lookupKey],""))))</f>
        <v/>
      </c>
      <c r="N48" s="3" t="str">
        <f>IF($A48="ADD",IF(NOT(ISBLANK(M48)),_xlfn.XLOOKUP(M48,ud_pole_structure_type[lookupValue],ud_pole_structure_type[lookupKey],"ERROR"),""), "")</f>
        <v/>
      </c>
      <c r="P48" s="3" t="str">
        <f>IF($A48="ADD",IF(NOT(ISBLANK(O48)),_xlfn.XLOOKUP(O48,pole_material[lookupValue],pole_material[lookupKey],"ERROR"),""), "")</f>
        <v/>
      </c>
      <c r="R48" s="3" t="str">
        <f>IF($A48="ADD",IF(NOT(ISBLANK(Q48)),_xlfn.XLOOKUP(Q48,ud_coating_system[lookupValue],ud_coating_system[lookupKey],"ERROR"),""), "")</f>
        <v/>
      </c>
      <c r="T48" s="3" t="str">
        <f>IF($A48="ADD",IF(NOT(ISBLANK(S48)),_xlfn.XLOOKUP(S48,ud_pole_foundation_type[lookupValue],ud_pole_foundation_type[lookupKey],"ERROR"),""), "")</f>
        <v/>
      </c>
      <c r="V48" s="3" t="str">
        <f>IF($A48="ADD",IF(NOT(ISBLANK(U48)),_xlfn.XLOOKUP(U48,ud_pole_base_connection[lookupValue],ud_pole_base_connection[lookupKey],"ERROR"),""), "")</f>
        <v/>
      </c>
      <c r="W48" s="6"/>
      <c r="X48" s="6"/>
      <c r="Y48" s="2" t="str">
        <f t="shared" si="1"/>
        <v/>
      </c>
      <c r="AA48" s="3" t="str">
        <f>IF($A48="ADD",IF(NOT(ISBLANK(Z48)),_xlfn.XLOOKUP(Z48,ud_pole_structure_make[lookupValue],ud_pole_structure_make[lookupKey],"ERROR"),""), "")</f>
        <v/>
      </c>
      <c r="AC48" s="3" t="str">
        <f>IF($A48="ADD",IF(NOT(ISBLANK(AB48)),_xlfn.XLOOKUP(1,(ud_pole_structure_model_lookup=AB48)*(ud_pole_structure_model_parentKey=AA48),ud_pole_structure_model[lookupKey],"ERROR"),""), "")</f>
        <v/>
      </c>
      <c r="AE48" s="3" t="str">
        <f>IF($A48="ADD",IF(NOT(ISBLANK(AD48)),_xlfn.XLOOKUP(AD48,sl_pole_shape[lookupValue],sl_pole_shape[lookupKey],"ERROR"),""), "")</f>
        <v/>
      </c>
      <c r="AF48" s="7"/>
      <c r="AH48" s="3" t="str">
        <f>IF($A48="ADD",IF(NOT(ISBLANK(AG48)),_xlfn.XLOOKUP(AG48,sl_pole_attach[lookupValue],sl_pole_attach[lookupKey],"ERROR"),""), "")</f>
        <v/>
      </c>
      <c r="AJ48" s="3" t="str">
        <f>IF($A48="ADD",IF(NOT(ISBLANK(AI48)),_xlfn.XLOOKUP(AI48,sl_earthing_type[lookupValue],sl_earthing_type[lookupKey],"ERROR"),""), "")</f>
        <v/>
      </c>
      <c r="AL48" s="3" t="str">
        <f>IF($A48="ADD",IF(NOT(ISBLANK(AK48)),_xlfn.XLOOKUP(AK48,men_point[lookupValue],men_point[lookupKey],"ERROR"),""), "")</f>
        <v/>
      </c>
      <c r="AM48" s="7"/>
      <c r="AN48" s="4"/>
      <c r="AO48" s="8"/>
      <c r="AP48" s="4" t="str">
        <f t="shared" ca="1" si="2"/>
        <v/>
      </c>
      <c r="AQ48" s="4" t="str">
        <f t="shared" si="3"/>
        <v/>
      </c>
      <c r="AR48" s="3" t="str">
        <f t="shared" si="4"/>
        <v/>
      </c>
      <c r="AS48" s="3" t="str">
        <f>IF($A48="","",IF((AND($A48="ADD",OR(AR48="",AR48="In Use"))),"5",(_xlfn.XLOOKUP(AR48,ud_asset_status[lookupValue],ud_asset_status[lookupKey],""))))</f>
        <v/>
      </c>
      <c r="AT48" s="8"/>
      <c r="AU48" s="8"/>
      <c r="AW48" s="3" t="str">
        <f>IF($A48="ADD",IF(NOT(ISBLANK(AV48)),_xlfn.XLOOKUP(AV48,ar_replace_reason[lookupValue],ar_replace_reason[lookupKey],"ERROR"),""), "")</f>
        <v/>
      </c>
      <c r="AX48" s="3" t="str">
        <f t="shared" si="5"/>
        <v/>
      </c>
      <c r="AY48" s="3" t="str">
        <f>IF($A48="","",IF((AND($A48="ADD",OR(AX48="",AX48="Queenstown-Lakes District Council"))),"70",(_xlfn.XLOOKUP(AX48,ud_organisation_owner[lookupValue],ud_organisation_owner[lookupKey],""))))</f>
        <v/>
      </c>
      <c r="AZ48" s="3" t="str">
        <f t="shared" si="6"/>
        <v/>
      </c>
      <c r="BA48" s="3" t="str">
        <f>IF($A48="","",IF((AND($A48="ADD",OR(AZ48="",AZ48="Queenstown-Lakes District Council"))),"70",(_xlfn.XLOOKUP(AZ48,ud_organisation_owner[lookupValue],ud_organisation_owner[lookupKey],""))))</f>
        <v/>
      </c>
      <c r="BB48" s="3" t="str">
        <f t="shared" si="7"/>
        <v/>
      </c>
      <c r="BC48" s="3" t="str">
        <f>IF($A48="","",IF((AND($A48="ADD",OR(BB48="",BB48="Local Authority"))),"17",(_xlfn.XLOOKUP(BB48,ud_sub_organisation[lookupValue],ud_sub_organisation[lookupKey],""))))</f>
        <v/>
      </c>
      <c r="BE48" s="3" t="str">
        <f>IF($A48="ADD",IF(NOT(ISBLANK(BD48)),_xlfn.XLOOKUP(BD48,ud_maintenance_organisation[lookupValue],ud_maintenance_organisation[lookupKey],"ERROR"),""), "")</f>
        <v/>
      </c>
      <c r="BF48" s="3" t="str">
        <f t="shared" si="8"/>
        <v/>
      </c>
      <c r="BG48" s="3" t="str">
        <f>IF($A48="","",IF((AND($A48="ADD",OR(BF48="",BF48="Vested Assets"))),"12",(_xlfn.XLOOKUP(BF48,ud_work_category[lookupValue],ud_work_category[lookupKey],""))))</f>
        <v/>
      </c>
      <c r="BH48" s="9"/>
      <c r="BI48" s="2" t="str">
        <f t="shared" si="9"/>
        <v/>
      </c>
      <c r="BJ48" s="3" t="str">
        <f t="shared" si="10"/>
        <v/>
      </c>
      <c r="BK48" s="3" t="str">
        <f>IF($A48="","",IF((AND($A48="ADD",OR(BJ48="",BJ48="Excellent"))),"1",(_xlfn.XLOOKUP(BJ48,condition[lookupValue],condition[lookupKey],""))))</f>
        <v/>
      </c>
      <c r="BL48" s="8" t="str">
        <f t="shared" si="11"/>
        <v/>
      </c>
      <c r="BM48" s="7"/>
    </row>
    <row r="49" spans="2:65" x14ac:dyDescent="0.25">
      <c r="B49" s="4"/>
      <c r="F49" s="3" t="str">
        <f>IF($A49="ADD",IF(NOT(ISBLANK(E49)),_xlfn.XLOOKUP(E49,roadnames[lookupValue],roadnames[lookupKey],"ERROR"),""), "")</f>
        <v/>
      </c>
      <c r="G49" s="5"/>
      <c r="H49" s="5"/>
      <c r="J49" s="3" t="str">
        <f>IF($A49="ADD",IF(NOT(ISBLANK(I49)),_xlfn.XLOOKUP(I49,ud_placement[lookupValue],ud_placement[lookupKey],"ERROR"),""), "")</f>
        <v/>
      </c>
      <c r="K49" s="3" t="str">
        <f t="shared" si="0"/>
        <v/>
      </c>
      <c r="L49" s="3" t="str">
        <f>IF($A49="","",IF((AND($A49="ADD",OR(K49="",K49="Lighting Unit Support"))),"9",(_xlfn.XLOOKUP(K49,ud_pole_primary_function[lookupValue],ud_pole_primary_function[lookupKey],""))))</f>
        <v/>
      </c>
      <c r="N49" s="3" t="str">
        <f>IF($A49="ADD",IF(NOT(ISBLANK(M49)),_xlfn.XLOOKUP(M49,ud_pole_structure_type[lookupValue],ud_pole_structure_type[lookupKey],"ERROR"),""), "")</f>
        <v/>
      </c>
      <c r="P49" s="3" t="str">
        <f>IF($A49="ADD",IF(NOT(ISBLANK(O49)),_xlfn.XLOOKUP(O49,pole_material[lookupValue],pole_material[lookupKey],"ERROR"),""), "")</f>
        <v/>
      </c>
      <c r="R49" s="3" t="str">
        <f>IF($A49="ADD",IF(NOT(ISBLANK(Q49)),_xlfn.XLOOKUP(Q49,ud_coating_system[lookupValue],ud_coating_system[lookupKey],"ERROR"),""), "")</f>
        <v/>
      </c>
      <c r="T49" s="3" t="str">
        <f>IF($A49="ADD",IF(NOT(ISBLANK(S49)),_xlfn.XLOOKUP(S49,ud_pole_foundation_type[lookupValue],ud_pole_foundation_type[lookupKey],"ERROR"),""), "")</f>
        <v/>
      </c>
      <c r="V49" s="3" t="str">
        <f>IF($A49="ADD",IF(NOT(ISBLANK(U49)),_xlfn.XLOOKUP(U49,ud_pole_base_connection[lookupValue],ud_pole_base_connection[lookupKey],"ERROR"),""), "")</f>
        <v/>
      </c>
      <c r="W49" s="6"/>
      <c r="X49" s="6"/>
      <c r="Y49" s="2" t="str">
        <f t="shared" si="1"/>
        <v/>
      </c>
      <c r="AA49" s="3" t="str">
        <f>IF($A49="ADD",IF(NOT(ISBLANK(Z49)),_xlfn.XLOOKUP(Z49,ud_pole_structure_make[lookupValue],ud_pole_structure_make[lookupKey],"ERROR"),""), "")</f>
        <v/>
      </c>
      <c r="AC49" s="3" t="str">
        <f>IF($A49="ADD",IF(NOT(ISBLANK(AB49)),_xlfn.XLOOKUP(1,(ud_pole_structure_model_lookup=AB49)*(ud_pole_structure_model_parentKey=AA49),ud_pole_structure_model[lookupKey],"ERROR"),""), "")</f>
        <v/>
      </c>
      <c r="AE49" s="3" t="str">
        <f>IF($A49="ADD",IF(NOT(ISBLANK(AD49)),_xlfn.XLOOKUP(AD49,sl_pole_shape[lookupValue],sl_pole_shape[lookupKey],"ERROR"),""), "")</f>
        <v/>
      </c>
      <c r="AF49" s="7"/>
      <c r="AH49" s="3" t="str">
        <f>IF($A49="ADD",IF(NOT(ISBLANK(AG49)),_xlfn.XLOOKUP(AG49,sl_pole_attach[lookupValue],sl_pole_attach[lookupKey],"ERROR"),""), "")</f>
        <v/>
      </c>
      <c r="AJ49" s="3" t="str">
        <f>IF($A49="ADD",IF(NOT(ISBLANK(AI49)),_xlfn.XLOOKUP(AI49,sl_earthing_type[lookupValue],sl_earthing_type[lookupKey],"ERROR"),""), "")</f>
        <v/>
      </c>
      <c r="AL49" s="3" t="str">
        <f>IF($A49="ADD",IF(NOT(ISBLANK(AK49)),_xlfn.XLOOKUP(AK49,men_point[lookupValue],men_point[lookupKey],"ERROR"),""), "")</f>
        <v/>
      </c>
      <c r="AM49" s="7"/>
      <c r="AN49" s="4"/>
      <c r="AO49" s="8"/>
      <c r="AP49" s="4" t="str">
        <f t="shared" ca="1" si="2"/>
        <v/>
      </c>
      <c r="AQ49" s="4" t="str">
        <f t="shared" si="3"/>
        <v/>
      </c>
      <c r="AR49" s="3" t="str">
        <f t="shared" si="4"/>
        <v/>
      </c>
      <c r="AS49" s="3" t="str">
        <f>IF($A49="","",IF((AND($A49="ADD",OR(AR49="",AR49="In Use"))),"5",(_xlfn.XLOOKUP(AR49,ud_asset_status[lookupValue],ud_asset_status[lookupKey],""))))</f>
        <v/>
      </c>
      <c r="AT49" s="8"/>
      <c r="AU49" s="8"/>
      <c r="AW49" s="3" t="str">
        <f>IF($A49="ADD",IF(NOT(ISBLANK(AV49)),_xlfn.XLOOKUP(AV49,ar_replace_reason[lookupValue],ar_replace_reason[lookupKey],"ERROR"),""), "")</f>
        <v/>
      </c>
      <c r="AX49" s="3" t="str">
        <f t="shared" si="5"/>
        <v/>
      </c>
      <c r="AY49" s="3" t="str">
        <f>IF($A49="","",IF((AND($A49="ADD",OR(AX49="",AX49="Queenstown-Lakes District Council"))),"70",(_xlfn.XLOOKUP(AX49,ud_organisation_owner[lookupValue],ud_organisation_owner[lookupKey],""))))</f>
        <v/>
      </c>
      <c r="AZ49" s="3" t="str">
        <f t="shared" si="6"/>
        <v/>
      </c>
      <c r="BA49" s="3" t="str">
        <f>IF($A49="","",IF((AND($A49="ADD",OR(AZ49="",AZ49="Queenstown-Lakes District Council"))),"70",(_xlfn.XLOOKUP(AZ49,ud_organisation_owner[lookupValue],ud_organisation_owner[lookupKey],""))))</f>
        <v/>
      </c>
      <c r="BB49" s="3" t="str">
        <f t="shared" si="7"/>
        <v/>
      </c>
      <c r="BC49" s="3" t="str">
        <f>IF($A49="","",IF((AND($A49="ADD",OR(BB49="",BB49="Local Authority"))),"17",(_xlfn.XLOOKUP(BB49,ud_sub_organisation[lookupValue],ud_sub_organisation[lookupKey],""))))</f>
        <v/>
      </c>
      <c r="BE49" s="3" t="str">
        <f>IF($A49="ADD",IF(NOT(ISBLANK(BD49)),_xlfn.XLOOKUP(BD49,ud_maintenance_organisation[lookupValue],ud_maintenance_organisation[lookupKey],"ERROR"),""), "")</f>
        <v/>
      </c>
      <c r="BF49" s="3" t="str">
        <f t="shared" si="8"/>
        <v/>
      </c>
      <c r="BG49" s="3" t="str">
        <f>IF($A49="","",IF((AND($A49="ADD",OR(BF49="",BF49="Vested Assets"))),"12",(_xlfn.XLOOKUP(BF49,ud_work_category[lookupValue],ud_work_category[lookupKey],""))))</f>
        <v/>
      </c>
      <c r="BH49" s="9"/>
      <c r="BI49" s="2" t="str">
        <f t="shared" si="9"/>
        <v/>
      </c>
      <c r="BJ49" s="3" t="str">
        <f t="shared" si="10"/>
        <v/>
      </c>
      <c r="BK49" s="3" t="str">
        <f>IF($A49="","",IF((AND($A49="ADD",OR(BJ49="",BJ49="Excellent"))),"1",(_xlfn.XLOOKUP(BJ49,condition[lookupValue],condition[lookupKey],""))))</f>
        <v/>
      </c>
      <c r="BL49" s="8" t="str">
        <f t="shared" si="11"/>
        <v/>
      </c>
      <c r="BM49" s="7"/>
    </row>
    <row r="50" spans="2:65" x14ac:dyDescent="0.25">
      <c r="B50" s="4"/>
      <c r="F50" s="3" t="str">
        <f>IF($A50="ADD",IF(NOT(ISBLANK(E50)),_xlfn.XLOOKUP(E50,roadnames[lookupValue],roadnames[lookupKey],"ERROR"),""), "")</f>
        <v/>
      </c>
      <c r="G50" s="5"/>
      <c r="H50" s="5"/>
      <c r="J50" s="3" t="str">
        <f>IF($A50="ADD",IF(NOT(ISBLANK(I50)),_xlfn.XLOOKUP(I50,ud_placement[lookupValue],ud_placement[lookupKey],"ERROR"),""), "")</f>
        <v/>
      </c>
      <c r="K50" s="3" t="str">
        <f t="shared" si="0"/>
        <v/>
      </c>
      <c r="L50" s="3" t="str">
        <f>IF($A50="","",IF((AND($A50="ADD",OR(K50="",K50="Lighting Unit Support"))),"9",(_xlfn.XLOOKUP(K50,ud_pole_primary_function[lookupValue],ud_pole_primary_function[lookupKey],""))))</f>
        <v/>
      </c>
      <c r="N50" s="3" t="str">
        <f>IF($A50="ADD",IF(NOT(ISBLANK(M50)),_xlfn.XLOOKUP(M50,ud_pole_structure_type[lookupValue],ud_pole_structure_type[lookupKey],"ERROR"),""), "")</f>
        <v/>
      </c>
      <c r="P50" s="3" t="str">
        <f>IF($A50="ADD",IF(NOT(ISBLANK(O50)),_xlfn.XLOOKUP(O50,pole_material[lookupValue],pole_material[lookupKey],"ERROR"),""), "")</f>
        <v/>
      </c>
      <c r="R50" s="3" t="str">
        <f>IF($A50="ADD",IF(NOT(ISBLANK(Q50)),_xlfn.XLOOKUP(Q50,ud_coating_system[lookupValue],ud_coating_system[lookupKey],"ERROR"),""), "")</f>
        <v/>
      </c>
      <c r="T50" s="3" t="str">
        <f>IF($A50="ADD",IF(NOT(ISBLANK(S50)),_xlfn.XLOOKUP(S50,ud_pole_foundation_type[lookupValue],ud_pole_foundation_type[lookupKey],"ERROR"),""), "")</f>
        <v/>
      </c>
      <c r="V50" s="3" t="str">
        <f>IF($A50="ADD",IF(NOT(ISBLANK(U50)),_xlfn.XLOOKUP(U50,ud_pole_base_connection[lookupValue],ud_pole_base_connection[lookupKey],"ERROR"),""), "")</f>
        <v/>
      </c>
      <c r="W50" s="6"/>
      <c r="X50" s="6"/>
      <c r="Y50" s="2" t="str">
        <f t="shared" si="1"/>
        <v/>
      </c>
      <c r="AA50" s="3" t="str">
        <f>IF($A50="ADD",IF(NOT(ISBLANK(Z50)),_xlfn.XLOOKUP(Z50,ud_pole_structure_make[lookupValue],ud_pole_structure_make[lookupKey],"ERROR"),""), "")</f>
        <v/>
      </c>
      <c r="AC50" s="3" t="str">
        <f>IF($A50="ADD",IF(NOT(ISBLANK(AB50)),_xlfn.XLOOKUP(1,(ud_pole_structure_model_lookup=AB50)*(ud_pole_structure_model_parentKey=AA50),ud_pole_structure_model[lookupKey],"ERROR"),""), "")</f>
        <v/>
      </c>
      <c r="AE50" s="3" t="str">
        <f>IF($A50="ADD",IF(NOT(ISBLANK(AD50)),_xlfn.XLOOKUP(AD50,sl_pole_shape[lookupValue],sl_pole_shape[lookupKey],"ERROR"),""), "")</f>
        <v/>
      </c>
      <c r="AF50" s="7"/>
      <c r="AH50" s="3" t="str">
        <f>IF($A50="ADD",IF(NOT(ISBLANK(AG50)),_xlfn.XLOOKUP(AG50,sl_pole_attach[lookupValue],sl_pole_attach[lookupKey],"ERROR"),""), "")</f>
        <v/>
      </c>
      <c r="AJ50" s="3" t="str">
        <f>IF($A50="ADD",IF(NOT(ISBLANK(AI50)),_xlfn.XLOOKUP(AI50,sl_earthing_type[lookupValue],sl_earthing_type[lookupKey],"ERROR"),""), "")</f>
        <v/>
      </c>
      <c r="AL50" s="3" t="str">
        <f>IF($A50="ADD",IF(NOT(ISBLANK(AK50)),_xlfn.XLOOKUP(AK50,men_point[lookupValue],men_point[lookupKey],"ERROR"),""), "")</f>
        <v/>
      </c>
      <c r="AM50" s="7"/>
      <c r="AN50" s="4"/>
      <c r="AO50" s="8"/>
      <c r="AP50" s="4" t="str">
        <f t="shared" ca="1" si="2"/>
        <v/>
      </c>
      <c r="AQ50" s="4" t="str">
        <f t="shared" si="3"/>
        <v/>
      </c>
      <c r="AR50" s="3" t="str">
        <f t="shared" si="4"/>
        <v/>
      </c>
      <c r="AS50" s="3" t="str">
        <f>IF($A50="","",IF((AND($A50="ADD",OR(AR50="",AR50="In Use"))),"5",(_xlfn.XLOOKUP(AR50,ud_asset_status[lookupValue],ud_asset_status[lookupKey],""))))</f>
        <v/>
      </c>
      <c r="AT50" s="8"/>
      <c r="AU50" s="8"/>
      <c r="AW50" s="3" t="str">
        <f>IF($A50="ADD",IF(NOT(ISBLANK(AV50)),_xlfn.XLOOKUP(AV50,ar_replace_reason[lookupValue],ar_replace_reason[lookupKey],"ERROR"),""), "")</f>
        <v/>
      </c>
      <c r="AX50" s="3" t="str">
        <f t="shared" si="5"/>
        <v/>
      </c>
      <c r="AY50" s="3" t="str">
        <f>IF($A50="","",IF((AND($A50="ADD",OR(AX50="",AX50="Queenstown-Lakes District Council"))),"70",(_xlfn.XLOOKUP(AX50,ud_organisation_owner[lookupValue],ud_organisation_owner[lookupKey],""))))</f>
        <v/>
      </c>
      <c r="AZ50" s="3" t="str">
        <f t="shared" si="6"/>
        <v/>
      </c>
      <c r="BA50" s="3" t="str">
        <f>IF($A50="","",IF((AND($A50="ADD",OR(AZ50="",AZ50="Queenstown-Lakes District Council"))),"70",(_xlfn.XLOOKUP(AZ50,ud_organisation_owner[lookupValue],ud_organisation_owner[lookupKey],""))))</f>
        <v/>
      </c>
      <c r="BB50" s="3" t="str">
        <f t="shared" si="7"/>
        <v/>
      </c>
      <c r="BC50" s="3" t="str">
        <f>IF($A50="","",IF((AND($A50="ADD",OR(BB50="",BB50="Local Authority"))),"17",(_xlfn.XLOOKUP(BB50,ud_sub_organisation[lookupValue],ud_sub_organisation[lookupKey],""))))</f>
        <v/>
      </c>
      <c r="BE50" s="3" t="str">
        <f>IF($A50="ADD",IF(NOT(ISBLANK(BD50)),_xlfn.XLOOKUP(BD50,ud_maintenance_organisation[lookupValue],ud_maintenance_organisation[lookupKey],"ERROR"),""), "")</f>
        <v/>
      </c>
      <c r="BF50" s="3" t="str">
        <f t="shared" si="8"/>
        <v/>
      </c>
      <c r="BG50" s="3" t="str">
        <f>IF($A50="","",IF((AND($A50="ADD",OR(BF50="",BF50="Vested Assets"))),"12",(_xlfn.XLOOKUP(BF50,ud_work_category[lookupValue],ud_work_category[lookupKey],""))))</f>
        <v/>
      </c>
      <c r="BH50" s="9"/>
      <c r="BI50" s="2" t="str">
        <f t="shared" si="9"/>
        <v/>
      </c>
      <c r="BJ50" s="3" t="str">
        <f t="shared" si="10"/>
        <v/>
      </c>
      <c r="BK50" s="3" t="str">
        <f>IF($A50="","",IF((AND($A50="ADD",OR(BJ50="",BJ50="Excellent"))),"1",(_xlfn.XLOOKUP(BJ50,condition[lookupValue],condition[lookupKey],""))))</f>
        <v/>
      </c>
      <c r="BL50" s="8" t="str">
        <f t="shared" si="11"/>
        <v/>
      </c>
      <c r="BM50" s="7"/>
    </row>
    <row r="51" spans="2:65" x14ac:dyDescent="0.25">
      <c r="B51" s="4"/>
      <c r="F51" s="3" t="str">
        <f>IF($A51="ADD",IF(NOT(ISBLANK(E51)),_xlfn.XLOOKUP(E51,roadnames[lookupValue],roadnames[lookupKey],"ERROR"),""), "")</f>
        <v/>
      </c>
      <c r="G51" s="5"/>
      <c r="H51" s="5"/>
      <c r="J51" s="3" t="str">
        <f>IF($A51="ADD",IF(NOT(ISBLANK(I51)),_xlfn.XLOOKUP(I51,ud_placement[lookupValue],ud_placement[lookupKey],"ERROR"),""), "")</f>
        <v/>
      </c>
      <c r="K51" s="3" t="str">
        <f t="shared" si="0"/>
        <v/>
      </c>
      <c r="L51" s="3" t="str">
        <f>IF($A51="","",IF((AND($A51="ADD",OR(K51="",K51="Lighting Unit Support"))),"9",(_xlfn.XLOOKUP(K51,ud_pole_primary_function[lookupValue],ud_pole_primary_function[lookupKey],""))))</f>
        <v/>
      </c>
      <c r="N51" s="3" t="str">
        <f>IF($A51="ADD",IF(NOT(ISBLANK(M51)),_xlfn.XLOOKUP(M51,ud_pole_structure_type[lookupValue],ud_pole_structure_type[lookupKey],"ERROR"),""), "")</f>
        <v/>
      </c>
      <c r="P51" s="3" t="str">
        <f>IF($A51="ADD",IF(NOT(ISBLANK(O51)),_xlfn.XLOOKUP(O51,pole_material[lookupValue],pole_material[lookupKey],"ERROR"),""), "")</f>
        <v/>
      </c>
      <c r="R51" s="3" t="str">
        <f>IF($A51="ADD",IF(NOT(ISBLANK(Q51)),_xlfn.XLOOKUP(Q51,ud_coating_system[lookupValue],ud_coating_system[lookupKey],"ERROR"),""), "")</f>
        <v/>
      </c>
      <c r="T51" s="3" t="str">
        <f>IF($A51="ADD",IF(NOT(ISBLANK(S51)),_xlfn.XLOOKUP(S51,ud_pole_foundation_type[lookupValue],ud_pole_foundation_type[lookupKey],"ERROR"),""), "")</f>
        <v/>
      </c>
      <c r="V51" s="3" t="str">
        <f>IF($A51="ADD",IF(NOT(ISBLANK(U51)),_xlfn.XLOOKUP(U51,ud_pole_base_connection[lookupValue],ud_pole_base_connection[lookupKey],"ERROR"),""), "")</f>
        <v/>
      </c>
      <c r="W51" s="6"/>
      <c r="X51" s="6"/>
      <c r="Y51" s="2" t="str">
        <f t="shared" si="1"/>
        <v/>
      </c>
      <c r="AA51" s="3" t="str">
        <f>IF($A51="ADD",IF(NOT(ISBLANK(Z51)),_xlfn.XLOOKUP(Z51,ud_pole_structure_make[lookupValue],ud_pole_structure_make[lookupKey],"ERROR"),""), "")</f>
        <v/>
      </c>
      <c r="AC51" s="3" t="str">
        <f>IF($A51="ADD",IF(NOT(ISBLANK(AB51)),_xlfn.XLOOKUP(1,(ud_pole_structure_model_lookup=AB51)*(ud_pole_structure_model_parentKey=AA51),ud_pole_structure_model[lookupKey],"ERROR"),""), "")</f>
        <v/>
      </c>
      <c r="AE51" s="3" t="str">
        <f>IF($A51="ADD",IF(NOT(ISBLANK(AD51)),_xlfn.XLOOKUP(AD51,sl_pole_shape[lookupValue],sl_pole_shape[lookupKey],"ERROR"),""), "")</f>
        <v/>
      </c>
      <c r="AF51" s="7"/>
      <c r="AH51" s="3" t="str">
        <f>IF($A51="ADD",IF(NOT(ISBLANK(AG51)),_xlfn.XLOOKUP(AG51,sl_pole_attach[lookupValue],sl_pole_attach[lookupKey],"ERROR"),""), "")</f>
        <v/>
      </c>
      <c r="AJ51" s="3" t="str">
        <f>IF($A51="ADD",IF(NOT(ISBLANK(AI51)),_xlfn.XLOOKUP(AI51,sl_earthing_type[lookupValue],sl_earthing_type[lookupKey],"ERROR"),""), "")</f>
        <v/>
      </c>
      <c r="AL51" s="3" t="str">
        <f>IF($A51="ADD",IF(NOT(ISBLANK(AK51)),_xlfn.XLOOKUP(AK51,men_point[lookupValue],men_point[lookupKey],"ERROR"),""), "")</f>
        <v/>
      </c>
      <c r="AM51" s="7"/>
      <c r="AN51" s="4"/>
      <c r="AO51" s="8"/>
      <c r="AP51" s="4" t="str">
        <f t="shared" ca="1" si="2"/>
        <v/>
      </c>
      <c r="AQ51" s="4" t="str">
        <f t="shared" si="3"/>
        <v/>
      </c>
      <c r="AR51" s="3" t="str">
        <f t="shared" si="4"/>
        <v/>
      </c>
      <c r="AS51" s="3" t="str">
        <f>IF($A51="","",IF((AND($A51="ADD",OR(AR51="",AR51="In Use"))),"5",(_xlfn.XLOOKUP(AR51,ud_asset_status[lookupValue],ud_asset_status[lookupKey],""))))</f>
        <v/>
      </c>
      <c r="AT51" s="8"/>
      <c r="AU51" s="8"/>
      <c r="AW51" s="3" t="str">
        <f>IF($A51="ADD",IF(NOT(ISBLANK(AV51)),_xlfn.XLOOKUP(AV51,ar_replace_reason[lookupValue],ar_replace_reason[lookupKey],"ERROR"),""), "")</f>
        <v/>
      </c>
      <c r="AX51" s="3" t="str">
        <f t="shared" si="5"/>
        <v/>
      </c>
      <c r="AY51" s="3" t="str">
        <f>IF($A51="","",IF((AND($A51="ADD",OR(AX51="",AX51="Queenstown-Lakes District Council"))),"70",(_xlfn.XLOOKUP(AX51,ud_organisation_owner[lookupValue],ud_organisation_owner[lookupKey],""))))</f>
        <v/>
      </c>
      <c r="AZ51" s="3" t="str">
        <f t="shared" si="6"/>
        <v/>
      </c>
      <c r="BA51" s="3" t="str">
        <f>IF($A51="","",IF((AND($A51="ADD",OR(AZ51="",AZ51="Queenstown-Lakes District Council"))),"70",(_xlfn.XLOOKUP(AZ51,ud_organisation_owner[lookupValue],ud_organisation_owner[lookupKey],""))))</f>
        <v/>
      </c>
      <c r="BB51" s="3" t="str">
        <f t="shared" si="7"/>
        <v/>
      </c>
      <c r="BC51" s="3" t="str">
        <f>IF($A51="","",IF((AND($A51="ADD",OR(BB51="",BB51="Local Authority"))),"17",(_xlfn.XLOOKUP(BB51,ud_sub_organisation[lookupValue],ud_sub_organisation[lookupKey],""))))</f>
        <v/>
      </c>
      <c r="BE51" s="3" t="str">
        <f>IF($A51="ADD",IF(NOT(ISBLANK(BD51)),_xlfn.XLOOKUP(BD51,ud_maintenance_organisation[lookupValue],ud_maintenance_organisation[lookupKey],"ERROR"),""), "")</f>
        <v/>
      </c>
      <c r="BF51" s="3" t="str">
        <f t="shared" si="8"/>
        <v/>
      </c>
      <c r="BG51" s="3" t="str">
        <f>IF($A51="","",IF((AND($A51="ADD",OR(BF51="",BF51="Vested Assets"))),"12",(_xlfn.XLOOKUP(BF51,ud_work_category[lookupValue],ud_work_category[lookupKey],""))))</f>
        <v/>
      </c>
      <c r="BH51" s="9"/>
      <c r="BI51" s="2" t="str">
        <f t="shared" si="9"/>
        <v/>
      </c>
      <c r="BJ51" s="3" t="str">
        <f t="shared" si="10"/>
        <v/>
      </c>
      <c r="BK51" s="3" t="str">
        <f>IF($A51="","",IF((AND($A51="ADD",OR(BJ51="",BJ51="Excellent"))),"1",(_xlfn.XLOOKUP(BJ51,condition[lookupValue],condition[lookupKey],""))))</f>
        <v/>
      </c>
      <c r="BL51" s="8" t="str">
        <f t="shared" si="11"/>
        <v/>
      </c>
      <c r="BM51" s="7"/>
    </row>
    <row r="52" spans="2:65" x14ac:dyDescent="0.25">
      <c r="B52" s="4"/>
      <c r="F52" s="3" t="str">
        <f>IF($A52="ADD",IF(NOT(ISBLANK(E52)),_xlfn.XLOOKUP(E52,roadnames[lookupValue],roadnames[lookupKey],"ERROR"),""), "")</f>
        <v/>
      </c>
      <c r="G52" s="5"/>
      <c r="H52" s="5"/>
      <c r="J52" s="3" t="str">
        <f>IF($A52="ADD",IF(NOT(ISBLANK(I52)),_xlfn.XLOOKUP(I52,ud_placement[lookupValue],ud_placement[lookupKey],"ERROR"),""), "")</f>
        <v/>
      </c>
      <c r="K52" s="3" t="str">
        <f t="shared" si="0"/>
        <v/>
      </c>
      <c r="L52" s="3" t="str">
        <f>IF($A52="","",IF((AND($A52="ADD",OR(K52="",K52="Lighting Unit Support"))),"9",(_xlfn.XLOOKUP(K52,ud_pole_primary_function[lookupValue],ud_pole_primary_function[lookupKey],""))))</f>
        <v/>
      </c>
      <c r="N52" s="3" t="str">
        <f>IF($A52="ADD",IF(NOT(ISBLANK(M52)),_xlfn.XLOOKUP(M52,ud_pole_structure_type[lookupValue],ud_pole_structure_type[lookupKey],"ERROR"),""), "")</f>
        <v/>
      </c>
      <c r="P52" s="3" t="str">
        <f>IF($A52="ADD",IF(NOT(ISBLANK(O52)),_xlfn.XLOOKUP(O52,pole_material[lookupValue],pole_material[lookupKey],"ERROR"),""), "")</f>
        <v/>
      </c>
      <c r="R52" s="3" t="str">
        <f>IF($A52="ADD",IF(NOT(ISBLANK(Q52)),_xlfn.XLOOKUP(Q52,ud_coating_system[lookupValue],ud_coating_system[lookupKey],"ERROR"),""), "")</f>
        <v/>
      </c>
      <c r="T52" s="3" t="str">
        <f>IF($A52="ADD",IF(NOT(ISBLANK(S52)),_xlfn.XLOOKUP(S52,ud_pole_foundation_type[lookupValue],ud_pole_foundation_type[lookupKey],"ERROR"),""), "")</f>
        <v/>
      </c>
      <c r="V52" s="3" t="str">
        <f>IF($A52="ADD",IF(NOT(ISBLANK(U52)),_xlfn.XLOOKUP(U52,ud_pole_base_connection[lookupValue],ud_pole_base_connection[lookupKey],"ERROR"),""), "")</f>
        <v/>
      </c>
      <c r="W52" s="6"/>
      <c r="X52" s="6"/>
      <c r="Y52" s="2" t="str">
        <f t="shared" si="1"/>
        <v/>
      </c>
      <c r="AA52" s="3" t="str">
        <f>IF($A52="ADD",IF(NOT(ISBLANK(Z52)),_xlfn.XLOOKUP(Z52,ud_pole_structure_make[lookupValue],ud_pole_structure_make[lookupKey],"ERROR"),""), "")</f>
        <v/>
      </c>
      <c r="AC52" s="3" t="str">
        <f>IF($A52="ADD",IF(NOT(ISBLANK(AB52)),_xlfn.XLOOKUP(1,(ud_pole_structure_model_lookup=AB52)*(ud_pole_structure_model_parentKey=AA52),ud_pole_structure_model[lookupKey],"ERROR"),""), "")</f>
        <v/>
      </c>
      <c r="AE52" s="3" t="str">
        <f>IF($A52="ADD",IF(NOT(ISBLANK(AD52)),_xlfn.XLOOKUP(AD52,sl_pole_shape[lookupValue],sl_pole_shape[lookupKey],"ERROR"),""), "")</f>
        <v/>
      </c>
      <c r="AF52" s="7"/>
      <c r="AH52" s="3" t="str">
        <f>IF($A52="ADD",IF(NOT(ISBLANK(AG52)),_xlfn.XLOOKUP(AG52,sl_pole_attach[lookupValue],sl_pole_attach[lookupKey],"ERROR"),""), "")</f>
        <v/>
      </c>
      <c r="AJ52" s="3" t="str">
        <f>IF($A52="ADD",IF(NOT(ISBLANK(AI52)),_xlfn.XLOOKUP(AI52,sl_earthing_type[lookupValue],sl_earthing_type[lookupKey],"ERROR"),""), "")</f>
        <v/>
      </c>
      <c r="AL52" s="3" t="str">
        <f>IF($A52="ADD",IF(NOT(ISBLANK(AK52)),_xlfn.XLOOKUP(AK52,men_point[lookupValue],men_point[lookupKey],"ERROR"),""), "")</f>
        <v/>
      </c>
      <c r="AM52" s="7"/>
      <c r="AN52" s="4"/>
      <c r="AO52" s="8"/>
      <c r="AP52" s="4" t="str">
        <f t="shared" ca="1" si="2"/>
        <v/>
      </c>
      <c r="AQ52" s="4" t="str">
        <f t="shared" si="3"/>
        <v/>
      </c>
      <c r="AR52" s="3" t="str">
        <f t="shared" si="4"/>
        <v/>
      </c>
      <c r="AS52" s="3" t="str">
        <f>IF($A52="","",IF((AND($A52="ADD",OR(AR52="",AR52="In Use"))),"5",(_xlfn.XLOOKUP(AR52,ud_asset_status[lookupValue],ud_asset_status[lookupKey],""))))</f>
        <v/>
      </c>
      <c r="AT52" s="8"/>
      <c r="AU52" s="8"/>
      <c r="AW52" s="3" t="str">
        <f>IF($A52="ADD",IF(NOT(ISBLANK(AV52)),_xlfn.XLOOKUP(AV52,ar_replace_reason[lookupValue],ar_replace_reason[lookupKey],"ERROR"),""), "")</f>
        <v/>
      </c>
      <c r="AX52" s="3" t="str">
        <f t="shared" si="5"/>
        <v/>
      </c>
      <c r="AY52" s="3" t="str">
        <f>IF($A52="","",IF((AND($A52="ADD",OR(AX52="",AX52="Queenstown-Lakes District Council"))),"70",(_xlfn.XLOOKUP(AX52,ud_organisation_owner[lookupValue],ud_organisation_owner[lookupKey],""))))</f>
        <v/>
      </c>
      <c r="AZ52" s="3" t="str">
        <f t="shared" si="6"/>
        <v/>
      </c>
      <c r="BA52" s="3" t="str">
        <f>IF($A52="","",IF((AND($A52="ADD",OR(AZ52="",AZ52="Queenstown-Lakes District Council"))),"70",(_xlfn.XLOOKUP(AZ52,ud_organisation_owner[lookupValue],ud_organisation_owner[lookupKey],""))))</f>
        <v/>
      </c>
      <c r="BB52" s="3" t="str">
        <f t="shared" si="7"/>
        <v/>
      </c>
      <c r="BC52" s="3" t="str">
        <f>IF($A52="","",IF((AND($A52="ADD",OR(BB52="",BB52="Local Authority"))),"17",(_xlfn.XLOOKUP(BB52,ud_sub_organisation[lookupValue],ud_sub_organisation[lookupKey],""))))</f>
        <v/>
      </c>
      <c r="BE52" s="3" t="str">
        <f>IF($A52="ADD",IF(NOT(ISBLANK(BD52)),_xlfn.XLOOKUP(BD52,ud_maintenance_organisation[lookupValue],ud_maintenance_organisation[lookupKey],"ERROR"),""), "")</f>
        <v/>
      </c>
      <c r="BF52" s="3" t="str">
        <f t="shared" si="8"/>
        <v/>
      </c>
      <c r="BG52" s="3" t="str">
        <f>IF($A52="","",IF((AND($A52="ADD",OR(BF52="",BF52="Vested Assets"))),"12",(_xlfn.XLOOKUP(BF52,ud_work_category[lookupValue],ud_work_category[lookupKey],""))))</f>
        <v/>
      </c>
      <c r="BH52" s="9"/>
      <c r="BI52" s="2" t="str">
        <f t="shared" si="9"/>
        <v/>
      </c>
      <c r="BJ52" s="3" t="str">
        <f t="shared" si="10"/>
        <v/>
      </c>
      <c r="BK52" s="3" t="str">
        <f>IF($A52="","",IF((AND($A52="ADD",OR(BJ52="",BJ52="Excellent"))),"1",(_xlfn.XLOOKUP(BJ52,condition[lookupValue],condition[lookupKey],""))))</f>
        <v/>
      </c>
      <c r="BL52" s="8" t="str">
        <f t="shared" si="11"/>
        <v/>
      </c>
      <c r="BM52" s="7"/>
    </row>
    <row r="53" spans="2:65" x14ac:dyDescent="0.25">
      <c r="B53" s="4"/>
      <c r="F53" s="3" t="str">
        <f>IF($A53="ADD",IF(NOT(ISBLANK(E53)),_xlfn.XLOOKUP(E53,roadnames[lookupValue],roadnames[lookupKey],"ERROR"),""), "")</f>
        <v/>
      </c>
      <c r="G53" s="5"/>
      <c r="H53" s="5"/>
      <c r="J53" s="3" t="str">
        <f>IF($A53="ADD",IF(NOT(ISBLANK(I53)),_xlfn.XLOOKUP(I53,ud_placement[lookupValue],ud_placement[lookupKey],"ERROR"),""), "")</f>
        <v/>
      </c>
      <c r="K53" s="3" t="str">
        <f t="shared" si="0"/>
        <v/>
      </c>
      <c r="L53" s="3" t="str">
        <f>IF($A53="","",IF((AND($A53="ADD",OR(K53="",K53="Lighting Unit Support"))),"9",(_xlfn.XLOOKUP(K53,ud_pole_primary_function[lookupValue],ud_pole_primary_function[lookupKey],""))))</f>
        <v/>
      </c>
      <c r="N53" s="3" t="str">
        <f>IF($A53="ADD",IF(NOT(ISBLANK(M53)),_xlfn.XLOOKUP(M53,ud_pole_structure_type[lookupValue],ud_pole_structure_type[lookupKey],"ERROR"),""), "")</f>
        <v/>
      </c>
      <c r="P53" s="3" t="str">
        <f>IF($A53="ADD",IF(NOT(ISBLANK(O53)),_xlfn.XLOOKUP(O53,pole_material[lookupValue],pole_material[lookupKey],"ERROR"),""), "")</f>
        <v/>
      </c>
      <c r="R53" s="3" t="str">
        <f>IF($A53="ADD",IF(NOT(ISBLANK(Q53)),_xlfn.XLOOKUP(Q53,ud_coating_system[lookupValue],ud_coating_system[lookupKey],"ERROR"),""), "")</f>
        <v/>
      </c>
      <c r="T53" s="3" t="str">
        <f>IF($A53="ADD",IF(NOT(ISBLANK(S53)),_xlfn.XLOOKUP(S53,ud_pole_foundation_type[lookupValue],ud_pole_foundation_type[lookupKey],"ERROR"),""), "")</f>
        <v/>
      </c>
      <c r="V53" s="3" t="str">
        <f>IF($A53="ADD",IF(NOT(ISBLANK(U53)),_xlfn.XLOOKUP(U53,ud_pole_base_connection[lookupValue],ud_pole_base_connection[lookupKey],"ERROR"),""), "")</f>
        <v/>
      </c>
      <c r="W53" s="6"/>
      <c r="X53" s="6"/>
      <c r="Y53" s="2" t="str">
        <f t="shared" si="1"/>
        <v/>
      </c>
      <c r="AA53" s="3" t="str">
        <f>IF($A53="ADD",IF(NOT(ISBLANK(Z53)),_xlfn.XLOOKUP(Z53,ud_pole_structure_make[lookupValue],ud_pole_structure_make[lookupKey],"ERROR"),""), "")</f>
        <v/>
      </c>
      <c r="AC53" s="3" t="str">
        <f>IF($A53="ADD",IF(NOT(ISBLANK(AB53)),_xlfn.XLOOKUP(1,(ud_pole_structure_model_lookup=AB53)*(ud_pole_structure_model_parentKey=AA53),ud_pole_structure_model[lookupKey],"ERROR"),""), "")</f>
        <v/>
      </c>
      <c r="AE53" s="3" t="str">
        <f>IF($A53="ADD",IF(NOT(ISBLANK(AD53)),_xlfn.XLOOKUP(AD53,sl_pole_shape[lookupValue],sl_pole_shape[lookupKey],"ERROR"),""), "")</f>
        <v/>
      </c>
      <c r="AF53" s="7"/>
      <c r="AH53" s="3" t="str">
        <f>IF($A53="ADD",IF(NOT(ISBLANK(AG53)),_xlfn.XLOOKUP(AG53,sl_pole_attach[lookupValue],sl_pole_attach[lookupKey],"ERROR"),""), "")</f>
        <v/>
      </c>
      <c r="AJ53" s="3" t="str">
        <f>IF($A53="ADD",IF(NOT(ISBLANK(AI53)),_xlfn.XLOOKUP(AI53,sl_earthing_type[lookupValue],sl_earthing_type[lookupKey],"ERROR"),""), "")</f>
        <v/>
      </c>
      <c r="AL53" s="3" t="str">
        <f>IF($A53="ADD",IF(NOT(ISBLANK(AK53)),_xlfn.XLOOKUP(AK53,men_point[lookupValue],men_point[lookupKey],"ERROR"),""), "")</f>
        <v/>
      </c>
      <c r="AM53" s="7"/>
      <c r="AN53" s="4"/>
      <c r="AO53" s="8"/>
      <c r="AP53" s="4" t="str">
        <f t="shared" ca="1" si="2"/>
        <v/>
      </c>
      <c r="AQ53" s="4" t="str">
        <f t="shared" si="3"/>
        <v/>
      </c>
      <c r="AR53" s="3" t="str">
        <f t="shared" si="4"/>
        <v/>
      </c>
      <c r="AS53" s="3" t="str">
        <f>IF($A53="","",IF((AND($A53="ADD",OR(AR53="",AR53="In Use"))),"5",(_xlfn.XLOOKUP(AR53,ud_asset_status[lookupValue],ud_asset_status[lookupKey],""))))</f>
        <v/>
      </c>
      <c r="AT53" s="8"/>
      <c r="AU53" s="8"/>
      <c r="AW53" s="3" t="str">
        <f>IF($A53="ADD",IF(NOT(ISBLANK(AV53)),_xlfn.XLOOKUP(AV53,ar_replace_reason[lookupValue],ar_replace_reason[lookupKey],"ERROR"),""), "")</f>
        <v/>
      </c>
      <c r="AX53" s="3" t="str">
        <f t="shared" si="5"/>
        <v/>
      </c>
      <c r="AY53" s="3" t="str">
        <f>IF($A53="","",IF((AND($A53="ADD",OR(AX53="",AX53="Queenstown-Lakes District Council"))),"70",(_xlfn.XLOOKUP(AX53,ud_organisation_owner[lookupValue],ud_organisation_owner[lookupKey],""))))</f>
        <v/>
      </c>
      <c r="AZ53" s="3" t="str">
        <f t="shared" si="6"/>
        <v/>
      </c>
      <c r="BA53" s="3" t="str">
        <f>IF($A53="","",IF((AND($A53="ADD",OR(AZ53="",AZ53="Queenstown-Lakes District Council"))),"70",(_xlfn.XLOOKUP(AZ53,ud_organisation_owner[lookupValue],ud_organisation_owner[lookupKey],""))))</f>
        <v/>
      </c>
      <c r="BB53" s="3" t="str">
        <f t="shared" si="7"/>
        <v/>
      </c>
      <c r="BC53" s="3" t="str">
        <f>IF($A53="","",IF((AND($A53="ADD",OR(BB53="",BB53="Local Authority"))),"17",(_xlfn.XLOOKUP(BB53,ud_sub_organisation[lookupValue],ud_sub_organisation[lookupKey],""))))</f>
        <v/>
      </c>
      <c r="BE53" s="3" t="str">
        <f>IF($A53="ADD",IF(NOT(ISBLANK(BD53)),_xlfn.XLOOKUP(BD53,ud_maintenance_organisation[lookupValue],ud_maintenance_organisation[lookupKey],"ERROR"),""), "")</f>
        <v/>
      </c>
      <c r="BF53" s="3" t="str">
        <f t="shared" si="8"/>
        <v/>
      </c>
      <c r="BG53" s="3" t="str">
        <f>IF($A53="","",IF((AND($A53="ADD",OR(BF53="",BF53="Vested Assets"))),"12",(_xlfn.XLOOKUP(BF53,ud_work_category[lookupValue],ud_work_category[lookupKey],""))))</f>
        <v/>
      </c>
      <c r="BH53" s="9"/>
      <c r="BI53" s="2" t="str">
        <f t="shared" si="9"/>
        <v/>
      </c>
      <c r="BJ53" s="3" t="str">
        <f t="shared" si="10"/>
        <v/>
      </c>
      <c r="BK53" s="3" t="str">
        <f>IF($A53="","",IF((AND($A53="ADD",OR(BJ53="",BJ53="Excellent"))),"1",(_xlfn.XLOOKUP(BJ53,condition[lookupValue],condition[lookupKey],""))))</f>
        <v/>
      </c>
      <c r="BL53" s="8" t="str">
        <f t="shared" si="11"/>
        <v/>
      </c>
      <c r="BM53" s="7"/>
    </row>
    <row r="54" spans="2:65" x14ac:dyDescent="0.25">
      <c r="B54" s="4"/>
      <c r="F54" s="3" t="str">
        <f>IF($A54="ADD",IF(NOT(ISBLANK(E54)),_xlfn.XLOOKUP(E54,roadnames[lookupValue],roadnames[lookupKey],"ERROR"),""), "")</f>
        <v/>
      </c>
      <c r="G54" s="5"/>
      <c r="H54" s="5"/>
      <c r="J54" s="3" t="str">
        <f>IF($A54="ADD",IF(NOT(ISBLANK(I54)),_xlfn.XLOOKUP(I54,ud_placement[lookupValue],ud_placement[lookupKey],"ERROR"),""), "")</f>
        <v/>
      </c>
      <c r="K54" s="3" t="str">
        <f t="shared" si="0"/>
        <v/>
      </c>
      <c r="L54" s="3" t="str">
        <f>IF($A54="","",IF((AND($A54="ADD",OR(K54="",K54="Lighting Unit Support"))),"9",(_xlfn.XLOOKUP(K54,ud_pole_primary_function[lookupValue],ud_pole_primary_function[lookupKey],""))))</f>
        <v/>
      </c>
      <c r="N54" s="3" t="str">
        <f>IF($A54="ADD",IF(NOT(ISBLANK(M54)),_xlfn.XLOOKUP(M54,ud_pole_structure_type[lookupValue],ud_pole_structure_type[lookupKey],"ERROR"),""), "")</f>
        <v/>
      </c>
      <c r="P54" s="3" t="str">
        <f>IF($A54="ADD",IF(NOT(ISBLANK(O54)),_xlfn.XLOOKUP(O54,pole_material[lookupValue],pole_material[lookupKey],"ERROR"),""), "")</f>
        <v/>
      </c>
      <c r="R54" s="3" t="str">
        <f>IF($A54="ADD",IF(NOT(ISBLANK(Q54)),_xlfn.XLOOKUP(Q54,ud_coating_system[lookupValue],ud_coating_system[lookupKey],"ERROR"),""), "")</f>
        <v/>
      </c>
      <c r="T54" s="3" t="str">
        <f>IF($A54="ADD",IF(NOT(ISBLANK(S54)),_xlfn.XLOOKUP(S54,ud_pole_foundation_type[lookupValue],ud_pole_foundation_type[lookupKey],"ERROR"),""), "")</f>
        <v/>
      </c>
      <c r="V54" s="3" t="str">
        <f>IF($A54="ADD",IF(NOT(ISBLANK(U54)),_xlfn.XLOOKUP(U54,ud_pole_base_connection[lookupValue],ud_pole_base_connection[lookupKey],"ERROR"),""), "")</f>
        <v/>
      </c>
      <c r="W54" s="6"/>
      <c r="X54" s="6"/>
      <c r="Y54" s="2" t="str">
        <f t="shared" si="1"/>
        <v/>
      </c>
      <c r="AA54" s="3" t="str">
        <f>IF($A54="ADD",IF(NOT(ISBLANK(Z54)),_xlfn.XLOOKUP(Z54,ud_pole_structure_make[lookupValue],ud_pole_structure_make[lookupKey],"ERROR"),""), "")</f>
        <v/>
      </c>
      <c r="AC54" s="3" t="str">
        <f>IF($A54="ADD",IF(NOT(ISBLANK(AB54)),_xlfn.XLOOKUP(1,(ud_pole_structure_model_lookup=AB54)*(ud_pole_structure_model_parentKey=AA54),ud_pole_structure_model[lookupKey],"ERROR"),""), "")</f>
        <v/>
      </c>
      <c r="AE54" s="3" t="str">
        <f>IF($A54="ADD",IF(NOT(ISBLANK(AD54)),_xlfn.XLOOKUP(AD54,sl_pole_shape[lookupValue],sl_pole_shape[lookupKey],"ERROR"),""), "")</f>
        <v/>
      </c>
      <c r="AF54" s="7"/>
      <c r="AH54" s="3" t="str">
        <f>IF($A54="ADD",IF(NOT(ISBLANK(AG54)),_xlfn.XLOOKUP(AG54,sl_pole_attach[lookupValue],sl_pole_attach[lookupKey],"ERROR"),""), "")</f>
        <v/>
      </c>
      <c r="AJ54" s="3" t="str">
        <f>IF($A54="ADD",IF(NOT(ISBLANK(AI54)),_xlfn.XLOOKUP(AI54,sl_earthing_type[lookupValue],sl_earthing_type[lookupKey],"ERROR"),""), "")</f>
        <v/>
      </c>
      <c r="AL54" s="3" t="str">
        <f>IF($A54="ADD",IF(NOT(ISBLANK(AK54)),_xlfn.XLOOKUP(AK54,men_point[lookupValue],men_point[lookupKey],"ERROR"),""), "")</f>
        <v/>
      </c>
      <c r="AM54" s="7"/>
      <c r="AN54" s="4"/>
      <c r="AO54" s="8"/>
      <c r="AP54" s="4" t="str">
        <f t="shared" ca="1" si="2"/>
        <v/>
      </c>
      <c r="AQ54" s="4" t="str">
        <f t="shared" si="3"/>
        <v/>
      </c>
      <c r="AR54" s="3" t="str">
        <f t="shared" si="4"/>
        <v/>
      </c>
      <c r="AS54" s="3" t="str">
        <f>IF($A54="","",IF((AND($A54="ADD",OR(AR54="",AR54="In Use"))),"5",(_xlfn.XLOOKUP(AR54,ud_asset_status[lookupValue],ud_asset_status[lookupKey],""))))</f>
        <v/>
      </c>
      <c r="AT54" s="8"/>
      <c r="AU54" s="8"/>
      <c r="AW54" s="3" t="str">
        <f>IF($A54="ADD",IF(NOT(ISBLANK(AV54)),_xlfn.XLOOKUP(AV54,ar_replace_reason[lookupValue],ar_replace_reason[lookupKey],"ERROR"),""), "")</f>
        <v/>
      </c>
      <c r="AX54" s="3" t="str">
        <f t="shared" si="5"/>
        <v/>
      </c>
      <c r="AY54" s="3" t="str">
        <f>IF($A54="","",IF((AND($A54="ADD",OR(AX54="",AX54="Queenstown-Lakes District Council"))),"70",(_xlfn.XLOOKUP(AX54,ud_organisation_owner[lookupValue],ud_organisation_owner[lookupKey],""))))</f>
        <v/>
      </c>
      <c r="AZ54" s="3" t="str">
        <f t="shared" si="6"/>
        <v/>
      </c>
      <c r="BA54" s="3" t="str">
        <f>IF($A54="","",IF((AND($A54="ADD",OR(AZ54="",AZ54="Queenstown-Lakes District Council"))),"70",(_xlfn.XLOOKUP(AZ54,ud_organisation_owner[lookupValue],ud_organisation_owner[lookupKey],""))))</f>
        <v/>
      </c>
      <c r="BB54" s="3" t="str">
        <f t="shared" si="7"/>
        <v/>
      </c>
      <c r="BC54" s="3" t="str">
        <f>IF($A54="","",IF((AND($A54="ADD",OR(BB54="",BB54="Local Authority"))),"17",(_xlfn.XLOOKUP(BB54,ud_sub_organisation[lookupValue],ud_sub_organisation[lookupKey],""))))</f>
        <v/>
      </c>
      <c r="BE54" s="3" t="str">
        <f>IF($A54="ADD",IF(NOT(ISBLANK(BD54)),_xlfn.XLOOKUP(BD54,ud_maintenance_organisation[lookupValue],ud_maintenance_organisation[lookupKey],"ERROR"),""), "")</f>
        <v/>
      </c>
      <c r="BF54" s="3" t="str">
        <f t="shared" si="8"/>
        <v/>
      </c>
      <c r="BG54" s="3" t="str">
        <f>IF($A54="","",IF((AND($A54="ADD",OR(BF54="",BF54="Vested Assets"))),"12",(_xlfn.XLOOKUP(BF54,ud_work_category[lookupValue],ud_work_category[lookupKey],""))))</f>
        <v/>
      </c>
      <c r="BH54" s="9"/>
      <c r="BI54" s="2" t="str">
        <f t="shared" si="9"/>
        <v/>
      </c>
      <c r="BJ54" s="3" t="str">
        <f t="shared" si="10"/>
        <v/>
      </c>
      <c r="BK54" s="3" t="str">
        <f>IF($A54="","",IF((AND($A54="ADD",OR(BJ54="",BJ54="Excellent"))),"1",(_xlfn.XLOOKUP(BJ54,condition[lookupValue],condition[lookupKey],""))))</f>
        <v/>
      </c>
      <c r="BL54" s="8" t="str">
        <f t="shared" si="11"/>
        <v/>
      </c>
      <c r="BM54" s="7"/>
    </row>
    <row r="55" spans="2:65" x14ac:dyDescent="0.25">
      <c r="B55" s="4"/>
      <c r="F55" s="3" t="str">
        <f>IF($A55="ADD",IF(NOT(ISBLANK(E55)),_xlfn.XLOOKUP(E55,roadnames[lookupValue],roadnames[lookupKey],"ERROR"),""), "")</f>
        <v/>
      </c>
      <c r="G55" s="5"/>
      <c r="H55" s="5"/>
      <c r="J55" s="3" t="str">
        <f>IF($A55="ADD",IF(NOT(ISBLANK(I55)),_xlfn.XLOOKUP(I55,ud_placement[lookupValue],ud_placement[lookupKey],"ERROR"),""), "")</f>
        <v/>
      </c>
      <c r="K55" s="3" t="str">
        <f t="shared" si="0"/>
        <v/>
      </c>
      <c r="L55" s="3" t="str">
        <f>IF($A55="","",IF((AND($A55="ADD",OR(K55="",K55="Lighting Unit Support"))),"9",(_xlfn.XLOOKUP(K55,ud_pole_primary_function[lookupValue],ud_pole_primary_function[lookupKey],""))))</f>
        <v/>
      </c>
      <c r="N55" s="3" t="str">
        <f>IF($A55="ADD",IF(NOT(ISBLANK(M55)),_xlfn.XLOOKUP(M55,ud_pole_structure_type[lookupValue],ud_pole_structure_type[lookupKey],"ERROR"),""), "")</f>
        <v/>
      </c>
      <c r="P55" s="3" t="str">
        <f>IF($A55="ADD",IF(NOT(ISBLANK(O55)),_xlfn.XLOOKUP(O55,pole_material[lookupValue],pole_material[lookupKey],"ERROR"),""), "")</f>
        <v/>
      </c>
      <c r="R55" s="3" t="str">
        <f>IF($A55="ADD",IF(NOT(ISBLANK(Q55)),_xlfn.XLOOKUP(Q55,ud_coating_system[lookupValue],ud_coating_system[lookupKey],"ERROR"),""), "")</f>
        <v/>
      </c>
      <c r="T55" s="3" t="str">
        <f>IF($A55="ADD",IF(NOT(ISBLANK(S55)),_xlfn.XLOOKUP(S55,ud_pole_foundation_type[lookupValue],ud_pole_foundation_type[lookupKey],"ERROR"),""), "")</f>
        <v/>
      </c>
      <c r="V55" s="3" t="str">
        <f>IF($A55="ADD",IF(NOT(ISBLANK(U55)),_xlfn.XLOOKUP(U55,ud_pole_base_connection[lookupValue],ud_pole_base_connection[lookupKey],"ERROR"),""), "")</f>
        <v/>
      </c>
      <c r="W55" s="6"/>
      <c r="X55" s="6"/>
      <c r="Y55" s="2" t="str">
        <f t="shared" si="1"/>
        <v/>
      </c>
      <c r="AA55" s="3" t="str">
        <f>IF($A55="ADD",IF(NOT(ISBLANK(Z55)),_xlfn.XLOOKUP(Z55,ud_pole_structure_make[lookupValue],ud_pole_structure_make[lookupKey],"ERROR"),""), "")</f>
        <v/>
      </c>
      <c r="AC55" s="3" t="str">
        <f>IF($A55="ADD",IF(NOT(ISBLANK(AB55)),_xlfn.XLOOKUP(1,(ud_pole_structure_model_lookup=AB55)*(ud_pole_structure_model_parentKey=AA55),ud_pole_structure_model[lookupKey],"ERROR"),""), "")</f>
        <v/>
      </c>
      <c r="AE55" s="3" t="str">
        <f>IF($A55="ADD",IF(NOT(ISBLANK(AD55)),_xlfn.XLOOKUP(AD55,sl_pole_shape[lookupValue],sl_pole_shape[lookupKey],"ERROR"),""), "")</f>
        <v/>
      </c>
      <c r="AF55" s="7"/>
      <c r="AH55" s="3" t="str">
        <f>IF($A55="ADD",IF(NOT(ISBLANK(AG55)),_xlfn.XLOOKUP(AG55,sl_pole_attach[lookupValue],sl_pole_attach[lookupKey],"ERROR"),""), "")</f>
        <v/>
      </c>
      <c r="AJ55" s="3" t="str">
        <f>IF($A55="ADD",IF(NOT(ISBLANK(AI55)),_xlfn.XLOOKUP(AI55,sl_earthing_type[lookupValue],sl_earthing_type[lookupKey],"ERROR"),""), "")</f>
        <v/>
      </c>
      <c r="AL55" s="3" t="str">
        <f>IF($A55="ADD",IF(NOT(ISBLANK(AK55)),_xlfn.XLOOKUP(AK55,men_point[lookupValue],men_point[lookupKey],"ERROR"),""), "")</f>
        <v/>
      </c>
      <c r="AM55" s="7"/>
      <c r="AN55" s="4"/>
      <c r="AO55" s="8"/>
      <c r="AP55" s="4" t="str">
        <f t="shared" ca="1" si="2"/>
        <v/>
      </c>
      <c r="AQ55" s="4" t="str">
        <f t="shared" si="3"/>
        <v/>
      </c>
      <c r="AR55" s="3" t="str">
        <f t="shared" si="4"/>
        <v/>
      </c>
      <c r="AS55" s="3" t="str">
        <f>IF($A55="","",IF((AND($A55="ADD",OR(AR55="",AR55="In Use"))),"5",(_xlfn.XLOOKUP(AR55,ud_asset_status[lookupValue],ud_asset_status[lookupKey],""))))</f>
        <v/>
      </c>
      <c r="AT55" s="8"/>
      <c r="AU55" s="8"/>
      <c r="AW55" s="3" t="str">
        <f>IF($A55="ADD",IF(NOT(ISBLANK(AV55)),_xlfn.XLOOKUP(AV55,ar_replace_reason[lookupValue],ar_replace_reason[lookupKey],"ERROR"),""), "")</f>
        <v/>
      </c>
      <c r="AX55" s="3" t="str">
        <f t="shared" si="5"/>
        <v/>
      </c>
      <c r="AY55" s="3" t="str">
        <f>IF($A55="","",IF((AND($A55="ADD",OR(AX55="",AX55="Queenstown-Lakes District Council"))),"70",(_xlfn.XLOOKUP(AX55,ud_organisation_owner[lookupValue],ud_organisation_owner[lookupKey],""))))</f>
        <v/>
      </c>
      <c r="AZ55" s="3" t="str">
        <f t="shared" si="6"/>
        <v/>
      </c>
      <c r="BA55" s="3" t="str">
        <f>IF($A55="","",IF((AND($A55="ADD",OR(AZ55="",AZ55="Queenstown-Lakes District Council"))),"70",(_xlfn.XLOOKUP(AZ55,ud_organisation_owner[lookupValue],ud_organisation_owner[lookupKey],""))))</f>
        <v/>
      </c>
      <c r="BB55" s="3" t="str">
        <f t="shared" si="7"/>
        <v/>
      </c>
      <c r="BC55" s="3" t="str">
        <f>IF($A55="","",IF((AND($A55="ADD",OR(BB55="",BB55="Local Authority"))),"17",(_xlfn.XLOOKUP(BB55,ud_sub_organisation[lookupValue],ud_sub_organisation[lookupKey],""))))</f>
        <v/>
      </c>
      <c r="BE55" s="3" t="str">
        <f>IF($A55="ADD",IF(NOT(ISBLANK(BD55)),_xlfn.XLOOKUP(BD55,ud_maintenance_organisation[lookupValue],ud_maintenance_organisation[lookupKey],"ERROR"),""), "")</f>
        <v/>
      </c>
      <c r="BF55" s="3" t="str">
        <f t="shared" si="8"/>
        <v/>
      </c>
      <c r="BG55" s="3" t="str">
        <f>IF($A55="","",IF((AND($A55="ADD",OR(BF55="",BF55="Vested Assets"))),"12",(_xlfn.XLOOKUP(BF55,ud_work_category[lookupValue],ud_work_category[lookupKey],""))))</f>
        <v/>
      </c>
      <c r="BH55" s="9"/>
      <c r="BI55" s="2" t="str">
        <f t="shared" si="9"/>
        <v/>
      </c>
      <c r="BJ55" s="3" t="str">
        <f t="shared" si="10"/>
        <v/>
      </c>
      <c r="BK55" s="3" t="str">
        <f>IF($A55="","",IF((AND($A55="ADD",OR(BJ55="",BJ55="Excellent"))),"1",(_xlfn.XLOOKUP(BJ55,condition[lookupValue],condition[lookupKey],""))))</f>
        <v/>
      </c>
      <c r="BL55" s="8" t="str">
        <f t="shared" si="11"/>
        <v/>
      </c>
      <c r="BM55" s="7"/>
    </row>
    <row r="56" spans="2:65" x14ac:dyDescent="0.25">
      <c r="B56" s="4"/>
      <c r="F56" s="3" t="str">
        <f>IF($A56="ADD",IF(NOT(ISBLANK(E56)),_xlfn.XLOOKUP(E56,roadnames[lookupValue],roadnames[lookupKey],"ERROR"),""), "")</f>
        <v/>
      </c>
      <c r="G56" s="5"/>
      <c r="H56" s="5"/>
      <c r="J56" s="3" t="str">
        <f>IF($A56="ADD",IF(NOT(ISBLANK(I56)),_xlfn.XLOOKUP(I56,ud_placement[lookupValue],ud_placement[lookupKey],"ERROR"),""), "")</f>
        <v/>
      </c>
      <c r="K56" s="3" t="str">
        <f t="shared" si="0"/>
        <v/>
      </c>
      <c r="L56" s="3" t="str">
        <f>IF($A56="","",IF((AND($A56="ADD",OR(K56="",K56="Lighting Unit Support"))),"9",(_xlfn.XLOOKUP(K56,ud_pole_primary_function[lookupValue],ud_pole_primary_function[lookupKey],""))))</f>
        <v/>
      </c>
      <c r="N56" s="3" t="str">
        <f>IF($A56="ADD",IF(NOT(ISBLANK(M56)),_xlfn.XLOOKUP(M56,ud_pole_structure_type[lookupValue],ud_pole_structure_type[lookupKey],"ERROR"),""), "")</f>
        <v/>
      </c>
      <c r="P56" s="3" t="str">
        <f>IF($A56="ADD",IF(NOT(ISBLANK(O56)),_xlfn.XLOOKUP(O56,pole_material[lookupValue],pole_material[lookupKey],"ERROR"),""), "")</f>
        <v/>
      </c>
      <c r="R56" s="3" t="str">
        <f>IF($A56="ADD",IF(NOT(ISBLANK(Q56)),_xlfn.XLOOKUP(Q56,ud_coating_system[lookupValue],ud_coating_system[lookupKey],"ERROR"),""), "")</f>
        <v/>
      </c>
      <c r="T56" s="3" t="str">
        <f>IF($A56="ADD",IF(NOT(ISBLANK(S56)),_xlfn.XLOOKUP(S56,ud_pole_foundation_type[lookupValue],ud_pole_foundation_type[lookupKey],"ERROR"),""), "")</f>
        <v/>
      </c>
      <c r="V56" s="3" t="str">
        <f>IF($A56="ADD",IF(NOT(ISBLANK(U56)),_xlfn.XLOOKUP(U56,ud_pole_base_connection[lookupValue],ud_pole_base_connection[lookupKey],"ERROR"),""), "")</f>
        <v/>
      </c>
      <c r="W56" s="6"/>
      <c r="X56" s="6"/>
      <c r="Y56" s="2" t="str">
        <f t="shared" si="1"/>
        <v/>
      </c>
      <c r="AA56" s="3" t="str">
        <f>IF($A56="ADD",IF(NOT(ISBLANK(Z56)),_xlfn.XLOOKUP(Z56,ud_pole_structure_make[lookupValue],ud_pole_structure_make[lookupKey],"ERROR"),""), "")</f>
        <v/>
      </c>
      <c r="AC56" s="3" t="str">
        <f>IF($A56="ADD",IF(NOT(ISBLANK(AB56)),_xlfn.XLOOKUP(1,(ud_pole_structure_model_lookup=AB56)*(ud_pole_structure_model_parentKey=AA56),ud_pole_structure_model[lookupKey],"ERROR"),""), "")</f>
        <v/>
      </c>
      <c r="AE56" s="3" t="str">
        <f>IF($A56="ADD",IF(NOT(ISBLANK(AD56)),_xlfn.XLOOKUP(AD56,sl_pole_shape[lookupValue],sl_pole_shape[lookupKey],"ERROR"),""), "")</f>
        <v/>
      </c>
      <c r="AF56" s="7"/>
      <c r="AH56" s="3" t="str">
        <f>IF($A56="ADD",IF(NOT(ISBLANK(AG56)),_xlfn.XLOOKUP(AG56,sl_pole_attach[lookupValue],sl_pole_attach[lookupKey],"ERROR"),""), "")</f>
        <v/>
      </c>
      <c r="AJ56" s="3" t="str">
        <f>IF($A56="ADD",IF(NOT(ISBLANK(AI56)),_xlfn.XLOOKUP(AI56,sl_earthing_type[lookupValue],sl_earthing_type[lookupKey],"ERROR"),""), "")</f>
        <v/>
      </c>
      <c r="AL56" s="3" t="str">
        <f>IF($A56="ADD",IF(NOT(ISBLANK(AK56)),_xlfn.XLOOKUP(AK56,men_point[lookupValue],men_point[lookupKey],"ERROR"),""), "")</f>
        <v/>
      </c>
      <c r="AM56" s="7"/>
      <c r="AN56" s="4"/>
      <c r="AO56" s="8"/>
      <c r="AP56" s="4" t="str">
        <f t="shared" ca="1" si="2"/>
        <v/>
      </c>
      <c r="AQ56" s="4" t="str">
        <f t="shared" si="3"/>
        <v/>
      </c>
      <c r="AR56" s="3" t="str">
        <f t="shared" si="4"/>
        <v/>
      </c>
      <c r="AS56" s="3" t="str">
        <f>IF($A56="","",IF((AND($A56="ADD",OR(AR56="",AR56="In Use"))),"5",(_xlfn.XLOOKUP(AR56,ud_asset_status[lookupValue],ud_asset_status[lookupKey],""))))</f>
        <v/>
      </c>
      <c r="AT56" s="8"/>
      <c r="AU56" s="8"/>
      <c r="AW56" s="3" t="str">
        <f>IF($A56="ADD",IF(NOT(ISBLANK(AV56)),_xlfn.XLOOKUP(AV56,ar_replace_reason[lookupValue],ar_replace_reason[lookupKey],"ERROR"),""), "")</f>
        <v/>
      </c>
      <c r="AX56" s="3" t="str">
        <f t="shared" si="5"/>
        <v/>
      </c>
      <c r="AY56" s="3" t="str">
        <f>IF($A56="","",IF((AND($A56="ADD",OR(AX56="",AX56="Queenstown-Lakes District Council"))),"70",(_xlfn.XLOOKUP(AX56,ud_organisation_owner[lookupValue],ud_organisation_owner[lookupKey],""))))</f>
        <v/>
      </c>
      <c r="AZ56" s="3" t="str">
        <f t="shared" si="6"/>
        <v/>
      </c>
      <c r="BA56" s="3" t="str">
        <f>IF($A56="","",IF((AND($A56="ADD",OR(AZ56="",AZ56="Queenstown-Lakes District Council"))),"70",(_xlfn.XLOOKUP(AZ56,ud_organisation_owner[lookupValue],ud_organisation_owner[lookupKey],""))))</f>
        <v/>
      </c>
      <c r="BB56" s="3" t="str">
        <f t="shared" si="7"/>
        <v/>
      </c>
      <c r="BC56" s="3" t="str">
        <f>IF($A56="","",IF((AND($A56="ADD",OR(BB56="",BB56="Local Authority"))),"17",(_xlfn.XLOOKUP(BB56,ud_sub_organisation[lookupValue],ud_sub_organisation[lookupKey],""))))</f>
        <v/>
      </c>
      <c r="BE56" s="3" t="str">
        <f>IF($A56="ADD",IF(NOT(ISBLANK(BD56)),_xlfn.XLOOKUP(BD56,ud_maintenance_organisation[lookupValue],ud_maintenance_organisation[lookupKey],"ERROR"),""), "")</f>
        <v/>
      </c>
      <c r="BF56" s="3" t="str">
        <f t="shared" si="8"/>
        <v/>
      </c>
      <c r="BG56" s="3" t="str">
        <f>IF($A56="","",IF((AND($A56="ADD",OR(BF56="",BF56="Vested Assets"))),"12",(_xlfn.XLOOKUP(BF56,ud_work_category[lookupValue],ud_work_category[lookupKey],""))))</f>
        <v/>
      </c>
      <c r="BH56" s="9"/>
      <c r="BI56" s="2" t="str">
        <f t="shared" si="9"/>
        <v/>
      </c>
      <c r="BJ56" s="3" t="str">
        <f t="shared" si="10"/>
        <v/>
      </c>
      <c r="BK56" s="3" t="str">
        <f>IF($A56="","",IF((AND($A56="ADD",OR(BJ56="",BJ56="Excellent"))),"1",(_xlfn.XLOOKUP(BJ56,condition[lookupValue],condition[lookupKey],""))))</f>
        <v/>
      </c>
      <c r="BL56" s="8" t="str">
        <f t="shared" si="11"/>
        <v/>
      </c>
      <c r="BM56" s="7"/>
    </row>
    <row r="57" spans="2:65" x14ac:dyDescent="0.25">
      <c r="B57" s="4"/>
      <c r="F57" s="3" t="str">
        <f>IF($A57="ADD",IF(NOT(ISBLANK(E57)),_xlfn.XLOOKUP(E57,roadnames[lookupValue],roadnames[lookupKey],"ERROR"),""), "")</f>
        <v/>
      </c>
      <c r="G57" s="5"/>
      <c r="H57" s="5"/>
      <c r="J57" s="3" t="str">
        <f>IF($A57="ADD",IF(NOT(ISBLANK(I57)),_xlfn.XLOOKUP(I57,ud_placement[lookupValue],ud_placement[lookupKey],"ERROR"),""), "")</f>
        <v/>
      </c>
      <c r="K57" s="3" t="str">
        <f t="shared" si="0"/>
        <v/>
      </c>
      <c r="L57" s="3" t="str">
        <f>IF($A57="","",IF((AND($A57="ADD",OR(K57="",K57="Lighting Unit Support"))),"9",(_xlfn.XLOOKUP(K57,ud_pole_primary_function[lookupValue],ud_pole_primary_function[lookupKey],""))))</f>
        <v/>
      </c>
      <c r="N57" s="3" t="str">
        <f>IF($A57="ADD",IF(NOT(ISBLANK(M57)),_xlfn.XLOOKUP(M57,ud_pole_structure_type[lookupValue],ud_pole_structure_type[lookupKey],"ERROR"),""), "")</f>
        <v/>
      </c>
      <c r="P57" s="3" t="str">
        <f>IF($A57="ADD",IF(NOT(ISBLANK(O57)),_xlfn.XLOOKUP(O57,pole_material[lookupValue],pole_material[lookupKey],"ERROR"),""), "")</f>
        <v/>
      </c>
      <c r="R57" s="3" t="str">
        <f>IF($A57="ADD",IF(NOT(ISBLANK(Q57)),_xlfn.XLOOKUP(Q57,ud_coating_system[lookupValue],ud_coating_system[lookupKey],"ERROR"),""), "")</f>
        <v/>
      </c>
      <c r="T57" s="3" t="str">
        <f>IF($A57="ADD",IF(NOT(ISBLANK(S57)),_xlfn.XLOOKUP(S57,ud_pole_foundation_type[lookupValue],ud_pole_foundation_type[lookupKey],"ERROR"),""), "")</f>
        <v/>
      </c>
      <c r="V57" s="3" t="str">
        <f>IF($A57="ADD",IF(NOT(ISBLANK(U57)),_xlfn.XLOOKUP(U57,ud_pole_base_connection[lookupValue],ud_pole_base_connection[lookupKey],"ERROR"),""), "")</f>
        <v/>
      </c>
      <c r="W57" s="6"/>
      <c r="X57" s="6"/>
      <c r="Y57" s="2" t="str">
        <f t="shared" si="1"/>
        <v/>
      </c>
      <c r="AA57" s="3" t="str">
        <f>IF($A57="ADD",IF(NOT(ISBLANK(Z57)),_xlfn.XLOOKUP(Z57,ud_pole_structure_make[lookupValue],ud_pole_structure_make[lookupKey],"ERROR"),""), "")</f>
        <v/>
      </c>
      <c r="AC57" s="3" t="str">
        <f>IF($A57="ADD",IF(NOT(ISBLANK(AB57)),_xlfn.XLOOKUP(1,(ud_pole_structure_model_lookup=AB57)*(ud_pole_structure_model_parentKey=AA57),ud_pole_structure_model[lookupKey],"ERROR"),""), "")</f>
        <v/>
      </c>
      <c r="AE57" s="3" t="str">
        <f>IF($A57="ADD",IF(NOT(ISBLANK(AD57)),_xlfn.XLOOKUP(AD57,sl_pole_shape[lookupValue],sl_pole_shape[lookupKey],"ERROR"),""), "")</f>
        <v/>
      </c>
      <c r="AF57" s="7"/>
      <c r="AH57" s="3" t="str">
        <f>IF($A57="ADD",IF(NOT(ISBLANK(AG57)),_xlfn.XLOOKUP(AG57,sl_pole_attach[lookupValue],sl_pole_attach[lookupKey],"ERROR"),""), "")</f>
        <v/>
      </c>
      <c r="AJ57" s="3" t="str">
        <f>IF($A57="ADD",IF(NOT(ISBLANK(AI57)),_xlfn.XLOOKUP(AI57,sl_earthing_type[lookupValue],sl_earthing_type[lookupKey],"ERROR"),""), "")</f>
        <v/>
      </c>
      <c r="AL57" s="3" t="str">
        <f>IF($A57="ADD",IF(NOT(ISBLANK(AK57)),_xlfn.XLOOKUP(AK57,men_point[lookupValue],men_point[lookupKey],"ERROR"),""), "")</f>
        <v/>
      </c>
      <c r="AM57" s="7"/>
      <c r="AN57" s="4"/>
      <c r="AO57" s="8"/>
      <c r="AP57" s="4" t="str">
        <f t="shared" ca="1" si="2"/>
        <v/>
      </c>
      <c r="AQ57" s="4" t="str">
        <f t="shared" si="3"/>
        <v/>
      </c>
      <c r="AR57" s="3" t="str">
        <f t="shared" si="4"/>
        <v/>
      </c>
      <c r="AS57" s="3" t="str">
        <f>IF($A57="","",IF((AND($A57="ADD",OR(AR57="",AR57="In Use"))),"5",(_xlfn.XLOOKUP(AR57,ud_asset_status[lookupValue],ud_asset_status[lookupKey],""))))</f>
        <v/>
      </c>
      <c r="AT57" s="8"/>
      <c r="AU57" s="8"/>
      <c r="AW57" s="3" t="str">
        <f>IF($A57="ADD",IF(NOT(ISBLANK(AV57)),_xlfn.XLOOKUP(AV57,ar_replace_reason[lookupValue],ar_replace_reason[lookupKey],"ERROR"),""), "")</f>
        <v/>
      </c>
      <c r="AX57" s="3" t="str">
        <f t="shared" si="5"/>
        <v/>
      </c>
      <c r="AY57" s="3" t="str">
        <f>IF($A57="","",IF((AND($A57="ADD",OR(AX57="",AX57="Queenstown-Lakes District Council"))),"70",(_xlfn.XLOOKUP(AX57,ud_organisation_owner[lookupValue],ud_organisation_owner[lookupKey],""))))</f>
        <v/>
      </c>
      <c r="AZ57" s="3" t="str">
        <f t="shared" si="6"/>
        <v/>
      </c>
      <c r="BA57" s="3" t="str">
        <f>IF($A57="","",IF((AND($A57="ADD",OR(AZ57="",AZ57="Queenstown-Lakes District Council"))),"70",(_xlfn.XLOOKUP(AZ57,ud_organisation_owner[lookupValue],ud_organisation_owner[lookupKey],""))))</f>
        <v/>
      </c>
      <c r="BB57" s="3" t="str">
        <f t="shared" si="7"/>
        <v/>
      </c>
      <c r="BC57" s="3" t="str">
        <f>IF($A57="","",IF((AND($A57="ADD",OR(BB57="",BB57="Local Authority"))),"17",(_xlfn.XLOOKUP(BB57,ud_sub_organisation[lookupValue],ud_sub_organisation[lookupKey],""))))</f>
        <v/>
      </c>
      <c r="BE57" s="3" t="str">
        <f>IF($A57="ADD",IF(NOT(ISBLANK(BD57)),_xlfn.XLOOKUP(BD57,ud_maintenance_organisation[lookupValue],ud_maintenance_organisation[lookupKey],"ERROR"),""), "")</f>
        <v/>
      </c>
      <c r="BF57" s="3" t="str">
        <f t="shared" si="8"/>
        <v/>
      </c>
      <c r="BG57" s="3" t="str">
        <f>IF($A57="","",IF((AND($A57="ADD",OR(BF57="",BF57="Vested Assets"))),"12",(_xlfn.XLOOKUP(BF57,ud_work_category[lookupValue],ud_work_category[lookupKey],""))))</f>
        <v/>
      </c>
      <c r="BH57" s="9"/>
      <c r="BI57" s="2" t="str">
        <f t="shared" si="9"/>
        <v/>
      </c>
      <c r="BJ57" s="3" t="str">
        <f t="shared" si="10"/>
        <v/>
      </c>
      <c r="BK57" s="3" t="str">
        <f>IF($A57="","",IF((AND($A57="ADD",OR(BJ57="",BJ57="Excellent"))),"1",(_xlfn.XLOOKUP(BJ57,condition[lookupValue],condition[lookupKey],""))))</f>
        <v/>
      </c>
      <c r="BL57" s="8" t="str">
        <f t="shared" si="11"/>
        <v/>
      </c>
      <c r="BM57" s="7"/>
    </row>
    <row r="58" spans="2:65" x14ac:dyDescent="0.25">
      <c r="B58" s="4"/>
      <c r="F58" s="3" t="str">
        <f>IF($A58="ADD",IF(NOT(ISBLANK(E58)),_xlfn.XLOOKUP(E58,roadnames[lookupValue],roadnames[lookupKey],"ERROR"),""), "")</f>
        <v/>
      </c>
      <c r="G58" s="5"/>
      <c r="H58" s="5"/>
      <c r="J58" s="3" t="str">
        <f>IF($A58="ADD",IF(NOT(ISBLANK(I58)),_xlfn.XLOOKUP(I58,ud_placement[lookupValue],ud_placement[lookupKey],"ERROR"),""), "")</f>
        <v/>
      </c>
      <c r="K58" s="3" t="str">
        <f t="shared" si="0"/>
        <v/>
      </c>
      <c r="L58" s="3" t="str">
        <f>IF($A58="","",IF((AND($A58="ADD",OR(K58="",K58="Lighting Unit Support"))),"9",(_xlfn.XLOOKUP(K58,ud_pole_primary_function[lookupValue],ud_pole_primary_function[lookupKey],""))))</f>
        <v/>
      </c>
      <c r="N58" s="3" t="str">
        <f>IF($A58="ADD",IF(NOT(ISBLANK(M58)),_xlfn.XLOOKUP(M58,ud_pole_structure_type[lookupValue],ud_pole_structure_type[lookupKey],"ERROR"),""), "")</f>
        <v/>
      </c>
      <c r="P58" s="3" t="str">
        <f>IF($A58="ADD",IF(NOT(ISBLANK(O58)),_xlfn.XLOOKUP(O58,pole_material[lookupValue],pole_material[lookupKey],"ERROR"),""), "")</f>
        <v/>
      </c>
      <c r="R58" s="3" t="str">
        <f>IF($A58="ADD",IF(NOT(ISBLANK(Q58)),_xlfn.XLOOKUP(Q58,ud_coating_system[lookupValue],ud_coating_system[lookupKey],"ERROR"),""), "")</f>
        <v/>
      </c>
      <c r="T58" s="3" t="str">
        <f>IF($A58="ADD",IF(NOT(ISBLANK(S58)),_xlfn.XLOOKUP(S58,ud_pole_foundation_type[lookupValue],ud_pole_foundation_type[lookupKey],"ERROR"),""), "")</f>
        <v/>
      </c>
      <c r="V58" s="3" t="str">
        <f>IF($A58="ADD",IF(NOT(ISBLANK(U58)),_xlfn.XLOOKUP(U58,ud_pole_base_connection[lookupValue],ud_pole_base_connection[lookupKey],"ERROR"),""), "")</f>
        <v/>
      </c>
      <c r="W58" s="6"/>
      <c r="X58" s="6"/>
      <c r="Y58" s="2" t="str">
        <f t="shared" si="1"/>
        <v/>
      </c>
      <c r="AA58" s="3" t="str">
        <f>IF($A58="ADD",IF(NOT(ISBLANK(Z58)),_xlfn.XLOOKUP(Z58,ud_pole_structure_make[lookupValue],ud_pole_structure_make[lookupKey],"ERROR"),""), "")</f>
        <v/>
      </c>
      <c r="AC58" s="3" t="str">
        <f>IF($A58="ADD",IF(NOT(ISBLANK(AB58)),_xlfn.XLOOKUP(1,(ud_pole_structure_model_lookup=AB58)*(ud_pole_structure_model_parentKey=AA58),ud_pole_structure_model[lookupKey],"ERROR"),""), "")</f>
        <v/>
      </c>
      <c r="AE58" s="3" t="str">
        <f>IF($A58="ADD",IF(NOT(ISBLANK(AD58)),_xlfn.XLOOKUP(AD58,sl_pole_shape[lookupValue],sl_pole_shape[lookupKey],"ERROR"),""), "")</f>
        <v/>
      </c>
      <c r="AF58" s="7"/>
      <c r="AH58" s="3" t="str">
        <f>IF($A58="ADD",IF(NOT(ISBLANK(AG58)),_xlfn.XLOOKUP(AG58,sl_pole_attach[lookupValue],sl_pole_attach[lookupKey],"ERROR"),""), "")</f>
        <v/>
      </c>
      <c r="AJ58" s="3" t="str">
        <f>IF($A58="ADD",IF(NOT(ISBLANK(AI58)),_xlfn.XLOOKUP(AI58,sl_earthing_type[lookupValue],sl_earthing_type[lookupKey],"ERROR"),""), "")</f>
        <v/>
      </c>
      <c r="AL58" s="3" t="str">
        <f>IF($A58="ADD",IF(NOT(ISBLANK(AK58)),_xlfn.XLOOKUP(AK58,men_point[lookupValue],men_point[lookupKey],"ERROR"),""), "")</f>
        <v/>
      </c>
      <c r="AM58" s="7"/>
      <c r="AN58" s="4"/>
      <c r="AO58" s="8"/>
      <c r="AP58" s="4" t="str">
        <f t="shared" ca="1" si="2"/>
        <v/>
      </c>
      <c r="AQ58" s="4" t="str">
        <f t="shared" si="3"/>
        <v/>
      </c>
      <c r="AR58" s="3" t="str">
        <f t="shared" si="4"/>
        <v/>
      </c>
      <c r="AS58" s="3" t="str">
        <f>IF($A58="","",IF((AND($A58="ADD",OR(AR58="",AR58="In Use"))),"5",(_xlfn.XLOOKUP(AR58,ud_asset_status[lookupValue],ud_asset_status[lookupKey],""))))</f>
        <v/>
      </c>
      <c r="AT58" s="8"/>
      <c r="AU58" s="8"/>
      <c r="AW58" s="3" t="str">
        <f>IF($A58="ADD",IF(NOT(ISBLANK(AV58)),_xlfn.XLOOKUP(AV58,ar_replace_reason[lookupValue],ar_replace_reason[lookupKey],"ERROR"),""), "")</f>
        <v/>
      </c>
      <c r="AX58" s="3" t="str">
        <f t="shared" si="5"/>
        <v/>
      </c>
      <c r="AY58" s="3" t="str">
        <f>IF($A58="","",IF((AND($A58="ADD",OR(AX58="",AX58="Queenstown-Lakes District Council"))),"70",(_xlfn.XLOOKUP(AX58,ud_organisation_owner[lookupValue],ud_organisation_owner[lookupKey],""))))</f>
        <v/>
      </c>
      <c r="AZ58" s="3" t="str">
        <f t="shared" si="6"/>
        <v/>
      </c>
      <c r="BA58" s="3" t="str">
        <f>IF($A58="","",IF((AND($A58="ADD",OR(AZ58="",AZ58="Queenstown-Lakes District Council"))),"70",(_xlfn.XLOOKUP(AZ58,ud_organisation_owner[lookupValue],ud_organisation_owner[lookupKey],""))))</f>
        <v/>
      </c>
      <c r="BB58" s="3" t="str">
        <f t="shared" si="7"/>
        <v/>
      </c>
      <c r="BC58" s="3" t="str">
        <f>IF($A58="","",IF((AND($A58="ADD",OR(BB58="",BB58="Local Authority"))),"17",(_xlfn.XLOOKUP(BB58,ud_sub_organisation[lookupValue],ud_sub_organisation[lookupKey],""))))</f>
        <v/>
      </c>
      <c r="BE58" s="3" t="str">
        <f>IF($A58="ADD",IF(NOT(ISBLANK(BD58)),_xlfn.XLOOKUP(BD58,ud_maintenance_organisation[lookupValue],ud_maintenance_organisation[lookupKey],"ERROR"),""), "")</f>
        <v/>
      </c>
      <c r="BF58" s="3" t="str">
        <f t="shared" si="8"/>
        <v/>
      </c>
      <c r="BG58" s="3" t="str">
        <f>IF($A58="","",IF((AND($A58="ADD",OR(BF58="",BF58="Vested Assets"))),"12",(_xlfn.XLOOKUP(BF58,ud_work_category[lookupValue],ud_work_category[lookupKey],""))))</f>
        <v/>
      </c>
      <c r="BH58" s="9"/>
      <c r="BI58" s="2" t="str">
        <f t="shared" si="9"/>
        <v/>
      </c>
      <c r="BJ58" s="3" t="str">
        <f t="shared" si="10"/>
        <v/>
      </c>
      <c r="BK58" s="3" t="str">
        <f>IF($A58="","",IF((AND($A58="ADD",OR(BJ58="",BJ58="Excellent"))),"1",(_xlfn.XLOOKUP(BJ58,condition[lookupValue],condition[lookupKey],""))))</f>
        <v/>
      </c>
      <c r="BL58" s="8" t="str">
        <f t="shared" si="11"/>
        <v/>
      </c>
      <c r="BM58" s="7"/>
    </row>
    <row r="59" spans="2:65" x14ac:dyDescent="0.25">
      <c r="B59" s="4"/>
      <c r="F59" s="3" t="str">
        <f>IF($A59="ADD",IF(NOT(ISBLANK(E59)),_xlfn.XLOOKUP(E59,roadnames[lookupValue],roadnames[lookupKey],"ERROR"),""), "")</f>
        <v/>
      </c>
      <c r="G59" s="5"/>
      <c r="H59" s="5"/>
      <c r="J59" s="3" t="str">
        <f>IF($A59="ADD",IF(NOT(ISBLANK(I59)),_xlfn.XLOOKUP(I59,ud_placement[lookupValue],ud_placement[lookupKey],"ERROR"),""), "")</f>
        <v/>
      </c>
      <c r="K59" s="3" t="str">
        <f t="shared" si="0"/>
        <v/>
      </c>
      <c r="L59" s="3" t="str">
        <f>IF($A59="","",IF((AND($A59="ADD",OR(K59="",K59="Lighting Unit Support"))),"9",(_xlfn.XLOOKUP(K59,ud_pole_primary_function[lookupValue],ud_pole_primary_function[lookupKey],""))))</f>
        <v/>
      </c>
      <c r="N59" s="3" t="str">
        <f>IF($A59="ADD",IF(NOT(ISBLANK(M59)),_xlfn.XLOOKUP(M59,ud_pole_structure_type[lookupValue],ud_pole_structure_type[lookupKey],"ERROR"),""), "")</f>
        <v/>
      </c>
      <c r="P59" s="3" t="str">
        <f>IF($A59="ADD",IF(NOT(ISBLANK(O59)),_xlfn.XLOOKUP(O59,pole_material[lookupValue],pole_material[lookupKey],"ERROR"),""), "")</f>
        <v/>
      </c>
      <c r="R59" s="3" t="str">
        <f>IF($A59="ADD",IF(NOT(ISBLANK(Q59)),_xlfn.XLOOKUP(Q59,ud_coating_system[lookupValue],ud_coating_system[lookupKey],"ERROR"),""), "")</f>
        <v/>
      </c>
      <c r="T59" s="3" t="str">
        <f>IF($A59="ADD",IF(NOT(ISBLANK(S59)),_xlfn.XLOOKUP(S59,ud_pole_foundation_type[lookupValue],ud_pole_foundation_type[lookupKey],"ERROR"),""), "")</f>
        <v/>
      </c>
      <c r="V59" s="3" t="str">
        <f>IF($A59="ADD",IF(NOT(ISBLANK(U59)),_xlfn.XLOOKUP(U59,ud_pole_base_connection[lookupValue],ud_pole_base_connection[lookupKey],"ERROR"),""), "")</f>
        <v/>
      </c>
      <c r="W59" s="6"/>
      <c r="X59" s="6"/>
      <c r="Y59" s="2" t="str">
        <f t="shared" si="1"/>
        <v/>
      </c>
      <c r="AA59" s="3" t="str">
        <f>IF($A59="ADD",IF(NOT(ISBLANK(Z59)),_xlfn.XLOOKUP(Z59,ud_pole_structure_make[lookupValue],ud_pole_structure_make[lookupKey],"ERROR"),""), "")</f>
        <v/>
      </c>
      <c r="AC59" s="3" t="str">
        <f>IF($A59="ADD",IF(NOT(ISBLANK(AB59)),_xlfn.XLOOKUP(1,(ud_pole_structure_model_lookup=AB59)*(ud_pole_structure_model_parentKey=AA59),ud_pole_structure_model[lookupKey],"ERROR"),""), "")</f>
        <v/>
      </c>
      <c r="AE59" s="3" t="str">
        <f>IF($A59="ADD",IF(NOT(ISBLANK(AD59)),_xlfn.XLOOKUP(AD59,sl_pole_shape[lookupValue],sl_pole_shape[lookupKey],"ERROR"),""), "")</f>
        <v/>
      </c>
      <c r="AF59" s="7"/>
      <c r="AH59" s="3" t="str">
        <f>IF($A59="ADD",IF(NOT(ISBLANK(AG59)),_xlfn.XLOOKUP(AG59,sl_pole_attach[lookupValue],sl_pole_attach[lookupKey],"ERROR"),""), "")</f>
        <v/>
      </c>
      <c r="AJ59" s="3" t="str">
        <f>IF($A59="ADD",IF(NOT(ISBLANK(AI59)),_xlfn.XLOOKUP(AI59,sl_earthing_type[lookupValue],sl_earthing_type[lookupKey],"ERROR"),""), "")</f>
        <v/>
      </c>
      <c r="AL59" s="3" t="str">
        <f>IF($A59="ADD",IF(NOT(ISBLANK(AK59)),_xlfn.XLOOKUP(AK59,men_point[lookupValue],men_point[lookupKey],"ERROR"),""), "")</f>
        <v/>
      </c>
      <c r="AM59" s="7"/>
      <c r="AN59" s="4"/>
      <c r="AO59" s="8"/>
      <c r="AP59" s="4" t="str">
        <f t="shared" ca="1" si="2"/>
        <v/>
      </c>
      <c r="AQ59" s="4" t="str">
        <f t="shared" si="3"/>
        <v/>
      </c>
      <c r="AR59" s="3" t="str">
        <f t="shared" si="4"/>
        <v/>
      </c>
      <c r="AS59" s="3" t="str">
        <f>IF($A59="","",IF((AND($A59="ADD",OR(AR59="",AR59="In Use"))),"5",(_xlfn.XLOOKUP(AR59,ud_asset_status[lookupValue],ud_asset_status[lookupKey],""))))</f>
        <v/>
      </c>
      <c r="AT59" s="8"/>
      <c r="AU59" s="8"/>
      <c r="AW59" s="3" t="str">
        <f>IF($A59="ADD",IF(NOT(ISBLANK(AV59)),_xlfn.XLOOKUP(AV59,ar_replace_reason[lookupValue],ar_replace_reason[lookupKey],"ERROR"),""), "")</f>
        <v/>
      </c>
      <c r="AX59" s="3" t="str">
        <f t="shared" si="5"/>
        <v/>
      </c>
      <c r="AY59" s="3" t="str">
        <f>IF($A59="","",IF((AND($A59="ADD",OR(AX59="",AX59="Queenstown-Lakes District Council"))),"70",(_xlfn.XLOOKUP(AX59,ud_organisation_owner[lookupValue],ud_organisation_owner[lookupKey],""))))</f>
        <v/>
      </c>
      <c r="AZ59" s="3" t="str">
        <f t="shared" si="6"/>
        <v/>
      </c>
      <c r="BA59" s="3" t="str">
        <f>IF($A59="","",IF((AND($A59="ADD",OR(AZ59="",AZ59="Queenstown-Lakes District Council"))),"70",(_xlfn.XLOOKUP(AZ59,ud_organisation_owner[lookupValue],ud_organisation_owner[lookupKey],""))))</f>
        <v/>
      </c>
      <c r="BB59" s="3" t="str">
        <f t="shared" si="7"/>
        <v/>
      </c>
      <c r="BC59" s="3" t="str">
        <f>IF($A59="","",IF((AND($A59="ADD",OR(BB59="",BB59="Local Authority"))),"17",(_xlfn.XLOOKUP(BB59,ud_sub_organisation[lookupValue],ud_sub_organisation[lookupKey],""))))</f>
        <v/>
      </c>
      <c r="BE59" s="3" t="str">
        <f>IF($A59="ADD",IF(NOT(ISBLANK(BD59)),_xlfn.XLOOKUP(BD59,ud_maintenance_organisation[lookupValue],ud_maintenance_organisation[lookupKey],"ERROR"),""), "")</f>
        <v/>
      </c>
      <c r="BF59" s="3" t="str">
        <f t="shared" si="8"/>
        <v/>
      </c>
      <c r="BG59" s="3" t="str">
        <f>IF($A59="","",IF((AND($A59="ADD",OR(BF59="",BF59="Vested Assets"))),"12",(_xlfn.XLOOKUP(BF59,ud_work_category[lookupValue],ud_work_category[lookupKey],""))))</f>
        <v/>
      </c>
      <c r="BH59" s="9"/>
      <c r="BI59" s="2" t="str">
        <f t="shared" si="9"/>
        <v/>
      </c>
      <c r="BJ59" s="3" t="str">
        <f t="shared" si="10"/>
        <v/>
      </c>
      <c r="BK59" s="3" t="str">
        <f>IF($A59="","",IF((AND($A59="ADD",OR(BJ59="",BJ59="Excellent"))),"1",(_xlfn.XLOOKUP(BJ59,condition[lookupValue],condition[lookupKey],""))))</f>
        <v/>
      </c>
      <c r="BL59" s="8" t="str">
        <f t="shared" si="11"/>
        <v/>
      </c>
      <c r="BM59" s="7"/>
    </row>
    <row r="60" spans="2:65" x14ac:dyDescent="0.25">
      <c r="B60" s="4"/>
      <c r="F60" s="3" t="str">
        <f>IF($A60="ADD",IF(NOT(ISBLANK(E60)),_xlfn.XLOOKUP(E60,roadnames[lookupValue],roadnames[lookupKey],"ERROR"),""), "")</f>
        <v/>
      </c>
      <c r="G60" s="5"/>
      <c r="H60" s="5"/>
      <c r="J60" s="3" t="str">
        <f>IF($A60="ADD",IF(NOT(ISBLANK(I60)),_xlfn.XLOOKUP(I60,ud_placement[lookupValue],ud_placement[lookupKey],"ERROR"),""), "")</f>
        <v/>
      </c>
      <c r="K60" s="3" t="str">
        <f t="shared" si="0"/>
        <v/>
      </c>
      <c r="L60" s="3" t="str">
        <f>IF($A60="","",IF((AND($A60="ADD",OR(K60="",K60="Lighting Unit Support"))),"9",(_xlfn.XLOOKUP(K60,ud_pole_primary_function[lookupValue],ud_pole_primary_function[lookupKey],""))))</f>
        <v/>
      </c>
      <c r="N60" s="3" t="str">
        <f>IF($A60="ADD",IF(NOT(ISBLANK(M60)),_xlfn.XLOOKUP(M60,ud_pole_structure_type[lookupValue],ud_pole_structure_type[lookupKey],"ERROR"),""), "")</f>
        <v/>
      </c>
      <c r="P60" s="3" t="str">
        <f>IF($A60="ADD",IF(NOT(ISBLANK(O60)),_xlfn.XLOOKUP(O60,pole_material[lookupValue],pole_material[lookupKey],"ERROR"),""), "")</f>
        <v/>
      </c>
      <c r="R60" s="3" t="str">
        <f>IF($A60="ADD",IF(NOT(ISBLANK(Q60)),_xlfn.XLOOKUP(Q60,ud_coating_system[lookupValue],ud_coating_system[lookupKey],"ERROR"),""), "")</f>
        <v/>
      </c>
      <c r="T60" s="3" t="str">
        <f>IF($A60="ADD",IF(NOT(ISBLANK(S60)),_xlfn.XLOOKUP(S60,ud_pole_foundation_type[lookupValue],ud_pole_foundation_type[lookupKey],"ERROR"),""), "")</f>
        <v/>
      </c>
      <c r="V60" s="3" t="str">
        <f>IF($A60="ADD",IF(NOT(ISBLANK(U60)),_xlfn.XLOOKUP(U60,ud_pole_base_connection[lookupValue],ud_pole_base_connection[lookupKey],"ERROR"),""), "")</f>
        <v/>
      </c>
      <c r="W60" s="6"/>
      <c r="X60" s="6"/>
      <c r="Y60" s="2" t="str">
        <f t="shared" si="1"/>
        <v/>
      </c>
      <c r="AA60" s="3" t="str">
        <f>IF($A60="ADD",IF(NOT(ISBLANK(Z60)),_xlfn.XLOOKUP(Z60,ud_pole_structure_make[lookupValue],ud_pole_structure_make[lookupKey],"ERROR"),""), "")</f>
        <v/>
      </c>
      <c r="AC60" s="3" t="str">
        <f>IF($A60="ADD",IF(NOT(ISBLANK(AB60)),_xlfn.XLOOKUP(1,(ud_pole_structure_model_lookup=AB60)*(ud_pole_structure_model_parentKey=AA60),ud_pole_structure_model[lookupKey],"ERROR"),""), "")</f>
        <v/>
      </c>
      <c r="AE60" s="3" t="str">
        <f>IF($A60="ADD",IF(NOT(ISBLANK(AD60)),_xlfn.XLOOKUP(AD60,sl_pole_shape[lookupValue],sl_pole_shape[lookupKey],"ERROR"),""), "")</f>
        <v/>
      </c>
      <c r="AF60" s="7"/>
      <c r="AH60" s="3" t="str">
        <f>IF($A60="ADD",IF(NOT(ISBLANK(AG60)),_xlfn.XLOOKUP(AG60,sl_pole_attach[lookupValue],sl_pole_attach[lookupKey],"ERROR"),""), "")</f>
        <v/>
      </c>
      <c r="AJ60" s="3" t="str">
        <f>IF($A60="ADD",IF(NOT(ISBLANK(AI60)),_xlfn.XLOOKUP(AI60,sl_earthing_type[lookupValue],sl_earthing_type[lookupKey],"ERROR"),""), "")</f>
        <v/>
      </c>
      <c r="AL60" s="3" t="str">
        <f>IF($A60="ADD",IF(NOT(ISBLANK(AK60)),_xlfn.XLOOKUP(AK60,men_point[lookupValue],men_point[lookupKey],"ERROR"),""), "")</f>
        <v/>
      </c>
      <c r="AM60" s="7"/>
      <c r="AN60" s="4"/>
      <c r="AO60" s="8"/>
      <c r="AP60" s="4" t="str">
        <f t="shared" ca="1" si="2"/>
        <v/>
      </c>
      <c r="AQ60" s="4" t="str">
        <f t="shared" si="3"/>
        <v/>
      </c>
      <c r="AR60" s="3" t="str">
        <f t="shared" si="4"/>
        <v/>
      </c>
      <c r="AS60" s="3" t="str">
        <f>IF($A60="","",IF((AND($A60="ADD",OR(AR60="",AR60="In Use"))),"5",(_xlfn.XLOOKUP(AR60,ud_asset_status[lookupValue],ud_asset_status[lookupKey],""))))</f>
        <v/>
      </c>
      <c r="AT60" s="8"/>
      <c r="AU60" s="8"/>
      <c r="AW60" s="3" t="str">
        <f>IF($A60="ADD",IF(NOT(ISBLANK(AV60)),_xlfn.XLOOKUP(AV60,ar_replace_reason[lookupValue],ar_replace_reason[lookupKey],"ERROR"),""), "")</f>
        <v/>
      </c>
      <c r="AX60" s="3" t="str">
        <f t="shared" si="5"/>
        <v/>
      </c>
      <c r="AY60" s="3" t="str">
        <f>IF($A60="","",IF((AND($A60="ADD",OR(AX60="",AX60="Queenstown-Lakes District Council"))),"70",(_xlfn.XLOOKUP(AX60,ud_organisation_owner[lookupValue],ud_organisation_owner[lookupKey],""))))</f>
        <v/>
      </c>
      <c r="AZ60" s="3" t="str">
        <f t="shared" si="6"/>
        <v/>
      </c>
      <c r="BA60" s="3" t="str">
        <f>IF($A60="","",IF((AND($A60="ADD",OR(AZ60="",AZ60="Queenstown-Lakes District Council"))),"70",(_xlfn.XLOOKUP(AZ60,ud_organisation_owner[lookupValue],ud_organisation_owner[lookupKey],""))))</f>
        <v/>
      </c>
      <c r="BB60" s="3" t="str">
        <f t="shared" si="7"/>
        <v/>
      </c>
      <c r="BC60" s="3" t="str">
        <f>IF($A60="","",IF((AND($A60="ADD",OR(BB60="",BB60="Local Authority"))),"17",(_xlfn.XLOOKUP(BB60,ud_sub_organisation[lookupValue],ud_sub_organisation[lookupKey],""))))</f>
        <v/>
      </c>
      <c r="BE60" s="3" t="str">
        <f>IF($A60="ADD",IF(NOT(ISBLANK(BD60)),_xlfn.XLOOKUP(BD60,ud_maintenance_organisation[lookupValue],ud_maintenance_organisation[lookupKey],"ERROR"),""), "")</f>
        <v/>
      </c>
      <c r="BF60" s="3" t="str">
        <f t="shared" si="8"/>
        <v/>
      </c>
      <c r="BG60" s="3" t="str">
        <f>IF($A60="","",IF((AND($A60="ADD",OR(BF60="",BF60="Vested Assets"))),"12",(_xlfn.XLOOKUP(BF60,ud_work_category[lookupValue],ud_work_category[lookupKey],""))))</f>
        <v/>
      </c>
      <c r="BH60" s="9"/>
      <c r="BI60" s="2" t="str">
        <f t="shared" si="9"/>
        <v/>
      </c>
      <c r="BJ60" s="3" t="str">
        <f t="shared" si="10"/>
        <v/>
      </c>
      <c r="BK60" s="3" t="str">
        <f>IF($A60="","",IF((AND($A60="ADD",OR(BJ60="",BJ60="Excellent"))),"1",(_xlfn.XLOOKUP(BJ60,condition[lookupValue],condition[lookupKey],""))))</f>
        <v/>
      </c>
      <c r="BL60" s="8" t="str">
        <f t="shared" si="11"/>
        <v/>
      </c>
      <c r="BM60" s="7"/>
    </row>
    <row r="61" spans="2:65" x14ac:dyDescent="0.25">
      <c r="B61" s="4"/>
      <c r="F61" s="3" t="str">
        <f>IF($A61="ADD",IF(NOT(ISBLANK(E61)),_xlfn.XLOOKUP(E61,roadnames[lookupValue],roadnames[lookupKey],"ERROR"),""), "")</f>
        <v/>
      </c>
      <c r="G61" s="5"/>
      <c r="H61" s="5"/>
      <c r="J61" s="3" t="str">
        <f>IF($A61="ADD",IF(NOT(ISBLANK(I61)),_xlfn.XLOOKUP(I61,ud_placement[lookupValue],ud_placement[lookupKey],"ERROR"),""), "")</f>
        <v/>
      </c>
      <c r="K61" s="3" t="str">
        <f t="shared" si="0"/>
        <v/>
      </c>
      <c r="L61" s="3" t="str">
        <f>IF($A61="","",IF((AND($A61="ADD",OR(K61="",K61="Lighting Unit Support"))),"9",(_xlfn.XLOOKUP(K61,ud_pole_primary_function[lookupValue],ud_pole_primary_function[lookupKey],""))))</f>
        <v/>
      </c>
      <c r="N61" s="3" t="str">
        <f>IF($A61="ADD",IF(NOT(ISBLANK(M61)),_xlfn.XLOOKUP(M61,ud_pole_structure_type[lookupValue],ud_pole_structure_type[lookupKey],"ERROR"),""), "")</f>
        <v/>
      </c>
      <c r="P61" s="3" t="str">
        <f>IF($A61="ADD",IF(NOT(ISBLANK(O61)),_xlfn.XLOOKUP(O61,pole_material[lookupValue],pole_material[lookupKey],"ERROR"),""), "")</f>
        <v/>
      </c>
      <c r="R61" s="3" t="str">
        <f>IF($A61="ADD",IF(NOT(ISBLANK(Q61)),_xlfn.XLOOKUP(Q61,ud_coating_system[lookupValue],ud_coating_system[lookupKey],"ERROR"),""), "")</f>
        <v/>
      </c>
      <c r="T61" s="3" t="str">
        <f>IF($A61="ADD",IF(NOT(ISBLANK(S61)),_xlfn.XLOOKUP(S61,ud_pole_foundation_type[lookupValue],ud_pole_foundation_type[lookupKey],"ERROR"),""), "")</f>
        <v/>
      </c>
      <c r="V61" s="3" t="str">
        <f>IF($A61="ADD",IF(NOT(ISBLANK(U61)),_xlfn.XLOOKUP(U61,ud_pole_base_connection[lookupValue],ud_pole_base_connection[lookupKey],"ERROR"),""), "")</f>
        <v/>
      </c>
      <c r="W61" s="6"/>
      <c r="X61" s="6"/>
      <c r="Y61" s="2" t="str">
        <f t="shared" si="1"/>
        <v/>
      </c>
      <c r="AA61" s="3" t="str">
        <f>IF($A61="ADD",IF(NOT(ISBLANK(Z61)),_xlfn.XLOOKUP(Z61,ud_pole_structure_make[lookupValue],ud_pole_structure_make[lookupKey],"ERROR"),""), "")</f>
        <v/>
      </c>
      <c r="AC61" s="3" t="str">
        <f>IF($A61="ADD",IF(NOT(ISBLANK(AB61)),_xlfn.XLOOKUP(1,(ud_pole_structure_model_lookup=AB61)*(ud_pole_structure_model_parentKey=AA61),ud_pole_structure_model[lookupKey],"ERROR"),""), "")</f>
        <v/>
      </c>
      <c r="AE61" s="3" t="str">
        <f>IF($A61="ADD",IF(NOT(ISBLANK(AD61)),_xlfn.XLOOKUP(AD61,sl_pole_shape[lookupValue],sl_pole_shape[lookupKey],"ERROR"),""), "")</f>
        <v/>
      </c>
      <c r="AF61" s="7"/>
      <c r="AH61" s="3" t="str">
        <f>IF($A61="ADD",IF(NOT(ISBLANK(AG61)),_xlfn.XLOOKUP(AG61,sl_pole_attach[lookupValue],sl_pole_attach[lookupKey],"ERROR"),""), "")</f>
        <v/>
      </c>
      <c r="AJ61" s="3" t="str">
        <f>IF($A61="ADD",IF(NOT(ISBLANK(AI61)),_xlfn.XLOOKUP(AI61,sl_earthing_type[lookupValue],sl_earthing_type[lookupKey],"ERROR"),""), "")</f>
        <v/>
      </c>
      <c r="AL61" s="3" t="str">
        <f>IF($A61="ADD",IF(NOT(ISBLANK(AK61)),_xlfn.XLOOKUP(AK61,men_point[lookupValue],men_point[lookupKey],"ERROR"),""), "")</f>
        <v/>
      </c>
      <c r="AM61" s="7"/>
      <c r="AN61" s="4"/>
      <c r="AO61" s="8"/>
      <c r="AP61" s="4" t="str">
        <f t="shared" ca="1" si="2"/>
        <v/>
      </c>
      <c r="AQ61" s="4" t="str">
        <f t="shared" si="3"/>
        <v/>
      </c>
      <c r="AR61" s="3" t="str">
        <f t="shared" si="4"/>
        <v/>
      </c>
      <c r="AS61" s="3" t="str">
        <f>IF($A61="","",IF((AND($A61="ADD",OR(AR61="",AR61="In Use"))),"5",(_xlfn.XLOOKUP(AR61,ud_asset_status[lookupValue],ud_asset_status[lookupKey],""))))</f>
        <v/>
      </c>
      <c r="AT61" s="8"/>
      <c r="AU61" s="8"/>
      <c r="AW61" s="3" t="str">
        <f>IF($A61="ADD",IF(NOT(ISBLANK(AV61)),_xlfn.XLOOKUP(AV61,ar_replace_reason[lookupValue],ar_replace_reason[lookupKey],"ERROR"),""), "")</f>
        <v/>
      </c>
      <c r="AX61" s="3" t="str">
        <f t="shared" si="5"/>
        <v/>
      </c>
      <c r="AY61" s="3" t="str">
        <f>IF($A61="","",IF((AND($A61="ADD",OR(AX61="",AX61="Queenstown-Lakes District Council"))),"70",(_xlfn.XLOOKUP(AX61,ud_organisation_owner[lookupValue],ud_organisation_owner[lookupKey],""))))</f>
        <v/>
      </c>
      <c r="AZ61" s="3" t="str">
        <f t="shared" si="6"/>
        <v/>
      </c>
      <c r="BA61" s="3" t="str">
        <f>IF($A61="","",IF((AND($A61="ADD",OR(AZ61="",AZ61="Queenstown-Lakes District Council"))),"70",(_xlfn.XLOOKUP(AZ61,ud_organisation_owner[lookupValue],ud_organisation_owner[lookupKey],""))))</f>
        <v/>
      </c>
      <c r="BB61" s="3" t="str">
        <f t="shared" si="7"/>
        <v/>
      </c>
      <c r="BC61" s="3" t="str">
        <f>IF($A61="","",IF((AND($A61="ADD",OR(BB61="",BB61="Local Authority"))),"17",(_xlfn.XLOOKUP(BB61,ud_sub_organisation[lookupValue],ud_sub_organisation[lookupKey],""))))</f>
        <v/>
      </c>
      <c r="BE61" s="3" t="str">
        <f>IF($A61="ADD",IF(NOT(ISBLANK(BD61)),_xlfn.XLOOKUP(BD61,ud_maintenance_organisation[lookupValue],ud_maintenance_organisation[lookupKey],"ERROR"),""), "")</f>
        <v/>
      </c>
      <c r="BF61" s="3" t="str">
        <f t="shared" si="8"/>
        <v/>
      </c>
      <c r="BG61" s="3" t="str">
        <f>IF($A61="","",IF((AND($A61="ADD",OR(BF61="",BF61="Vested Assets"))),"12",(_xlfn.XLOOKUP(BF61,ud_work_category[lookupValue],ud_work_category[lookupKey],""))))</f>
        <v/>
      </c>
      <c r="BH61" s="9"/>
      <c r="BI61" s="2" t="str">
        <f t="shared" si="9"/>
        <v/>
      </c>
      <c r="BJ61" s="3" t="str">
        <f t="shared" si="10"/>
        <v/>
      </c>
      <c r="BK61" s="3" t="str">
        <f>IF($A61="","",IF((AND($A61="ADD",OR(BJ61="",BJ61="Excellent"))),"1",(_xlfn.XLOOKUP(BJ61,condition[lookupValue],condition[lookupKey],""))))</f>
        <v/>
      </c>
      <c r="BL61" s="8" t="str">
        <f t="shared" si="11"/>
        <v/>
      </c>
      <c r="BM61" s="7"/>
    </row>
    <row r="62" spans="2:65" x14ac:dyDescent="0.25">
      <c r="B62" s="4"/>
      <c r="F62" s="3" t="str">
        <f>IF($A62="ADD",IF(NOT(ISBLANK(E62)),_xlfn.XLOOKUP(E62,roadnames[lookupValue],roadnames[lookupKey],"ERROR"),""), "")</f>
        <v/>
      </c>
      <c r="G62" s="5"/>
      <c r="H62" s="5"/>
      <c r="J62" s="3" t="str">
        <f>IF($A62="ADD",IF(NOT(ISBLANK(I62)),_xlfn.XLOOKUP(I62,ud_placement[lookupValue],ud_placement[lookupKey],"ERROR"),""), "")</f>
        <v/>
      </c>
      <c r="K62" s="3" t="str">
        <f t="shared" si="0"/>
        <v/>
      </c>
      <c r="L62" s="3" t="str">
        <f>IF($A62="","",IF((AND($A62="ADD",OR(K62="",K62="Lighting Unit Support"))),"9",(_xlfn.XLOOKUP(K62,ud_pole_primary_function[lookupValue],ud_pole_primary_function[lookupKey],""))))</f>
        <v/>
      </c>
      <c r="N62" s="3" t="str">
        <f>IF($A62="ADD",IF(NOT(ISBLANK(M62)),_xlfn.XLOOKUP(M62,ud_pole_structure_type[lookupValue],ud_pole_structure_type[lookupKey],"ERROR"),""), "")</f>
        <v/>
      </c>
      <c r="P62" s="3" t="str">
        <f>IF($A62="ADD",IF(NOT(ISBLANK(O62)),_xlfn.XLOOKUP(O62,pole_material[lookupValue],pole_material[lookupKey],"ERROR"),""), "")</f>
        <v/>
      </c>
      <c r="R62" s="3" t="str">
        <f>IF($A62="ADD",IF(NOT(ISBLANK(Q62)),_xlfn.XLOOKUP(Q62,ud_coating_system[lookupValue],ud_coating_system[lookupKey],"ERROR"),""), "")</f>
        <v/>
      </c>
      <c r="T62" s="3" t="str">
        <f>IF($A62="ADD",IF(NOT(ISBLANK(S62)),_xlfn.XLOOKUP(S62,ud_pole_foundation_type[lookupValue],ud_pole_foundation_type[lookupKey],"ERROR"),""), "")</f>
        <v/>
      </c>
      <c r="V62" s="3" t="str">
        <f>IF($A62="ADD",IF(NOT(ISBLANK(U62)),_xlfn.XLOOKUP(U62,ud_pole_base_connection[lookupValue],ud_pole_base_connection[lookupKey],"ERROR"),""), "")</f>
        <v/>
      </c>
      <c r="W62" s="6"/>
      <c r="X62" s="6"/>
      <c r="Y62" s="2" t="str">
        <f t="shared" si="1"/>
        <v/>
      </c>
      <c r="AA62" s="3" t="str">
        <f>IF($A62="ADD",IF(NOT(ISBLANK(Z62)),_xlfn.XLOOKUP(Z62,ud_pole_structure_make[lookupValue],ud_pole_structure_make[lookupKey],"ERROR"),""), "")</f>
        <v/>
      </c>
      <c r="AC62" s="3" t="str">
        <f>IF($A62="ADD",IF(NOT(ISBLANK(AB62)),_xlfn.XLOOKUP(1,(ud_pole_structure_model_lookup=AB62)*(ud_pole_structure_model_parentKey=AA62),ud_pole_structure_model[lookupKey],"ERROR"),""), "")</f>
        <v/>
      </c>
      <c r="AE62" s="3" t="str">
        <f>IF($A62="ADD",IF(NOT(ISBLANK(AD62)),_xlfn.XLOOKUP(AD62,sl_pole_shape[lookupValue],sl_pole_shape[lookupKey],"ERROR"),""), "")</f>
        <v/>
      </c>
      <c r="AF62" s="7"/>
      <c r="AH62" s="3" t="str">
        <f>IF($A62="ADD",IF(NOT(ISBLANK(AG62)),_xlfn.XLOOKUP(AG62,sl_pole_attach[lookupValue],sl_pole_attach[lookupKey],"ERROR"),""), "")</f>
        <v/>
      </c>
      <c r="AJ62" s="3" t="str">
        <f>IF($A62="ADD",IF(NOT(ISBLANK(AI62)),_xlfn.XLOOKUP(AI62,sl_earthing_type[lookupValue],sl_earthing_type[lookupKey],"ERROR"),""), "")</f>
        <v/>
      </c>
      <c r="AL62" s="3" t="str">
        <f>IF($A62="ADD",IF(NOT(ISBLANK(AK62)),_xlfn.XLOOKUP(AK62,men_point[lookupValue],men_point[lookupKey],"ERROR"),""), "")</f>
        <v/>
      </c>
      <c r="AM62" s="7"/>
      <c r="AN62" s="4"/>
      <c r="AO62" s="8"/>
      <c r="AP62" s="4" t="str">
        <f t="shared" ca="1" si="2"/>
        <v/>
      </c>
      <c r="AQ62" s="4" t="str">
        <f t="shared" si="3"/>
        <v/>
      </c>
      <c r="AR62" s="3" t="str">
        <f t="shared" si="4"/>
        <v/>
      </c>
      <c r="AS62" s="3" t="str">
        <f>IF($A62="","",IF((AND($A62="ADD",OR(AR62="",AR62="In Use"))),"5",(_xlfn.XLOOKUP(AR62,ud_asset_status[lookupValue],ud_asset_status[lookupKey],""))))</f>
        <v/>
      </c>
      <c r="AT62" s="8"/>
      <c r="AU62" s="8"/>
      <c r="AW62" s="3" t="str">
        <f>IF($A62="ADD",IF(NOT(ISBLANK(AV62)),_xlfn.XLOOKUP(AV62,ar_replace_reason[lookupValue],ar_replace_reason[lookupKey],"ERROR"),""), "")</f>
        <v/>
      </c>
      <c r="AX62" s="3" t="str">
        <f t="shared" si="5"/>
        <v/>
      </c>
      <c r="AY62" s="3" t="str">
        <f>IF($A62="","",IF((AND($A62="ADD",OR(AX62="",AX62="Queenstown-Lakes District Council"))),"70",(_xlfn.XLOOKUP(AX62,ud_organisation_owner[lookupValue],ud_organisation_owner[lookupKey],""))))</f>
        <v/>
      </c>
      <c r="AZ62" s="3" t="str">
        <f t="shared" si="6"/>
        <v/>
      </c>
      <c r="BA62" s="3" t="str">
        <f>IF($A62="","",IF((AND($A62="ADD",OR(AZ62="",AZ62="Queenstown-Lakes District Council"))),"70",(_xlfn.XLOOKUP(AZ62,ud_organisation_owner[lookupValue],ud_organisation_owner[lookupKey],""))))</f>
        <v/>
      </c>
      <c r="BB62" s="3" t="str">
        <f t="shared" si="7"/>
        <v/>
      </c>
      <c r="BC62" s="3" t="str">
        <f>IF($A62="","",IF((AND($A62="ADD",OR(BB62="",BB62="Local Authority"))),"17",(_xlfn.XLOOKUP(BB62,ud_sub_organisation[lookupValue],ud_sub_organisation[lookupKey],""))))</f>
        <v/>
      </c>
      <c r="BE62" s="3" t="str">
        <f>IF($A62="ADD",IF(NOT(ISBLANK(BD62)),_xlfn.XLOOKUP(BD62,ud_maintenance_organisation[lookupValue],ud_maintenance_organisation[lookupKey],"ERROR"),""), "")</f>
        <v/>
      </c>
      <c r="BF62" s="3" t="str">
        <f t="shared" si="8"/>
        <v/>
      </c>
      <c r="BG62" s="3" t="str">
        <f>IF($A62="","",IF((AND($A62="ADD",OR(BF62="",BF62="Vested Assets"))),"12",(_xlfn.XLOOKUP(BF62,ud_work_category[lookupValue],ud_work_category[lookupKey],""))))</f>
        <v/>
      </c>
      <c r="BH62" s="9"/>
      <c r="BI62" s="2" t="str">
        <f t="shared" si="9"/>
        <v/>
      </c>
      <c r="BJ62" s="3" t="str">
        <f t="shared" si="10"/>
        <v/>
      </c>
      <c r="BK62" s="3" t="str">
        <f>IF($A62="","",IF((AND($A62="ADD",OR(BJ62="",BJ62="Excellent"))),"1",(_xlfn.XLOOKUP(BJ62,condition[lookupValue],condition[lookupKey],""))))</f>
        <v/>
      </c>
      <c r="BL62" s="8" t="str">
        <f t="shared" si="11"/>
        <v/>
      </c>
      <c r="BM62" s="7"/>
    </row>
    <row r="63" spans="2:65" x14ac:dyDescent="0.25">
      <c r="B63" s="4"/>
      <c r="F63" s="3" t="str">
        <f>IF($A63="ADD",IF(NOT(ISBLANK(E63)),_xlfn.XLOOKUP(E63,roadnames[lookupValue],roadnames[lookupKey],"ERROR"),""), "")</f>
        <v/>
      </c>
      <c r="G63" s="5"/>
      <c r="H63" s="5"/>
      <c r="J63" s="3" t="str">
        <f>IF($A63="ADD",IF(NOT(ISBLANK(I63)),_xlfn.XLOOKUP(I63,ud_placement[lookupValue],ud_placement[lookupKey],"ERROR"),""), "")</f>
        <v/>
      </c>
      <c r="K63" s="3" t="str">
        <f t="shared" si="0"/>
        <v/>
      </c>
      <c r="L63" s="3" t="str">
        <f>IF($A63="","",IF((AND($A63="ADD",OR(K63="",K63="Lighting Unit Support"))),"9",(_xlfn.XLOOKUP(K63,ud_pole_primary_function[lookupValue],ud_pole_primary_function[lookupKey],""))))</f>
        <v/>
      </c>
      <c r="N63" s="3" t="str">
        <f>IF($A63="ADD",IF(NOT(ISBLANK(M63)),_xlfn.XLOOKUP(M63,ud_pole_structure_type[lookupValue],ud_pole_structure_type[lookupKey],"ERROR"),""), "")</f>
        <v/>
      </c>
      <c r="P63" s="3" t="str">
        <f>IF($A63="ADD",IF(NOT(ISBLANK(O63)),_xlfn.XLOOKUP(O63,pole_material[lookupValue],pole_material[lookupKey],"ERROR"),""), "")</f>
        <v/>
      </c>
      <c r="R63" s="3" t="str">
        <f>IF($A63="ADD",IF(NOT(ISBLANK(Q63)),_xlfn.XLOOKUP(Q63,ud_coating_system[lookupValue],ud_coating_system[lookupKey],"ERROR"),""), "")</f>
        <v/>
      </c>
      <c r="T63" s="3" t="str">
        <f>IF($A63="ADD",IF(NOT(ISBLANK(S63)),_xlfn.XLOOKUP(S63,ud_pole_foundation_type[lookupValue],ud_pole_foundation_type[lookupKey],"ERROR"),""), "")</f>
        <v/>
      </c>
      <c r="V63" s="3" t="str">
        <f>IF($A63="ADD",IF(NOT(ISBLANK(U63)),_xlfn.XLOOKUP(U63,ud_pole_base_connection[lookupValue],ud_pole_base_connection[lookupKey],"ERROR"),""), "")</f>
        <v/>
      </c>
      <c r="W63" s="6"/>
      <c r="X63" s="6"/>
      <c r="Y63" s="2" t="str">
        <f t="shared" si="1"/>
        <v/>
      </c>
      <c r="AA63" s="3" t="str">
        <f>IF($A63="ADD",IF(NOT(ISBLANK(Z63)),_xlfn.XLOOKUP(Z63,ud_pole_structure_make[lookupValue],ud_pole_structure_make[lookupKey],"ERROR"),""), "")</f>
        <v/>
      </c>
      <c r="AC63" s="3" t="str">
        <f>IF($A63="ADD",IF(NOT(ISBLANK(AB63)),_xlfn.XLOOKUP(1,(ud_pole_structure_model_lookup=AB63)*(ud_pole_structure_model_parentKey=AA63),ud_pole_structure_model[lookupKey],"ERROR"),""), "")</f>
        <v/>
      </c>
      <c r="AE63" s="3" t="str">
        <f>IF($A63="ADD",IF(NOT(ISBLANK(AD63)),_xlfn.XLOOKUP(AD63,sl_pole_shape[lookupValue],sl_pole_shape[lookupKey],"ERROR"),""), "")</f>
        <v/>
      </c>
      <c r="AF63" s="7"/>
      <c r="AH63" s="3" t="str">
        <f>IF($A63="ADD",IF(NOT(ISBLANK(AG63)),_xlfn.XLOOKUP(AG63,sl_pole_attach[lookupValue],sl_pole_attach[lookupKey],"ERROR"),""), "")</f>
        <v/>
      </c>
      <c r="AJ63" s="3" t="str">
        <f>IF($A63="ADD",IF(NOT(ISBLANK(AI63)),_xlfn.XLOOKUP(AI63,sl_earthing_type[lookupValue],sl_earthing_type[lookupKey],"ERROR"),""), "")</f>
        <v/>
      </c>
      <c r="AL63" s="3" t="str">
        <f>IF($A63="ADD",IF(NOT(ISBLANK(AK63)),_xlfn.XLOOKUP(AK63,men_point[lookupValue],men_point[lookupKey],"ERROR"),""), "")</f>
        <v/>
      </c>
      <c r="AM63" s="7"/>
      <c r="AN63" s="4"/>
      <c r="AO63" s="8"/>
      <c r="AP63" s="4" t="str">
        <f t="shared" ca="1" si="2"/>
        <v/>
      </c>
      <c r="AQ63" s="4" t="str">
        <f t="shared" si="3"/>
        <v/>
      </c>
      <c r="AR63" s="3" t="str">
        <f t="shared" si="4"/>
        <v/>
      </c>
      <c r="AS63" s="3" t="str">
        <f>IF($A63="","",IF((AND($A63="ADD",OR(AR63="",AR63="In Use"))),"5",(_xlfn.XLOOKUP(AR63,ud_asset_status[lookupValue],ud_asset_status[lookupKey],""))))</f>
        <v/>
      </c>
      <c r="AT63" s="8"/>
      <c r="AU63" s="8"/>
      <c r="AW63" s="3" t="str">
        <f>IF($A63="ADD",IF(NOT(ISBLANK(AV63)),_xlfn.XLOOKUP(AV63,ar_replace_reason[lookupValue],ar_replace_reason[lookupKey],"ERROR"),""), "")</f>
        <v/>
      </c>
      <c r="AX63" s="3" t="str">
        <f t="shared" si="5"/>
        <v/>
      </c>
      <c r="AY63" s="3" t="str">
        <f>IF($A63="","",IF((AND($A63="ADD",OR(AX63="",AX63="Queenstown-Lakes District Council"))),"70",(_xlfn.XLOOKUP(AX63,ud_organisation_owner[lookupValue],ud_organisation_owner[lookupKey],""))))</f>
        <v/>
      </c>
      <c r="AZ63" s="3" t="str">
        <f t="shared" si="6"/>
        <v/>
      </c>
      <c r="BA63" s="3" t="str">
        <f>IF($A63="","",IF((AND($A63="ADD",OR(AZ63="",AZ63="Queenstown-Lakes District Council"))),"70",(_xlfn.XLOOKUP(AZ63,ud_organisation_owner[lookupValue],ud_organisation_owner[lookupKey],""))))</f>
        <v/>
      </c>
      <c r="BB63" s="3" t="str">
        <f t="shared" si="7"/>
        <v/>
      </c>
      <c r="BC63" s="3" t="str">
        <f>IF($A63="","",IF((AND($A63="ADD",OR(BB63="",BB63="Local Authority"))),"17",(_xlfn.XLOOKUP(BB63,ud_sub_organisation[lookupValue],ud_sub_organisation[lookupKey],""))))</f>
        <v/>
      </c>
      <c r="BE63" s="3" t="str">
        <f>IF($A63="ADD",IF(NOT(ISBLANK(BD63)),_xlfn.XLOOKUP(BD63,ud_maintenance_organisation[lookupValue],ud_maintenance_organisation[lookupKey],"ERROR"),""), "")</f>
        <v/>
      </c>
      <c r="BF63" s="3" t="str">
        <f t="shared" si="8"/>
        <v/>
      </c>
      <c r="BG63" s="3" t="str">
        <f>IF($A63="","",IF((AND($A63="ADD",OR(BF63="",BF63="Vested Assets"))),"12",(_xlfn.XLOOKUP(BF63,ud_work_category[lookupValue],ud_work_category[lookupKey],""))))</f>
        <v/>
      </c>
      <c r="BH63" s="9"/>
      <c r="BI63" s="2" t="str">
        <f t="shared" si="9"/>
        <v/>
      </c>
      <c r="BJ63" s="3" t="str">
        <f t="shared" si="10"/>
        <v/>
      </c>
      <c r="BK63" s="3" t="str">
        <f>IF($A63="","",IF((AND($A63="ADD",OR(BJ63="",BJ63="Excellent"))),"1",(_xlfn.XLOOKUP(BJ63,condition[lookupValue],condition[lookupKey],""))))</f>
        <v/>
      </c>
      <c r="BL63" s="8" t="str">
        <f t="shared" si="11"/>
        <v/>
      </c>
      <c r="BM63" s="7"/>
    </row>
    <row r="64" spans="2:65" x14ac:dyDescent="0.25">
      <c r="B64" s="4"/>
      <c r="F64" s="3" t="str">
        <f>IF($A64="ADD",IF(NOT(ISBLANK(E64)),_xlfn.XLOOKUP(E64,roadnames[lookupValue],roadnames[lookupKey],"ERROR"),""), "")</f>
        <v/>
      </c>
      <c r="G64" s="5"/>
      <c r="H64" s="5"/>
      <c r="J64" s="3" t="str">
        <f>IF($A64="ADD",IF(NOT(ISBLANK(I64)),_xlfn.XLOOKUP(I64,ud_placement[lookupValue],ud_placement[lookupKey],"ERROR"),""), "")</f>
        <v/>
      </c>
      <c r="K64" s="3" t="str">
        <f t="shared" si="0"/>
        <v/>
      </c>
      <c r="L64" s="3" t="str">
        <f>IF($A64="","",IF((AND($A64="ADD",OR(K64="",K64="Lighting Unit Support"))),"9",(_xlfn.XLOOKUP(K64,ud_pole_primary_function[lookupValue],ud_pole_primary_function[lookupKey],""))))</f>
        <v/>
      </c>
      <c r="N64" s="3" t="str">
        <f>IF($A64="ADD",IF(NOT(ISBLANK(M64)),_xlfn.XLOOKUP(M64,ud_pole_structure_type[lookupValue],ud_pole_structure_type[lookupKey],"ERROR"),""), "")</f>
        <v/>
      </c>
      <c r="P64" s="3" t="str">
        <f>IF($A64="ADD",IF(NOT(ISBLANK(O64)),_xlfn.XLOOKUP(O64,pole_material[lookupValue],pole_material[lookupKey],"ERROR"),""), "")</f>
        <v/>
      </c>
      <c r="R64" s="3" t="str">
        <f>IF($A64="ADD",IF(NOT(ISBLANK(Q64)),_xlfn.XLOOKUP(Q64,ud_coating_system[lookupValue],ud_coating_system[lookupKey],"ERROR"),""), "")</f>
        <v/>
      </c>
      <c r="T64" s="3" t="str">
        <f>IF($A64="ADD",IF(NOT(ISBLANK(S64)),_xlfn.XLOOKUP(S64,ud_pole_foundation_type[lookupValue],ud_pole_foundation_type[lookupKey],"ERROR"),""), "")</f>
        <v/>
      </c>
      <c r="V64" s="3" t="str">
        <f>IF($A64="ADD",IF(NOT(ISBLANK(U64)),_xlfn.XLOOKUP(U64,ud_pole_base_connection[lookupValue],ud_pole_base_connection[lookupKey],"ERROR"),""), "")</f>
        <v/>
      </c>
      <c r="W64" s="6"/>
      <c r="X64" s="6"/>
      <c r="Y64" s="2" t="str">
        <f t="shared" si="1"/>
        <v/>
      </c>
      <c r="AA64" s="3" t="str">
        <f>IF($A64="ADD",IF(NOT(ISBLANK(Z64)),_xlfn.XLOOKUP(Z64,ud_pole_structure_make[lookupValue],ud_pole_structure_make[lookupKey],"ERROR"),""), "")</f>
        <v/>
      </c>
      <c r="AC64" s="3" t="str">
        <f>IF($A64="ADD",IF(NOT(ISBLANK(AB64)),_xlfn.XLOOKUP(1,(ud_pole_structure_model_lookup=AB64)*(ud_pole_structure_model_parentKey=AA64),ud_pole_structure_model[lookupKey],"ERROR"),""), "")</f>
        <v/>
      </c>
      <c r="AE64" s="3" t="str">
        <f>IF($A64="ADD",IF(NOT(ISBLANK(AD64)),_xlfn.XLOOKUP(AD64,sl_pole_shape[lookupValue],sl_pole_shape[lookupKey],"ERROR"),""), "")</f>
        <v/>
      </c>
      <c r="AF64" s="7"/>
      <c r="AH64" s="3" t="str">
        <f>IF($A64="ADD",IF(NOT(ISBLANK(AG64)),_xlfn.XLOOKUP(AG64,sl_pole_attach[lookupValue],sl_pole_attach[lookupKey],"ERROR"),""), "")</f>
        <v/>
      </c>
      <c r="AJ64" s="3" t="str">
        <f>IF($A64="ADD",IF(NOT(ISBLANK(AI64)),_xlfn.XLOOKUP(AI64,sl_earthing_type[lookupValue],sl_earthing_type[lookupKey],"ERROR"),""), "")</f>
        <v/>
      </c>
      <c r="AL64" s="3" t="str">
        <f>IF($A64="ADD",IF(NOT(ISBLANK(AK64)),_xlfn.XLOOKUP(AK64,men_point[lookupValue],men_point[lookupKey],"ERROR"),""), "")</f>
        <v/>
      </c>
      <c r="AM64" s="7"/>
      <c r="AN64" s="4"/>
      <c r="AO64" s="8"/>
      <c r="AP64" s="4" t="str">
        <f t="shared" ca="1" si="2"/>
        <v/>
      </c>
      <c r="AQ64" s="4" t="str">
        <f t="shared" si="3"/>
        <v/>
      </c>
      <c r="AR64" s="3" t="str">
        <f t="shared" si="4"/>
        <v/>
      </c>
      <c r="AS64" s="3" t="str">
        <f>IF($A64="","",IF((AND($A64="ADD",OR(AR64="",AR64="In Use"))),"5",(_xlfn.XLOOKUP(AR64,ud_asset_status[lookupValue],ud_asset_status[lookupKey],""))))</f>
        <v/>
      </c>
      <c r="AT64" s="8"/>
      <c r="AU64" s="8"/>
      <c r="AW64" s="3" t="str">
        <f>IF($A64="ADD",IF(NOT(ISBLANK(AV64)),_xlfn.XLOOKUP(AV64,ar_replace_reason[lookupValue],ar_replace_reason[lookupKey],"ERROR"),""), "")</f>
        <v/>
      </c>
      <c r="AX64" s="3" t="str">
        <f t="shared" si="5"/>
        <v/>
      </c>
      <c r="AY64" s="3" t="str">
        <f>IF($A64="","",IF((AND($A64="ADD",OR(AX64="",AX64="Queenstown-Lakes District Council"))),"70",(_xlfn.XLOOKUP(AX64,ud_organisation_owner[lookupValue],ud_organisation_owner[lookupKey],""))))</f>
        <v/>
      </c>
      <c r="AZ64" s="3" t="str">
        <f t="shared" si="6"/>
        <v/>
      </c>
      <c r="BA64" s="3" t="str">
        <f>IF($A64="","",IF((AND($A64="ADD",OR(AZ64="",AZ64="Queenstown-Lakes District Council"))),"70",(_xlfn.XLOOKUP(AZ64,ud_organisation_owner[lookupValue],ud_organisation_owner[lookupKey],""))))</f>
        <v/>
      </c>
      <c r="BB64" s="3" t="str">
        <f t="shared" si="7"/>
        <v/>
      </c>
      <c r="BC64" s="3" t="str">
        <f>IF($A64="","",IF((AND($A64="ADD",OR(BB64="",BB64="Local Authority"))),"17",(_xlfn.XLOOKUP(BB64,ud_sub_organisation[lookupValue],ud_sub_organisation[lookupKey],""))))</f>
        <v/>
      </c>
      <c r="BE64" s="3" t="str">
        <f>IF($A64="ADD",IF(NOT(ISBLANK(BD64)),_xlfn.XLOOKUP(BD64,ud_maintenance_organisation[lookupValue],ud_maintenance_organisation[lookupKey],"ERROR"),""), "")</f>
        <v/>
      </c>
      <c r="BF64" s="3" t="str">
        <f t="shared" si="8"/>
        <v/>
      </c>
      <c r="BG64" s="3" t="str">
        <f>IF($A64="","",IF((AND($A64="ADD",OR(BF64="",BF64="Vested Assets"))),"12",(_xlfn.XLOOKUP(BF64,ud_work_category[lookupValue],ud_work_category[lookupKey],""))))</f>
        <v/>
      </c>
      <c r="BH64" s="9"/>
      <c r="BI64" s="2" t="str">
        <f t="shared" si="9"/>
        <v/>
      </c>
      <c r="BJ64" s="3" t="str">
        <f t="shared" si="10"/>
        <v/>
      </c>
      <c r="BK64" s="3" t="str">
        <f>IF($A64="","",IF((AND($A64="ADD",OR(BJ64="",BJ64="Excellent"))),"1",(_xlfn.XLOOKUP(BJ64,condition[lookupValue],condition[lookupKey],""))))</f>
        <v/>
      </c>
      <c r="BL64" s="8" t="str">
        <f t="shared" si="11"/>
        <v/>
      </c>
      <c r="BM64" s="7"/>
    </row>
    <row r="65" spans="2:65" x14ac:dyDescent="0.25">
      <c r="B65" s="4"/>
      <c r="F65" s="3" t="str">
        <f>IF($A65="ADD",IF(NOT(ISBLANK(E65)),_xlfn.XLOOKUP(E65,roadnames[lookupValue],roadnames[lookupKey],"ERROR"),""), "")</f>
        <v/>
      </c>
      <c r="G65" s="5"/>
      <c r="H65" s="5"/>
      <c r="J65" s="3" t="str">
        <f>IF($A65="ADD",IF(NOT(ISBLANK(I65)),_xlfn.XLOOKUP(I65,ud_placement[lookupValue],ud_placement[lookupKey],"ERROR"),""), "")</f>
        <v/>
      </c>
      <c r="K65" s="3" t="str">
        <f t="shared" si="0"/>
        <v/>
      </c>
      <c r="L65" s="3" t="str">
        <f>IF($A65="","",IF((AND($A65="ADD",OR(K65="",K65="Lighting Unit Support"))),"9",(_xlfn.XLOOKUP(K65,ud_pole_primary_function[lookupValue],ud_pole_primary_function[lookupKey],""))))</f>
        <v/>
      </c>
      <c r="N65" s="3" t="str">
        <f>IF($A65="ADD",IF(NOT(ISBLANK(M65)),_xlfn.XLOOKUP(M65,ud_pole_structure_type[lookupValue],ud_pole_structure_type[lookupKey],"ERROR"),""), "")</f>
        <v/>
      </c>
      <c r="P65" s="3" t="str">
        <f>IF($A65="ADD",IF(NOT(ISBLANK(O65)),_xlfn.XLOOKUP(O65,pole_material[lookupValue],pole_material[lookupKey],"ERROR"),""), "")</f>
        <v/>
      </c>
      <c r="R65" s="3" t="str">
        <f>IF($A65="ADD",IF(NOT(ISBLANK(Q65)),_xlfn.XLOOKUP(Q65,ud_coating_system[lookupValue],ud_coating_system[lookupKey],"ERROR"),""), "")</f>
        <v/>
      </c>
      <c r="T65" s="3" t="str">
        <f>IF($A65="ADD",IF(NOT(ISBLANK(S65)),_xlfn.XLOOKUP(S65,ud_pole_foundation_type[lookupValue],ud_pole_foundation_type[lookupKey],"ERROR"),""), "")</f>
        <v/>
      </c>
      <c r="V65" s="3" t="str">
        <f>IF($A65="ADD",IF(NOT(ISBLANK(U65)),_xlfn.XLOOKUP(U65,ud_pole_base_connection[lookupValue],ud_pole_base_connection[lookupKey],"ERROR"),""), "")</f>
        <v/>
      </c>
      <c r="W65" s="6"/>
      <c r="X65" s="6"/>
      <c r="Y65" s="2" t="str">
        <f t="shared" si="1"/>
        <v/>
      </c>
      <c r="AA65" s="3" t="str">
        <f>IF($A65="ADD",IF(NOT(ISBLANK(Z65)),_xlfn.XLOOKUP(Z65,ud_pole_structure_make[lookupValue],ud_pole_structure_make[lookupKey],"ERROR"),""), "")</f>
        <v/>
      </c>
      <c r="AC65" s="3" t="str">
        <f>IF($A65="ADD",IF(NOT(ISBLANK(AB65)),_xlfn.XLOOKUP(1,(ud_pole_structure_model_lookup=AB65)*(ud_pole_structure_model_parentKey=AA65),ud_pole_structure_model[lookupKey],"ERROR"),""), "")</f>
        <v/>
      </c>
      <c r="AE65" s="3" t="str">
        <f>IF($A65="ADD",IF(NOT(ISBLANK(AD65)),_xlfn.XLOOKUP(AD65,sl_pole_shape[lookupValue],sl_pole_shape[lookupKey],"ERROR"),""), "")</f>
        <v/>
      </c>
      <c r="AF65" s="7"/>
      <c r="AH65" s="3" t="str">
        <f>IF($A65="ADD",IF(NOT(ISBLANK(AG65)),_xlfn.XLOOKUP(AG65,sl_pole_attach[lookupValue],sl_pole_attach[lookupKey],"ERROR"),""), "")</f>
        <v/>
      </c>
      <c r="AJ65" s="3" t="str">
        <f>IF($A65="ADD",IF(NOT(ISBLANK(AI65)),_xlfn.XLOOKUP(AI65,sl_earthing_type[lookupValue],sl_earthing_type[lookupKey],"ERROR"),""), "")</f>
        <v/>
      </c>
      <c r="AL65" s="3" t="str">
        <f>IF($A65="ADD",IF(NOT(ISBLANK(AK65)),_xlfn.XLOOKUP(AK65,men_point[lookupValue],men_point[lookupKey],"ERROR"),""), "")</f>
        <v/>
      </c>
      <c r="AM65" s="7"/>
      <c r="AN65" s="4"/>
      <c r="AO65" s="8"/>
      <c r="AP65" s="4" t="str">
        <f t="shared" ca="1" si="2"/>
        <v/>
      </c>
      <c r="AQ65" s="4" t="str">
        <f t="shared" si="3"/>
        <v/>
      </c>
      <c r="AR65" s="3" t="str">
        <f t="shared" si="4"/>
        <v/>
      </c>
      <c r="AS65" s="3" t="str">
        <f>IF($A65="","",IF((AND($A65="ADD",OR(AR65="",AR65="In Use"))),"5",(_xlfn.XLOOKUP(AR65,ud_asset_status[lookupValue],ud_asset_status[lookupKey],""))))</f>
        <v/>
      </c>
      <c r="AT65" s="8"/>
      <c r="AU65" s="8"/>
      <c r="AW65" s="3" t="str">
        <f>IF($A65="ADD",IF(NOT(ISBLANK(AV65)),_xlfn.XLOOKUP(AV65,ar_replace_reason[lookupValue],ar_replace_reason[lookupKey],"ERROR"),""), "")</f>
        <v/>
      </c>
      <c r="AX65" s="3" t="str">
        <f t="shared" si="5"/>
        <v/>
      </c>
      <c r="AY65" s="3" t="str">
        <f>IF($A65="","",IF((AND($A65="ADD",OR(AX65="",AX65="Queenstown-Lakes District Council"))),"70",(_xlfn.XLOOKUP(AX65,ud_organisation_owner[lookupValue],ud_organisation_owner[lookupKey],""))))</f>
        <v/>
      </c>
      <c r="AZ65" s="3" t="str">
        <f t="shared" si="6"/>
        <v/>
      </c>
      <c r="BA65" s="3" t="str">
        <f>IF($A65="","",IF((AND($A65="ADD",OR(AZ65="",AZ65="Queenstown-Lakes District Council"))),"70",(_xlfn.XLOOKUP(AZ65,ud_organisation_owner[lookupValue],ud_organisation_owner[lookupKey],""))))</f>
        <v/>
      </c>
      <c r="BB65" s="3" t="str">
        <f t="shared" si="7"/>
        <v/>
      </c>
      <c r="BC65" s="3" t="str">
        <f>IF($A65="","",IF((AND($A65="ADD",OR(BB65="",BB65="Local Authority"))),"17",(_xlfn.XLOOKUP(BB65,ud_sub_organisation[lookupValue],ud_sub_organisation[lookupKey],""))))</f>
        <v/>
      </c>
      <c r="BE65" s="3" t="str">
        <f>IF($A65="ADD",IF(NOT(ISBLANK(BD65)),_xlfn.XLOOKUP(BD65,ud_maintenance_organisation[lookupValue],ud_maintenance_organisation[lookupKey],"ERROR"),""), "")</f>
        <v/>
      </c>
      <c r="BF65" s="3" t="str">
        <f t="shared" si="8"/>
        <v/>
      </c>
      <c r="BG65" s="3" t="str">
        <f>IF($A65="","",IF((AND($A65="ADD",OR(BF65="",BF65="Vested Assets"))),"12",(_xlfn.XLOOKUP(BF65,ud_work_category[lookupValue],ud_work_category[lookupKey],""))))</f>
        <v/>
      </c>
      <c r="BH65" s="9"/>
      <c r="BI65" s="2" t="str">
        <f t="shared" si="9"/>
        <v/>
      </c>
      <c r="BJ65" s="3" t="str">
        <f t="shared" si="10"/>
        <v/>
      </c>
      <c r="BK65" s="3" t="str">
        <f>IF($A65="","",IF((AND($A65="ADD",OR(BJ65="",BJ65="Excellent"))),"1",(_xlfn.XLOOKUP(BJ65,condition[lookupValue],condition[lookupKey],""))))</f>
        <v/>
      </c>
      <c r="BL65" s="8" t="str">
        <f t="shared" si="11"/>
        <v/>
      </c>
      <c r="BM65" s="7"/>
    </row>
    <row r="66" spans="2:65" x14ac:dyDescent="0.25">
      <c r="B66" s="4"/>
      <c r="F66" s="3" t="str">
        <f>IF($A66="ADD",IF(NOT(ISBLANK(E66)),_xlfn.XLOOKUP(E66,roadnames[lookupValue],roadnames[lookupKey],"ERROR"),""), "")</f>
        <v/>
      </c>
      <c r="G66" s="5"/>
      <c r="H66" s="5"/>
      <c r="J66" s="3" t="str">
        <f>IF($A66="ADD",IF(NOT(ISBLANK(I66)),_xlfn.XLOOKUP(I66,ud_placement[lookupValue],ud_placement[lookupKey],"ERROR"),""), "")</f>
        <v/>
      </c>
      <c r="K66" s="3" t="str">
        <f t="shared" si="0"/>
        <v/>
      </c>
      <c r="L66" s="3" t="str">
        <f>IF($A66="","",IF((AND($A66="ADD",OR(K66="",K66="Lighting Unit Support"))),"9",(_xlfn.XLOOKUP(K66,ud_pole_primary_function[lookupValue],ud_pole_primary_function[lookupKey],""))))</f>
        <v/>
      </c>
      <c r="N66" s="3" t="str">
        <f>IF($A66="ADD",IF(NOT(ISBLANK(M66)),_xlfn.XLOOKUP(M66,ud_pole_structure_type[lookupValue],ud_pole_structure_type[lookupKey],"ERROR"),""), "")</f>
        <v/>
      </c>
      <c r="P66" s="3" t="str">
        <f>IF($A66="ADD",IF(NOT(ISBLANK(O66)),_xlfn.XLOOKUP(O66,pole_material[lookupValue],pole_material[lookupKey],"ERROR"),""), "")</f>
        <v/>
      </c>
      <c r="R66" s="3" t="str">
        <f>IF($A66="ADD",IF(NOT(ISBLANK(Q66)),_xlfn.XLOOKUP(Q66,ud_coating_system[lookupValue],ud_coating_system[lookupKey],"ERROR"),""), "")</f>
        <v/>
      </c>
      <c r="T66" s="3" t="str">
        <f>IF($A66="ADD",IF(NOT(ISBLANK(S66)),_xlfn.XLOOKUP(S66,ud_pole_foundation_type[lookupValue],ud_pole_foundation_type[lookupKey],"ERROR"),""), "")</f>
        <v/>
      </c>
      <c r="V66" s="3" t="str">
        <f>IF($A66="ADD",IF(NOT(ISBLANK(U66)),_xlfn.XLOOKUP(U66,ud_pole_base_connection[lookupValue],ud_pole_base_connection[lookupKey],"ERROR"),""), "")</f>
        <v/>
      </c>
      <c r="W66" s="6"/>
      <c r="X66" s="6"/>
      <c r="Y66" s="2" t="str">
        <f t="shared" si="1"/>
        <v/>
      </c>
      <c r="AA66" s="3" t="str">
        <f>IF($A66="ADD",IF(NOT(ISBLANK(Z66)),_xlfn.XLOOKUP(Z66,ud_pole_structure_make[lookupValue],ud_pole_structure_make[lookupKey],"ERROR"),""), "")</f>
        <v/>
      </c>
      <c r="AC66" s="3" t="str">
        <f>IF($A66="ADD",IF(NOT(ISBLANK(AB66)),_xlfn.XLOOKUP(1,(ud_pole_structure_model_lookup=AB66)*(ud_pole_structure_model_parentKey=AA66),ud_pole_structure_model[lookupKey],"ERROR"),""), "")</f>
        <v/>
      </c>
      <c r="AE66" s="3" t="str">
        <f>IF($A66="ADD",IF(NOT(ISBLANK(AD66)),_xlfn.XLOOKUP(AD66,sl_pole_shape[lookupValue],sl_pole_shape[lookupKey],"ERROR"),""), "")</f>
        <v/>
      </c>
      <c r="AF66" s="7"/>
      <c r="AH66" s="3" t="str">
        <f>IF($A66="ADD",IF(NOT(ISBLANK(AG66)),_xlfn.XLOOKUP(AG66,sl_pole_attach[lookupValue],sl_pole_attach[lookupKey],"ERROR"),""), "")</f>
        <v/>
      </c>
      <c r="AJ66" s="3" t="str">
        <f>IF($A66="ADD",IF(NOT(ISBLANK(AI66)),_xlfn.XLOOKUP(AI66,sl_earthing_type[lookupValue],sl_earthing_type[lookupKey],"ERROR"),""), "")</f>
        <v/>
      </c>
      <c r="AL66" s="3" t="str">
        <f>IF($A66="ADD",IF(NOT(ISBLANK(AK66)),_xlfn.XLOOKUP(AK66,men_point[lookupValue],men_point[lookupKey],"ERROR"),""), "")</f>
        <v/>
      </c>
      <c r="AM66" s="7"/>
      <c r="AN66" s="4"/>
      <c r="AO66" s="8"/>
      <c r="AP66" s="4" t="str">
        <f t="shared" ca="1" si="2"/>
        <v/>
      </c>
      <c r="AQ66" s="4" t="str">
        <f t="shared" si="3"/>
        <v/>
      </c>
      <c r="AR66" s="3" t="str">
        <f t="shared" si="4"/>
        <v/>
      </c>
      <c r="AS66" s="3" t="str">
        <f>IF($A66="","",IF((AND($A66="ADD",OR(AR66="",AR66="In Use"))),"5",(_xlfn.XLOOKUP(AR66,ud_asset_status[lookupValue],ud_asset_status[lookupKey],""))))</f>
        <v/>
      </c>
      <c r="AT66" s="8"/>
      <c r="AU66" s="8"/>
      <c r="AW66" s="3" t="str">
        <f>IF($A66="ADD",IF(NOT(ISBLANK(AV66)),_xlfn.XLOOKUP(AV66,ar_replace_reason[lookupValue],ar_replace_reason[lookupKey],"ERROR"),""), "")</f>
        <v/>
      </c>
      <c r="AX66" s="3" t="str">
        <f t="shared" si="5"/>
        <v/>
      </c>
      <c r="AY66" s="3" t="str">
        <f>IF($A66="","",IF((AND($A66="ADD",OR(AX66="",AX66="Queenstown-Lakes District Council"))),"70",(_xlfn.XLOOKUP(AX66,ud_organisation_owner[lookupValue],ud_organisation_owner[lookupKey],""))))</f>
        <v/>
      </c>
      <c r="AZ66" s="3" t="str">
        <f t="shared" si="6"/>
        <v/>
      </c>
      <c r="BA66" s="3" t="str">
        <f>IF($A66="","",IF((AND($A66="ADD",OR(AZ66="",AZ66="Queenstown-Lakes District Council"))),"70",(_xlfn.XLOOKUP(AZ66,ud_organisation_owner[lookupValue],ud_organisation_owner[lookupKey],""))))</f>
        <v/>
      </c>
      <c r="BB66" s="3" t="str">
        <f t="shared" si="7"/>
        <v/>
      </c>
      <c r="BC66" s="3" t="str">
        <f>IF($A66="","",IF((AND($A66="ADD",OR(BB66="",BB66="Local Authority"))),"17",(_xlfn.XLOOKUP(BB66,ud_sub_organisation[lookupValue],ud_sub_organisation[lookupKey],""))))</f>
        <v/>
      </c>
      <c r="BE66" s="3" t="str">
        <f>IF($A66="ADD",IF(NOT(ISBLANK(BD66)),_xlfn.XLOOKUP(BD66,ud_maintenance_organisation[lookupValue],ud_maintenance_organisation[lookupKey],"ERROR"),""), "")</f>
        <v/>
      </c>
      <c r="BF66" s="3" t="str">
        <f t="shared" si="8"/>
        <v/>
      </c>
      <c r="BG66" s="3" t="str">
        <f>IF($A66="","",IF((AND($A66="ADD",OR(BF66="",BF66="Vested Assets"))),"12",(_xlfn.XLOOKUP(BF66,ud_work_category[lookupValue],ud_work_category[lookupKey],""))))</f>
        <v/>
      </c>
      <c r="BH66" s="9"/>
      <c r="BI66" s="2" t="str">
        <f t="shared" si="9"/>
        <v/>
      </c>
      <c r="BJ66" s="3" t="str">
        <f t="shared" si="10"/>
        <v/>
      </c>
      <c r="BK66" s="3" t="str">
        <f>IF($A66="","",IF((AND($A66="ADD",OR(BJ66="",BJ66="Excellent"))),"1",(_xlfn.XLOOKUP(BJ66,condition[lookupValue],condition[lookupKey],""))))</f>
        <v/>
      </c>
      <c r="BL66" s="8" t="str">
        <f t="shared" si="11"/>
        <v/>
      </c>
      <c r="BM66" s="7"/>
    </row>
    <row r="67" spans="2:65" x14ac:dyDescent="0.25">
      <c r="B67" s="4"/>
      <c r="F67" s="3" t="str">
        <f>IF($A67="ADD",IF(NOT(ISBLANK(E67)),_xlfn.XLOOKUP(E67,roadnames[lookupValue],roadnames[lookupKey],"ERROR"),""), "")</f>
        <v/>
      </c>
      <c r="G67" s="5"/>
      <c r="H67" s="5"/>
      <c r="J67" s="3" t="str">
        <f>IF($A67="ADD",IF(NOT(ISBLANK(I67)),_xlfn.XLOOKUP(I67,ud_placement[lookupValue],ud_placement[lookupKey],"ERROR"),""), "")</f>
        <v/>
      </c>
      <c r="K67" s="3" t="str">
        <f t="shared" si="0"/>
        <v/>
      </c>
      <c r="L67" s="3" t="str">
        <f>IF($A67="","",IF((AND($A67="ADD",OR(K67="",K67="Lighting Unit Support"))),"9",(_xlfn.XLOOKUP(K67,ud_pole_primary_function[lookupValue],ud_pole_primary_function[lookupKey],""))))</f>
        <v/>
      </c>
      <c r="N67" s="3" t="str">
        <f>IF($A67="ADD",IF(NOT(ISBLANK(M67)),_xlfn.XLOOKUP(M67,ud_pole_structure_type[lookupValue],ud_pole_structure_type[lookupKey],"ERROR"),""), "")</f>
        <v/>
      </c>
      <c r="P67" s="3" t="str">
        <f>IF($A67="ADD",IF(NOT(ISBLANK(O67)),_xlfn.XLOOKUP(O67,pole_material[lookupValue],pole_material[lookupKey],"ERROR"),""), "")</f>
        <v/>
      </c>
      <c r="R67" s="3" t="str">
        <f>IF($A67="ADD",IF(NOT(ISBLANK(Q67)),_xlfn.XLOOKUP(Q67,ud_coating_system[lookupValue],ud_coating_system[lookupKey],"ERROR"),""), "")</f>
        <v/>
      </c>
      <c r="T67" s="3" t="str">
        <f>IF($A67="ADD",IF(NOT(ISBLANK(S67)),_xlfn.XLOOKUP(S67,ud_pole_foundation_type[lookupValue],ud_pole_foundation_type[lookupKey],"ERROR"),""), "")</f>
        <v/>
      </c>
      <c r="V67" s="3" t="str">
        <f>IF($A67="ADD",IF(NOT(ISBLANK(U67)),_xlfn.XLOOKUP(U67,ud_pole_base_connection[lookupValue],ud_pole_base_connection[lookupKey],"ERROR"),""), "")</f>
        <v/>
      </c>
      <c r="W67" s="6"/>
      <c r="X67" s="6"/>
      <c r="Y67" s="2" t="str">
        <f t="shared" si="1"/>
        <v/>
      </c>
      <c r="AA67" s="3" t="str">
        <f>IF($A67="ADD",IF(NOT(ISBLANK(Z67)),_xlfn.XLOOKUP(Z67,ud_pole_structure_make[lookupValue],ud_pole_structure_make[lookupKey],"ERROR"),""), "")</f>
        <v/>
      </c>
      <c r="AC67" s="3" t="str">
        <f>IF($A67="ADD",IF(NOT(ISBLANK(AB67)),_xlfn.XLOOKUP(1,(ud_pole_structure_model_lookup=AB67)*(ud_pole_structure_model_parentKey=AA67),ud_pole_structure_model[lookupKey],"ERROR"),""), "")</f>
        <v/>
      </c>
      <c r="AE67" s="3" t="str">
        <f>IF($A67="ADD",IF(NOT(ISBLANK(AD67)),_xlfn.XLOOKUP(AD67,sl_pole_shape[lookupValue],sl_pole_shape[lookupKey],"ERROR"),""), "")</f>
        <v/>
      </c>
      <c r="AF67" s="7"/>
      <c r="AH67" s="3" t="str">
        <f>IF($A67="ADD",IF(NOT(ISBLANK(AG67)),_xlfn.XLOOKUP(AG67,sl_pole_attach[lookupValue],sl_pole_attach[lookupKey],"ERROR"),""), "")</f>
        <v/>
      </c>
      <c r="AJ67" s="3" t="str">
        <f>IF($A67="ADD",IF(NOT(ISBLANK(AI67)),_xlfn.XLOOKUP(AI67,sl_earthing_type[lookupValue],sl_earthing_type[lookupKey],"ERROR"),""), "")</f>
        <v/>
      </c>
      <c r="AL67" s="3" t="str">
        <f>IF($A67="ADD",IF(NOT(ISBLANK(AK67)),_xlfn.XLOOKUP(AK67,men_point[lookupValue],men_point[lookupKey],"ERROR"),""), "")</f>
        <v/>
      </c>
      <c r="AM67" s="7"/>
      <c r="AN67" s="4"/>
      <c r="AO67" s="8"/>
      <c r="AP67" s="4" t="str">
        <f t="shared" ca="1" si="2"/>
        <v/>
      </c>
      <c r="AQ67" s="4" t="str">
        <f t="shared" si="3"/>
        <v/>
      </c>
      <c r="AR67" s="3" t="str">
        <f t="shared" si="4"/>
        <v/>
      </c>
      <c r="AS67" s="3" t="str">
        <f>IF($A67="","",IF((AND($A67="ADD",OR(AR67="",AR67="In Use"))),"5",(_xlfn.XLOOKUP(AR67,ud_asset_status[lookupValue],ud_asset_status[lookupKey],""))))</f>
        <v/>
      </c>
      <c r="AT67" s="8"/>
      <c r="AU67" s="8"/>
      <c r="AW67" s="3" t="str">
        <f>IF($A67="ADD",IF(NOT(ISBLANK(AV67)),_xlfn.XLOOKUP(AV67,ar_replace_reason[lookupValue],ar_replace_reason[lookupKey],"ERROR"),""), "")</f>
        <v/>
      </c>
      <c r="AX67" s="3" t="str">
        <f t="shared" si="5"/>
        <v/>
      </c>
      <c r="AY67" s="3" t="str">
        <f>IF($A67="","",IF((AND($A67="ADD",OR(AX67="",AX67="Queenstown-Lakes District Council"))),"70",(_xlfn.XLOOKUP(AX67,ud_organisation_owner[lookupValue],ud_organisation_owner[lookupKey],""))))</f>
        <v/>
      </c>
      <c r="AZ67" s="3" t="str">
        <f t="shared" si="6"/>
        <v/>
      </c>
      <c r="BA67" s="3" t="str">
        <f>IF($A67="","",IF((AND($A67="ADD",OR(AZ67="",AZ67="Queenstown-Lakes District Council"))),"70",(_xlfn.XLOOKUP(AZ67,ud_organisation_owner[lookupValue],ud_organisation_owner[lookupKey],""))))</f>
        <v/>
      </c>
      <c r="BB67" s="3" t="str">
        <f t="shared" si="7"/>
        <v/>
      </c>
      <c r="BC67" s="3" t="str">
        <f>IF($A67="","",IF((AND($A67="ADD",OR(BB67="",BB67="Local Authority"))),"17",(_xlfn.XLOOKUP(BB67,ud_sub_organisation[lookupValue],ud_sub_organisation[lookupKey],""))))</f>
        <v/>
      </c>
      <c r="BE67" s="3" t="str">
        <f>IF($A67="ADD",IF(NOT(ISBLANK(BD67)),_xlfn.XLOOKUP(BD67,ud_maintenance_organisation[lookupValue],ud_maintenance_organisation[lookupKey],"ERROR"),""), "")</f>
        <v/>
      </c>
      <c r="BF67" s="3" t="str">
        <f t="shared" si="8"/>
        <v/>
      </c>
      <c r="BG67" s="3" t="str">
        <f>IF($A67="","",IF((AND($A67="ADD",OR(BF67="",BF67="Vested Assets"))),"12",(_xlfn.XLOOKUP(BF67,ud_work_category[lookupValue],ud_work_category[lookupKey],""))))</f>
        <v/>
      </c>
      <c r="BH67" s="9"/>
      <c r="BI67" s="2" t="str">
        <f t="shared" si="9"/>
        <v/>
      </c>
      <c r="BJ67" s="3" t="str">
        <f t="shared" si="10"/>
        <v/>
      </c>
      <c r="BK67" s="3" t="str">
        <f>IF($A67="","",IF((AND($A67="ADD",OR(BJ67="",BJ67="Excellent"))),"1",(_xlfn.XLOOKUP(BJ67,condition[lookupValue],condition[lookupKey],""))))</f>
        <v/>
      </c>
      <c r="BL67" s="8" t="str">
        <f t="shared" si="11"/>
        <v/>
      </c>
      <c r="BM67" s="7"/>
    </row>
    <row r="68" spans="2:65" x14ac:dyDescent="0.25">
      <c r="B68" s="4"/>
      <c r="F68" s="3" t="str">
        <f>IF($A68="ADD",IF(NOT(ISBLANK(E68)),_xlfn.XLOOKUP(E68,roadnames[lookupValue],roadnames[lookupKey],"ERROR"),""), "")</f>
        <v/>
      </c>
      <c r="G68" s="5"/>
      <c r="H68" s="5"/>
      <c r="J68" s="3" t="str">
        <f>IF($A68="ADD",IF(NOT(ISBLANK(I68)),_xlfn.XLOOKUP(I68,ud_placement[lookupValue],ud_placement[lookupKey],"ERROR"),""), "")</f>
        <v/>
      </c>
      <c r="K68" s="3" t="str">
        <f t="shared" si="0"/>
        <v/>
      </c>
      <c r="L68" s="3" t="str">
        <f>IF($A68="","",IF((AND($A68="ADD",OR(K68="",K68="Lighting Unit Support"))),"9",(_xlfn.XLOOKUP(K68,ud_pole_primary_function[lookupValue],ud_pole_primary_function[lookupKey],""))))</f>
        <v/>
      </c>
      <c r="N68" s="3" t="str">
        <f>IF($A68="ADD",IF(NOT(ISBLANK(M68)),_xlfn.XLOOKUP(M68,ud_pole_structure_type[lookupValue],ud_pole_structure_type[lookupKey],"ERROR"),""), "")</f>
        <v/>
      </c>
      <c r="P68" s="3" t="str">
        <f>IF($A68="ADD",IF(NOT(ISBLANK(O68)),_xlfn.XLOOKUP(O68,pole_material[lookupValue],pole_material[lookupKey],"ERROR"),""), "")</f>
        <v/>
      </c>
      <c r="R68" s="3" t="str">
        <f>IF($A68="ADD",IF(NOT(ISBLANK(Q68)),_xlfn.XLOOKUP(Q68,ud_coating_system[lookupValue],ud_coating_system[lookupKey],"ERROR"),""), "")</f>
        <v/>
      </c>
      <c r="T68" s="3" t="str">
        <f>IF($A68="ADD",IF(NOT(ISBLANK(S68)),_xlfn.XLOOKUP(S68,ud_pole_foundation_type[lookupValue],ud_pole_foundation_type[lookupKey],"ERROR"),""), "")</f>
        <v/>
      </c>
      <c r="V68" s="3" t="str">
        <f>IF($A68="ADD",IF(NOT(ISBLANK(U68)),_xlfn.XLOOKUP(U68,ud_pole_base_connection[lookupValue],ud_pole_base_connection[lookupKey],"ERROR"),""), "")</f>
        <v/>
      </c>
      <c r="W68" s="6"/>
      <c r="X68" s="6"/>
      <c r="Y68" s="2" t="str">
        <f t="shared" si="1"/>
        <v/>
      </c>
      <c r="AA68" s="3" t="str">
        <f>IF($A68="ADD",IF(NOT(ISBLANK(Z68)),_xlfn.XLOOKUP(Z68,ud_pole_structure_make[lookupValue],ud_pole_structure_make[lookupKey],"ERROR"),""), "")</f>
        <v/>
      </c>
      <c r="AC68" s="3" t="str">
        <f>IF($A68="ADD",IF(NOT(ISBLANK(AB68)),_xlfn.XLOOKUP(1,(ud_pole_structure_model_lookup=AB68)*(ud_pole_structure_model_parentKey=AA68),ud_pole_structure_model[lookupKey],"ERROR"),""), "")</f>
        <v/>
      </c>
      <c r="AE68" s="3" t="str">
        <f>IF($A68="ADD",IF(NOT(ISBLANK(AD68)),_xlfn.XLOOKUP(AD68,sl_pole_shape[lookupValue],sl_pole_shape[lookupKey],"ERROR"),""), "")</f>
        <v/>
      </c>
      <c r="AF68" s="7"/>
      <c r="AH68" s="3" t="str">
        <f>IF($A68="ADD",IF(NOT(ISBLANK(AG68)),_xlfn.XLOOKUP(AG68,sl_pole_attach[lookupValue],sl_pole_attach[lookupKey],"ERROR"),""), "")</f>
        <v/>
      </c>
      <c r="AJ68" s="3" t="str">
        <f>IF($A68="ADD",IF(NOT(ISBLANK(AI68)),_xlfn.XLOOKUP(AI68,sl_earthing_type[lookupValue],sl_earthing_type[lookupKey],"ERROR"),""), "")</f>
        <v/>
      </c>
      <c r="AL68" s="3" t="str">
        <f>IF($A68="ADD",IF(NOT(ISBLANK(AK68)),_xlfn.XLOOKUP(AK68,men_point[lookupValue],men_point[lookupKey],"ERROR"),""), "")</f>
        <v/>
      </c>
      <c r="AM68" s="7"/>
      <c r="AN68" s="4"/>
      <c r="AO68" s="8"/>
      <c r="AP68" s="4" t="str">
        <f t="shared" ca="1" si="2"/>
        <v/>
      </c>
      <c r="AQ68" s="4" t="str">
        <f t="shared" si="3"/>
        <v/>
      </c>
      <c r="AR68" s="3" t="str">
        <f t="shared" si="4"/>
        <v/>
      </c>
      <c r="AS68" s="3" t="str">
        <f>IF($A68="","",IF((AND($A68="ADD",OR(AR68="",AR68="In Use"))),"5",(_xlfn.XLOOKUP(AR68,ud_asset_status[lookupValue],ud_asset_status[lookupKey],""))))</f>
        <v/>
      </c>
      <c r="AT68" s="8"/>
      <c r="AU68" s="8"/>
      <c r="AW68" s="3" t="str">
        <f>IF($A68="ADD",IF(NOT(ISBLANK(AV68)),_xlfn.XLOOKUP(AV68,ar_replace_reason[lookupValue],ar_replace_reason[lookupKey],"ERROR"),""), "")</f>
        <v/>
      </c>
      <c r="AX68" s="3" t="str">
        <f t="shared" si="5"/>
        <v/>
      </c>
      <c r="AY68" s="3" t="str">
        <f>IF($A68="","",IF((AND($A68="ADD",OR(AX68="",AX68="Queenstown-Lakes District Council"))),"70",(_xlfn.XLOOKUP(AX68,ud_organisation_owner[lookupValue],ud_organisation_owner[lookupKey],""))))</f>
        <v/>
      </c>
      <c r="AZ68" s="3" t="str">
        <f t="shared" si="6"/>
        <v/>
      </c>
      <c r="BA68" s="3" t="str">
        <f>IF($A68="","",IF((AND($A68="ADD",OR(AZ68="",AZ68="Queenstown-Lakes District Council"))),"70",(_xlfn.XLOOKUP(AZ68,ud_organisation_owner[lookupValue],ud_organisation_owner[lookupKey],""))))</f>
        <v/>
      </c>
      <c r="BB68" s="3" t="str">
        <f t="shared" si="7"/>
        <v/>
      </c>
      <c r="BC68" s="3" t="str">
        <f>IF($A68="","",IF((AND($A68="ADD",OR(BB68="",BB68="Local Authority"))),"17",(_xlfn.XLOOKUP(BB68,ud_sub_organisation[lookupValue],ud_sub_organisation[lookupKey],""))))</f>
        <v/>
      </c>
      <c r="BE68" s="3" t="str">
        <f>IF($A68="ADD",IF(NOT(ISBLANK(BD68)),_xlfn.XLOOKUP(BD68,ud_maintenance_organisation[lookupValue],ud_maintenance_organisation[lookupKey],"ERROR"),""), "")</f>
        <v/>
      </c>
      <c r="BF68" s="3" t="str">
        <f t="shared" si="8"/>
        <v/>
      </c>
      <c r="BG68" s="3" t="str">
        <f>IF($A68="","",IF((AND($A68="ADD",OR(BF68="",BF68="Vested Assets"))),"12",(_xlfn.XLOOKUP(BF68,ud_work_category[lookupValue],ud_work_category[lookupKey],""))))</f>
        <v/>
      </c>
      <c r="BH68" s="9"/>
      <c r="BI68" s="2" t="str">
        <f t="shared" si="9"/>
        <v/>
      </c>
      <c r="BJ68" s="3" t="str">
        <f t="shared" si="10"/>
        <v/>
      </c>
      <c r="BK68" s="3" t="str">
        <f>IF($A68="","",IF((AND($A68="ADD",OR(BJ68="",BJ68="Excellent"))),"1",(_xlfn.XLOOKUP(BJ68,condition[lookupValue],condition[lookupKey],""))))</f>
        <v/>
      </c>
      <c r="BL68" s="8" t="str">
        <f t="shared" si="11"/>
        <v/>
      </c>
      <c r="BM68" s="7"/>
    </row>
    <row r="69" spans="2:65" x14ac:dyDescent="0.25">
      <c r="B69" s="4"/>
      <c r="F69" s="3" t="str">
        <f>IF($A69="ADD",IF(NOT(ISBLANK(E69)),_xlfn.XLOOKUP(E69,roadnames[lookupValue],roadnames[lookupKey],"ERROR"),""), "")</f>
        <v/>
      </c>
      <c r="G69" s="5"/>
      <c r="H69" s="5"/>
      <c r="J69" s="3" t="str">
        <f>IF($A69="ADD",IF(NOT(ISBLANK(I69)),_xlfn.XLOOKUP(I69,ud_placement[lookupValue],ud_placement[lookupKey],"ERROR"),""), "")</f>
        <v/>
      </c>
      <c r="K69" s="3" t="str">
        <f t="shared" si="0"/>
        <v/>
      </c>
      <c r="L69" s="3" t="str">
        <f>IF($A69="","",IF((AND($A69="ADD",OR(K69="",K69="Lighting Unit Support"))),"9",(_xlfn.XLOOKUP(K69,ud_pole_primary_function[lookupValue],ud_pole_primary_function[lookupKey],""))))</f>
        <v/>
      </c>
      <c r="N69" s="3" t="str">
        <f>IF($A69="ADD",IF(NOT(ISBLANK(M69)),_xlfn.XLOOKUP(M69,ud_pole_structure_type[lookupValue],ud_pole_structure_type[lookupKey],"ERROR"),""), "")</f>
        <v/>
      </c>
      <c r="P69" s="3" t="str">
        <f>IF($A69="ADD",IF(NOT(ISBLANK(O69)),_xlfn.XLOOKUP(O69,pole_material[lookupValue],pole_material[lookupKey],"ERROR"),""), "")</f>
        <v/>
      </c>
      <c r="R69" s="3" t="str">
        <f>IF($A69="ADD",IF(NOT(ISBLANK(Q69)),_xlfn.XLOOKUP(Q69,ud_coating_system[lookupValue],ud_coating_system[lookupKey],"ERROR"),""), "")</f>
        <v/>
      </c>
      <c r="T69" s="3" t="str">
        <f>IF($A69="ADD",IF(NOT(ISBLANK(S69)),_xlfn.XLOOKUP(S69,ud_pole_foundation_type[lookupValue],ud_pole_foundation_type[lookupKey],"ERROR"),""), "")</f>
        <v/>
      </c>
      <c r="V69" s="3" t="str">
        <f>IF($A69="ADD",IF(NOT(ISBLANK(U69)),_xlfn.XLOOKUP(U69,ud_pole_base_connection[lookupValue],ud_pole_base_connection[lookupKey],"ERROR"),""), "")</f>
        <v/>
      </c>
      <c r="W69" s="6"/>
      <c r="X69" s="6"/>
      <c r="Y69" s="2" t="str">
        <f t="shared" si="1"/>
        <v/>
      </c>
      <c r="AA69" s="3" t="str">
        <f>IF($A69="ADD",IF(NOT(ISBLANK(Z69)),_xlfn.XLOOKUP(Z69,ud_pole_structure_make[lookupValue],ud_pole_structure_make[lookupKey],"ERROR"),""), "")</f>
        <v/>
      </c>
      <c r="AC69" s="3" t="str">
        <f>IF($A69="ADD",IF(NOT(ISBLANK(AB69)),_xlfn.XLOOKUP(1,(ud_pole_structure_model_lookup=AB69)*(ud_pole_structure_model_parentKey=AA69),ud_pole_structure_model[lookupKey],"ERROR"),""), "")</f>
        <v/>
      </c>
      <c r="AE69" s="3" t="str">
        <f>IF($A69="ADD",IF(NOT(ISBLANK(AD69)),_xlfn.XLOOKUP(AD69,sl_pole_shape[lookupValue],sl_pole_shape[lookupKey],"ERROR"),""), "")</f>
        <v/>
      </c>
      <c r="AF69" s="7"/>
      <c r="AH69" s="3" t="str">
        <f>IF($A69="ADD",IF(NOT(ISBLANK(AG69)),_xlfn.XLOOKUP(AG69,sl_pole_attach[lookupValue],sl_pole_attach[lookupKey],"ERROR"),""), "")</f>
        <v/>
      </c>
      <c r="AJ69" s="3" t="str">
        <f>IF($A69="ADD",IF(NOT(ISBLANK(AI69)),_xlfn.XLOOKUP(AI69,sl_earthing_type[lookupValue],sl_earthing_type[lookupKey],"ERROR"),""), "")</f>
        <v/>
      </c>
      <c r="AL69" s="3" t="str">
        <f>IF($A69="ADD",IF(NOT(ISBLANK(AK69)),_xlfn.XLOOKUP(AK69,men_point[lookupValue],men_point[lookupKey],"ERROR"),""), "")</f>
        <v/>
      </c>
      <c r="AM69" s="7"/>
      <c r="AN69" s="4"/>
      <c r="AO69" s="8"/>
      <c r="AP69" s="4" t="str">
        <f t="shared" ca="1" si="2"/>
        <v/>
      </c>
      <c r="AQ69" s="4" t="str">
        <f t="shared" si="3"/>
        <v/>
      </c>
      <c r="AR69" s="3" t="str">
        <f t="shared" si="4"/>
        <v/>
      </c>
      <c r="AS69" s="3" t="str">
        <f>IF($A69="","",IF((AND($A69="ADD",OR(AR69="",AR69="In Use"))),"5",(_xlfn.XLOOKUP(AR69,ud_asset_status[lookupValue],ud_asset_status[lookupKey],""))))</f>
        <v/>
      </c>
      <c r="AT69" s="8"/>
      <c r="AU69" s="8"/>
      <c r="AW69" s="3" t="str">
        <f>IF($A69="ADD",IF(NOT(ISBLANK(AV69)),_xlfn.XLOOKUP(AV69,ar_replace_reason[lookupValue],ar_replace_reason[lookupKey],"ERROR"),""), "")</f>
        <v/>
      </c>
      <c r="AX69" s="3" t="str">
        <f t="shared" si="5"/>
        <v/>
      </c>
      <c r="AY69" s="3" t="str">
        <f>IF($A69="","",IF((AND($A69="ADD",OR(AX69="",AX69="Queenstown-Lakes District Council"))),"70",(_xlfn.XLOOKUP(AX69,ud_organisation_owner[lookupValue],ud_organisation_owner[lookupKey],""))))</f>
        <v/>
      </c>
      <c r="AZ69" s="3" t="str">
        <f t="shared" si="6"/>
        <v/>
      </c>
      <c r="BA69" s="3" t="str">
        <f>IF($A69="","",IF((AND($A69="ADD",OR(AZ69="",AZ69="Queenstown-Lakes District Council"))),"70",(_xlfn.XLOOKUP(AZ69,ud_organisation_owner[lookupValue],ud_organisation_owner[lookupKey],""))))</f>
        <v/>
      </c>
      <c r="BB69" s="3" t="str">
        <f t="shared" si="7"/>
        <v/>
      </c>
      <c r="BC69" s="3" t="str">
        <f>IF($A69="","",IF((AND($A69="ADD",OR(BB69="",BB69="Local Authority"))),"17",(_xlfn.XLOOKUP(BB69,ud_sub_organisation[lookupValue],ud_sub_organisation[lookupKey],""))))</f>
        <v/>
      </c>
      <c r="BE69" s="3" t="str">
        <f>IF($A69="ADD",IF(NOT(ISBLANK(BD69)),_xlfn.XLOOKUP(BD69,ud_maintenance_organisation[lookupValue],ud_maintenance_organisation[lookupKey],"ERROR"),""), "")</f>
        <v/>
      </c>
      <c r="BF69" s="3" t="str">
        <f t="shared" si="8"/>
        <v/>
      </c>
      <c r="BG69" s="3" t="str">
        <f>IF($A69="","",IF((AND($A69="ADD",OR(BF69="",BF69="Vested Assets"))),"12",(_xlfn.XLOOKUP(BF69,ud_work_category[lookupValue],ud_work_category[lookupKey],""))))</f>
        <v/>
      </c>
      <c r="BH69" s="9"/>
      <c r="BI69" s="2" t="str">
        <f t="shared" si="9"/>
        <v/>
      </c>
      <c r="BJ69" s="3" t="str">
        <f t="shared" si="10"/>
        <v/>
      </c>
      <c r="BK69" s="3" t="str">
        <f>IF($A69="","",IF((AND($A69="ADD",OR(BJ69="",BJ69="Excellent"))),"1",(_xlfn.XLOOKUP(BJ69,condition[lookupValue],condition[lookupKey],""))))</f>
        <v/>
      </c>
      <c r="BL69" s="8" t="str">
        <f t="shared" si="11"/>
        <v/>
      </c>
      <c r="BM69" s="7"/>
    </row>
    <row r="70" spans="2:65" x14ac:dyDescent="0.25">
      <c r="B70" s="4"/>
      <c r="F70" s="3" t="str">
        <f>IF($A70="ADD",IF(NOT(ISBLANK(E70)),_xlfn.XLOOKUP(E70,roadnames[lookupValue],roadnames[lookupKey],"ERROR"),""), "")</f>
        <v/>
      </c>
      <c r="G70" s="5"/>
      <c r="H70" s="5"/>
      <c r="J70" s="3" t="str">
        <f>IF($A70="ADD",IF(NOT(ISBLANK(I70)),_xlfn.XLOOKUP(I70,ud_placement[lookupValue],ud_placement[lookupKey],"ERROR"),""), "")</f>
        <v/>
      </c>
      <c r="K70" s="3" t="str">
        <f t="shared" si="0"/>
        <v/>
      </c>
      <c r="L70" s="3" t="str">
        <f>IF($A70="","",IF((AND($A70="ADD",OR(K70="",K70="Lighting Unit Support"))),"9",(_xlfn.XLOOKUP(K70,ud_pole_primary_function[lookupValue],ud_pole_primary_function[lookupKey],""))))</f>
        <v/>
      </c>
      <c r="N70" s="3" t="str">
        <f>IF($A70="ADD",IF(NOT(ISBLANK(M70)),_xlfn.XLOOKUP(M70,ud_pole_structure_type[lookupValue],ud_pole_structure_type[lookupKey],"ERROR"),""), "")</f>
        <v/>
      </c>
      <c r="P70" s="3" t="str">
        <f>IF($A70="ADD",IF(NOT(ISBLANK(O70)),_xlfn.XLOOKUP(O70,pole_material[lookupValue],pole_material[lookupKey],"ERROR"),""), "")</f>
        <v/>
      </c>
      <c r="R70" s="3" t="str">
        <f>IF($A70="ADD",IF(NOT(ISBLANK(Q70)),_xlfn.XLOOKUP(Q70,ud_coating_system[lookupValue],ud_coating_system[lookupKey],"ERROR"),""), "")</f>
        <v/>
      </c>
      <c r="T70" s="3" t="str">
        <f>IF($A70="ADD",IF(NOT(ISBLANK(S70)),_xlfn.XLOOKUP(S70,ud_pole_foundation_type[lookupValue],ud_pole_foundation_type[lookupKey],"ERROR"),""), "")</f>
        <v/>
      </c>
      <c r="V70" s="3" t="str">
        <f>IF($A70="ADD",IF(NOT(ISBLANK(U70)),_xlfn.XLOOKUP(U70,ud_pole_base_connection[lookupValue],ud_pole_base_connection[lookupKey],"ERROR"),""), "")</f>
        <v/>
      </c>
      <c r="W70" s="6"/>
      <c r="X70" s="6"/>
      <c r="Y70" s="2" t="str">
        <f t="shared" si="1"/>
        <v/>
      </c>
      <c r="AA70" s="3" t="str">
        <f>IF($A70="ADD",IF(NOT(ISBLANK(Z70)),_xlfn.XLOOKUP(Z70,ud_pole_structure_make[lookupValue],ud_pole_structure_make[lookupKey],"ERROR"),""), "")</f>
        <v/>
      </c>
      <c r="AC70" s="3" t="str">
        <f>IF($A70="ADD",IF(NOT(ISBLANK(AB70)),_xlfn.XLOOKUP(1,(ud_pole_structure_model_lookup=AB70)*(ud_pole_structure_model_parentKey=AA70),ud_pole_structure_model[lookupKey],"ERROR"),""), "")</f>
        <v/>
      </c>
      <c r="AE70" s="3" t="str">
        <f>IF($A70="ADD",IF(NOT(ISBLANK(AD70)),_xlfn.XLOOKUP(AD70,sl_pole_shape[lookupValue],sl_pole_shape[lookupKey],"ERROR"),""), "")</f>
        <v/>
      </c>
      <c r="AF70" s="7"/>
      <c r="AH70" s="3" t="str">
        <f>IF($A70="ADD",IF(NOT(ISBLANK(AG70)),_xlfn.XLOOKUP(AG70,sl_pole_attach[lookupValue],sl_pole_attach[lookupKey],"ERROR"),""), "")</f>
        <v/>
      </c>
      <c r="AJ70" s="3" t="str">
        <f>IF($A70="ADD",IF(NOT(ISBLANK(AI70)),_xlfn.XLOOKUP(AI70,sl_earthing_type[lookupValue],sl_earthing_type[lookupKey],"ERROR"),""), "")</f>
        <v/>
      </c>
      <c r="AL70" s="3" t="str">
        <f>IF($A70="ADD",IF(NOT(ISBLANK(AK70)),_xlfn.XLOOKUP(AK70,men_point[lookupValue],men_point[lookupKey],"ERROR"),""), "")</f>
        <v/>
      </c>
      <c r="AM70" s="7"/>
      <c r="AN70" s="4"/>
      <c r="AO70" s="8"/>
      <c r="AP70" s="4" t="str">
        <f t="shared" ca="1" si="2"/>
        <v/>
      </c>
      <c r="AQ70" s="4" t="str">
        <f t="shared" si="3"/>
        <v/>
      </c>
      <c r="AR70" s="3" t="str">
        <f t="shared" si="4"/>
        <v/>
      </c>
      <c r="AS70" s="3" t="str">
        <f>IF($A70="","",IF((AND($A70="ADD",OR(AR70="",AR70="In Use"))),"5",(_xlfn.XLOOKUP(AR70,ud_asset_status[lookupValue],ud_asset_status[lookupKey],""))))</f>
        <v/>
      </c>
      <c r="AT70" s="8"/>
      <c r="AU70" s="8"/>
      <c r="AW70" s="3" t="str">
        <f>IF($A70="ADD",IF(NOT(ISBLANK(AV70)),_xlfn.XLOOKUP(AV70,ar_replace_reason[lookupValue],ar_replace_reason[lookupKey],"ERROR"),""), "")</f>
        <v/>
      </c>
      <c r="AX70" s="3" t="str">
        <f t="shared" si="5"/>
        <v/>
      </c>
      <c r="AY70" s="3" t="str">
        <f>IF($A70="","",IF((AND($A70="ADD",OR(AX70="",AX70="Queenstown-Lakes District Council"))),"70",(_xlfn.XLOOKUP(AX70,ud_organisation_owner[lookupValue],ud_organisation_owner[lookupKey],""))))</f>
        <v/>
      </c>
      <c r="AZ70" s="3" t="str">
        <f t="shared" si="6"/>
        <v/>
      </c>
      <c r="BA70" s="3" t="str">
        <f>IF($A70="","",IF((AND($A70="ADD",OR(AZ70="",AZ70="Queenstown-Lakes District Council"))),"70",(_xlfn.XLOOKUP(AZ70,ud_organisation_owner[lookupValue],ud_organisation_owner[lookupKey],""))))</f>
        <v/>
      </c>
      <c r="BB70" s="3" t="str">
        <f t="shared" si="7"/>
        <v/>
      </c>
      <c r="BC70" s="3" t="str">
        <f>IF($A70="","",IF((AND($A70="ADD",OR(BB70="",BB70="Local Authority"))),"17",(_xlfn.XLOOKUP(BB70,ud_sub_organisation[lookupValue],ud_sub_organisation[lookupKey],""))))</f>
        <v/>
      </c>
      <c r="BE70" s="3" t="str">
        <f>IF($A70="ADD",IF(NOT(ISBLANK(BD70)),_xlfn.XLOOKUP(BD70,ud_maintenance_organisation[lookupValue],ud_maintenance_organisation[lookupKey],"ERROR"),""), "")</f>
        <v/>
      </c>
      <c r="BF70" s="3" t="str">
        <f t="shared" si="8"/>
        <v/>
      </c>
      <c r="BG70" s="3" t="str">
        <f>IF($A70="","",IF((AND($A70="ADD",OR(BF70="",BF70="Vested Assets"))),"12",(_xlfn.XLOOKUP(BF70,ud_work_category[lookupValue],ud_work_category[lookupKey],""))))</f>
        <v/>
      </c>
      <c r="BH70" s="9"/>
      <c r="BI70" s="2" t="str">
        <f t="shared" si="9"/>
        <v/>
      </c>
      <c r="BJ70" s="3" t="str">
        <f t="shared" si="10"/>
        <v/>
      </c>
      <c r="BK70" s="3" t="str">
        <f>IF($A70="","",IF((AND($A70="ADD",OR(BJ70="",BJ70="Excellent"))),"1",(_xlfn.XLOOKUP(BJ70,condition[lookupValue],condition[lookupKey],""))))</f>
        <v/>
      </c>
      <c r="BL70" s="8" t="str">
        <f t="shared" si="11"/>
        <v/>
      </c>
      <c r="BM70" s="7"/>
    </row>
    <row r="71" spans="2:65" x14ac:dyDescent="0.25">
      <c r="B71" s="4"/>
      <c r="F71" s="3" t="str">
        <f>IF($A71="ADD",IF(NOT(ISBLANK(E71)),_xlfn.XLOOKUP(E71,roadnames[lookupValue],roadnames[lookupKey],"ERROR"),""), "")</f>
        <v/>
      </c>
      <c r="G71" s="5"/>
      <c r="H71" s="5"/>
      <c r="J71" s="3" t="str">
        <f>IF($A71="ADD",IF(NOT(ISBLANK(I71)),_xlfn.XLOOKUP(I71,ud_placement[lookupValue],ud_placement[lookupKey],"ERROR"),""), "")</f>
        <v/>
      </c>
      <c r="K71" s="3" t="str">
        <f t="shared" si="0"/>
        <v/>
      </c>
      <c r="L71" s="3" t="str">
        <f>IF($A71="","",IF((AND($A71="ADD",OR(K71="",K71="Lighting Unit Support"))),"9",(_xlfn.XLOOKUP(K71,ud_pole_primary_function[lookupValue],ud_pole_primary_function[lookupKey],""))))</f>
        <v/>
      </c>
      <c r="N71" s="3" t="str">
        <f>IF($A71="ADD",IF(NOT(ISBLANK(M71)),_xlfn.XLOOKUP(M71,ud_pole_structure_type[lookupValue],ud_pole_structure_type[lookupKey],"ERROR"),""), "")</f>
        <v/>
      </c>
      <c r="P71" s="3" t="str">
        <f>IF($A71="ADD",IF(NOT(ISBLANK(O71)),_xlfn.XLOOKUP(O71,pole_material[lookupValue],pole_material[lookupKey],"ERROR"),""), "")</f>
        <v/>
      </c>
      <c r="R71" s="3" t="str">
        <f>IF($A71="ADD",IF(NOT(ISBLANK(Q71)),_xlfn.XLOOKUP(Q71,ud_coating_system[lookupValue],ud_coating_system[lookupKey],"ERROR"),""), "")</f>
        <v/>
      </c>
      <c r="T71" s="3" t="str">
        <f>IF($A71="ADD",IF(NOT(ISBLANK(S71)),_xlfn.XLOOKUP(S71,ud_pole_foundation_type[lookupValue],ud_pole_foundation_type[lookupKey],"ERROR"),""), "")</f>
        <v/>
      </c>
      <c r="V71" s="3" t="str">
        <f>IF($A71="ADD",IF(NOT(ISBLANK(U71)),_xlfn.XLOOKUP(U71,ud_pole_base_connection[lookupValue],ud_pole_base_connection[lookupKey],"ERROR"),""), "")</f>
        <v/>
      </c>
      <c r="W71" s="6"/>
      <c r="X71" s="6"/>
      <c r="Y71" s="2" t="str">
        <f t="shared" si="1"/>
        <v/>
      </c>
      <c r="AA71" s="3" t="str">
        <f>IF($A71="ADD",IF(NOT(ISBLANK(Z71)),_xlfn.XLOOKUP(Z71,ud_pole_structure_make[lookupValue],ud_pole_structure_make[lookupKey],"ERROR"),""), "")</f>
        <v/>
      </c>
      <c r="AC71" s="3" t="str">
        <f>IF($A71="ADD",IF(NOT(ISBLANK(AB71)),_xlfn.XLOOKUP(1,(ud_pole_structure_model_lookup=AB71)*(ud_pole_structure_model_parentKey=AA71),ud_pole_structure_model[lookupKey],"ERROR"),""), "")</f>
        <v/>
      </c>
      <c r="AE71" s="3" t="str">
        <f>IF($A71="ADD",IF(NOT(ISBLANK(AD71)),_xlfn.XLOOKUP(AD71,sl_pole_shape[lookupValue],sl_pole_shape[lookupKey],"ERROR"),""), "")</f>
        <v/>
      </c>
      <c r="AF71" s="7"/>
      <c r="AH71" s="3" t="str">
        <f>IF($A71="ADD",IF(NOT(ISBLANK(AG71)),_xlfn.XLOOKUP(AG71,sl_pole_attach[lookupValue],sl_pole_attach[lookupKey],"ERROR"),""), "")</f>
        <v/>
      </c>
      <c r="AJ71" s="3" t="str">
        <f>IF($A71="ADD",IF(NOT(ISBLANK(AI71)),_xlfn.XLOOKUP(AI71,sl_earthing_type[lookupValue],sl_earthing_type[lookupKey],"ERROR"),""), "")</f>
        <v/>
      </c>
      <c r="AL71" s="3" t="str">
        <f>IF($A71="ADD",IF(NOT(ISBLANK(AK71)),_xlfn.XLOOKUP(AK71,men_point[lookupValue],men_point[lookupKey],"ERROR"),""), "")</f>
        <v/>
      </c>
      <c r="AM71" s="7"/>
      <c r="AN71" s="4"/>
      <c r="AO71" s="8"/>
      <c r="AP71" s="4" t="str">
        <f t="shared" ca="1" si="2"/>
        <v/>
      </c>
      <c r="AQ71" s="4" t="str">
        <f t="shared" si="3"/>
        <v/>
      </c>
      <c r="AR71" s="3" t="str">
        <f t="shared" si="4"/>
        <v/>
      </c>
      <c r="AS71" s="3" t="str">
        <f>IF($A71="","",IF((AND($A71="ADD",OR(AR71="",AR71="In Use"))),"5",(_xlfn.XLOOKUP(AR71,ud_asset_status[lookupValue],ud_asset_status[lookupKey],""))))</f>
        <v/>
      </c>
      <c r="AT71" s="8"/>
      <c r="AU71" s="8"/>
      <c r="AW71" s="3" t="str">
        <f>IF($A71="ADD",IF(NOT(ISBLANK(AV71)),_xlfn.XLOOKUP(AV71,ar_replace_reason[lookupValue],ar_replace_reason[lookupKey],"ERROR"),""), "")</f>
        <v/>
      </c>
      <c r="AX71" s="3" t="str">
        <f t="shared" si="5"/>
        <v/>
      </c>
      <c r="AY71" s="3" t="str">
        <f>IF($A71="","",IF((AND($A71="ADD",OR(AX71="",AX71="Queenstown-Lakes District Council"))),"70",(_xlfn.XLOOKUP(AX71,ud_organisation_owner[lookupValue],ud_organisation_owner[lookupKey],""))))</f>
        <v/>
      </c>
      <c r="AZ71" s="3" t="str">
        <f t="shared" si="6"/>
        <v/>
      </c>
      <c r="BA71" s="3" t="str">
        <f>IF($A71="","",IF((AND($A71="ADD",OR(AZ71="",AZ71="Queenstown-Lakes District Council"))),"70",(_xlfn.XLOOKUP(AZ71,ud_organisation_owner[lookupValue],ud_organisation_owner[lookupKey],""))))</f>
        <v/>
      </c>
      <c r="BB71" s="3" t="str">
        <f t="shared" si="7"/>
        <v/>
      </c>
      <c r="BC71" s="3" t="str">
        <f>IF($A71="","",IF((AND($A71="ADD",OR(BB71="",BB71="Local Authority"))),"17",(_xlfn.XLOOKUP(BB71,ud_sub_organisation[lookupValue],ud_sub_organisation[lookupKey],""))))</f>
        <v/>
      </c>
      <c r="BE71" s="3" t="str">
        <f>IF($A71="ADD",IF(NOT(ISBLANK(BD71)),_xlfn.XLOOKUP(BD71,ud_maintenance_organisation[lookupValue],ud_maintenance_organisation[lookupKey],"ERROR"),""), "")</f>
        <v/>
      </c>
      <c r="BF71" s="3" t="str">
        <f t="shared" si="8"/>
        <v/>
      </c>
      <c r="BG71" s="3" t="str">
        <f>IF($A71="","",IF((AND($A71="ADD",OR(BF71="",BF71="Vested Assets"))),"12",(_xlfn.XLOOKUP(BF71,ud_work_category[lookupValue],ud_work_category[lookupKey],""))))</f>
        <v/>
      </c>
      <c r="BH71" s="9"/>
      <c r="BI71" s="2" t="str">
        <f t="shared" si="9"/>
        <v/>
      </c>
      <c r="BJ71" s="3" t="str">
        <f t="shared" si="10"/>
        <v/>
      </c>
      <c r="BK71" s="3" t="str">
        <f>IF($A71="","",IF((AND($A71="ADD",OR(BJ71="",BJ71="Excellent"))),"1",(_xlfn.XLOOKUP(BJ71,condition[lookupValue],condition[lookupKey],""))))</f>
        <v/>
      </c>
      <c r="BL71" s="8" t="str">
        <f t="shared" si="11"/>
        <v/>
      </c>
      <c r="BM71" s="7"/>
    </row>
    <row r="72" spans="2:65" x14ac:dyDescent="0.25">
      <c r="B72" s="4"/>
      <c r="F72" s="3" t="str">
        <f>IF($A72="ADD",IF(NOT(ISBLANK(E72)),_xlfn.XLOOKUP(E72,roadnames[lookupValue],roadnames[lookupKey],"ERROR"),""), "")</f>
        <v/>
      </c>
      <c r="G72" s="5"/>
      <c r="H72" s="5"/>
      <c r="J72" s="3" t="str">
        <f>IF($A72="ADD",IF(NOT(ISBLANK(I72)),_xlfn.XLOOKUP(I72,ud_placement[lookupValue],ud_placement[lookupKey],"ERROR"),""), "")</f>
        <v/>
      </c>
      <c r="K72" s="3" t="str">
        <f t="shared" si="0"/>
        <v/>
      </c>
      <c r="L72" s="3" t="str">
        <f>IF($A72="","",IF((AND($A72="ADD",OR(K72="",K72="Lighting Unit Support"))),"9",(_xlfn.XLOOKUP(K72,ud_pole_primary_function[lookupValue],ud_pole_primary_function[lookupKey],""))))</f>
        <v/>
      </c>
      <c r="N72" s="3" t="str">
        <f>IF($A72="ADD",IF(NOT(ISBLANK(M72)),_xlfn.XLOOKUP(M72,ud_pole_structure_type[lookupValue],ud_pole_structure_type[lookupKey],"ERROR"),""), "")</f>
        <v/>
      </c>
      <c r="P72" s="3" t="str">
        <f>IF($A72="ADD",IF(NOT(ISBLANK(O72)),_xlfn.XLOOKUP(O72,pole_material[lookupValue],pole_material[lookupKey],"ERROR"),""), "")</f>
        <v/>
      </c>
      <c r="R72" s="3" t="str">
        <f>IF($A72="ADD",IF(NOT(ISBLANK(Q72)),_xlfn.XLOOKUP(Q72,ud_coating_system[lookupValue],ud_coating_system[lookupKey],"ERROR"),""), "")</f>
        <v/>
      </c>
      <c r="T72" s="3" t="str">
        <f>IF($A72="ADD",IF(NOT(ISBLANK(S72)),_xlfn.XLOOKUP(S72,ud_pole_foundation_type[lookupValue],ud_pole_foundation_type[lookupKey],"ERROR"),""), "")</f>
        <v/>
      </c>
      <c r="V72" s="3" t="str">
        <f>IF($A72="ADD",IF(NOT(ISBLANK(U72)),_xlfn.XLOOKUP(U72,ud_pole_base_connection[lookupValue],ud_pole_base_connection[lookupKey],"ERROR"),""), "")</f>
        <v/>
      </c>
      <c r="W72" s="6"/>
      <c r="X72" s="6"/>
      <c r="Y72" s="2" t="str">
        <f t="shared" si="1"/>
        <v/>
      </c>
      <c r="AA72" s="3" t="str">
        <f>IF($A72="ADD",IF(NOT(ISBLANK(Z72)),_xlfn.XLOOKUP(Z72,ud_pole_structure_make[lookupValue],ud_pole_structure_make[lookupKey],"ERROR"),""), "")</f>
        <v/>
      </c>
      <c r="AC72" s="3" t="str">
        <f>IF($A72="ADD",IF(NOT(ISBLANK(AB72)),_xlfn.XLOOKUP(1,(ud_pole_structure_model_lookup=AB72)*(ud_pole_structure_model_parentKey=AA72),ud_pole_structure_model[lookupKey],"ERROR"),""), "")</f>
        <v/>
      </c>
      <c r="AE72" s="3" t="str">
        <f>IF($A72="ADD",IF(NOT(ISBLANK(AD72)),_xlfn.XLOOKUP(AD72,sl_pole_shape[lookupValue],sl_pole_shape[lookupKey],"ERROR"),""), "")</f>
        <v/>
      </c>
      <c r="AF72" s="7"/>
      <c r="AH72" s="3" t="str">
        <f>IF($A72="ADD",IF(NOT(ISBLANK(AG72)),_xlfn.XLOOKUP(AG72,sl_pole_attach[lookupValue],sl_pole_attach[lookupKey],"ERROR"),""), "")</f>
        <v/>
      </c>
      <c r="AJ72" s="3" t="str">
        <f>IF($A72="ADD",IF(NOT(ISBLANK(AI72)),_xlfn.XLOOKUP(AI72,sl_earthing_type[lookupValue],sl_earthing_type[lookupKey],"ERROR"),""), "")</f>
        <v/>
      </c>
      <c r="AL72" s="3" t="str">
        <f>IF($A72="ADD",IF(NOT(ISBLANK(AK72)),_xlfn.XLOOKUP(AK72,men_point[lookupValue],men_point[lookupKey],"ERROR"),""), "")</f>
        <v/>
      </c>
      <c r="AM72" s="7"/>
      <c r="AN72" s="4"/>
      <c r="AO72" s="8"/>
      <c r="AP72" s="4" t="str">
        <f t="shared" ca="1" si="2"/>
        <v/>
      </c>
      <c r="AQ72" s="4" t="str">
        <f t="shared" si="3"/>
        <v/>
      </c>
      <c r="AR72" s="3" t="str">
        <f t="shared" si="4"/>
        <v/>
      </c>
      <c r="AS72" s="3" t="str">
        <f>IF($A72="","",IF((AND($A72="ADD",OR(AR72="",AR72="In Use"))),"5",(_xlfn.XLOOKUP(AR72,ud_asset_status[lookupValue],ud_asset_status[lookupKey],""))))</f>
        <v/>
      </c>
      <c r="AT72" s="8"/>
      <c r="AU72" s="8"/>
      <c r="AW72" s="3" t="str">
        <f>IF($A72="ADD",IF(NOT(ISBLANK(AV72)),_xlfn.XLOOKUP(AV72,ar_replace_reason[lookupValue],ar_replace_reason[lookupKey],"ERROR"),""), "")</f>
        <v/>
      </c>
      <c r="AX72" s="3" t="str">
        <f t="shared" si="5"/>
        <v/>
      </c>
      <c r="AY72" s="3" t="str">
        <f>IF($A72="","",IF((AND($A72="ADD",OR(AX72="",AX72="Queenstown-Lakes District Council"))),"70",(_xlfn.XLOOKUP(AX72,ud_organisation_owner[lookupValue],ud_organisation_owner[lookupKey],""))))</f>
        <v/>
      </c>
      <c r="AZ72" s="3" t="str">
        <f t="shared" si="6"/>
        <v/>
      </c>
      <c r="BA72" s="3" t="str">
        <f>IF($A72="","",IF((AND($A72="ADD",OR(AZ72="",AZ72="Queenstown-Lakes District Council"))),"70",(_xlfn.XLOOKUP(AZ72,ud_organisation_owner[lookupValue],ud_organisation_owner[lookupKey],""))))</f>
        <v/>
      </c>
      <c r="BB72" s="3" t="str">
        <f t="shared" si="7"/>
        <v/>
      </c>
      <c r="BC72" s="3" t="str">
        <f>IF($A72="","",IF((AND($A72="ADD",OR(BB72="",BB72="Local Authority"))),"17",(_xlfn.XLOOKUP(BB72,ud_sub_organisation[lookupValue],ud_sub_organisation[lookupKey],""))))</f>
        <v/>
      </c>
      <c r="BE72" s="3" t="str">
        <f>IF($A72="ADD",IF(NOT(ISBLANK(BD72)),_xlfn.XLOOKUP(BD72,ud_maintenance_organisation[lookupValue],ud_maintenance_organisation[lookupKey],"ERROR"),""), "")</f>
        <v/>
      </c>
      <c r="BF72" s="3" t="str">
        <f t="shared" si="8"/>
        <v/>
      </c>
      <c r="BG72" s="3" t="str">
        <f>IF($A72="","",IF((AND($A72="ADD",OR(BF72="",BF72="Vested Assets"))),"12",(_xlfn.XLOOKUP(BF72,ud_work_category[lookupValue],ud_work_category[lookupKey],""))))</f>
        <v/>
      </c>
      <c r="BH72" s="9"/>
      <c r="BI72" s="2" t="str">
        <f t="shared" si="9"/>
        <v/>
      </c>
      <c r="BJ72" s="3" t="str">
        <f t="shared" si="10"/>
        <v/>
      </c>
      <c r="BK72" s="3" t="str">
        <f>IF($A72="","",IF((AND($A72="ADD",OR(BJ72="",BJ72="Excellent"))),"1",(_xlfn.XLOOKUP(BJ72,condition[lookupValue],condition[lookupKey],""))))</f>
        <v/>
      </c>
      <c r="BL72" s="8" t="str">
        <f t="shared" si="11"/>
        <v/>
      </c>
      <c r="BM72" s="7"/>
    </row>
    <row r="73" spans="2:65" x14ac:dyDescent="0.25">
      <c r="B73" s="4"/>
      <c r="F73" s="3" t="str">
        <f>IF($A73="ADD",IF(NOT(ISBLANK(E73)),_xlfn.XLOOKUP(E73,roadnames[lookupValue],roadnames[lookupKey],"ERROR"),""), "")</f>
        <v/>
      </c>
      <c r="G73" s="5"/>
      <c r="H73" s="5"/>
      <c r="J73" s="3" t="str">
        <f>IF($A73="ADD",IF(NOT(ISBLANK(I73)),_xlfn.XLOOKUP(I73,ud_placement[lookupValue],ud_placement[lookupKey],"ERROR"),""), "")</f>
        <v/>
      </c>
      <c r="K73" s="3" t="str">
        <f t="shared" si="0"/>
        <v/>
      </c>
      <c r="L73" s="3" t="str">
        <f>IF($A73="","",IF((AND($A73="ADD",OR(K73="",K73="Lighting Unit Support"))),"9",(_xlfn.XLOOKUP(K73,ud_pole_primary_function[lookupValue],ud_pole_primary_function[lookupKey],""))))</f>
        <v/>
      </c>
      <c r="N73" s="3" t="str">
        <f>IF($A73="ADD",IF(NOT(ISBLANK(M73)),_xlfn.XLOOKUP(M73,ud_pole_structure_type[lookupValue],ud_pole_structure_type[lookupKey],"ERROR"),""), "")</f>
        <v/>
      </c>
      <c r="P73" s="3" t="str">
        <f>IF($A73="ADD",IF(NOT(ISBLANK(O73)),_xlfn.XLOOKUP(O73,pole_material[lookupValue],pole_material[lookupKey],"ERROR"),""), "")</f>
        <v/>
      </c>
      <c r="R73" s="3" t="str">
        <f>IF($A73="ADD",IF(NOT(ISBLANK(Q73)),_xlfn.XLOOKUP(Q73,ud_coating_system[lookupValue],ud_coating_system[lookupKey],"ERROR"),""), "")</f>
        <v/>
      </c>
      <c r="T73" s="3" t="str">
        <f>IF($A73="ADD",IF(NOT(ISBLANK(S73)),_xlfn.XLOOKUP(S73,ud_pole_foundation_type[lookupValue],ud_pole_foundation_type[lookupKey],"ERROR"),""), "")</f>
        <v/>
      </c>
      <c r="V73" s="3" t="str">
        <f>IF($A73="ADD",IF(NOT(ISBLANK(U73)),_xlfn.XLOOKUP(U73,ud_pole_base_connection[lookupValue],ud_pole_base_connection[lookupKey],"ERROR"),""), "")</f>
        <v/>
      </c>
      <c r="W73" s="6"/>
      <c r="X73" s="6"/>
      <c r="Y73" s="2" t="str">
        <f t="shared" si="1"/>
        <v/>
      </c>
      <c r="AA73" s="3" t="str">
        <f>IF($A73="ADD",IF(NOT(ISBLANK(Z73)),_xlfn.XLOOKUP(Z73,ud_pole_structure_make[lookupValue],ud_pole_structure_make[lookupKey],"ERROR"),""), "")</f>
        <v/>
      </c>
      <c r="AC73" s="3" t="str">
        <f>IF($A73="ADD",IF(NOT(ISBLANK(AB73)),_xlfn.XLOOKUP(1,(ud_pole_structure_model_lookup=AB73)*(ud_pole_structure_model_parentKey=AA73),ud_pole_structure_model[lookupKey],"ERROR"),""), "")</f>
        <v/>
      </c>
      <c r="AE73" s="3" t="str">
        <f>IF($A73="ADD",IF(NOT(ISBLANK(AD73)),_xlfn.XLOOKUP(AD73,sl_pole_shape[lookupValue],sl_pole_shape[lookupKey],"ERROR"),""), "")</f>
        <v/>
      </c>
      <c r="AF73" s="7"/>
      <c r="AH73" s="3" t="str">
        <f>IF($A73="ADD",IF(NOT(ISBLANK(AG73)),_xlfn.XLOOKUP(AG73,sl_pole_attach[lookupValue],sl_pole_attach[lookupKey],"ERROR"),""), "")</f>
        <v/>
      </c>
      <c r="AJ73" s="3" t="str">
        <f>IF($A73="ADD",IF(NOT(ISBLANK(AI73)),_xlfn.XLOOKUP(AI73,sl_earthing_type[lookupValue],sl_earthing_type[lookupKey],"ERROR"),""), "")</f>
        <v/>
      </c>
      <c r="AL73" s="3" t="str">
        <f>IF($A73="ADD",IF(NOT(ISBLANK(AK73)),_xlfn.XLOOKUP(AK73,men_point[lookupValue],men_point[lookupKey],"ERROR"),""), "")</f>
        <v/>
      </c>
      <c r="AM73" s="7"/>
      <c r="AN73" s="4"/>
      <c r="AO73" s="8"/>
      <c r="AP73" s="4" t="str">
        <f t="shared" ca="1" si="2"/>
        <v/>
      </c>
      <c r="AQ73" s="4" t="str">
        <f t="shared" si="3"/>
        <v/>
      </c>
      <c r="AR73" s="3" t="str">
        <f t="shared" si="4"/>
        <v/>
      </c>
      <c r="AS73" s="3" t="str">
        <f>IF($A73="","",IF((AND($A73="ADD",OR(AR73="",AR73="In Use"))),"5",(_xlfn.XLOOKUP(AR73,ud_asset_status[lookupValue],ud_asset_status[lookupKey],""))))</f>
        <v/>
      </c>
      <c r="AT73" s="8"/>
      <c r="AU73" s="8"/>
      <c r="AW73" s="3" t="str">
        <f>IF($A73="ADD",IF(NOT(ISBLANK(AV73)),_xlfn.XLOOKUP(AV73,ar_replace_reason[lookupValue],ar_replace_reason[lookupKey],"ERROR"),""), "")</f>
        <v/>
      </c>
      <c r="AX73" s="3" t="str">
        <f t="shared" si="5"/>
        <v/>
      </c>
      <c r="AY73" s="3" t="str">
        <f>IF($A73="","",IF((AND($A73="ADD",OR(AX73="",AX73="Queenstown-Lakes District Council"))),"70",(_xlfn.XLOOKUP(AX73,ud_organisation_owner[lookupValue],ud_organisation_owner[lookupKey],""))))</f>
        <v/>
      </c>
      <c r="AZ73" s="3" t="str">
        <f t="shared" si="6"/>
        <v/>
      </c>
      <c r="BA73" s="3" t="str">
        <f>IF($A73="","",IF((AND($A73="ADD",OR(AZ73="",AZ73="Queenstown-Lakes District Council"))),"70",(_xlfn.XLOOKUP(AZ73,ud_organisation_owner[lookupValue],ud_organisation_owner[lookupKey],""))))</f>
        <v/>
      </c>
      <c r="BB73" s="3" t="str">
        <f t="shared" si="7"/>
        <v/>
      </c>
      <c r="BC73" s="3" t="str">
        <f>IF($A73="","",IF((AND($A73="ADD",OR(BB73="",BB73="Local Authority"))),"17",(_xlfn.XLOOKUP(BB73,ud_sub_organisation[lookupValue],ud_sub_organisation[lookupKey],""))))</f>
        <v/>
      </c>
      <c r="BE73" s="3" t="str">
        <f>IF($A73="ADD",IF(NOT(ISBLANK(BD73)),_xlfn.XLOOKUP(BD73,ud_maintenance_organisation[lookupValue],ud_maintenance_organisation[lookupKey],"ERROR"),""), "")</f>
        <v/>
      </c>
      <c r="BF73" s="3" t="str">
        <f t="shared" si="8"/>
        <v/>
      </c>
      <c r="BG73" s="3" t="str">
        <f>IF($A73="","",IF((AND($A73="ADD",OR(BF73="",BF73="Vested Assets"))),"12",(_xlfn.XLOOKUP(BF73,ud_work_category[lookupValue],ud_work_category[lookupKey],""))))</f>
        <v/>
      </c>
      <c r="BH73" s="9"/>
      <c r="BI73" s="2" t="str">
        <f t="shared" si="9"/>
        <v/>
      </c>
      <c r="BJ73" s="3" t="str">
        <f t="shared" si="10"/>
        <v/>
      </c>
      <c r="BK73" s="3" t="str">
        <f>IF($A73="","",IF((AND($A73="ADD",OR(BJ73="",BJ73="Excellent"))),"1",(_xlfn.XLOOKUP(BJ73,condition[lookupValue],condition[lookupKey],""))))</f>
        <v/>
      </c>
      <c r="BL73" s="8" t="str">
        <f t="shared" si="11"/>
        <v/>
      </c>
      <c r="BM73" s="7"/>
    </row>
    <row r="74" spans="2:65" x14ac:dyDescent="0.25">
      <c r="B74" s="4"/>
      <c r="F74" s="3" t="str">
        <f>IF($A74="ADD",IF(NOT(ISBLANK(E74)),_xlfn.XLOOKUP(E74,roadnames[lookupValue],roadnames[lookupKey],"ERROR"),""), "")</f>
        <v/>
      </c>
      <c r="G74" s="5"/>
      <c r="H74" s="5"/>
      <c r="J74" s="3" t="str">
        <f>IF($A74="ADD",IF(NOT(ISBLANK(I74)),_xlfn.XLOOKUP(I74,ud_placement[lookupValue],ud_placement[lookupKey],"ERROR"),""), "")</f>
        <v/>
      </c>
      <c r="K74" s="3" t="str">
        <f t="shared" si="0"/>
        <v/>
      </c>
      <c r="L74" s="3" t="str">
        <f>IF($A74="","",IF((AND($A74="ADD",OR(K74="",K74="Lighting Unit Support"))),"9",(_xlfn.XLOOKUP(K74,ud_pole_primary_function[lookupValue],ud_pole_primary_function[lookupKey],""))))</f>
        <v/>
      </c>
      <c r="N74" s="3" t="str">
        <f>IF($A74="ADD",IF(NOT(ISBLANK(M74)),_xlfn.XLOOKUP(M74,ud_pole_structure_type[lookupValue],ud_pole_structure_type[lookupKey],"ERROR"),""), "")</f>
        <v/>
      </c>
      <c r="P74" s="3" t="str">
        <f>IF($A74="ADD",IF(NOT(ISBLANK(O74)),_xlfn.XLOOKUP(O74,pole_material[lookupValue],pole_material[lookupKey],"ERROR"),""), "")</f>
        <v/>
      </c>
      <c r="R74" s="3" t="str">
        <f>IF($A74="ADD",IF(NOT(ISBLANK(Q74)),_xlfn.XLOOKUP(Q74,ud_coating_system[lookupValue],ud_coating_system[lookupKey],"ERROR"),""), "")</f>
        <v/>
      </c>
      <c r="T74" s="3" t="str">
        <f>IF($A74="ADD",IF(NOT(ISBLANK(S74)),_xlfn.XLOOKUP(S74,ud_pole_foundation_type[lookupValue],ud_pole_foundation_type[lookupKey],"ERROR"),""), "")</f>
        <v/>
      </c>
      <c r="V74" s="3" t="str">
        <f>IF($A74="ADD",IF(NOT(ISBLANK(U74)),_xlfn.XLOOKUP(U74,ud_pole_base_connection[lookupValue],ud_pole_base_connection[lookupKey],"ERROR"),""), "")</f>
        <v/>
      </c>
      <c r="W74" s="6"/>
      <c r="X74" s="6"/>
      <c r="Y74" s="2" t="str">
        <f t="shared" si="1"/>
        <v/>
      </c>
      <c r="AA74" s="3" t="str">
        <f>IF($A74="ADD",IF(NOT(ISBLANK(Z74)),_xlfn.XLOOKUP(Z74,ud_pole_structure_make[lookupValue],ud_pole_structure_make[lookupKey],"ERROR"),""), "")</f>
        <v/>
      </c>
      <c r="AC74" s="3" t="str">
        <f>IF($A74="ADD",IF(NOT(ISBLANK(AB74)),_xlfn.XLOOKUP(1,(ud_pole_structure_model_lookup=AB74)*(ud_pole_structure_model_parentKey=AA74),ud_pole_structure_model[lookupKey],"ERROR"),""), "")</f>
        <v/>
      </c>
      <c r="AE74" s="3" t="str">
        <f>IF($A74="ADD",IF(NOT(ISBLANK(AD74)),_xlfn.XLOOKUP(AD74,sl_pole_shape[lookupValue],sl_pole_shape[lookupKey],"ERROR"),""), "")</f>
        <v/>
      </c>
      <c r="AF74" s="7"/>
      <c r="AH74" s="3" t="str">
        <f>IF($A74="ADD",IF(NOT(ISBLANK(AG74)),_xlfn.XLOOKUP(AG74,sl_pole_attach[lookupValue],sl_pole_attach[lookupKey],"ERROR"),""), "")</f>
        <v/>
      </c>
      <c r="AJ74" s="3" t="str">
        <f>IF($A74="ADD",IF(NOT(ISBLANK(AI74)),_xlfn.XLOOKUP(AI74,sl_earthing_type[lookupValue],sl_earthing_type[lookupKey],"ERROR"),""), "")</f>
        <v/>
      </c>
      <c r="AL74" s="3" t="str">
        <f>IF($A74="ADD",IF(NOT(ISBLANK(AK74)),_xlfn.XLOOKUP(AK74,men_point[lookupValue],men_point[lookupKey],"ERROR"),""), "")</f>
        <v/>
      </c>
      <c r="AM74" s="7"/>
      <c r="AN74" s="4"/>
      <c r="AO74" s="8"/>
      <c r="AP74" s="4" t="str">
        <f t="shared" ca="1" si="2"/>
        <v/>
      </c>
      <c r="AQ74" s="4" t="str">
        <f t="shared" si="3"/>
        <v/>
      </c>
      <c r="AR74" s="3" t="str">
        <f t="shared" si="4"/>
        <v/>
      </c>
      <c r="AS74" s="3" t="str">
        <f>IF($A74="","",IF((AND($A74="ADD",OR(AR74="",AR74="In Use"))),"5",(_xlfn.XLOOKUP(AR74,ud_asset_status[lookupValue],ud_asset_status[lookupKey],""))))</f>
        <v/>
      </c>
      <c r="AT74" s="8"/>
      <c r="AU74" s="8"/>
      <c r="AW74" s="3" t="str">
        <f>IF($A74="ADD",IF(NOT(ISBLANK(AV74)),_xlfn.XLOOKUP(AV74,ar_replace_reason[lookupValue],ar_replace_reason[lookupKey],"ERROR"),""), "")</f>
        <v/>
      </c>
      <c r="AX74" s="3" t="str">
        <f t="shared" si="5"/>
        <v/>
      </c>
      <c r="AY74" s="3" t="str">
        <f>IF($A74="","",IF((AND($A74="ADD",OR(AX74="",AX74="Queenstown-Lakes District Council"))),"70",(_xlfn.XLOOKUP(AX74,ud_organisation_owner[lookupValue],ud_organisation_owner[lookupKey],""))))</f>
        <v/>
      </c>
      <c r="AZ74" s="3" t="str">
        <f t="shared" si="6"/>
        <v/>
      </c>
      <c r="BA74" s="3" t="str">
        <f>IF($A74="","",IF((AND($A74="ADD",OR(AZ74="",AZ74="Queenstown-Lakes District Council"))),"70",(_xlfn.XLOOKUP(AZ74,ud_organisation_owner[lookupValue],ud_organisation_owner[lookupKey],""))))</f>
        <v/>
      </c>
      <c r="BB74" s="3" t="str">
        <f t="shared" si="7"/>
        <v/>
      </c>
      <c r="BC74" s="3" t="str">
        <f>IF($A74="","",IF((AND($A74="ADD",OR(BB74="",BB74="Local Authority"))),"17",(_xlfn.XLOOKUP(BB74,ud_sub_organisation[lookupValue],ud_sub_organisation[lookupKey],""))))</f>
        <v/>
      </c>
      <c r="BE74" s="3" t="str">
        <f>IF($A74="ADD",IF(NOT(ISBLANK(BD74)),_xlfn.XLOOKUP(BD74,ud_maintenance_organisation[lookupValue],ud_maintenance_organisation[lookupKey],"ERROR"),""), "")</f>
        <v/>
      </c>
      <c r="BF74" s="3" t="str">
        <f t="shared" si="8"/>
        <v/>
      </c>
      <c r="BG74" s="3" t="str">
        <f>IF($A74="","",IF((AND($A74="ADD",OR(BF74="",BF74="Vested Assets"))),"12",(_xlfn.XLOOKUP(BF74,ud_work_category[lookupValue],ud_work_category[lookupKey],""))))</f>
        <v/>
      </c>
      <c r="BH74" s="9"/>
      <c r="BI74" s="2" t="str">
        <f t="shared" si="9"/>
        <v/>
      </c>
      <c r="BJ74" s="3" t="str">
        <f t="shared" si="10"/>
        <v/>
      </c>
      <c r="BK74" s="3" t="str">
        <f>IF($A74="","",IF((AND($A74="ADD",OR(BJ74="",BJ74="Excellent"))),"1",(_xlfn.XLOOKUP(BJ74,condition[lookupValue],condition[lookupKey],""))))</f>
        <v/>
      </c>
      <c r="BL74" s="8" t="str">
        <f t="shared" si="11"/>
        <v/>
      </c>
      <c r="BM74" s="7"/>
    </row>
    <row r="75" spans="2:65" x14ac:dyDescent="0.25">
      <c r="B75" s="4"/>
      <c r="F75" s="3" t="str">
        <f>IF($A75="ADD",IF(NOT(ISBLANK(E75)),_xlfn.XLOOKUP(E75,roadnames[lookupValue],roadnames[lookupKey],"ERROR"),""), "")</f>
        <v/>
      </c>
      <c r="G75" s="5"/>
      <c r="H75" s="5"/>
      <c r="J75" s="3" t="str">
        <f>IF($A75="ADD",IF(NOT(ISBLANK(I75)),_xlfn.XLOOKUP(I75,ud_placement[lookupValue],ud_placement[lookupKey],"ERROR"),""), "")</f>
        <v/>
      </c>
      <c r="K75" s="3" t="str">
        <f t="shared" ref="K75:K138" si="12">IF($A75="ADD","Lighting Unit Support","")</f>
        <v/>
      </c>
      <c r="L75" s="3" t="str">
        <f>IF($A75="","",IF((AND($A75="ADD",OR(K75="",K75="Lighting Unit Support"))),"9",(_xlfn.XLOOKUP(K75,ud_pole_primary_function[lookupValue],ud_pole_primary_function[lookupKey],""))))</f>
        <v/>
      </c>
      <c r="N75" s="3" t="str">
        <f>IF($A75="ADD",IF(NOT(ISBLANK(M75)),_xlfn.XLOOKUP(M75,ud_pole_structure_type[lookupValue],ud_pole_structure_type[lookupKey],"ERROR"),""), "")</f>
        <v/>
      </c>
      <c r="P75" s="3" t="str">
        <f>IF($A75="ADD",IF(NOT(ISBLANK(O75)),_xlfn.XLOOKUP(O75,pole_material[lookupValue],pole_material[lookupKey],"ERROR"),""), "")</f>
        <v/>
      </c>
      <c r="R75" s="3" t="str">
        <f>IF($A75="ADD",IF(NOT(ISBLANK(Q75)),_xlfn.XLOOKUP(Q75,ud_coating_system[lookupValue],ud_coating_system[lookupKey],"ERROR"),""), "")</f>
        <v/>
      </c>
      <c r="T75" s="3" t="str">
        <f>IF($A75="ADD",IF(NOT(ISBLANK(S75)),_xlfn.XLOOKUP(S75,ud_pole_foundation_type[lookupValue],ud_pole_foundation_type[lookupKey],"ERROR"),""), "")</f>
        <v/>
      </c>
      <c r="V75" s="3" t="str">
        <f>IF($A75="ADD",IF(NOT(ISBLANK(U75)),_xlfn.XLOOKUP(U75,ud_pole_base_connection[lookupValue],ud_pole_base_connection[lookupKey],"ERROR"),""), "")</f>
        <v/>
      </c>
      <c r="W75" s="6"/>
      <c r="X75" s="6"/>
      <c r="Y75" s="2" t="str">
        <f t="shared" ref="Y75:Y138" si="13">IF($A75="ADD","FALSE","")</f>
        <v/>
      </c>
      <c r="AA75" s="3" t="str">
        <f>IF($A75="ADD",IF(NOT(ISBLANK(Z75)),_xlfn.XLOOKUP(Z75,ud_pole_structure_make[lookupValue],ud_pole_structure_make[lookupKey],"ERROR"),""), "")</f>
        <v/>
      </c>
      <c r="AC75" s="3" t="str">
        <f>IF($A75="ADD",IF(NOT(ISBLANK(AB75)),_xlfn.XLOOKUP(1,(ud_pole_structure_model_lookup=AB75)*(ud_pole_structure_model_parentKey=AA75),ud_pole_structure_model[lookupKey],"ERROR"),""), "")</f>
        <v/>
      </c>
      <c r="AE75" s="3" t="str">
        <f>IF($A75="ADD",IF(NOT(ISBLANK(AD75)),_xlfn.XLOOKUP(AD75,sl_pole_shape[lookupValue],sl_pole_shape[lookupKey],"ERROR"),""), "")</f>
        <v/>
      </c>
      <c r="AF75" s="7"/>
      <c r="AH75" s="3" t="str">
        <f>IF($A75="ADD",IF(NOT(ISBLANK(AG75)),_xlfn.XLOOKUP(AG75,sl_pole_attach[lookupValue],sl_pole_attach[lookupKey],"ERROR"),""), "")</f>
        <v/>
      </c>
      <c r="AJ75" s="3" t="str">
        <f>IF($A75="ADD",IF(NOT(ISBLANK(AI75)),_xlfn.XLOOKUP(AI75,sl_earthing_type[lookupValue],sl_earthing_type[lookupKey],"ERROR"),""), "")</f>
        <v/>
      </c>
      <c r="AL75" s="3" t="str">
        <f>IF($A75="ADD",IF(NOT(ISBLANK(AK75)),_xlfn.XLOOKUP(AK75,men_point[lookupValue],men_point[lookupKey],"ERROR"),""), "")</f>
        <v/>
      </c>
      <c r="AM75" s="7"/>
      <c r="AN75" s="4"/>
      <c r="AO75" s="8"/>
      <c r="AP75" s="4" t="str">
        <f t="shared" ref="AP75:AP138" ca="1" si="14">IF(AO75&lt;&gt;"", DATEDIF(AO75, TODAY(),"Y"),"")</f>
        <v/>
      </c>
      <c r="AQ75" s="4" t="str">
        <f t="shared" ref="AQ75:AQ138" si="15">IF($A75="ADD","50","")</f>
        <v/>
      </c>
      <c r="AR75" s="3" t="str">
        <f t="shared" ref="AR75:AR138" si="16">IF($A75="ADD","In Use","")</f>
        <v/>
      </c>
      <c r="AS75" s="3" t="str">
        <f>IF($A75="","",IF((AND($A75="ADD",OR(AR75="",AR75="In Use"))),"5",(_xlfn.XLOOKUP(AR75,ud_asset_status[lookupValue],ud_asset_status[lookupKey],""))))</f>
        <v/>
      </c>
      <c r="AT75" s="8"/>
      <c r="AU75" s="8"/>
      <c r="AW75" s="3" t="str">
        <f>IF($A75="ADD",IF(NOT(ISBLANK(AV75)),_xlfn.XLOOKUP(AV75,ar_replace_reason[lookupValue],ar_replace_reason[lookupKey],"ERROR"),""), "")</f>
        <v/>
      </c>
      <c r="AX75" s="3" t="str">
        <f t="shared" ref="AX75:AX138" si="17">IF($A75="ADD","Queenstown-Lakes District Council","")</f>
        <v/>
      </c>
      <c r="AY75" s="3" t="str">
        <f>IF($A75="","",IF((AND($A75="ADD",OR(AX75="",AX75="Queenstown-Lakes District Council"))),"70",(_xlfn.XLOOKUP(AX75,ud_organisation_owner[lookupValue],ud_organisation_owner[lookupKey],""))))</f>
        <v/>
      </c>
      <c r="AZ75" s="3" t="str">
        <f t="shared" ref="AZ75:AZ138" si="18">IF($A75="ADD","Queenstown-Lakes District Council","")</f>
        <v/>
      </c>
      <c r="BA75" s="3" t="str">
        <f>IF($A75="","",IF((AND($A75="ADD",OR(AZ75="",AZ75="Queenstown-Lakes District Council"))),"70",(_xlfn.XLOOKUP(AZ75,ud_organisation_owner[lookupValue],ud_organisation_owner[lookupKey],""))))</f>
        <v/>
      </c>
      <c r="BB75" s="3" t="str">
        <f t="shared" ref="BB75:BB138" si="19">IF($A75="ADD","Local Authority","")</f>
        <v/>
      </c>
      <c r="BC75" s="3" t="str">
        <f>IF($A75="","",IF((AND($A75="ADD",OR(BB75="",BB75="Local Authority"))),"17",(_xlfn.XLOOKUP(BB75,ud_sub_organisation[lookupValue],ud_sub_organisation[lookupKey],""))))</f>
        <v/>
      </c>
      <c r="BE75" s="3" t="str">
        <f>IF($A75="ADD",IF(NOT(ISBLANK(BD75)),_xlfn.XLOOKUP(BD75,ud_maintenance_organisation[lookupValue],ud_maintenance_organisation[lookupKey],"ERROR"),""), "")</f>
        <v/>
      </c>
      <c r="BF75" s="3" t="str">
        <f t="shared" ref="BF75:BF138" si="20">IF($A75="ADD","Vested Assets","")</f>
        <v/>
      </c>
      <c r="BG75" s="3" t="str">
        <f>IF($A75="","",IF((AND($A75="ADD",OR(BF75="",BF75="Vested Assets"))),"12",(_xlfn.XLOOKUP(BF75,ud_work_category[lookupValue],ud_work_category[lookupKey],""))))</f>
        <v/>
      </c>
      <c r="BH75" s="9"/>
      <c r="BI75" s="2" t="str">
        <f t="shared" ref="BI75:BI138" si="21">IF($A75="ADD","TRUE","")</f>
        <v/>
      </c>
      <c r="BJ75" s="3" t="str">
        <f t="shared" ref="BJ75:BJ138" si="22">IF($A75="ADD","Excellent","")</f>
        <v/>
      </c>
      <c r="BK75" s="3" t="str">
        <f>IF($A75="","",IF((AND($A75="ADD",OR(BJ75="",BJ75="Excellent"))),"1",(_xlfn.XLOOKUP(BJ75,condition[lookupValue],condition[lookupKey],""))))</f>
        <v/>
      </c>
      <c r="BL75" s="8" t="str">
        <f t="shared" ref="BL75:BL138" si="23">IF(AO75&lt;&gt;"",AO75,"")</f>
        <v/>
      </c>
      <c r="BM75" s="7"/>
    </row>
    <row r="76" spans="2:65" x14ac:dyDescent="0.25">
      <c r="B76" s="4"/>
      <c r="F76" s="3" t="str">
        <f>IF($A76="ADD",IF(NOT(ISBLANK(E76)),_xlfn.XLOOKUP(E76,roadnames[lookupValue],roadnames[lookupKey],"ERROR"),""), "")</f>
        <v/>
      </c>
      <c r="G76" s="5"/>
      <c r="H76" s="5"/>
      <c r="J76" s="3" t="str">
        <f>IF($A76="ADD",IF(NOT(ISBLANK(I76)),_xlfn.XLOOKUP(I76,ud_placement[lookupValue],ud_placement[lookupKey],"ERROR"),""), "")</f>
        <v/>
      </c>
      <c r="K76" s="3" t="str">
        <f t="shared" si="12"/>
        <v/>
      </c>
      <c r="L76" s="3" t="str">
        <f>IF($A76="","",IF((AND($A76="ADD",OR(K76="",K76="Lighting Unit Support"))),"9",(_xlfn.XLOOKUP(K76,ud_pole_primary_function[lookupValue],ud_pole_primary_function[lookupKey],""))))</f>
        <v/>
      </c>
      <c r="N76" s="3" t="str">
        <f>IF($A76="ADD",IF(NOT(ISBLANK(M76)),_xlfn.XLOOKUP(M76,ud_pole_structure_type[lookupValue],ud_pole_structure_type[lookupKey],"ERROR"),""), "")</f>
        <v/>
      </c>
      <c r="P76" s="3" t="str">
        <f>IF($A76="ADD",IF(NOT(ISBLANK(O76)),_xlfn.XLOOKUP(O76,pole_material[lookupValue],pole_material[lookupKey],"ERROR"),""), "")</f>
        <v/>
      </c>
      <c r="R76" s="3" t="str">
        <f>IF($A76="ADD",IF(NOT(ISBLANK(Q76)),_xlfn.XLOOKUP(Q76,ud_coating_system[lookupValue],ud_coating_system[lookupKey],"ERROR"),""), "")</f>
        <v/>
      </c>
      <c r="T76" s="3" t="str">
        <f>IF($A76="ADD",IF(NOT(ISBLANK(S76)),_xlfn.XLOOKUP(S76,ud_pole_foundation_type[lookupValue],ud_pole_foundation_type[lookupKey],"ERROR"),""), "")</f>
        <v/>
      </c>
      <c r="V76" s="3" t="str">
        <f>IF($A76="ADD",IF(NOT(ISBLANK(U76)),_xlfn.XLOOKUP(U76,ud_pole_base_connection[lookupValue],ud_pole_base_connection[lookupKey],"ERROR"),""), "")</f>
        <v/>
      </c>
      <c r="W76" s="6"/>
      <c r="X76" s="6"/>
      <c r="Y76" s="2" t="str">
        <f t="shared" si="13"/>
        <v/>
      </c>
      <c r="AA76" s="3" t="str">
        <f>IF($A76="ADD",IF(NOT(ISBLANK(Z76)),_xlfn.XLOOKUP(Z76,ud_pole_structure_make[lookupValue],ud_pole_structure_make[lookupKey],"ERROR"),""), "")</f>
        <v/>
      </c>
      <c r="AC76" s="3" t="str">
        <f>IF($A76="ADD",IF(NOT(ISBLANK(AB76)),_xlfn.XLOOKUP(1,(ud_pole_structure_model_lookup=AB76)*(ud_pole_structure_model_parentKey=AA76),ud_pole_structure_model[lookupKey],"ERROR"),""), "")</f>
        <v/>
      </c>
      <c r="AE76" s="3" t="str">
        <f>IF($A76="ADD",IF(NOT(ISBLANK(AD76)),_xlfn.XLOOKUP(AD76,sl_pole_shape[lookupValue],sl_pole_shape[lookupKey],"ERROR"),""), "")</f>
        <v/>
      </c>
      <c r="AF76" s="7"/>
      <c r="AH76" s="3" t="str">
        <f>IF($A76="ADD",IF(NOT(ISBLANK(AG76)),_xlfn.XLOOKUP(AG76,sl_pole_attach[lookupValue],sl_pole_attach[lookupKey],"ERROR"),""), "")</f>
        <v/>
      </c>
      <c r="AJ76" s="3" t="str">
        <f>IF($A76="ADD",IF(NOT(ISBLANK(AI76)),_xlfn.XLOOKUP(AI76,sl_earthing_type[lookupValue],sl_earthing_type[lookupKey],"ERROR"),""), "")</f>
        <v/>
      </c>
      <c r="AL76" s="3" t="str">
        <f>IF($A76="ADD",IF(NOT(ISBLANK(AK76)),_xlfn.XLOOKUP(AK76,men_point[lookupValue],men_point[lookupKey],"ERROR"),""), "")</f>
        <v/>
      </c>
      <c r="AM76" s="7"/>
      <c r="AN76" s="4"/>
      <c r="AO76" s="8"/>
      <c r="AP76" s="4" t="str">
        <f t="shared" ca="1" si="14"/>
        <v/>
      </c>
      <c r="AQ76" s="4" t="str">
        <f t="shared" si="15"/>
        <v/>
      </c>
      <c r="AR76" s="3" t="str">
        <f t="shared" si="16"/>
        <v/>
      </c>
      <c r="AS76" s="3" t="str">
        <f>IF($A76="","",IF((AND($A76="ADD",OR(AR76="",AR76="In Use"))),"5",(_xlfn.XLOOKUP(AR76,ud_asset_status[lookupValue],ud_asset_status[lookupKey],""))))</f>
        <v/>
      </c>
      <c r="AT76" s="8"/>
      <c r="AU76" s="8"/>
      <c r="AW76" s="3" t="str">
        <f>IF($A76="ADD",IF(NOT(ISBLANK(AV76)),_xlfn.XLOOKUP(AV76,ar_replace_reason[lookupValue],ar_replace_reason[lookupKey],"ERROR"),""), "")</f>
        <v/>
      </c>
      <c r="AX76" s="3" t="str">
        <f t="shared" si="17"/>
        <v/>
      </c>
      <c r="AY76" s="3" t="str">
        <f>IF($A76="","",IF((AND($A76="ADD",OR(AX76="",AX76="Queenstown-Lakes District Council"))),"70",(_xlfn.XLOOKUP(AX76,ud_organisation_owner[lookupValue],ud_organisation_owner[lookupKey],""))))</f>
        <v/>
      </c>
      <c r="AZ76" s="3" t="str">
        <f t="shared" si="18"/>
        <v/>
      </c>
      <c r="BA76" s="3" t="str">
        <f>IF($A76="","",IF((AND($A76="ADD",OR(AZ76="",AZ76="Queenstown-Lakes District Council"))),"70",(_xlfn.XLOOKUP(AZ76,ud_organisation_owner[lookupValue],ud_organisation_owner[lookupKey],""))))</f>
        <v/>
      </c>
      <c r="BB76" s="3" t="str">
        <f t="shared" si="19"/>
        <v/>
      </c>
      <c r="BC76" s="3" t="str">
        <f>IF($A76="","",IF((AND($A76="ADD",OR(BB76="",BB76="Local Authority"))),"17",(_xlfn.XLOOKUP(BB76,ud_sub_organisation[lookupValue],ud_sub_organisation[lookupKey],""))))</f>
        <v/>
      </c>
      <c r="BE76" s="3" t="str">
        <f>IF($A76="ADD",IF(NOT(ISBLANK(BD76)),_xlfn.XLOOKUP(BD76,ud_maintenance_organisation[lookupValue],ud_maintenance_organisation[lookupKey],"ERROR"),""), "")</f>
        <v/>
      </c>
      <c r="BF76" s="3" t="str">
        <f t="shared" si="20"/>
        <v/>
      </c>
      <c r="BG76" s="3" t="str">
        <f>IF($A76="","",IF((AND($A76="ADD",OR(BF76="",BF76="Vested Assets"))),"12",(_xlfn.XLOOKUP(BF76,ud_work_category[lookupValue],ud_work_category[lookupKey],""))))</f>
        <v/>
      </c>
      <c r="BH76" s="9"/>
      <c r="BI76" s="2" t="str">
        <f t="shared" si="21"/>
        <v/>
      </c>
      <c r="BJ76" s="3" t="str">
        <f t="shared" si="22"/>
        <v/>
      </c>
      <c r="BK76" s="3" t="str">
        <f>IF($A76="","",IF((AND($A76="ADD",OR(BJ76="",BJ76="Excellent"))),"1",(_xlfn.XLOOKUP(BJ76,condition[lookupValue],condition[lookupKey],""))))</f>
        <v/>
      </c>
      <c r="BL76" s="8" t="str">
        <f t="shared" si="23"/>
        <v/>
      </c>
      <c r="BM76" s="7"/>
    </row>
    <row r="77" spans="2:65" x14ac:dyDescent="0.25">
      <c r="B77" s="4"/>
      <c r="F77" s="3" t="str">
        <f>IF($A77="ADD",IF(NOT(ISBLANK(E77)),_xlfn.XLOOKUP(E77,roadnames[lookupValue],roadnames[lookupKey],"ERROR"),""), "")</f>
        <v/>
      </c>
      <c r="G77" s="5"/>
      <c r="H77" s="5"/>
      <c r="J77" s="3" t="str">
        <f>IF($A77="ADD",IF(NOT(ISBLANK(I77)),_xlfn.XLOOKUP(I77,ud_placement[lookupValue],ud_placement[lookupKey],"ERROR"),""), "")</f>
        <v/>
      </c>
      <c r="K77" s="3" t="str">
        <f t="shared" si="12"/>
        <v/>
      </c>
      <c r="L77" s="3" t="str">
        <f>IF($A77="","",IF((AND($A77="ADD",OR(K77="",K77="Lighting Unit Support"))),"9",(_xlfn.XLOOKUP(K77,ud_pole_primary_function[lookupValue],ud_pole_primary_function[lookupKey],""))))</f>
        <v/>
      </c>
      <c r="N77" s="3" t="str">
        <f>IF($A77="ADD",IF(NOT(ISBLANK(M77)),_xlfn.XLOOKUP(M77,ud_pole_structure_type[lookupValue],ud_pole_structure_type[lookupKey],"ERROR"),""), "")</f>
        <v/>
      </c>
      <c r="P77" s="3" t="str">
        <f>IF($A77="ADD",IF(NOT(ISBLANK(O77)),_xlfn.XLOOKUP(O77,pole_material[lookupValue],pole_material[lookupKey],"ERROR"),""), "")</f>
        <v/>
      </c>
      <c r="R77" s="3" t="str">
        <f>IF($A77="ADD",IF(NOT(ISBLANK(Q77)),_xlfn.XLOOKUP(Q77,ud_coating_system[lookupValue],ud_coating_system[lookupKey],"ERROR"),""), "")</f>
        <v/>
      </c>
      <c r="T77" s="3" t="str">
        <f>IF($A77="ADD",IF(NOT(ISBLANK(S77)),_xlfn.XLOOKUP(S77,ud_pole_foundation_type[lookupValue],ud_pole_foundation_type[lookupKey],"ERROR"),""), "")</f>
        <v/>
      </c>
      <c r="V77" s="3" t="str">
        <f>IF($A77="ADD",IF(NOT(ISBLANK(U77)),_xlfn.XLOOKUP(U77,ud_pole_base_connection[lookupValue],ud_pole_base_connection[lookupKey],"ERROR"),""), "")</f>
        <v/>
      </c>
      <c r="W77" s="6"/>
      <c r="X77" s="6"/>
      <c r="Y77" s="2" t="str">
        <f t="shared" si="13"/>
        <v/>
      </c>
      <c r="AA77" s="3" t="str">
        <f>IF($A77="ADD",IF(NOT(ISBLANK(Z77)),_xlfn.XLOOKUP(Z77,ud_pole_structure_make[lookupValue],ud_pole_structure_make[lookupKey],"ERROR"),""), "")</f>
        <v/>
      </c>
      <c r="AC77" s="3" t="str">
        <f>IF($A77="ADD",IF(NOT(ISBLANK(AB77)),_xlfn.XLOOKUP(1,(ud_pole_structure_model_lookup=AB77)*(ud_pole_structure_model_parentKey=AA77),ud_pole_structure_model[lookupKey],"ERROR"),""), "")</f>
        <v/>
      </c>
      <c r="AE77" s="3" t="str">
        <f>IF($A77="ADD",IF(NOT(ISBLANK(AD77)),_xlfn.XLOOKUP(AD77,sl_pole_shape[lookupValue],sl_pole_shape[lookupKey],"ERROR"),""), "")</f>
        <v/>
      </c>
      <c r="AF77" s="7"/>
      <c r="AH77" s="3" t="str">
        <f>IF($A77="ADD",IF(NOT(ISBLANK(AG77)),_xlfn.XLOOKUP(AG77,sl_pole_attach[lookupValue],sl_pole_attach[lookupKey],"ERROR"),""), "")</f>
        <v/>
      </c>
      <c r="AJ77" s="3" t="str">
        <f>IF($A77="ADD",IF(NOT(ISBLANK(AI77)),_xlfn.XLOOKUP(AI77,sl_earthing_type[lookupValue],sl_earthing_type[lookupKey],"ERROR"),""), "")</f>
        <v/>
      </c>
      <c r="AL77" s="3" t="str">
        <f>IF($A77="ADD",IF(NOT(ISBLANK(AK77)),_xlfn.XLOOKUP(AK77,men_point[lookupValue],men_point[lookupKey],"ERROR"),""), "")</f>
        <v/>
      </c>
      <c r="AM77" s="7"/>
      <c r="AN77" s="4"/>
      <c r="AO77" s="8"/>
      <c r="AP77" s="4" t="str">
        <f t="shared" ca="1" si="14"/>
        <v/>
      </c>
      <c r="AQ77" s="4" t="str">
        <f t="shared" si="15"/>
        <v/>
      </c>
      <c r="AR77" s="3" t="str">
        <f t="shared" si="16"/>
        <v/>
      </c>
      <c r="AS77" s="3" t="str">
        <f>IF($A77="","",IF((AND($A77="ADD",OR(AR77="",AR77="In Use"))),"5",(_xlfn.XLOOKUP(AR77,ud_asset_status[lookupValue],ud_asset_status[lookupKey],""))))</f>
        <v/>
      </c>
      <c r="AT77" s="8"/>
      <c r="AU77" s="8"/>
      <c r="AW77" s="3" t="str">
        <f>IF($A77="ADD",IF(NOT(ISBLANK(AV77)),_xlfn.XLOOKUP(AV77,ar_replace_reason[lookupValue],ar_replace_reason[lookupKey],"ERROR"),""), "")</f>
        <v/>
      </c>
      <c r="AX77" s="3" t="str">
        <f t="shared" si="17"/>
        <v/>
      </c>
      <c r="AY77" s="3" t="str">
        <f>IF($A77="","",IF((AND($A77="ADD",OR(AX77="",AX77="Queenstown-Lakes District Council"))),"70",(_xlfn.XLOOKUP(AX77,ud_organisation_owner[lookupValue],ud_organisation_owner[lookupKey],""))))</f>
        <v/>
      </c>
      <c r="AZ77" s="3" t="str">
        <f t="shared" si="18"/>
        <v/>
      </c>
      <c r="BA77" s="3" t="str">
        <f>IF($A77="","",IF((AND($A77="ADD",OR(AZ77="",AZ77="Queenstown-Lakes District Council"))),"70",(_xlfn.XLOOKUP(AZ77,ud_organisation_owner[lookupValue],ud_organisation_owner[lookupKey],""))))</f>
        <v/>
      </c>
      <c r="BB77" s="3" t="str">
        <f t="shared" si="19"/>
        <v/>
      </c>
      <c r="BC77" s="3" t="str">
        <f>IF($A77="","",IF((AND($A77="ADD",OR(BB77="",BB77="Local Authority"))),"17",(_xlfn.XLOOKUP(BB77,ud_sub_organisation[lookupValue],ud_sub_organisation[lookupKey],""))))</f>
        <v/>
      </c>
      <c r="BE77" s="3" t="str">
        <f>IF($A77="ADD",IF(NOT(ISBLANK(BD77)),_xlfn.XLOOKUP(BD77,ud_maintenance_organisation[lookupValue],ud_maintenance_organisation[lookupKey],"ERROR"),""), "")</f>
        <v/>
      </c>
      <c r="BF77" s="3" t="str">
        <f t="shared" si="20"/>
        <v/>
      </c>
      <c r="BG77" s="3" t="str">
        <f>IF($A77="","",IF((AND($A77="ADD",OR(BF77="",BF77="Vested Assets"))),"12",(_xlfn.XLOOKUP(BF77,ud_work_category[lookupValue],ud_work_category[lookupKey],""))))</f>
        <v/>
      </c>
      <c r="BH77" s="9"/>
      <c r="BI77" s="2" t="str">
        <f t="shared" si="21"/>
        <v/>
      </c>
      <c r="BJ77" s="3" t="str">
        <f t="shared" si="22"/>
        <v/>
      </c>
      <c r="BK77" s="3" t="str">
        <f>IF($A77="","",IF((AND($A77="ADD",OR(BJ77="",BJ77="Excellent"))),"1",(_xlfn.XLOOKUP(BJ77,condition[lookupValue],condition[lookupKey],""))))</f>
        <v/>
      </c>
      <c r="BL77" s="8" t="str">
        <f t="shared" si="23"/>
        <v/>
      </c>
      <c r="BM77" s="7"/>
    </row>
    <row r="78" spans="2:65" x14ac:dyDescent="0.25">
      <c r="B78" s="4"/>
      <c r="F78" s="3" t="str">
        <f>IF($A78="ADD",IF(NOT(ISBLANK(E78)),_xlfn.XLOOKUP(E78,roadnames[lookupValue],roadnames[lookupKey],"ERROR"),""), "")</f>
        <v/>
      </c>
      <c r="G78" s="5"/>
      <c r="H78" s="5"/>
      <c r="J78" s="3" t="str">
        <f>IF($A78="ADD",IF(NOT(ISBLANK(I78)),_xlfn.XLOOKUP(I78,ud_placement[lookupValue],ud_placement[lookupKey],"ERROR"),""), "")</f>
        <v/>
      </c>
      <c r="K78" s="3" t="str">
        <f t="shared" si="12"/>
        <v/>
      </c>
      <c r="L78" s="3" t="str">
        <f>IF($A78="","",IF((AND($A78="ADD",OR(K78="",K78="Lighting Unit Support"))),"9",(_xlfn.XLOOKUP(K78,ud_pole_primary_function[lookupValue],ud_pole_primary_function[lookupKey],""))))</f>
        <v/>
      </c>
      <c r="N78" s="3" t="str">
        <f>IF($A78="ADD",IF(NOT(ISBLANK(M78)),_xlfn.XLOOKUP(M78,ud_pole_structure_type[lookupValue],ud_pole_structure_type[lookupKey],"ERROR"),""), "")</f>
        <v/>
      </c>
      <c r="P78" s="3" t="str">
        <f>IF($A78="ADD",IF(NOT(ISBLANK(O78)),_xlfn.XLOOKUP(O78,pole_material[lookupValue],pole_material[lookupKey],"ERROR"),""), "")</f>
        <v/>
      </c>
      <c r="R78" s="3" t="str">
        <f>IF($A78="ADD",IF(NOT(ISBLANK(Q78)),_xlfn.XLOOKUP(Q78,ud_coating_system[lookupValue],ud_coating_system[lookupKey],"ERROR"),""), "")</f>
        <v/>
      </c>
      <c r="T78" s="3" t="str">
        <f>IF($A78="ADD",IF(NOT(ISBLANK(S78)),_xlfn.XLOOKUP(S78,ud_pole_foundation_type[lookupValue],ud_pole_foundation_type[lookupKey],"ERROR"),""), "")</f>
        <v/>
      </c>
      <c r="V78" s="3" t="str">
        <f>IF($A78="ADD",IF(NOT(ISBLANK(U78)),_xlfn.XLOOKUP(U78,ud_pole_base_connection[lookupValue],ud_pole_base_connection[lookupKey],"ERROR"),""), "")</f>
        <v/>
      </c>
      <c r="W78" s="6"/>
      <c r="X78" s="6"/>
      <c r="Y78" s="2" t="str">
        <f t="shared" si="13"/>
        <v/>
      </c>
      <c r="AA78" s="3" t="str">
        <f>IF($A78="ADD",IF(NOT(ISBLANK(Z78)),_xlfn.XLOOKUP(Z78,ud_pole_structure_make[lookupValue],ud_pole_structure_make[lookupKey],"ERROR"),""), "")</f>
        <v/>
      </c>
      <c r="AC78" s="3" t="str">
        <f>IF($A78="ADD",IF(NOT(ISBLANK(AB78)),_xlfn.XLOOKUP(1,(ud_pole_structure_model_lookup=AB78)*(ud_pole_structure_model_parentKey=AA78),ud_pole_structure_model[lookupKey],"ERROR"),""), "")</f>
        <v/>
      </c>
      <c r="AE78" s="3" t="str">
        <f>IF($A78="ADD",IF(NOT(ISBLANK(AD78)),_xlfn.XLOOKUP(AD78,sl_pole_shape[lookupValue],sl_pole_shape[lookupKey],"ERROR"),""), "")</f>
        <v/>
      </c>
      <c r="AF78" s="7"/>
      <c r="AH78" s="3" t="str">
        <f>IF($A78="ADD",IF(NOT(ISBLANK(AG78)),_xlfn.XLOOKUP(AG78,sl_pole_attach[lookupValue],sl_pole_attach[lookupKey],"ERROR"),""), "")</f>
        <v/>
      </c>
      <c r="AJ78" s="3" t="str">
        <f>IF($A78="ADD",IF(NOT(ISBLANK(AI78)),_xlfn.XLOOKUP(AI78,sl_earthing_type[lookupValue],sl_earthing_type[lookupKey],"ERROR"),""), "")</f>
        <v/>
      </c>
      <c r="AL78" s="3" t="str">
        <f>IF($A78="ADD",IF(NOT(ISBLANK(AK78)),_xlfn.XLOOKUP(AK78,men_point[lookupValue],men_point[lookupKey],"ERROR"),""), "")</f>
        <v/>
      </c>
      <c r="AM78" s="7"/>
      <c r="AN78" s="4"/>
      <c r="AO78" s="8"/>
      <c r="AP78" s="4" t="str">
        <f t="shared" ca="1" si="14"/>
        <v/>
      </c>
      <c r="AQ78" s="4" t="str">
        <f t="shared" si="15"/>
        <v/>
      </c>
      <c r="AR78" s="3" t="str">
        <f t="shared" si="16"/>
        <v/>
      </c>
      <c r="AS78" s="3" t="str">
        <f>IF($A78="","",IF((AND($A78="ADD",OR(AR78="",AR78="In Use"))),"5",(_xlfn.XLOOKUP(AR78,ud_asset_status[lookupValue],ud_asset_status[lookupKey],""))))</f>
        <v/>
      </c>
      <c r="AT78" s="8"/>
      <c r="AU78" s="8"/>
      <c r="AW78" s="3" t="str">
        <f>IF($A78="ADD",IF(NOT(ISBLANK(AV78)),_xlfn.XLOOKUP(AV78,ar_replace_reason[lookupValue],ar_replace_reason[lookupKey],"ERROR"),""), "")</f>
        <v/>
      </c>
      <c r="AX78" s="3" t="str">
        <f t="shared" si="17"/>
        <v/>
      </c>
      <c r="AY78" s="3" t="str">
        <f>IF($A78="","",IF((AND($A78="ADD",OR(AX78="",AX78="Queenstown-Lakes District Council"))),"70",(_xlfn.XLOOKUP(AX78,ud_organisation_owner[lookupValue],ud_organisation_owner[lookupKey],""))))</f>
        <v/>
      </c>
      <c r="AZ78" s="3" t="str">
        <f t="shared" si="18"/>
        <v/>
      </c>
      <c r="BA78" s="3" t="str">
        <f>IF($A78="","",IF((AND($A78="ADD",OR(AZ78="",AZ78="Queenstown-Lakes District Council"))),"70",(_xlfn.XLOOKUP(AZ78,ud_organisation_owner[lookupValue],ud_organisation_owner[lookupKey],""))))</f>
        <v/>
      </c>
      <c r="BB78" s="3" t="str">
        <f t="shared" si="19"/>
        <v/>
      </c>
      <c r="BC78" s="3" t="str">
        <f>IF($A78="","",IF((AND($A78="ADD",OR(BB78="",BB78="Local Authority"))),"17",(_xlfn.XLOOKUP(BB78,ud_sub_organisation[lookupValue],ud_sub_organisation[lookupKey],""))))</f>
        <v/>
      </c>
      <c r="BE78" s="3" t="str">
        <f>IF($A78="ADD",IF(NOT(ISBLANK(BD78)),_xlfn.XLOOKUP(BD78,ud_maintenance_organisation[lookupValue],ud_maintenance_organisation[lookupKey],"ERROR"),""), "")</f>
        <v/>
      </c>
      <c r="BF78" s="3" t="str">
        <f t="shared" si="20"/>
        <v/>
      </c>
      <c r="BG78" s="3" t="str">
        <f>IF($A78="","",IF((AND($A78="ADD",OR(BF78="",BF78="Vested Assets"))),"12",(_xlfn.XLOOKUP(BF78,ud_work_category[lookupValue],ud_work_category[lookupKey],""))))</f>
        <v/>
      </c>
      <c r="BH78" s="9"/>
      <c r="BI78" s="2" t="str">
        <f t="shared" si="21"/>
        <v/>
      </c>
      <c r="BJ78" s="3" t="str">
        <f t="shared" si="22"/>
        <v/>
      </c>
      <c r="BK78" s="3" t="str">
        <f>IF($A78="","",IF((AND($A78="ADD",OR(BJ78="",BJ78="Excellent"))),"1",(_xlfn.XLOOKUP(BJ78,condition[lookupValue],condition[lookupKey],""))))</f>
        <v/>
      </c>
      <c r="BL78" s="8" t="str">
        <f t="shared" si="23"/>
        <v/>
      </c>
      <c r="BM78" s="7"/>
    </row>
    <row r="79" spans="2:65" x14ac:dyDescent="0.25">
      <c r="B79" s="4"/>
      <c r="F79" s="3" t="str">
        <f>IF($A79="ADD",IF(NOT(ISBLANK(E79)),_xlfn.XLOOKUP(E79,roadnames[lookupValue],roadnames[lookupKey],"ERROR"),""), "")</f>
        <v/>
      </c>
      <c r="G79" s="5"/>
      <c r="H79" s="5"/>
      <c r="J79" s="3" t="str">
        <f>IF($A79="ADD",IF(NOT(ISBLANK(I79)),_xlfn.XLOOKUP(I79,ud_placement[lookupValue],ud_placement[lookupKey],"ERROR"),""), "")</f>
        <v/>
      </c>
      <c r="K79" s="3" t="str">
        <f t="shared" si="12"/>
        <v/>
      </c>
      <c r="L79" s="3" t="str">
        <f>IF($A79="","",IF((AND($A79="ADD",OR(K79="",K79="Lighting Unit Support"))),"9",(_xlfn.XLOOKUP(K79,ud_pole_primary_function[lookupValue],ud_pole_primary_function[lookupKey],""))))</f>
        <v/>
      </c>
      <c r="N79" s="3" t="str">
        <f>IF($A79="ADD",IF(NOT(ISBLANK(M79)),_xlfn.XLOOKUP(M79,ud_pole_structure_type[lookupValue],ud_pole_structure_type[lookupKey],"ERROR"),""), "")</f>
        <v/>
      </c>
      <c r="P79" s="3" t="str">
        <f>IF($A79="ADD",IF(NOT(ISBLANK(O79)),_xlfn.XLOOKUP(O79,pole_material[lookupValue],pole_material[lookupKey],"ERROR"),""), "")</f>
        <v/>
      </c>
      <c r="R79" s="3" t="str">
        <f>IF($A79="ADD",IF(NOT(ISBLANK(Q79)),_xlfn.XLOOKUP(Q79,ud_coating_system[lookupValue],ud_coating_system[lookupKey],"ERROR"),""), "")</f>
        <v/>
      </c>
      <c r="T79" s="3" t="str">
        <f>IF($A79="ADD",IF(NOT(ISBLANK(S79)),_xlfn.XLOOKUP(S79,ud_pole_foundation_type[lookupValue],ud_pole_foundation_type[lookupKey],"ERROR"),""), "")</f>
        <v/>
      </c>
      <c r="V79" s="3" t="str">
        <f>IF($A79="ADD",IF(NOT(ISBLANK(U79)),_xlfn.XLOOKUP(U79,ud_pole_base_connection[lookupValue],ud_pole_base_connection[lookupKey],"ERROR"),""), "")</f>
        <v/>
      </c>
      <c r="W79" s="6"/>
      <c r="X79" s="6"/>
      <c r="Y79" s="2" t="str">
        <f t="shared" si="13"/>
        <v/>
      </c>
      <c r="AA79" s="3" t="str">
        <f>IF($A79="ADD",IF(NOT(ISBLANK(Z79)),_xlfn.XLOOKUP(Z79,ud_pole_structure_make[lookupValue],ud_pole_structure_make[lookupKey],"ERROR"),""), "")</f>
        <v/>
      </c>
      <c r="AC79" s="3" t="str">
        <f>IF($A79="ADD",IF(NOT(ISBLANK(AB79)),_xlfn.XLOOKUP(1,(ud_pole_structure_model_lookup=AB79)*(ud_pole_structure_model_parentKey=AA79),ud_pole_structure_model[lookupKey],"ERROR"),""), "")</f>
        <v/>
      </c>
      <c r="AE79" s="3" t="str">
        <f>IF($A79="ADD",IF(NOT(ISBLANK(AD79)),_xlfn.XLOOKUP(AD79,sl_pole_shape[lookupValue],sl_pole_shape[lookupKey],"ERROR"),""), "")</f>
        <v/>
      </c>
      <c r="AF79" s="7"/>
      <c r="AH79" s="3" t="str">
        <f>IF($A79="ADD",IF(NOT(ISBLANK(AG79)),_xlfn.XLOOKUP(AG79,sl_pole_attach[lookupValue],sl_pole_attach[lookupKey],"ERROR"),""), "")</f>
        <v/>
      </c>
      <c r="AJ79" s="3" t="str">
        <f>IF($A79="ADD",IF(NOT(ISBLANK(AI79)),_xlfn.XLOOKUP(AI79,sl_earthing_type[lookupValue],sl_earthing_type[lookupKey],"ERROR"),""), "")</f>
        <v/>
      </c>
      <c r="AL79" s="3" t="str">
        <f>IF($A79="ADD",IF(NOT(ISBLANK(AK79)),_xlfn.XLOOKUP(AK79,men_point[lookupValue],men_point[lookupKey],"ERROR"),""), "")</f>
        <v/>
      </c>
      <c r="AM79" s="7"/>
      <c r="AN79" s="4"/>
      <c r="AO79" s="8"/>
      <c r="AP79" s="4" t="str">
        <f t="shared" ca="1" si="14"/>
        <v/>
      </c>
      <c r="AQ79" s="4" t="str">
        <f t="shared" si="15"/>
        <v/>
      </c>
      <c r="AR79" s="3" t="str">
        <f t="shared" si="16"/>
        <v/>
      </c>
      <c r="AS79" s="3" t="str">
        <f>IF($A79="","",IF((AND($A79="ADD",OR(AR79="",AR79="In Use"))),"5",(_xlfn.XLOOKUP(AR79,ud_asset_status[lookupValue],ud_asset_status[lookupKey],""))))</f>
        <v/>
      </c>
      <c r="AT79" s="8"/>
      <c r="AU79" s="8"/>
      <c r="AW79" s="3" t="str">
        <f>IF($A79="ADD",IF(NOT(ISBLANK(AV79)),_xlfn.XLOOKUP(AV79,ar_replace_reason[lookupValue],ar_replace_reason[lookupKey],"ERROR"),""), "")</f>
        <v/>
      </c>
      <c r="AX79" s="3" t="str">
        <f t="shared" si="17"/>
        <v/>
      </c>
      <c r="AY79" s="3" t="str">
        <f>IF($A79="","",IF((AND($A79="ADD",OR(AX79="",AX79="Queenstown-Lakes District Council"))),"70",(_xlfn.XLOOKUP(AX79,ud_organisation_owner[lookupValue],ud_organisation_owner[lookupKey],""))))</f>
        <v/>
      </c>
      <c r="AZ79" s="3" t="str">
        <f t="shared" si="18"/>
        <v/>
      </c>
      <c r="BA79" s="3" t="str">
        <f>IF($A79="","",IF((AND($A79="ADD",OR(AZ79="",AZ79="Queenstown-Lakes District Council"))),"70",(_xlfn.XLOOKUP(AZ79,ud_organisation_owner[lookupValue],ud_organisation_owner[lookupKey],""))))</f>
        <v/>
      </c>
      <c r="BB79" s="3" t="str">
        <f t="shared" si="19"/>
        <v/>
      </c>
      <c r="BC79" s="3" t="str">
        <f>IF($A79="","",IF((AND($A79="ADD",OR(BB79="",BB79="Local Authority"))),"17",(_xlfn.XLOOKUP(BB79,ud_sub_organisation[lookupValue],ud_sub_organisation[lookupKey],""))))</f>
        <v/>
      </c>
      <c r="BE79" s="3" t="str">
        <f>IF($A79="ADD",IF(NOT(ISBLANK(BD79)),_xlfn.XLOOKUP(BD79,ud_maintenance_organisation[lookupValue],ud_maintenance_organisation[lookupKey],"ERROR"),""), "")</f>
        <v/>
      </c>
      <c r="BF79" s="3" t="str">
        <f t="shared" si="20"/>
        <v/>
      </c>
      <c r="BG79" s="3" t="str">
        <f>IF($A79="","",IF((AND($A79="ADD",OR(BF79="",BF79="Vested Assets"))),"12",(_xlfn.XLOOKUP(BF79,ud_work_category[lookupValue],ud_work_category[lookupKey],""))))</f>
        <v/>
      </c>
      <c r="BH79" s="9"/>
      <c r="BI79" s="2" t="str">
        <f t="shared" si="21"/>
        <v/>
      </c>
      <c r="BJ79" s="3" t="str">
        <f t="shared" si="22"/>
        <v/>
      </c>
      <c r="BK79" s="3" t="str">
        <f>IF($A79="","",IF((AND($A79="ADD",OR(BJ79="",BJ79="Excellent"))),"1",(_xlfn.XLOOKUP(BJ79,condition[lookupValue],condition[lookupKey],""))))</f>
        <v/>
      </c>
      <c r="BL79" s="8" t="str">
        <f t="shared" si="23"/>
        <v/>
      </c>
      <c r="BM79" s="7"/>
    </row>
    <row r="80" spans="2:65" x14ac:dyDescent="0.25">
      <c r="B80" s="4"/>
      <c r="F80" s="3" t="str">
        <f>IF($A80="ADD",IF(NOT(ISBLANK(E80)),_xlfn.XLOOKUP(E80,roadnames[lookupValue],roadnames[lookupKey],"ERROR"),""), "")</f>
        <v/>
      </c>
      <c r="G80" s="5"/>
      <c r="H80" s="5"/>
      <c r="J80" s="3" t="str">
        <f>IF($A80="ADD",IF(NOT(ISBLANK(I80)),_xlfn.XLOOKUP(I80,ud_placement[lookupValue],ud_placement[lookupKey],"ERROR"),""), "")</f>
        <v/>
      </c>
      <c r="K80" s="3" t="str">
        <f t="shared" si="12"/>
        <v/>
      </c>
      <c r="L80" s="3" t="str">
        <f>IF($A80="","",IF((AND($A80="ADD",OR(K80="",K80="Lighting Unit Support"))),"9",(_xlfn.XLOOKUP(K80,ud_pole_primary_function[lookupValue],ud_pole_primary_function[lookupKey],""))))</f>
        <v/>
      </c>
      <c r="N80" s="3" t="str">
        <f>IF($A80="ADD",IF(NOT(ISBLANK(M80)),_xlfn.XLOOKUP(M80,ud_pole_structure_type[lookupValue],ud_pole_structure_type[lookupKey],"ERROR"),""), "")</f>
        <v/>
      </c>
      <c r="P80" s="3" t="str">
        <f>IF($A80="ADD",IF(NOT(ISBLANK(O80)),_xlfn.XLOOKUP(O80,pole_material[lookupValue],pole_material[lookupKey],"ERROR"),""), "")</f>
        <v/>
      </c>
      <c r="R80" s="3" t="str">
        <f>IF($A80="ADD",IF(NOT(ISBLANK(Q80)),_xlfn.XLOOKUP(Q80,ud_coating_system[lookupValue],ud_coating_system[lookupKey],"ERROR"),""), "")</f>
        <v/>
      </c>
      <c r="T80" s="3" t="str">
        <f>IF($A80="ADD",IF(NOT(ISBLANK(S80)),_xlfn.XLOOKUP(S80,ud_pole_foundation_type[lookupValue],ud_pole_foundation_type[lookupKey],"ERROR"),""), "")</f>
        <v/>
      </c>
      <c r="V80" s="3" t="str">
        <f>IF($A80="ADD",IF(NOT(ISBLANK(U80)),_xlfn.XLOOKUP(U80,ud_pole_base_connection[lookupValue],ud_pole_base_connection[lookupKey],"ERROR"),""), "")</f>
        <v/>
      </c>
      <c r="W80" s="6"/>
      <c r="X80" s="6"/>
      <c r="Y80" s="2" t="str">
        <f t="shared" si="13"/>
        <v/>
      </c>
      <c r="AA80" s="3" t="str">
        <f>IF($A80="ADD",IF(NOT(ISBLANK(Z80)),_xlfn.XLOOKUP(Z80,ud_pole_structure_make[lookupValue],ud_pole_structure_make[lookupKey],"ERROR"),""), "")</f>
        <v/>
      </c>
      <c r="AC80" s="3" t="str">
        <f>IF($A80="ADD",IF(NOT(ISBLANK(AB80)),_xlfn.XLOOKUP(1,(ud_pole_structure_model_lookup=AB80)*(ud_pole_structure_model_parentKey=AA80),ud_pole_structure_model[lookupKey],"ERROR"),""), "")</f>
        <v/>
      </c>
      <c r="AE80" s="3" t="str">
        <f>IF($A80="ADD",IF(NOT(ISBLANK(AD80)),_xlfn.XLOOKUP(AD80,sl_pole_shape[lookupValue],sl_pole_shape[lookupKey],"ERROR"),""), "")</f>
        <v/>
      </c>
      <c r="AF80" s="7"/>
      <c r="AH80" s="3" t="str">
        <f>IF($A80="ADD",IF(NOT(ISBLANK(AG80)),_xlfn.XLOOKUP(AG80,sl_pole_attach[lookupValue],sl_pole_attach[lookupKey],"ERROR"),""), "")</f>
        <v/>
      </c>
      <c r="AJ80" s="3" t="str">
        <f>IF($A80="ADD",IF(NOT(ISBLANK(AI80)),_xlfn.XLOOKUP(AI80,sl_earthing_type[lookupValue],sl_earthing_type[lookupKey],"ERROR"),""), "")</f>
        <v/>
      </c>
      <c r="AL80" s="3" t="str">
        <f>IF($A80="ADD",IF(NOT(ISBLANK(AK80)),_xlfn.XLOOKUP(AK80,men_point[lookupValue],men_point[lookupKey],"ERROR"),""), "")</f>
        <v/>
      </c>
      <c r="AM80" s="7"/>
      <c r="AN80" s="4"/>
      <c r="AO80" s="8"/>
      <c r="AP80" s="4" t="str">
        <f t="shared" ca="1" si="14"/>
        <v/>
      </c>
      <c r="AQ80" s="4" t="str">
        <f t="shared" si="15"/>
        <v/>
      </c>
      <c r="AR80" s="3" t="str">
        <f t="shared" si="16"/>
        <v/>
      </c>
      <c r="AS80" s="3" t="str">
        <f>IF($A80="","",IF((AND($A80="ADD",OR(AR80="",AR80="In Use"))),"5",(_xlfn.XLOOKUP(AR80,ud_asset_status[lookupValue],ud_asset_status[lookupKey],""))))</f>
        <v/>
      </c>
      <c r="AT80" s="8"/>
      <c r="AU80" s="8"/>
      <c r="AW80" s="3" t="str">
        <f>IF($A80="ADD",IF(NOT(ISBLANK(AV80)),_xlfn.XLOOKUP(AV80,ar_replace_reason[lookupValue],ar_replace_reason[lookupKey],"ERROR"),""), "")</f>
        <v/>
      </c>
      <c r="AX80" s="3" t="str">
        <f t="shared" si="17"/>
        <v/>
      </c>
      <c r="AY80" s="3" t="str">
        <f>IF($A80="","",IF((AND($A80="ADD",OR(AX80="",AX80="Queenstown-Lakes District Council"))),"70",(_xlfn.XLOOKUP(AX80,ud_organisation_owner[lookupValue],ud_organisation_owner[lookupKey],""))))</f>
        <v/>
      </c>
      <c r="AZ80" s="3" t="str">
        <f t="shared" si="18"/>
        <v/>
      </c>
      <c r="BA80" s="3" t="str">
        <f>IF($A80="","",IF((AND($A80="ADD",OR(AZ80="",AZ80="Queenstown-Lakes District Council"))),"70",(_xlfn.XLOOKUP(AZ80,ud_organisation_owner[lookupValue],ud_organisation_owner[lookupKey],""))))</f>
        <v/>
      </c>
      <c r="BB80" s="3" t="str">
        <f t="shared" si="19"/>
        <v/>
      </c>
      <c r="BC80" s="3" t="str">
        <f>IF($A80="","",IF((AND($A80="ADD",OR(BB80="",BB80="Local Authority"))),"17",(_xlfn.XLOOKUP(BB80,ud_sub_organisation[lookupValue],ud_sub_organisation[lookupKey],""))))</f>
        <v/>
      </c>
      <c r="BE80" s="3" t="str">
        <f>IF($A80="ADD",IF(NOT(ISBLANK(BD80)),_xlfn.XLOOKUP(BD80,ud_maintenance_organisation[lookupValue],ud_maintenance_organisation[lookupKey],"ERROR"),""), "")</f>
        <v/>
      </c>
      <c r="BF80" s="3" t="str">
        <f t="shared" si="20"/>
        <v/>
      </c>
      <c r="BG80" s="3" t="str">
        <f>IF($A80="","",IF((AND($A80="ADD",OR(BF80="",BF80="Vested Assets"))),"12",(_xlfn.XLOOKUP(BF80,ud_work_category[lookupValue],ud_work_category[lookupKey],""))))</f>
        <v/>
      </c>
      <c r="BH80" s="9"/>
      <c r="BI80" s="2" t="str">
        <f t="shared" si="21"/>
        <v/>
      </c>
      <c r="BJ80" s="3" t="str">
        <f t="shared" si="22"/>
        <v/>
      </c>
      <c r="BK80" s="3" t="str">
        <f>IF($A80="","",IF((AND($A80="ADD",OR(BJ80="",BJ80="Excellent"))),"1",(_xlfn.XLOOKUP(BJ80,condition[lookupValue],condition[lookupKey],""))))</f>
        <v/>
      </c>
      <c r="BL80" s="8" t="str">
        <f t="shared" si="23"/>
        <v/>
      </c>
      <c r="BM80" s="7"/>
    </row>
    <row r="81" spans="2:65" x14ac:dyDescent="0.25">
      <c r="B81" s="4"/>
      <c r="F81" s="3" t="str">
        <f>IF($A81="ADD",IF(NOT(ISBLANK(E81)),_xlfn.XLOOKUP(E81,roadnames[lookupValue],roadnames[lookupKey],"ERROR"),""), "")</f>
        <v/>
      </c>
      <c r="G81" s="5"/>
      <c r="H81" s="5"/>
      <c r="J81" s="3" t="str">
        <f>IF($A81="ADD",IF(NOT(ISBLANK(I81)),_xlfn.XLOOKUP(I81,ud_placement[lookupValue],ud_placement[lookupKey],"ERROR"),""), "")</f>
        <v/>
      </c>
      <c r="K81" s="3" t="str">
        <f t="shared" si="12"/>
        <v/>
      </c>
      <c r="L81" s="3" t="str">
        <f>IF($A81="","",IF((AND($A81="ADD",OR(K81="",K81="Lighting Unit Support"))),"9",(_xlfn.XLOOKUP(K81,ud_pole_primary_function[lookupValue],ud_pole_primary_function[lookupKey],""))))</f>
        <v/>
      </c>
      <c r="N81" s="3" t="str">
        <f>IF($A81="ADD",IF(NOT(ISBLANK(M81)),_xlfn.XLOOKUP(M81,ud_pole_structure_type[lookupValue],ud_pole_structure_type[lookupKey],"ERROR"),""), "")</f>
        <v/>
      </c>
      <c r="P81" s="3" t="str">
        <f>IF($A81="ADD",IF(NOT(ISBLANK(O81)),_xlfn.XLOOKUP(O81,pole_material[lookupValue],pole_material[lookupKey],"ERROR"),""), "")</f>
        <v/>
      </c>
      <c r="R81" s="3" t="str">
        <f>IF($A81="ADD",IF(NOT(ISBLANK(Q81)),_xlfn.XLOOKUP(Q81,ud_coating_system[lookupValue],ud_coating_system[lookupKey],"ERROR"),""), "")</f>
        <v/>
      </c>
      <c r="T81" s="3" t="str">
        <f>IF($A81="ADD",IF(NOT(ISBLANK(S81)),_xlfn.XLOOKUP(S81,ud_pole_foundation_type[lookupValue],ud_pole_foundation_type[lookupKey],"ERROR"),""), "")</f>
        <v/>
      </c>
      <c r="V81" s="3" t="str">
        <f>IF($A81="ADD",IF(NOT(ISBLANK(U81)),_xlfn.XLOOKUP(U81,ud_pole_base_connection[lookupValue],ud_pole_base_connection[lookupKey],"ERROR"),""), "")</f>
        <v/>
      </c>
      <c r="W81" s="6"/>
      <c r="X81" s="6"/>
      <c r="Y81" s="2" t="str">
        <f t="shared" si="13"/>
        <v/>
      </c>
      <c r="AA81" s="3" t="str">
        <f>IF($A81="ADD",IF(NOT(ISBLANK(Z81)),_xlfn.XLOOKUP(Z81,ud_pole_structure_make[lookupValue],ud_pole_structure_make[lookupKey],"ERROR"),""), "")</f>
        <v/>
      </c>
      <c r="AC81" s="3" t="str">
        <f>IF($A81="ADD",IF(NOT(ISBLANK(AB81)),_xlfn.XLOOKUP(1,(ud_pole_structure_model_lookup=AB81)*(ud_pole_structure_model_parentKey=AA81),ud_pole_structure_model[lookupKey],"ERROR"),""), "")</f>
        <v/>
      </c>
      <c r="AE81" s="3" t="str">
        <f>IF($A81="ADD",IF(NOT(ISBLANK(AD81)),_xlfn.XLOOKUP(AD81,sl_pole_shape[lookupValue],sl_pole_shape[lookupKey],"ERROR"),""), "")</f>
        <v/>
      </c>
      <c r="AF81" s="7"/>
      <c r="AH81" s="3" t="str">
        <f>IF($A81="ADD",IF(NOT(ISBLANK(AG81)),_xlfn.XLOOKUP(AG81,sl_pole_attach[lookupValue],sl_pole_attach[lookupKey],"ERROR"),""), "")</f>
        <v/>
      </c>
      <c r="AJ81" s="3" t="str">
        <f>IF($A81="ADD",IF(NOT(ISBLANK(AI81)),_xlfn.XLOOKUP(AI81,sl_earthing_type[lookupValue],sl_earthing_type[lookupKey],"ERROR"),""), "")</f>
        <v/>
      </c>
      <c r="AL81" s="3" t="str">
        <f>IF($A81="ADD",IF(NOT(ISBLANK(AK81)),_xlfn.XLOOKUP(AK81,men_point[lookupValue],men_point[lookupKey],"ERROR"),""), "")</f>
        <v/>
      </c>
      <c r="AM81" s="7"/>
      <c r="AN81" s="4"/>
      <c r="AO81" s="8"/>
      <c r="AP81" s="4" t="str">
        <f t="shared" ca="1" si="14"/>
        <v/>
      </c>
      <c r="AQ81" s="4" t="str">
        <f t="shared" si="15"/>
        <v/>
      </c>
      <c r="AR81" s="3" t="str">
        <f t="shared" si="16"/>
        <v/>
      </c>
      <c r="AS81" s="3" t="str">
        <f>IF($A81="","",IF((AND($A81="ADD",OR(AR81="",AR81="In Use"))),"5",(_xlfn.XLOOKUP(AR81,ud_asset_status[lookupValue],ud_asset_status[lookupKey],""))))</f>
        <v/>
      </c>
      <c r="AT81" s="8"/>
      <c r="AU81" s="8"/>
      <c r="AW81" s="3" t="str">
        <f>IF($A81="ADD",IF(NOT(ISBLANK(AV81)),_xlfn.XLOOKUP(AV81,ar_replace_reason[lookupValue],ar_replace_reason[lookupKey],"ERROR"),""), "")</f>
        <v/>
      </c>
      <c r="AX81" s="3" t="str">
        <f t="shared" si="17"/>
        <v/>
      </c>
      <c r="AY81" s="3" t="str">
        <f>IF($A81="","",IF((AND($A81="ADD",OR(AX81="",AX81="Queenstown-Lakes District Council"))),"70",(_xlfn.XLOOKUP(AX81,ud_organisation_owner[lookupValue],ud_organisation_owner[lookupKey],""))))</f>
        <v/>
      </c>
      <c r="AZ81" s="3" t="str">
        <f t="shared" si="18"/>
        <v/>
      </c>
      <c r="BA81" s="3" t="str">
        <f>IF($A81="","",IF((AND($A81="ADD",OR(AZ81="",AZ81="Queenstown-Lakes District Council"))),"70",(_xlfn.XLOOKUP(AZ81,ud_organisation_owner[lookupValue],ud_organisation_owner[lookupKey],""))))</f>
        <v/>
      </c>
      <c r="BB81" s="3" t="str">
        <f t="shared" si="19"/>
        <v/>
      </c>
      <c r="BC81" s="3" t="str">
        <f>IF($A81="","",IF((AND($A81="ADD",OR(BB81="",BB81="Local Authority"))),"17",(_xlfn.XLOOKUP(BB81,ud_sub_organisation[lookupValue],ud_sub_organisation[lookupKey],""))))</f>
        <v/>
      </c>
      <c r="BE81" s="3" t="str">
        <f>IF($A81="ADD",IF(NOT(ISBLANK(BD81)),_xlfn.XLOOKUP(BD81,ud_maintenance_organisation[lookupValue],ud_maintenance_organisation[lookupKey],"ERROR"),""), "")</f>
        <v/>
      </c>
      <c r="BF81" s="3" t="str">
        <f t="shared" si="20"/>
        <v/>
      </c>
      <c r="BG81" s="3" t="str">
        <f>IF($A81="","",IF((AND($A81="ADD",OR(BF81="",BF81="Vested Assets"))),"12",(_xlfn.XLOOKUP(BF81,ud_work_category[lookupValue],ud_work_category[lookupKey],""))))</f>
        <v/>
      </c>
      <c r="BH81" s="9"/>
      <c r="BI81" s="2" t="str">
        <f t="shared" si="21"/>
        <v/>
      </c>
      <c r="BJ81" s="3" t="str">
        <f t="shared" si="22"/>
        <v/>
      </c>
      <c r="BK81" s="3" t="str">
        <f>IF($A81="","",IF((AND($A81="ADD",OR(BJ81="",BJ81="Excellent"))),"1",(_xlfn.XLOOKUP(BJ81,condition[lookupValue],condition[lookupKey],""))))</f>
        <v/>
      </c>
      <c r="BL81" s="8" t="str">
        <f t="shared" si="23"/>
        <v/>
      </c>
      <c r="BM81" s="7"/>
    </row>
    <row r="82" spans="2:65" x14ac:dyDescent="0.25">
      <c r="B82" s="4"/>
      <c r="F82" s="3" t="str">
        <f>IF($A82="ADD",IF(NOT(ISBLANK(E82)),_xlfn.XLOOKUP(E82,roadnames[lookupValue],roadnames[lookupKey],"ERROR"),""), "")</f>
        <v/>
      </c>
      <c r="G82" s="5"/>
      <c r="H82" s="5"/>
      <c r="J82" s="3" t="str">
        <f>IF($A82="ADD",IF(NOT(ISBLANK(I82)),_xlfn.XLOOKUP(I82,ud_placement[lookupValue],ud_placement[lookupKey],"ERROR"),""), "")</f>
        <v/>
      </c>
      <c r="K82" s="3" t="str">
        <f t="shared" si="12"/>
        <v/>
      </c>
      <c r="L82" s="3" t="str">
        <f>IF($A82="","",IF((AND($A82="ADD",OR(K82="",K82="Lighting Unit Support"))),"9",(_xlfn.XLOOKUP(K82,ud_pole_primary_function[lookupValue],ud_pole_primary_function[lookupKey],""))))</f>
        <v/>
      </c>
      <c r="N82" s="3" t="str">
        <f>IF($A82="ADD",IF(NOT(ISBLANK(M82)),_xlfn.XLOOKUP(M82,ud_pole_structure_type[lookupValue],ud_pole_structure_type[lookupKey],"ERROR"),""), "")</f>
        <v/>
      </c>
      <c r="P82" s="3" t="str">
        <f>IF($A82="ADD",IF(NOT(ISBLANK(O82)),_xlfn.XLOOKUP(O82,pole_material[lookupValue],pole_material[lookupKey],"ERROR"),""), "")</f>
        <v/>
      </c>
      <c r="R82" s="3" t="str">
        <f>IF($A82="ADD",IF(NOT(ISBLANK(Q82)),_xlfn.XLOOKUP(Q82,ud_coating_system[lookupValue],ud_coating_system[lookupKey],"ERROR"),""), "")</f>
        <v/>
      </c>
      <c r="T82" s="3" t="str">
        <f>IF($A82="ADD",IF(NOT(ISBLANK(S82)),_xlfn.XLOOKUP(S82,ud_pole_foundation_type[lookupValue],ud_pole_foundation_type[lookupKey],"ERROR"),""), "")</f>
        <v/>
      </c>
      <c r="V82" s="3" t="str">
        <f>IF($A82="ADD",IF(NOT(ISBLANK(U82)),_xlfn.XLOOKUP(U82,ud_pole_base_connection[lookupValue],ud_pole_base_connection[lookupKey],"ERROR"),""), "")</f>
        <v/>
      </c>
      <c r="W82" s="6"/>
      <c r="X82" s="6"/>
      <c r="Y82" s="2" t="str">
        <f t="shared" si="13"/>
        <v/>
      </c>
      <c r="AA82" s="3" t="str">
        <f>IF($A82="ADD",IF(NOT(ISBLANK(Z82)),_xlfn.XLOOKUP(Z82,ud_pole_structure_make[lookupValue],ud_pole_structure_make[lookupKey],"ERROR"),""), "")</f>
        <v/>
      </c>
      <c r="AC82" s="3" t="str">
        <f>IF($A82="ADD",IF(NOT(ISBLANK(AB82)),_xlfn.XLOOKUP(1,(ud_pole_structure_model_lookup=AB82)*(ud_pole_structure_model_parentKey=AA82),ud_pole_structure_model[lookupKey],"ERROR"),""), "")</f>
        <v/>
      </c>
      <c r="AE82" s="3" t="str">
        <f>IF($A82="ADD",IF(NOT(ISBLANK(AD82)),_xlfn.XLOOKUP(AD82,sl_pole_shape[lookupValue],sl_pole_shape[lookupKey],"ERROR"),""), "")</f>
        <v/>
      </c>
      <c r="AF82" s="7"/>
      <c r="AH82" s="3" t="str">
        <f>IF($A82="ADD",IF(NOT(ISBLANK(AG82)),_xlfn.XLOOKUP(AG82,sl_pole_attach[lookupValue],sl_pole_attach[lookupKey],"ERROR"),""), "")</f>
        <v/>
      </c>
      <c r="AJ82" s="3" t="str">
        <f>IF($A82="ADD",IF(NOT(ISBLANK(AI82)),_xlfn.XLOOKUP(AI82,sl_earthing_type[lookupValue],sl_earthing_type[lookupKey],"ERROR"),""), "")</f>
        <v/>
      </c>
      <c r="AL82" s="3" t="str">
        <f>IF($A82="ADD",IF(NOT(ISBLANK(AK82)),_xlfn.XLOOKUP(AK82,men_point[lookupValue],men_point[lookupKey],"ERROR"),""), "")</f>
        <v/>
      </c>
      <c r="AM82" s="7"/>
      <c r="AN82" s="4"/>
      <c r="AO82" s="8"/>
      <c r="AP82" s="4" t="str">
        <f t="shared" ca="1" si="14"/>
        <v/>
      </c>
      <c r="AQ82" s="4" t="str">
        <f t="shared" si="15"/>
        <v/>
      </c>
      <c r="AR82" s="3" t="str">
        <f t="shared" si="16"/>
        <v/>
      </c>
      <c r="AS82" s="3" t="str">
        <f>IF($A82="","",IF((AND($A82="ADD",OR(AR82="",AR82="In Use"))),"5",(_xlfn.XLOOKUP(AR82,ud_asset_status[lookupValue],ud_asset_status[lookupKey],""))))</f>
        <v/>
      </c>
      <c r="AT82" s="8"/>
      <c r="AU82" s="8"/>
      <c r="AW82" s="3" t="str">
        <f>IF($A82="ADD",IF(NOT(ISBLANK(AV82)),_xlfn.XLOOKUP(AV82,ar_replace_reason[lookupValue],ar_replace_reason[lookupKey],"ERROR"),""), "")</f>
        <v/>
      </c>
      <c r="AX82" s="3" t="str">
        <f t="shared" si="17"/>
        <v/>
      </c>
      <c r="AY82" s="3" t="str">
        <f>IF($A82="","",IF((AND($A82="ADD",OR(AX82="",AX82="Queenstown-Lakes District Council"))),"70",(_xlfn.XLOOKUP(AX82,ud_organisation_owner[lookupValue],ud_organisation_owner[lookupKey],""))))</f>
        <v/>
      </c>
      <c r="AZ82" s="3" t="str">
        <f t="shared" si="18"/>
        <v/>
      </c>
      <c r="BA82" s="3" t="str">
        <f>IF($A82="","",IF((AND($A82="ADD",OR(AZ82="",AZ82="Queenstown-Lakes District Council"))),"70",(_xlfn.XLOOKUP(AZ82,ud_organisation_owner[lookupValue],ud_organisation_owner[lookupKey],""))))</f>
        <v/>
      </c>
      <c r="BB82" s="3" t="str">
        <f t="shared" si="19"/>
        <v/>
      </c>
      <c r="BC82" s="3" t="str">
        <f>IF($A82="","",IF((AND($A82="ADD",OR(BB82="",BB82="Local Authority"))),"17",(_xlfn.XLOOKUP(BB82,ud_sub_organisation[lookupValue],ud_sub_organisation[lookupKey],""))))</f>
        <v/>
      </c>
      <c r="BE82" s="3" t="str">
        <f>IF($A82="ADD",IF(NOT(ISBLANK(BD82)),_xlfn.XLOOKUP(BD82,ud_maintenance_organisation[lookupValue],ud_maintenance_organisation[lookupKey],"ERROR"),""), "")</f>
        <v/>
      </c>
      <c r="BF82" s="3" t="str">
        <f t="shared" si="20"/>
        <v/>
      </c>
      <c r="BG82" s="3" t="str">
        <f>IF($A82="","",IF((AND($A82="ADD",OR(BF82="",BF82="Vested Assets"))),"12",(_xlfn.XLOOKUP(BF82,ud_work_category[lookupValue],ud_work_category[lookupKey],""))))</f>
        <v/>
      </c>
      <c r="BH82" s="9"/>
      <c r="BI82" s="2" t="str">
        <f t="shared" si="21"/>
        <v/>
      </c>
      <c r="BJ82" s="3" t="str">
        <f t="shared" si="22"/>
        <v/>
      </c>
      <c r="BK82" s="3" t="str">
        <f>IF($A82="","",IF((AND($A82="ADD",OR(BJ82="",BJ82="Excellent"))),"1",(_xlfn.XLOOKUP(BJ82,condition[lookupValue],condition[lookupKey],""))))</f>
        <v/>
      </c>
      <c r="BL82" s="8" t="str">
        <f t="shared" si="23"/>
        <v/>
      </c>
      <c r="BM82" s="7"/>
    </row>
    <row r="83" spans="2:65" x14ac:dyDescent="0.25">
      <c r="B83" s="4"/>
      <c r="F83" s="3" t="str">
        <f>IF($A83="ADD",IF(NOT(ISBLANK(E83)),_xlfn.XLOOKUP(E83,roadnames[lookupValue],roadnames[lookupKey],"ERROR"),""), "")</f>
        <v/>
      </c>
      <c r="G83" s="5"/>
      <c r="H83" s="5"/>
      <c r="J83" s="3" t="str">
        <f>IF($A83="ADD",IF(NOT(ISBLANK(I83)),_xlfn.XLOOKUP(I83,ud_placement[lookupValue],ud_placement[lookupKey],"ERROR"),""), "")</f>
        <v/>
      </c>
      <c r="K83" s="3" t="str">
        <f t="shared" si="12"/>
        <v/>
      </c>
      <c r="L83" s="3" t="str">
        <f>IF($A83="","",IF((AND($A83="ADD",OR(K83="",K83="Lighting Unit Support"))),"9",(_xlfn.XLOOKUP(K83,ud_pole_primary_function[lookupValue],ud_pole_primary_function[lookupKey],""))))</f>
        <v/>
      </c>
      <c r="N83" s="3" t="str">
        <f>IF($A83="ADD",IF(NOT(ISBLANK(M83)),_xlfn.XLOOKUP(M83,ud_pole_structure_type[lookupValue],ud_pole_structure_type[lookupKey],"ERROR"),""), "")</f>
        <v/>
      </c>
      <c r="P83" s="3" t="str">
        <f>IF($A83="ADD",IF(NOT(ISBLANK(O83)),_xlfn.XLOOKUP(O83,pole_material[lookupValue],pole_material[lookupKey],"ERROR"),""), "")</f>
        <v/>
      </c>
      <c r="R83" s="3" t="str">
        <f>IF($A83="ADD",IF(NOT(ISBLANK(Q83)),_xlfn.XLOOKUP(Q83,ud_coating_system[lookupValue],ud_coating_system[lookupKey],"ERROR"),""), "")</f>
        <v/>
      </c>
      <c r="T83" s="3" t="str">
        <f>IF($A83="ADD",IF(NOT(ISBLANK(S83)),_xlfn.XLOOKUP(S83,ud_pole_foundation_type[lookupValue],ud_pole_foundation_type[lookupKey],"ERROR"),""), "")</f>
        <v/>
      </c>
      <c r="V83" s="3" t="str">
        <f>IF($A83="ADD",IF(NOT(ISBLANK(U83)),_xlfn.XLOOKUP(U83,ud_pole_base_connection[lookupValue],ud_pole_base_connection[lookupKey],"ERROR"),""), "")</f>
        <v/>
      </c>
      <c r="W83" s="6"/>
      <c r="X83" s="6"/>
      <c r="Y83" s="2" t="str">
        <f t="shared" si="13"/>
        <v/>
      </c>
      <c r="AA83" s="3" t="str">
        <f>IF($A83="ADD",IF(NOT(ISBLANK(Z83)),_xlfn.XLOOKUP(Z83,ud_pole_structure_make[lookupValue],ud_pole_structure_make[lookupKey],"ERROR"),""), "")</f>
        <v/>
      </c>
      <c r="AC83" s="3" t="str">
        <f>IF($A83="ADD",IF(NOT(ISBLANK(AB83)),_xlfn.XLOOKUP(1,(ud_pole_structure_model_lookup=AB83)*(ud_pole_structure_model_parentKey=AA83),ud_pole_structure_model[lookupKey],"ERROR"),""), "")</f>
        <v/>
      </c>
      <c r="AE83" s="3" t="str">
        <f>IF($A83="ADD",IF(NOT(ISBLANK(AD83)),_xlfn.XLOOKUP(AD83,sl_pole_shape[lookupValue],sl_pole_shape[lookupKey],"ERROR"),""), "")</f>
        <v/>
      </c>
      <c r="AF83" s="7"/>
      <c r="AH83" s="3" t="str">
        <f>IF($A83="ADD",IF(NOT(ISBLANK(AG83)),_xlfn.XLOOKUP(AG83,sl_pole_attach[lookupValue],sl_pole_attach[lookupKey],"ERROR"),""), "")</f>
        <v/>
      </c>
      <c r="AJ83" s="3" t="str">
        <f>IF($A83="ADD",IF(NOT(ISBLANK(AI83)),_xlfn.XLOOKUP(AI83,sl_earthing_type[lookupValue],sl_earthing_type[lookupKey],"ERROR"),""), "")</f>
        <v/>
      </c>
      <c r="AL83" s="3" t="str">
        <f>IF($A83="ADD",IF(NOT(ISBLANK(AK83)),_xlfn.XLOOKUP(AK83,men_point[lookupValue],men_point[lookupKey],"ERROR"),""), "")</f>
        <v/>
      </c>
      <c r="AM83" s="7"/>
      <c r="AN83" s="4"/>
      <c r="AO83" s="8"/>
      <c r="AP83" s="4" t="str">
        <f t="shared" ca="1" si="14"/>
        <v/>
      </c>
      <c r="AQ83" s="4" t="str">
        <f t="shared" si="15"/>
        <v/>
      </c>
      <c r="AR83" s="3" t="str">
        <f t="shared" si="16"/>
        <v/>
      </c>
      <c r="AS83" s="3" t="str">
        <f>IF($A83="","",IF((AND($A83="ADD",OR(AR83="",AR83="In Use"))),"5",(_xlfn.XLOOKUP(AR83,ud_asset_status[lookupValue],ud_asset_status[lookupKey],""))))</f>
        <v/>
      </c>
      <c r="AT83" s="8"/>
      <c r="AU83" s="8"/>
      <c r="AW83" s="3" t="str">
        <f>IF($A83="ADD",IF(NOT(ISBLANK(AV83)),_xlfn.XLOOKUP(AV83,ar_replace_reason[lookupValue],ar_replace_reason[lookupKey],"ERROR"),""), "")</f>
        <v/>
      </c>
      <c r="AX83" s="3" t="str">
        <f t="shared" si="17"/>
        <v/>
      </c>
      <c r="AY83" s="3" t="str">
        <f>IF($A83="","",IF((AND($A83="ADD",OR(AX83="",AX83="Queenstown-Lakes District Council"))),"70",(_xlfn.XLOOKUP(AX83,ud_organisation_owner[lookupValue],ud_organisation_owner[lookupKey],""))))</f>
        <v/>
      </c>
      <c r="AZ83" s="3" t="str">
        <f t="shared" si="18"/>
        <v/>
      </c>
      <c r="BA83" s="3" t="str">
        <f>IF($A83="","",IF((AND($A83="ADD",OR(AZ83="",AZ83="Queenstown-Lakes District Council"))),"70",(_xlfn.XLOOKUP(AZ83,ud_organisation_owner[lookupValue],ud_organisation_owner[lookupKey],""))))</f>
        <v/>
      </c>
      <c r="BB83" s="3" t="str">
        <f t="shared" si="19"/>
        <v/>
      </c>
      <c r="BC83" s="3" t="str">
        <f>IF($A83="","",IF((AND($A83="ADD",OR(BB83="",BB83="Local Authority"))),"17",(_xlfn.XLOOKUP(BB83,ud_sub_organisation[lookupValue],ud_sub_organisation[lookupKey],""))))</f>
        <v/>
      </c>
      <c r="BE83" s="3" t="str">
        <f>IF($A83="ADD",IF(NOT(ISBLANK(BD83)),_xlfn.XLOOKUP(BD83,ud_maintenance_organisation[lookupValue],ud_maintenance_organisation[lookupKey],"ERROR"),""), "")</f>
        <v/>
      </c>
      <c r="BF83" s="3" t="str">
        <f t="shared" si="20"/>
        <v/>
      </c>
      <c r="BG83" s="3" t="str">
        <f>IF($A83="","",IF((AND($A83="ADD",OR(BF83="",BF83="Vested Assets"))),"12",(_xlfn.XLOOKUP(BF83,ud_work_category[lookupValue],ud_work_category[lookupKey],""))))</f>
        <v/>
      </c>
      <c r="BH83" s="9"/>
      <c r="BI83" s="2" t="str">
        <f t="shared" si="21"/>
        <v/>
      </c>
      <c r="BJ83" s="3" t="str">
        <f t="shared" si="22"/>
        <v/>
      </c>
      <c r="BK83" s="3" t="str">
        <f>IF($A83="","",IF((AND($A83="ADD",OR(BJ83="",BJ83="Excellent"))),"1",(_xlfn.XLOOKUP(BJ83,condition[lookupValue],condition[lookupKey],""))))</f>
        <v/>
      </c>
      <c r="BL83" s="8" t="str">
        <f t="shared" si="23"/>
        <v/>
      </c>
      <c r="BM83" s="7"/>
    </row>
    <row r="84" spans="2:65" x14ac:dyDescent="0.25">
      <c r="B84" s="4"/>
      <c r="F84" s="3" t="str">
        <f>IF($A84="ADD",IF(NOT(ISBLANK(E84)),_xlfn.XLOOKUP(E84,roadnames[lookupValue],roadnames[lookupKey],"ERROR"),""), "")</f>
        <v/>
      </c>
      <c r="G84" s="5"/>
      <c r="H84" s="5"/>
      <c r="J84" s="3" t="str">
        <f>IF($A84="ADD",IF(NOT(ISBLANK(I84)),_xlfn.XLOOKUP(I84,ud_placement[lookupValue],ud_placement[lookupKey],"ERROR"),""), "")</f>
        <v/>
      </c>
      <c r="K84" s="3" t="str">
        <f t="shared" si="12"/>
        <v/>
      </c>
      <c r="L84" s="3" t="str">
        <f>IF($A84="","",IF((AND($A84="ADD",OR(K84="",K84="Lighting Unit Support"))),"9",(_xlfn.XLOOKUP(K84,ud_pole_primary_function[lookupValue],ud_pole_primary_function[lookupKey],""))))</f>
        <v/>
      </c>
      <c r="N84" s="3" t="str">
        <f>IF($A84="ADD",IF(NOT(ISBLANK(M84)),_xlfn.XLOOKUP(M84,ud_pole_structure_type[lookupValue],ud_pole_structure_type[lookupKey],"ERROR"),""), "")</f>
        <v/>
      </c>
      <c r="P84" s="3" t="str">
        <f>IF($A84="ADD",IF(NOT(ISBLANK(O84)),_xlfn.XLOOKUP(O84,pole_material[lookupValue],pole_material[lookupKey],"ERROR"),""), "")</f>
        <v/>
      </c>
      <c r="R84" s="3" t="str">
        <f>IF($A84="ADD",IF(NOT(ISBLANK(Q84)),_xlfn.XLOOKUP(Q84,ud_coating_system[lookupValue],ud_coating_system[lookupKey],"ERROR"),""), "")</f>
        <v/>
      </c>
      <c r="T84" s="3" t="str">
        <f>IF($A84="ADD",IF(NOT(ISBLANK(S84)),_xlfn.XLOOKUP(S84,ud_pole_foundation_type[lookupValue],ud_pole_foundation_type[lookupKey],"ERROR"),""), "")</f>
        <v/>
      </c>
      <c r="V84" s="3" t="str">
        <f>IF($A84="ADD",IF(NOT(ISBLANK(U84)),_xlfn.XLOOKUP(U84,ud_pole_base_connection[lookupValue],ud_pole_base_connection[lookupKey],"ERROR"),""), "")</f>
        <v/>
      </c>
      <c r="W84" s="6"/>
      <c r="X84" s="6"/>
      <c r="Y84" s="2" t="str">
        <f t="shared" si="13"/>
        <v/>
      </c>
      <c r="AA84" s="3" t="str">
        <f>IF($A84="ADD",IF(NOT(ISBLANK(Z84)),_xlfn.XLOOKUP(Z84,ud_pole_structure_make[lookupValue],ud_pole_structure_make[lookupKey],"ERROR"),""), "")</f>
        <v/>
      </c>
      <c r="AC84" s="3" t="str">
        <f>IF($A84="ADD",IF(NOT(ISBLANK(AB84)),_xlfn.XLOOKUP(1,(ud_pole_structure_model_lookup=AB84)*(ud_pole_structure_model_parentKey=AA84),ud_pole_structure_model[lookupKey],"ERROR"),""), "")</f>
        <v/>
      </c>
      <c r="AE84" s="3" t="str">
        <f>IF($A84="ADD",IF(NOT(ISBLANK(AD84)),_xlfn.XLOOKUP(AD84,sl_pole_shape[lookupValue],sl_pole_shape[lookupKey],"ERROR"),""), "")</f>
        <v/>
      </c>
      <c r="AF84" s="7"/>
      <c r="AH84" s="3" t="str">
        <f>IF($A84="ADD",IF(NOT(ISBLANK(AG84)),_xlfn.XLOOKUP(AG84,sl_pole_attach[lookupValue],sl_pole_attach[lookupKey],"ERROR"),""), "")</f>
        <v/>
      </c>
      <c r="AJ84" s="3" t="str">
        <f>IF($A84="ADD",IF(NOT(ISBLANK(AI84)),_xlfn.XLOOKUP(AI84,sl_earthing_type[lookupValue],sl_earthing_type[lookupKey],"ERROR"),""), "")</f>
        <v/>
      </c>
      <c r="AL84" s="3" t="str">
        <f>IF($A84="ADD",IF(NOT(ISBLANK(AK84)),_xlfn.XLOOKUP(AK84,men_point[lookupValue],men_point[lookupKey],"ERROR"),""), "")</f>
        <v/>
      </c>
      <c r="AM84" s="7"/>
      <c r="AN84" s="4"/>
      <c r="AO84" s="8"/>
      <c r="AP84" s="4" t="str">
        <f t="shared" ca="1" si="14"/>
        <v/>
      </c>
      <c r="AQ84" s="4" t="str">
        <f t="shared" si="15"/>
        <v/>
      </c>
      <c r="AR84" s="3" t="str">
        <f t="shared" si="16"/>
        <v/>
      </c>
      <c r="AS84" s="3" t="str">
        <f>IF($A84="","",IF((AND($A84="ADD",OR(AR84="",AR84="In Use"))),"5",(_xlfn.XLOOKUP(AR84,ud_asset_status[lookupValue],ud_asset_status[lookupKey],""))))</f>
        <v/>
      </c>
      <c r="AT84" s="8"/>
      <c r="AU84" s="8"/>
      <c r="AW84" s="3" t="str">
        <f>IF($A84="ADD",IF(NOT(ISBLANK(AV84)),_xlfn.XLOOKUP(AV84,ar_replace_reason[lookupValue],ar_replace_reason[lookupKey],"ERROR"),""), "")</f>
        <v/>
      </c>
      <c r="AX84" s="3" t="str">
        <f t="shared" si="17"/>
        <v/>
      </c>
      <c r="AY84" s="3" t="str">
        <f>IF($A84="","",IF((AND($A84="ADD",OR(AX84="",AX84="Queenstown-Lakes District Council"))),"70",(_xlfn.XLOOKUP(AX84,ud_organisation_owner[lookupValue],ud_organisation_owner[lookupKey],""))))</f>
        <v/>
      </c>
      <c r="AZ84" s="3" t="str">
        <f t="shared" si="18"/>
        <v/>
      </c>
      <c r="BA84" s="3" t="str">
        <f>IF($A84="","",IF((AND($A84="ADD",OR(AZ84="",AZ84="Queenstown-Lakes District Council"))),"70",(_xlfn.XLOOKUP(AZ84,ud_organisation_owner[lookupValue],ud_organisation_owner[lookupKey],""))))</f>
        <v/>
      </c>
      <c r="BB84" s="3" t="str">
        <f t="shared" si="19"/>
        <v/>
      </c>
      <c r="BC84" s="3" t="str">
        <f>IF($A84="","",IF((AND($A84="ADD",OR(BB84="",BB84="Local Authority"))),"17",(_xlfn.XLOOKUP(BB84,ud_sub_organisation[lookupValue],ud_sub_organisation[lookupKey],""))))</f>
        <v/>
      </c>
      <c r="BE84" s="3" t="str">
        <f>IF($A84="ADD",IF(NOT(ISBLANK(BD84)),_xlfn.XLOOKUP(BD84,ud_maintenance_organisation[lookupValue],ud_maintenance_organisation[lookupKey],"ERROR"),""), "")</f>
        <v/>
      </c>
      <c r="BF84" s="3" t="str">
        <f t="shared" si="20"/>
        <v/>
      </c>
      <c r="BG84" s="3" t="str">
        <f>IF($A84="","",IF((AND($A84="ADD",OR(BF84="",BF84="Vested Assets"))),"12",(_xlfn.XLOOKUP(BF84,ud_work_category[lookupValue],ud_work_category[lookupKey],""))))</f>
        <v/>
      </c>
      <c r="BH84" s="9"/>
      <c r="BI84" s="2" t="str">
        <f t="shared" si="21"/>
        <v/>
      </c>
      <c r="BJ84" s="3" t="str">
        <f t="shared" si="22"/>
        <v/>
      </c>
      <c r="BK84" s="3" t="str">
        <f>IF($A84="","",IF((AND($A84="ADD",OR(BJ84="",BJ84="Excellent"))),"1",(_xlfn.XLOOKUP(BJ84,condition[lookupValue],condition[lookupKey],""))))</f>
        <v/>
      </c>
      <c r="BL84" s="8" t="str">
        <f t="shared" si="23"/>
        <v/>
      </c>
      <c r="BM84" s="7"/>
    </row>
    <row r="85" spans="2:65" x14ac:dyDescent="0.25">
      <c r="B85" s="4"/>
      <c r="F85" s="3" t="str">
        <f>IF($A85="ADD",IF(NOT(ISBLANK(E85)),_xlfn.XLOOKUP(E85,roadnames[lookupValue],roadnames[lookupKey],"ERROR"),""), "")</f>
        <v/>
      </c>
      <c r="G85" s="5"/>
      <c r="H85" s="5"/>
      <c r="J85" s="3" t="str">
        <f>IF($A85="ADD",IF(NOT(ISBLANK(I85)),_xlfn.XLOOKUP(I85,ud_placement[lookupValue],ud_placement[lookupKey],"ERROR"),""), "")</f>
        <v/>
      </c>
      <c r="K85" s="3" t="str">
        <f t="shared" si="12"/>
        <v/>
      </c>
      <c r="L85" s="3" t="str">
        <f>IF($A85="","",IF((AND($A85="ADD",OR(K85="",K85="Lighting Unit Support"))),"9",(_xlfn.XLOOKUP(K85,ud_pole_primary_function[lookupValue],ud_pole_primary_function[lookupKey],""))))</f>
        <v/>
      </c>
      <c r="N85" s="3" t="str">
        <f>IF($A85="ADD",IF(NOT(ISBLANK(M85)),_xlfn.XLOOKUP(M85,ud_pole_structure_type[lookupValue],ud_pole_structure_type[lookupKey],"ERROR"),""), "")</f>
        <v/>
      </c>
      <c r="P85" s="3" t="str">
        <f>IF($A85="ADD",IF(NOT(ISBLANK(O85)),_xlfn.XLOOKUP(O85,pole_material[lookupValue],pole_material[lookupKey],"ERROR"),""), "")</f>
        <v/>
      </c>
      <c r="R85" s="3" t="str">
        <f>IF($A85="ADD",IF(NOT(ISBLANK(Q85)),_xlfn.XLOOKUP(Q85,ud_coating_system[lookupValue],ud_coating_system[lookupKey],"ERROR"),""), "")</f>
        <v/>
      </c>
      <c r="T85" s="3" t="str">
        <f>IF($A85="ADD",IF(NOT(ISBLANK(S85)),_xlfn.XLOOKUP(S85,ud_pole_foundation_type[lookupValue],ud_pole_foundation_type[lookupKey],"ERROR"),""), "")</f>
        <v/>
      </c>
      <c r="V85" s="3" t="str">
        <f>IF($A85="ADD",IF(NOT(ISBLANK(U85)),_xlfn.XLOOKUP(U85,ud_pole_base_connection[lookupValue],ud_pole_base_connection[lookupKey],"ERROR"),""), "")</f>
        <v/>
      </c>
      <c r="W85" s="6"/>
      <c r="X85" s="6"/>
      <c r="Y85" s="2" t="str">
        <f t="shared" si="13"/>
        <v/>
      </c>
      <c r="AA85" s="3" t="str">
        <f>IF($A85="ADD",IF(NOT(ISBLANK(Z85)),_xlfn.XLOOKUP(Z85,ud_pole_structure_make[lookupValue],ud_pole_structure_make[lookupKey],"ERROR"),""), "")</f>
        <v/>
      </c>
      <c r="AC85" s="3" t="str">
        <f>IF($A85="ADD",IF(NOT(ISBLANK(AB85)),_xlfn.XLOOKUP(1,(ud_pole_structure_model_lookup=AB85)*(ud_pole_structure_model_parentKey=AA85),ud_pole_structure_model[lookupKey],"ERROR"),""), "")</f>
        <v/>
      </c>
      <c r="AE85" s="3" t="str">
        <f>IF($A85="ADD",IF(NOT(ISBLANK(AD85)),_xlfn.XLOOKUP(AD85,sl_pole_shape[lookupValue],sl_pole_shape[lookupKey],"ERROR"),""), "")</f>
        <v/>
      </c>
      <c r="AF85" s="7"/>
      <c r="AH85" s="3" t="str">
        <f>IF($A85="ADD",IF(NOT(ISBLANK(AG85)),_xlfn.XLOOKUP(AG85,sl_pole_attach[lookupValue],sl_pole_attach[lookupKey],"ERROR"),""), "")</f>
        <v/>
      </c>
      <c r="AJ85" s="3" t="str">
        <f>IF($A85="ADD",IF(NOT(ISBLANK(AI85)),_xlfn.XLOOKUP(AI85,sl_earthing_type[lookupValue],sl_earthing_type[lookupKey],"ERROR"),""), "")</f>
        <v/>
      </c>
      <c r="AL85" s="3" t="str">
        <f>IF($A85="ADD",IF(NOT(ISBLANK(AK85)),_xlfn.XLOOKUP(AK85,men_point[lookupValue],men_point[lookupKey],"ERROR"),""), "")</f>
        <v/>
      </c>
      <c r="AM85" s="7"/>
      <c r="AN85" s="4"/>
      <c r="AO85" s="8"/>
      <c r="AP85" s="4" t="str">
        <f t="shared" ca="1" si="14"/>
        <v/>
      </c>
      <c r="AQ85" s="4" t="str">
        <f t="shared" si="15"/>
        <v/>
      </c>
      <c r="AR85" s="3" t="str">
        <f t="shared" si="16"/>
        <v/>
      </c>
      <c r="AS85" s="3" t="str">
        <f>IF($A85="","",IF((AND($A85="ADD",OR(AR85="",AR85="In Use"))),"5",(_xlfn.XLOOKUP(AR85,ud_asset_status[lookupValue],ud_asset_status[lookupKey],""))))</f>
        <v/>
      </c>
      <c r="AT85" s="8"/>
      <c r="AU85" s="8"/>
      <c r="AW85" s="3" t="str">
        <f>IF($A85="ADD",IF(NOT(ISBLANK(AV85)),_xlfn.XLOOKUP(AV85,ar_replace_reason[lookupValue],ar_replace_reason[lookupKey],"ERROR"),""), "")</f>
        <v/>
      </c>
      <c r="AX85" s="3" t="str">
        <f t="shared" si="17"/>
        <v/>
      </c>
      <c r="AY85" s="3" t="str">
        <f>IF($A85="","",IF((AND($A85="ADD",OR(AX85="",AX85="Queenstown-Lakes District Council"))),"70",(_xlfn.XLOOKUP(AX85,ud_organisation_owner[lookupValue],ud_organisation_owner[lookupKey],""))))</f>
        <v/>
      </c>
      <c r="AZ85" s="3" t="str">
        <f t="shared" si="18"/>
        <v/>
      </c>
      <c r="BA85" s="3" t="str">
        <f>IF($A85="","",IF((AND($A85="ADD",OR(AZ85="",AZ85="Queenstown-Lakes District Council"))),"70",(_xlfn.XLOOKUP(AZ85,ud_organisation_owner[lookupValue],ud_organisation_owner[lookupKey],""))))</f>
        <v/>
      </c>
      <c r="BB85" s="3" t="str">
        <f t="shared" si="19"/>
        <v/>
      </c>
      <c r="BC85" s="3" t="str">
        <f>IF($A85="","",IF((AND($A85="ADD",OR(BB85="",BB85="Local Authority"))),"17",(_xlfn.XLOOKUP(BB85,ud_sub_organisation[lookupValue],ud_sub_organisation[lookupKey],""))))</f>
        <v/>
      </c>
      <c r="BE85" s="3" t="str">
        <f>IF($A85="ADD",IF(NOT(ISBLANK(BD85)),_xlfn.XLOOKUP(BD85,ud_maintenance_organisation[lookupValue],ud_maintenance_organisation[lookupKey],"ERROR"),""), "")</f>
        <v/>
      </c>
      <c r="BF85" s="3" t="str">
        <f t="shared" si="20"/>
        <v/>
      </c>
      <c r="BG85" s="3" t="str">
        <f>IF($A85="","",IF((AND($A85="ADD",OR(BF85="",BF85="Vested Assets"))),"12",(_xlfn.XLOOKUP(BF85,ud_work_category[lookupValue],ud_work_category[lookupKey],""))))</f>
        <v/>
      </c>
      <c r="BH85" s="9"/>
      <c r="BI85" s="2" t="str">
        <f t="shared" si="21"/>
        <v/>
      </c>
      <c r="BJ85" s="3" t="str">
        <f t="shared" si="22"/>
        <v/>
      </c>
      <c r="BK85" s="3" t="str">
        <f>IF($A85="","",IF((AND($A85="ADD",OR(BJ85="",BJ85="Excellent"))),"1",(_xlfn.XLOOKUP(BJ85,condition[lookupValue],condition[lookupKey],""))))</f>
        <v/>
      </c>
      <c r="BL85" s="8" t="str">
        <f t="shared" si="23"/>
        <v/>
      </c>
      <c r="BM85" s="7"/>
    </row>
    <row r="86" spans="2:65" x14ac:dyDescent="0.25">
      <c r="B86" s="4"/>
      <c r="F86" s="3" t="str">
        <f>IF($A86="ADD",IF(NOT(ISBLANK(E86)),_xlfn.XLOOKUP(E86,roadnames[lookupValue],roadnames[lookupKey],"ERROR"),""), "")</f>
        <v/>
      </c>
      <c r="G86" s="5"/>
      <c r="H86" s="5"/>
      <c r="J86" s="3" t="str">
        <f>IF($A86="ADD",IF(NOT(ISBLANK(I86)),_xlfn.XLOOKUP(I86,ud_placement[lookupValue],ud_placement[lookupKey],"ERROR"),""), "")</f>
        <v/>
      </c>
      <c r="K86" s="3" t="str">
        <f t="shared" si="12"/>
        <v/>
      </c>
      <c r="L86" s="3" t="str">
        <f>IF($A86="","",IF((AND($A86="ADD",OR(K86="",K86="Lighting Unit Support"))),"9",(_xlfn.XLOOKUP(K86,ud_pole_primary_function[lookupValue],ud_pole_primary_function[lookupKey],""))))</f>
        <v/>
      </c>
      <c r="N86" s="3" t="str">
        <f>IF($A86="ADD",IF(NOT(ISBLANK(M86)),_xlfn.XLOOKUP(M86,ud_pole_structure_type[lookupValue],ud_pole_structure_type[lookupKey],"ERROR"),""), "")</f>
        <v/>
      </c>
      <c r="P86" s="3" t="str">
        <f>IF($A86="ADD",IF(NOT(ISBLANK(O86)),_xlfn.XLOOKUP(O86,pole_material[lookupValue],pole_material[lookupKey],"ERROR"),""), "")</f>
        <v/>
      </c>
      <c r="R86" s="3" t="str">
        <f>IF($A86="ADD",IF(NOT(ISBLANK(Q86)),_xlfn.XLOOKUP(Q86,ud_coating_system[lookupValue],ud_coating_system[lookupKey],"ERROR"),""), "")</f>
        <v/>
      </c>
      <c r="T86" s="3" t="str">
        <f>IF($A86="ADD",IF(NOT(ISBLANK(S86)),_xlfn.XLOOKUP(S86,ud_pole_foundation_type[lookupValue],ud_pole_foundation_type[lookupKey],"ERROR"),""), "")</f>
        <v/>
      </c>
      <c r="V86" s="3" t="str">
        <f>IF($A86="ADD",IF(NOT(ISBLANK(U86)),_xlfn.XLOOKUP(U86,ud_pole_base_connection[lookupValue],ud_pole_base_connection[lookupKey],"ERROR"),""), "")</f>
        <v/>
      </c>
      <c r="W86" s="6"/>
      <c r="X86" s="6"/>
      <c r="Y86" s="2" t="str">
        <f t="shared" si="13"/>
        <v/>
      </c>
      <c r="AA86" s="3" t="str">
        <f>IF($A86="ADD",IF(NOT(ISBLANK(Z86)),_xlfn.XLOOKUP(Z86,ud_pole_structure_make[lookupValue],ud_pole_structure_make[lookupKey],"ERROR"),""), "")</f>
        <v/>
      </c>
      <c r="AC86" s="3" t="str">
        <f>IF($A86="ADD",IF(NOT(ISBLANK(AB86)),_xlfn.XLOOKUP(1,(ud_pole_structure_model_lookup=AB86)*(ud_pole_structure_model_parentKey=AA86),ud_pole_structure_model[lookupKey],"ERROR"),""), "")</f>
        <v/>
      </c>
      <c r="AE86" s="3" t="str">
        <f>IF($A86="ADD",IF(NOT(ISBLANK(AD86)),_xlfn.XLOOKUP(AD86,sl_pole_shape[lookupValue],sl_pole_shape[lookupKey],"ERROR"),""), "")</f>
        <v/>
      </c>
      <c r="AF86" s="7"/>
      <c r="AH86" s="3" t="str">
        <f>IF($A86="ADD",IF(NOT(ISBLANK(AG86)),_xlfn.XLOOKUP(AG86,sl_pole_attach[lookupValue],sl_pole_attach[lookupKey],"ERROR"),""), "")</f>
        <v/>
      </c>
      <c r="AJ86" s="3" t="str">
        <f>IF($A86="ADD",IF(NOT(ISBLANK(AI86)),_xlfn.XLOOKUP(AI86,sl_earthing_type[lookupValue],sl_earthing_type[lookupKey],"ERROR"),""), "")</f>
        <v/>
      </c>
      <c r="AL86" s="3" t="str">
        <f>IF($A86="ADD",IF(NOT(ISBLANK(AK86)),_xlfn.XLOOKUP(AK86,men_point[lookupValue],men_point[lookupKey],"ERROR"),""), "")</f>
        <v/>
      </c>
      <c r="AM86" s="7"/>
      <c r="AN86" s="4"/>
      <c r="AO86" s="8"/>
      <c r="AP86" s="4" t="str">
        <f t="shared" ca="1" si="14"/>
        <v/>
      </c>
      <c r="AQ86" s="4" t="str">
        <f t="shared" si="15"/>
        <v/>
      </c>
      <c r="AR86" s="3" t="str">
        <f t="shared" si="16"/>
        <v/>
      </c>
      <c r="AS86" s="3" t="str">
        <f>IF($A86="","",IF((AND($A86="ADD",OR(AR86="",AR86="In Use"))),"5",(_xlfn.XLOOKUP(AR86,ud_asset_status[lookupValue],ud_asset_status[lookupKey],""))))</f>
        <v/>
      </c>
      <c r="AT86" s="8"/>
      <c r="AU86" s="8"/>
      <c r="AW86" s="3" t="str">
        <f>IF($A86="ADD",IF(NOT(ISBLANK(AV86)),_xlfn.XLOOKUP(AV86,ar_replace_reason[lookupValue],ar_replace_reason[lookupKey],"ERROR"),""), "")</f>
        <v/>
      </c>
      <c r="AX86" s="3" t="str">
        <f t="shared" si="17"/>
        <v/>
      </c>
      <c r="AY86" s="3" t="str">
        <f>IF($A86="","",IF((AND($A86="ADD",OR(AX86="",AX86="Queenstown-Lakes District Council"))),"70",(_xlfn.XLOOKUP(AX86,ud_organisation_owner[lookupValue],ud_organisation_owner[lookupKey],""))))</f>
        <v/>
      </c>
      <c r="AZ86" s="3" t="str">
        <f t="shared" si="18"/>
        <v/>
      </c>
      <c r="BA86" s="3" t="str">
        <f>IF($A86="","",IF((AND($A86="ADD",OR(AZ86="",AZ86="Queenstown-Lakes District Council"))),"70",(_xlfn.XLOOKUP(AZ86,ud_organisation_owner[lookupValue],ud_organisation_owner[lookupKey],""))))</f>
        <v/>
      </c>
      <c r="BB86" s="3" t="str">
        <f t="shared" si="19"/>
        <v/>
      </c>
      <c r="BC86" s="3" t="str">
        <f>IF($A86="","",IF((AND($A86="ADD",OR(BB86="",BB86="Local Authority"))),"17",(_xlfn.XLOOKUP(BB86,ud_sub_organisation[lookupValue],ud_sub_organisation[lookupKey],""))))</f>
        <v/>
      </c>
      <c r="BE86" s="3" t="str">
        <f>IF($A86="ADD",IF(NOT(ISBLANK(BD86)),_xlfn.XLOOKUP(BD86,ud_maintenance_organisation[lookupValue],ud_maintenance_organisation[lookupKey],"ERROR"),""), "")</f>
        <v/>
      </c>
      <c r="BF86" s="3" t="str">
        <f t="shared" si="20"/>
        <v/>
      </c>
      <c r="BG86" s="3" t="str">
        <f>IF($A86="","",IF((AND($A86="ADD",OR(BF86="",BF86="Vested Assets"))),"12",(_xlfn.XLOOKUP(BF86,ud_work_category[lookupValue],ud_work_category[lookupKey],""))))</f>
        <v/>
      </c>
      <c r="BH86" s="9"/>
      <c r="BI86" s="2" t="str">
        <f t="shared" si="21"/>
        <v/>
      </c>
      <c r="BJ86" s="3" t="str">
        <f t="shared" si="22"/>
        <v/>
      </c>
      <c r="BK86" s="3" t="str">
        <f>IF($A86="","",IF((AND($A86="ADD",OR(BJ86="",BJ86="Excellent"))),"1",(_xlfn.XLOOKUP(BJ86,condition[lookupValue],condition[lookupKey],""))))</f>
        <v/>
      </c>
      <c r="BL86" s="8" t="str">
        <f t="shared" si="23"/>
        <v/>
      </c>
      <c r="BM86" s="7"/>
    </row>
    <row r="87" spans="2:65" x14ac:dyDescent="0.25">
      <c r="B87" s="4"/>
      <c r="F87" s="3" t="str">
        <f>IF($A87="ADD",IF(NOT(ISBLANK(E87)),_xlfn.XLOOKUP(E87,roadnames[lookupValue],roadnames[lookupKey],"ERROR"),""), "")</f>
        <v/>
      </c>
      <c r="G87" s="5"/>
      <c r="H87" s="5"/>
      <c r="J87" s="3" t="str">
        <f>IF($A87="ADD",IF(NOT(ISBLANK(I87)),_xlfn.XLOOKUP(I87,ud_placement[lookupValue],ud_placement[lookupKey],"ERROR"),""), "")</f>
        <v/>
      </c>
      <c r="K87" s="3" t="str">
        <f t="shared" si="12"/>
        <v/>
      </c>
      <c r="L87" s="3" t="str">
        <f>IF($A87="","",IF((AND($A87="ADD",OR(K87="",K87="Lighting Unit Support"))),"9",(_xlfn.XLOOKUP(K87,ud_pole_primary_function[lookupValue],ud_pole_primary_function[lookupKey],""))))</f>
        <v/>
      </c>
      <c r="N87" s="3" t="str">
        <f>IF($A87="ADD",IF(NOT(ISBLANK(M87)),_xlfn.XLOOKUP(M87,ud_pole_structure_type[lookupValue],ud_pole_structure_type[lookupKey],"ERROR"),""), "")</f>
        <v/>
      </c>
      <c r="P87" s="3" t="str">
        <f>IF($A87="ADD",IF(NOT(ISBLANK(O87)),_xlfn.XLOOKUP(O87,pole_material[lookupValue],pole_material[lookupKey],"ERROR"),""), "")</f>
        <v/>
      </c>
      <c r="R87" s="3" t="str">
        <f>IF($A87="ADD",IF(NOT(ISBLANK(Q87)),_xlfn.XLOOKUP(Q87,ud_coating_system[lookupValue],ud_coating_system[lookupKey],"ERROR"),""), "")</f>
        <v/>
      </c>
      <c r="T87" s="3" t="str">
        <f>IF($A87="ADD",IF(NOT(ISBLANK(S87)),_xlfn.XLOOKUP(S87,ud_pole_foundation_type[lookupValue],ud_pole_foundation_type[lookupKey],"ERROR"),""), "")</f>
        <v/>
      </c>
      <c r="V87" s="3" t="str">
        <f>IF($A87="ADD",IF(NOT(ISBLANK(U87)),_xlfn.XLOOKUP(U87,ud_pole_base_connection[lookupValue],ud_pole_base_connection[lookupKey],"ERROR"),""), "")</f>
        <v/>
      </c>
      <c r="W87" s="6"/>
      <c r="X87" s="6"/>
      <c r="Y87" s="2" t="str">
        <f t="shared" si="13"/>
        <v/>
      </c>
      <c r="AA87" s="3" t="str">
        <f>IF($A87="ADD",IF(NOT(ISBLANK(Z87)),_xlfn.XLOOKUP(Z87,ud_pole_structure_make[lookupValue],ud_pole_structure_make[lookupKey],"ERROR"),""), "")</f>
        <v/>
      </c>
      <c r="AC87" s="3" t="str">
        <f>IF($A87="ADD",IF(NOT(ISBLANK(AB87)),_xlfn.XLOOKUP(1,(ud_pole_structure_model_lookup=AB87)*(ud_pole_structure_model_parentKey=AA87),ud_pole_structure_model[lookupKey],"ERROR"),""), "")</f>
        <v/>
      </c>
      <c r="AE87" s="3" t="str">
        <f>IF($A87="ADD",IF(NOT(ISBLANK(AD87)),_xlfn.XLOOKUP(AD87,sl_pole_shape[lookupValue],sl_pole_shape[lookupKey],"ERROR"),""), "")</f>
        <v/>
      </c>
      <c r="AF87" s="7"/>
      <c r="AH87" s="3" t="str">
        <f>IF($A87="ADD",IF(NOT(ISBLANK(AG87)),_xlfn.XLOOKUP(AG87,sl_pole_attach[lookupValue],sl_pole_attach[lookupKey],"ERROR"),""), "")</f>
        <v/>
      </c>
      <c r="AJ87" s="3" t="str">
        <f>IF($A87="ADD",IF(NOT(ISBLANK(AI87)),_xlfn.XLOOKUP(AI87,sl_earthing_type[lookupValue],sl_earthing_type[lookupKey],"ERROR"),""), "")</f>
        <v/>
      </c>
      <c r="AL87" s="3" t="str">
        <f>IF($A87="ADD",IF(NOT(ISBLANK(AK87)),_xlfn.XLOOKUP(AK87,men_point[lookupValue],men_point[lookupKey],"ERROR"),""), "")</f>
        <v/>
      </c>
      <c r="AM87" s="7"/>
      <c r="AN87" s="4"/>
      <c r="AO87" s="8"/>
      <c r="AP87" s="4" t="str">
        <f t="shared" ca="1" si="14"/>
        <v/>
      </c>
      <c r="AQ87" s="4" t="str">
        <f t="shared" si="15"/>
        <v/>
      </c>
      <c r="AR87" s="3" t="str">
        <f t="shared" si="16"/>
        <v/>
      </c>
      <c r="AS87" s="3" t="str">
        <f>IF($A87="","",IF((AND($A87="ADD",OR(AR87="",AR87="In Use"))),"5",(_xlfn.XLOOKUP(AR87,ud_asset_status[lookupValue],ud_asset_status[lookupKey],""))))</f>
        <v/>
      </c>
      <c r="AT87" s="8"/>
      <c r="AU87" s="8"/>
      <c r="AW87" s="3" t="str">
        <f>IF($A87="ADD",IF(NOT(ISBLANK(AV87)),_xlfn.XLOOKUP(AV87,ar_replace_reason[lookupValue],ar_replace_reason[lookupKey],"ERROR"),""), "")</f>
        <v/>
      </c>
      <c r="AX87" s="3" t="str">
        <f t="shared" si="17"/>
        <v/>
      </c>
      <c r="AY87" s="3" t="str">
        <f>IF($A87="","",IF((AND($A87="ADD",OR(AX87="",AX87="Queenstown-Lakes District Council"))),"70",(_xlfn.XLOOKUP(AX87,ud_organisation_owner[lookupValue],ud_organisation_owner[lookupKey],""))))</f>
        <v/>
      </c>
      <c r="AZ87" s="3" t="str">
        <f t="shared" si="18"/>
        <v/>
      </c>
      <c r="BA87" s="3" t="str">
        <f>IF($A87="","",IF((AND($A87="ADD",OR(AZ87="",AZ87="Queenstown-Lakes District Council"))),"70",(_xlfn.XLOOKUP(AZ87,ud_organisation_owner[lookupValue],ud_organisation_owner[lookupKey],""))))</f>
        <v/>
      </c>
      <c r="BB87" s="3" t="str">
        <f t="shared" si="19"/>
        <v/>
      </c>
      <c r="BC87" s="3" t="str">
        <f>IF($A87="","",IF((AND($A87="ADD",OR(BB87="",BB87="Local Authority"))),"17",(_xlfn.XLOOKUP(BB87,ud_sub_organisation[lookupValue],ud_sub_organisation[lookupKey],""))))</f>
        <v/>
      </c>
      <c r="BE87" s="3" t="str">
        <f>IF($A87="ADD",IF(NOT(ISBLANK(BD87)),_xlfn.XLOOKUP(BD87,ud_maintenance_organisation[lookupValue],ud_maintenance_organisation[lookupKey],"ERROR"),""), "")</f>
        <v/>
      </c>
      <c r="BF87" s="3" t="str">
        <f t="shared" si="20"/>
        <v/>
      </c>
      <c r="BG87" s="3" t="str">
        <f>IF($A87="","",IF((AND($A87="ADD",OR(BF87="",BF87="Vested Assets"))),"12",(_xlfn.XLOOKUP(BF87,ud_work_category[lookupValue],ud_work_category[lookupKey],""))))</f>
        <v/>
      </c>
      <c r="BH87" s="9"/>
      <c r="BI87" s="2" t="str">
        <f t="shared" si="21"/>
        <v/>
      </c>
      <c r="BJ87" s="3" t="str">
        <f t="shared" si="22"/>
        <v/>
      </c>
      <c r="BK87" s="3" t="str">
        <f>IF($A87="","",IF((AND($A87="ADD",OR(BJ87="",BJ87="Excellent"))),"1",(_xlfn.XLOOKUP(BJ87,condition[lookupValue],condition[lookupKey],""))))</f>
        <v/>
      </c>
      <c r="BL87" s="8" t="str">
        <f t="shared" si="23"/>
        <v/>
      </c>
      <c r="BM87" s="7"/>
    </row>
    <row r="88" spans="2:65" x14ac:dyDescent="0.25">
      <c r="B88" s="4"/>
      <c r="F88" s="3" t="str">
        <f>IF($A88="ADD",IF(NOT(ISBLANK(E88)),_xlfn.XLOOKUP(E88,roadnames[lookupValue],roadnames[lookupKey],"ERROR"),""), "")</f>
        <v/>
      </c>
      <c r="G88" s="5"/>
      <c r="H88" s="5"/>
      <c r="J88" s="3" t="str">
        <f>IF($A88="ADD",IF(NOT(ISBLANK(I88)),_xlfn.XLOOKUP(I88,ud_placement[lookupValue],ud_placement[lookupKey],"ERROR"),""), "")</f>
        <v/>
      </c>
      <c r="K88" s="3" t="str">
        <f t="shared" si="12"/>
        <v/>
      </c>
      <c r="L88" s="3" t="str">
        <f>IF($A88="","",IF((AND($A88="ADD",OR(K88="",K88="Lighting Unit Support"))),"9",(_xlfn.XLOOKUP(K88,ud_pole_primary_function[lookupValue],ud_pole_primary_function[lookupKey],""))))</f>
        <v/>
      </c>
      <c r="N88" s="3" t="str">
        <f>IF($A88="ADD",IF(NOT(ISBLANK(M88)),_xlfn.XLOOKUP(M88,ud_pole_structure_type[lookupValue],ud_pole_structure_type[lookupKey],"ERROR"),""), "")</f>
        <v/>
      </c>
      <c r="P88" s="3" t="str">
        <f>IF($A88="ADD",IF(NOT(ISBLANK(O88)),_xlfn.XLOOKUP(O88,pole_material[lookupValue],pole_material[lookupKey],"ERROR"),""), "")</f>
        <v/>
      </c>
      <c r="R88" s="3" t="str">
        <f>IF($A88="ADD",IF(NOT(ISBLANK(Q88)),_xlfn.XLOOKUP(Q88,ud_coating_system[lookupValue],ud_coating_system[lookupKey],"ERROR"),""), "")</f>
        <v/>
      </c>
      <c r="T88" s="3" t="str">
        <f>IF($A88="ADD",IF(NOT(ISBLANK(S88)),_xlfn.XLOOKUP(S88,ud_pole_foundation_type[lookupValue],ud_pole_foundation_type[lookupKey],"ERROR"),""), "")</f>
        <v/>
      </c>
      <c r="V88" s="3" t="str">
        <f>IF($A88="ADD",IF(NOT(ISBLANK(U88)),_xlfn.XLOOKUP(U88,ud_pole_base_connection[lookupValue],ud_pole_base_connection[lookupKey],"ERROR"),""), "")</f>
        <v/>
      </c>
      <c r="W88" s="6"/>
      <c r="X88" s="6"/>
      <c r="Y88" s="2" t="str">
        <f t="shared" si="13"/>
        <v/>
      </c>
      <c r="AA88" s="3" t="str">
        <f>IF($A88="ADD",IF(NOT(ISBLANK(Z88)),_xlfn.XLOOKUP(Z88,ud_pole_structure_make[lookupValue],ud_pole_structure_make[lookupKey],"ERROR"),""), "")</f>
        <v/>
      </c>
      <c r="AC88" s="3" t="str">
        <f>IF($A88="ADD",IF(NOT(ISBLANK(AB88)),_xlfn.XLOOKUP(1,(ud_pole_structure_model_lookup=AB88)*(ud_pole_structure_model_parentKey=AA88),ud_pole_structure_model[lookupKey],"ERROR"),""), "")</f>
        <v/>
      </c>
      <c r="AE88" s="3" t="str">
        <f>IF($A88="ADD",IF(NOT(ISBLANK(AD88)),_xlfn.XLOOKUP(AD88,sl_pole_shape[lookupValue],sl_pole_shape[lookupKey],"ERROR"),""), "")</f>
        <v/>
      </c>
      <c r="AF88" s="7"/>
      <c r="AH88" s="3" t="str">
        <f>IF($A88="ADD",IF(NOT(ISBLANK(AG88)),_xlfn.XLOOKUP(AG88,sl_pole_attach[lookupValue],sl_pole_attach[lookupKey],"ERROR"),""), "")</f>
        <v/>
      </c>
      <c r="AJ88" s="3" t="str">
        <f>IF($A88="ADD",IF(NOT(ISBLANK(AI88)),_xlfn.XLOOKUP(AI88,sl_earthing_type[lookupValue],sl_earthing_type[lookupKey],"ERROR"),""), "")</f>
        <v/>
      </c>
      <c r="AL88" s="3" t="str">
        <f>IF($A88="ADD",IF(NOT(ISBLANK(AK88)),_xlfn.XLOOKUP(AK88,men_point[lookupValue],men_point[lookupKey],"ERROR"),""), "")</f>
        <v/>
      </c>
      <c r="AM88" s="7"/>
      <c r="AN88" s="4"/>
      <c r="AO88" s="8"/>
      <c r="AP88" s="4" t="str">
        <f t="shared" ca="1" si="14"/>
        <v/>
      </c>
      <c r="AQ88" s="4" t="str">
        <f t="shared" si="15"/>
        <v/>
      </c>
      <c r="AR88" s="3" t="str">
        <f t="shared" si="16"/>
        <v/>
      </c>
      <c r="AS88" s="3" t="str">
        <f>IF($A88="","",IF((AND($A88="ADD",OR(AR88="",AR88="In Use"))),"5",(_xlfn.XLOOKUP(AR88,ud_asset_status[lookupValue],ud_asset_status[lookupKey],""))))</f>
        <v/>
      </c>
      <c r="AT88" s="8"/>
      <c r="AU88" s="8"/>
      <c r="AW88" s="3" t="str">
        <f>IF($A88="ADD",IF(NOT(ISBLANK(AV88)),_xlfn.XLOOKUP(AV88,ar_replace_reason[lookupValue],ar_replace_reason[lookupKey],"ERROR"),""), "")</f>
        <v/>
      </c>
      <c r="AX88" s="3" t="str">
        <f t="shared" si="17"/>
        <v/>
      </c>
      <c r="AY88" s="3" t="str">
        <f>IF($A88="","",IF((AND($A88="ADD",OR(AX88="",AX88="Queenstown-Lakes District Council"))),"70",(_xlfn.XLOOKUP(AX88,ud_organisation_owner[lookupValue],ud_organisation_owner[lookupKey],""))))</f>
        <v/>
      </c>
      <c r="AZ88" s="3" t="str">
        <f t="shared" si="18"/>
        <v/>
      </c>
      <c r="BA88" s="3" t="str">
        <f>IF($A88="","",IF((AND($A88="ADD",OR(AZ88="",AZ88="Queenstown-Lakes District Council"))),"70",(_xlfn.XLOOKUP(AZ88,ud_organisation_owner[lookupValue],ud_organisation_owner[lookupKey],""))))</f>
        <v/>
      </c>
      <c r="BB88" s="3" t="str">
        <f t="shared" si="19"/>
        <v/>
      </c>
      <c r="BC88" s="3" t="str">
        <f>IF($A88="","",IF((AND($A88="ADD",OR(BB88="",BB88="Local Authority"))),"17",(_xlfn.XLOOKUP(BB88,ud_sub_organisation[lookupValue],ud_sub_organisation[lookupKey],""))))</f>
        <v/>
      </c>
      <c r="BE88" s="3" t="str">
        <f>IF($A88="ADD",IF(NOT(ISBLANK(BD88)),_xlfn.XLOOKUP(BD88,ud_maintenance_organisation[lookupValue],ud_maintenance_organisation[lookupKey],"ERROR"),""), "")</f>
        <v/>
      </c>
      <c r="BF88" s="3" t="str">
        <f t="shared" si="20"/>
        <v/>
      </c>
      <c r="BG88" s="3" t="str">
        <f>IF($A88="","",IF((AND($A88="ADD",OR(BF88="",BF88="Vested Assets"))),"12",(_xlfn.XLOOKUP(BF88,ud_work_category[lookupValue],ud_work_category[lookupKey],""))))</f>
        <v/>
      </c>
      <c r="BH88" s="9"/>
      <c r="BI88" s="2" t="str">
        <f t="shared" si="21"/>
        <v/>
      </c>
      <c r="BJ88" s="3" t="str">
        <f t="shared" si="22"/>
        <v/>
      </c>
      <c r="BK88" s="3" t="str">
        <f>IF($A88="","",IF((AND($A88="ADD",OR(BJ88="",BJ88="Excellent"))),"1",(_xlfn.XLOOKUP(BJ88,condition[lookupValue],condition[lookupKey],""))))</f>
        <v/>
      </c>
      <c r="BL88" s="8" t="str">
        <f t="shared" si="23"/>
        <v/>
      </c>
      <c r="BM88" s="7"/>
    </row>
    <row r="89" spans="2:65" x14ac:dyDescent="0.25">
      <c r="B89" s="4"/>
      <c r="F89" s="3" t="str">
        <f>IF($A89="ADD",IF(NOT(ISBLANK(E89)),_xlfn.XLOOKUP(E89,roadnames[lookupValue],roadnames[lookupKey],"ERROR"),""), "")</f>
        <v/>
      </c>
      <c r="G89" s="5"/>
      <c r="H89" s="5"/>
      <c r="J89" s="3" t="str">
        <f>IF($A89="ADD",IF(NOT(ISBLANK(I89)),_xlfn.XLOOKUP(I89,ud_placement[lookupValue],ud_placement[lookupKey],"ERROR"),""), "")</f>
        <v/>
      </c>
      <c r="K89" s="3" t="str">
        <f t="shared" si="12"/>
        <v/>
      </c>
      <c r="L89" s="3" t="str">
        <f>IF($A89="","",IF((AND($A89="ADD",OR(K89="",K89="Lighting Unit Support"))),"9",(_xlfn.XLOOKUP(K89,ud_pole_primary_function[lookupValue],ud_pole_primary_function[lookupKey],""))))</f>
        <v/>
      </c>
      <c r="N89" s="3" t="str">
        <f>IF($A89="ADD",IF(NOT(ISBLANK(M89)),_xlfn.XLOOKUP(M89,ud_pole_structure_type[lookupValue],ud_pole_structure_type[lookupKey],"ERROR"),""), "")</f>
        <v/>
      </c>
      <c r="P89" s="3" t="str">
        <f>IF($A89="ADD",IF(NOT(ISBLANK(O89)),_xlfn.XLOOKUP(O89,pole_material[lookupValue],pole_material[lookupKey],"ERROR"),""), "")</f>
        <v/>
      </c>
      <c r="R89" s="3" t="str">
        <f>IF($A89="ADD",IF(NOT(ISBLANK(Q89)),_xlfn.XLOOKUP(Q89,ud_coating_system[lookupValue],ud_coating_system[lookupKey],"ERROR"),""), "")</f>
        <v/>
      </c>
      <c r="T89" s="3" t="str">
        <f>IF($A89="ADD",IF(NOT(ISBLANK(S89)),_xlfn.XLOOKUP(S89,ud_pole_foundation_type[lookupValue],ud_pole_foundation_type[lookupKey],"ERROR"),""), "")</f>
        <v/>
      </c>
      <c r="V89" s="3" t="str">
        <f>IF($A89="ADD",IF(NOT(ISBLANK(U89)),_xlfn.XLOOKUP(U89,ud_pole_base_connection[lookupValue],ud_pole_base_connection[lookupKey],"ERROR"),""), "")</f>
        <v/>
      </c>
      <c r="W89" s="6"/>
      <c r="X89" s="6"/>
      <c r="Y89" s="2" t="str">
        <f t="shared" si="13"/>
        <v/>
      </c>
      <c r="AA89" s="3" t="str">
        <f>IF($A89="ADD",IF(NOT(ISBLANK(Z89)),_xlfn.XLOOKUP(Z89,ud_pole_structure_make[lookupValue],ud_pole_structure_make[lookupKey],"ERROR"),""), "")</f>
        <v/>
      </c>
      <c r="AC89" s="3" t="str">
        <f>IF($A89="ADD",IF(NOT(ISBLANK(AB89)),_xlfn.XLOOKUP(1,(ud_pole_structure_model_lookup=AB89)*(ud_pole_structure_model_parentKey=AA89),ud_pole_structure_model[lookupKey],"ERROR"),""), "")</f>
        <v/>
      </c>
      <c r="AE89" s="3" t="str">
        <f>IF($A89="ADD",IF(NOT(ISBLANK(AD89)),_xlfn.XLOOKUP(AD89,sl_pole_shape[lookupValue],sl_pole_shape[lookupKey],"ERROR"),""), "")</f>
        <v/>
      </c>
      <c r="AF89" s="7"/>
      <c r="AH89" s="3" t="str">
        <f>IF($A89="ADD",IF(NOT(ISBLANK(AG89)),_xlfn.XLOOKUP(AG89,sl_pole_attach[lookupValue],sl_pole_attach[lookupKey],"ERROR"),""), "")</f>
        <v/>
      </c>
      <c r="AJ89" s="3" t="str">
        <f>IF($A89="ADD",IF(NOT(ISBLANK(AI89)),_xlfn.XLOOKUP(AI89,sl_earthing_type[lookupValue],sl_earthing_type[lookupKey],"ERROR"),""), "")</f>
        <v/>
      </c>
      <c r="AL89" s="3" t="str">
        <f>IF($A89="ADD",IF(NOT(ISBLANK(AK89)),_xlfn.XLOOKUP(AK89,men_point[lookupValue],men_point[lookupKey],"ERROR"),""), "")</f>
        <v/>
      </c>
      <c r="AM89" s="7"/>
      <c r="AN89" s="4"/>
      <c r="AO89" s="8"/>
      <c r="AP89" s="4" t="str">
        <f t="shared" ca="1" si="14"/>
        <v/>
      </c>
      <c r="AQ89" s="4" t="str">
        <f t="shared" si="15"/>
        <v/>
      </c>
      <c r="AR89" s="3" t="str">
        <f t="shared" si="16"/>
        <v/>
      </c>
      <c r="AS89" s="3" t="str">
        <f>IF($A89="","",IF((AND($A89="ADD",OR(AR89="",AR89="In Use"))),"5",(_xlfn.XLOOKUP(AR89,ud_asset_status[lookupValue],ud_asset_status[lookupKey],""))))</f>
        <v/>
      </c>
      <c r="AT89" s="8"/>
      <c r="AU89" s="8"/>
      <c r="AW89" s="3" t="str">
        <f>IF($A89="ADD",IF(NOT(ISBLANK(AV89)),_xlfn.XLOOKUP(AV89,ar_replace_reason[lookupValue],ar_replace_reason[lookupKey],"ERROR"),""), "")</f>
        <v/>
      </c>
      <c r="AX89" s="3" t="str">
        <f t="shared" si="17"/>
        <v/>
      </c>
      <c r="AY89" s="3" t="str">
        <f>IF($A89="","",IF((AND($A89="ADD",OR(AX89="",AX89="Queenstown-Lakes District Council"))),"70",(_xlfn.XLOOKUP(AX89,ud_organisation_owner[lookupValue],ud_organisation_owner[lookupKey],""))))</f>
        <v/>
      </c>
      <c r="AZ89" s="3" t="str">
        <f t="shared" si="18"/>
        <v/>
      </c>
      <c r="BA89" s="3" t="str">
        <f>IF($A89="","",IF((AND($A89="ADD",OR(AZ89="",AZ89="Queenstown-Lakes District Council"))),"70",(_xlfn.XLOOKUP(AZ89,ud_organisation_owner[lookupValue],ud_organisation_owner[lookupKey],""))))</f>
        <v/>
      </c>
      <c r="BB89" s="3" t="str">
        <f t="shared" si="19"/>
        <v/>
      </c>
      <c r="BC89" s="3" t="str">
        <f>IF($A89="","",IF((AND($A89="ADD",OR(BB89="",BB89="Local Authority"))),"17",(_xlfn.XLOOKUP(BB89,ud_sub_organisation[lookupValue],ud_sub_organisation[lookupKey],""))))</f>
        <v/>
      </c>
      <c r="BE89" s="3" t="str">
        <f>IF($A89="ADD",IF(NOT(ISBLANK(BD89)),_xlfn.XLOOKUP(BD89,ud_maintenance_organisation[lookupValue],ud_maintenance_organisation[lookupKey],"ERROR"),""), "")</f>
        <v/>
      </c>
      <c r="BF89" s="3" t="str">
        <f t="shared" si="20"/>
        <v/>
      </c>
      <c r="BG89" s="3" t="str">
        <f>IF($A89="","",IF((AND($A89="ADD",OR(BF89="",BF89="Vested Assets"))),"12",(_xlfn.XLOOKUP(BF89,ud_work_category[lookupValue],ud_work_category[lookupKey],""))))</f>
        <v/>
      </c>
      <c r="BH89" s="9"/>
      <c r="BI89" s="2" t="str">
        <f t="shared" si="21"/>
        <v/>
      </c>
      <c r="BJ89" s="3" t="str">
        <f t="shared" si="22"/>
        <v/>
      </c>
      <c r="BK89" s="3" t="str">
        <f>IF($A89="","",IF((AND($A89="ADD",OR(BJ89="",BJ89="Excellent"))),"1",(_xlfn.XLOOKUP(BJ89,condition[lookupValue],condition[lookupKey],""))))</f>
        <v/>
      </c>
      <c r="BL89" s="8" t="str">
        <f t="shared" si="23"/>
        <v/>
      </c>
      <c r="BM89" s="7"/>
    </row>
    <row r="90" spans="2:65" x14ac:dyDescent="0.25">
      <c r="B90" s="4"/>
      <c r="F90" s="3" t="str">
        <f>IF($A90="ADD",IF(NOT(ISBLANK(E90)),_xlfn.XLOOKUP(E90,roadnames[lookupValue],roadnames[lookupKey],"ERROR"),""), "")</f>
        <v/>
      </c>
      <c r="G90" s="5"/>
      <c r="H90" s="5"/>
      <c r="J90" s="3" t="str">
        <f>IF($A90="ADD",IF(NOT(ISBLANK(I90)),_xlfn.XLOOKUP(I90,ud_placement[lookupValue],ud_placement[lookupKey],"ERROR"),""), "")</f>
        <v/>
      </c>
      <c r="K90" s="3" t="str">
        <f t="shared" si="12"/>
        <v/>
      </c>
      <c r="L90" s="3" t="str">
        <f>IF($A90="","",IF((AND($A90="ADD",OR(K90="",K90="Lighting Unit Support"))),"9",(_xlfn.XLOOKUP(K90,ud_pole_primary_function[lookupValue],ud_pole_primary_function[lookupKey],""))))</f>
        <v/>
      </c>
      <c r="N90" s="3" t="str">
        <f>IF($A90="ADD",IF(NOT(ISBLANK(M90)),_xlfn.XLOOKUP(M90,ud_pole_structure_type[lookupValue],ud_pole_structure_type[lookupKey],"ERROR"),""), "")</f>
        <v/>
      </c>
      <c r="P90" s="3" t="str">
        <f>IF($A90="ADD",IF(NOT(ISBLANK(O90)),_xlfn.XLOOKUP(O90,pole_material[lookupValue],pole_material[lookupKey],"ERROR"),""), "")</f>
        <v/>
      </c>
      <c r="R90" s="3" t="str">
        <f>IF($A90="ADD",IF(NOT(ISBLANK(Q90)),_xlfn.XLOOKUP(Q90,ud_coating_system[lookupValue],ud_coating_system[lookupKey],"ERROR"),""), "")</f>
        <v/>
      </c>
      <c r="T90" s="3" t="str">
        <f>IF($A90="ADD",IF(NOT(ISBLANK(S90)),_xlfn.XLOOKUP(S90,ud_pole_foundation_type[lookupValue],ud_pole_foundation_type[lookupKey],"ERROR"),""), "")</f>
        <v/>
      </c>
      <c r="V90" s="3" t="str">
        <f>IF($A90="ADD",IF(NOT(ISBLANK(U90)),_xlfn.XLOOKUP(U90,ud_pole_base_connection[lookupValue],ud_pole_base_connection[lookupKey],"ERROR"),""), "")</f>
        <v/>
      </c>
      <c r="W90" s="6"/>
      <c r="X90" s="6"/>
      <c r="Y90" s="2" t="str">
        <f t="shared" si="13"/>
        <v/>
      </c>
      <c r="AA90" s="3" t="str">
        <f>IF($A90="ADD",IF(NOT(ISBLANK(Z90)),_xlfn.XLOOKUP(Z90,ud_pole_structure_make[lookupValue],ud_pole_structure_make[lookupKey],"ERROR"),""), "")</f>
        <v/>
      </c>
      <c r="AC90" s="3" t="str">
        <f>IF($A90="ADD",IF(NOT(ISBLANK(AB90)),_xlfn.XLOOKUP(1,(ud_pole_structure_model_lookup=AB90)*(ud_pole_structure_model_parentKey=AA90),ud_pole_structure_model[lookupKey],"ERROR"),""), "")</f>
        <v/>
      </c>
      <c r="AE90" s="3" t="str">
        <f>IF($A90="ADD",IF(NOT(ISBLANK(AD90)),_xlfn.XLOOKUP(AD90,sl_pole_shape[lookupValue],sl_pole_shape[lookupKey],"ERROR"),""), "")</f>
        <v/>
      </c>
      <c r="AF90" s="7"/>
      <c r="AH90" s="3" t="str">
        <f>IF($A90="ADD",IF(NOT(ISBLANK(AG90)),_xlfn.XLOOKUP(AG90,sl_pole_attach[lookupValue],sl_pole_attach[lookupKey],"ERROR"),""), "")</f>
        <v/>
      </c>
      <c r="AJ90" s="3" t="str">
        <f>IF($A90="ADD",IF(NOT(ISBLANK(AI90)),_xlfn.XLOOKUP(AI90,sl_earthing_type[lookupValue],sl_earthing_type[lookupKey],"ERROR"),""), "")</f>
        <v/>
      </c>
      <c r="AL90" s="3" t="str">
        <f>IF($A90="ADD",IF(NOT(ISBLANK(AK90)),_xlfn.XLOOKUP(AK90,men_point[lookupValue],men_point[lookupKey],"ERROR"),""), "")</f>
        <v/>
      </c>
      <c r="AM90" s="7"/>
      <c r="AN90" s="4"/>
      <c r="AO90" s="8"/>
      <c r="AP90" s="4" t="str">
        <f t="shared" ca="1" si="14"/>
        <v/>
      </c>
      <c r="AQ90" s="4" t="str">
        <f t="shared" si="15"/>
        <v/>
      </c>
      <c r="AR90" s="3" t="str">
        <f t="shared" si="16"/>
        <v/>
      </c>
      <c r="AS90" s="3" t="str">
        <f>IF($A90="","",IF((AND($A90="ADD",OR(AR90="",AR90="In Use"))),"5",(_xlfn.XLOOKUP(AR90,ud_asset_status[lookupValue],ud_asset_status[lookupKey],""))))</f>
        <v/>
      </c>
      <c r="AT90" s="8"/>
      <c r="AU90" s="8"/>
      <c r="AW90" s="3" t="str">
        <f>IF($A90="ADD",IF(NOT(ISBLANK(AV90)),_xlfn.XLOOKUP(AV90,ar_replace_reason[lookupValue],ar_replace_reason[lookupKey],"ERROR"),""), "")</f>
        <v/>
      </c>
      <c r="AX90" s="3" t="str">
        <f t="shared" si="17"/>
        <v/>
      </c>
      <c r="AY90" s="3" t="str">
        <f>IF($A90="","",IF((AND($A90="ADD",OR(AX90="",AX90="Queenstown-Lakes District Council"))),"70",(_xlfn.XLOOKUP(AX90,ud_organisation_owner[lookupValue],ud_organisation_owner[lookupKey],""))))</f>
        <v/>
      </c>
      <c r="AZ90" s="3" t="str">
        <f t="shared" si="18"/>
        <v/>
      </c>
      <c r="BA90" s="3" t="str">
        <f>IF($A90="","",IF((AND($A90="ADD",OR(AZ90="",AZ90="Queenstown-Lakes District Council"))),"70",(_xlfn.XLOOKUP(AZ90,ud_organisation_owner[lookupValue],ud_organisation_owner[lookupKey],""))))</f>
        <v/>
      </c>
      <c r="BB90" s="3" t="str">
        <f t="shared" si="19"/>
        <v/>
      </c>
      <c r="BC90" s="3" t="str">
        <f>IF($A90="","",IF((AND($A90="ADD",OR(BB90="",BB90="Local Authority"))),"17",(_xlfn.XLOOKUP(BB90,ud_sub_organisation[lookupValue],ud_sub_organisation[lookupKey],""))))</f>
        <v/>
      </c>
      <c r="BE90" s="3" t="str">
        <f>IF($A90="ADD",IF(NOT(ISBLANK(BD90)),_xlfn.XLOOKUP(BD90,ud_maintenance_organisation[lookupValue],ud_maintenance_organisation[lookupKey],"ERROR"),""), "")</f>
        <v/>
      </c>
      <c r="BF90" s="3" t="str">
        <f t="shared" si="20"/>
        <v/>
      </c>
      <c r="BG90" s="3" t="str">
        <f>IF($A90="","",IF((AND($A90="ADD",OR(BF90="",BF90="Vested Assets"))),"12",(_xlfn.XLOOKUP(BF90,ud_work_category[lookupValue],ud_work_category[lookupKey],""))))</f>
        <v/>
      </c>
      <c r="BH90" s="9"/>
      <c r="BI90" s="2" t="str">
        <f t="shared" si="21"/>
        <v/>
      </c>
      <c r="BJ90" s="3" t="str">
        <f t="shared" si="22"/>
        <v/>
      </c>
      <c r="BK90" s="3" t="str">
        <f>IF($A90="","",IF((AND($A90="ADD",OR(BJ90="",BJ90="Excellent"))),"1",(_xlfn.XLOOKUP(BJ90,condition[lookupValue],condition[lookupKey],""))))</f>
        <v/>
      </c>
      <c r="BL90" s="8" t="str">
        <f t="shared" si="23"/>
        <v/>
      </c>
      <c r="BM90" s="7"/>
    </row>
    <row r="91" spans="2:65" x14ac:dyDescent="0.25">
      <c r="B91" s="4"/>
      <c r="F91" s="3" t="str">
        <f>IF($A91="ADD",IF(NOT(ISBLANK(E91)),_xlfn.XLOOKUP(E91,roadnames[lookupValue],roadnames[lookupKey],"ERROR"),""), "")</f>
        <v/>
      </c>
      <c r="G91" s="5"/>
      <c r="H91" s="5"/>
      <c r="J91" s="3" t="str">
        <f>IF($A91="ADD",IF(NOT(ISBLANK(I91)),_xlfn.XLOOKUP(I91,ud_placement[lookupValue],ud_placement[lookupKey],"ERROR"),""), "")</f>
        <v/>
      </c>
      <c r="K91" s="3" t="str">
        <f t="shared" si="12"/>
        <v/>
      </c>
      <c r="L91" s="3" t="str">
        <f>IF($A91="","",IF((AND($A91="ADD",OR(K91="",K91="Lighting Unit Support"))),"9",(_xlfn.XLOOKUP(K91,ud_pole_primary_function[lookupValue],ud_pole_primary_function[lookupKey],""))))</f>
        <v/>
      </c>
      <c r="N91" s="3" t="str">
        <f>IF($A91="ADD",IF(NOT(ISBLANK(M91)),_xlfn.XLOOKUP(M91,ud_pole_structure_type[lookupValue],ud_pole_structure_type[lookupKey],"ERROR"),""), "")</f>
        <v/>
      </c>
      <c r="P91" s="3" t="str">
        <f>IF($A91="ADD",IF(NOT(ISBLANK(O91)),_xlfn.XLOOKUP(O91,pole_material[lookupValue],pole_material[lookupKey],"ERROR"),""), "")</f>
        <v/>
      </c>
      <c r="R91" s="3" t="str">
        <f>IF($A91="ADD",IF(NOT(ISBLANK(Q91)),_xlfn.XLOOKUP(Q91,ud_coating_system[lookupValue],ud_coating_system[lookupKey],"ERROR"),""), "")</f>
        <v/>
      </c>
      <c r="T91" s="3" t="str">
        <f>IF($A91="ADD",IF(NOT(ISBLANK(S91)),_xlfn.XLOOKUP(S91,ud_pole_foundation_type[lookupValue],ud_pole_foundation_type[lookupKey],"ERROR"),""), "")</f>
        <v/>
      </c>
      <c r="V91" s="3" t="str">
        <f>IF($A91="ADD",IF(NOT(ISBLANK(U91)),_xlfn.XLOOKUP(U91,ud_pole_base_connection[lookupValue],ud_pole_base_connection[lookupKey],"ERROR"),""), "")</f>
        <v/>
      </c>
      <c r="W91" s="6"/>
      <c r="X91" s="6"/>
      <c r="Y91" s="2" t="str">
        <f t="shared" si="13"/>
        <v/>
      </c>
      <c r="AA91" s="3" t="str">
        <f>IF($A91="ADD",IF(NOT(ISBLANK(Z91)),_xlfn.XLOOKUP(Z91,ud_pole_structure_make[lookupValue],ud_pole_structure_make[lookupKey],"ERROR"),""), "")</f>
        <v/>
      </c>
      <c r="AC91" s="3" t="str">
        <f>IF($A91="ADD",IF(NOT(ISBLANK(AB91)),_xlfn.XLOOKUP(1,(ud_pole_structure_model_lookup=AB91)*(ud_pole_structure_model_parentKey=AA91),ud_pole_structure_model[lookupKey],"ERROR"),""), "")</f>
        <v/>
      </c>
      <c r="AE91" s="3" t="str">
        <f>IF($A91="ADD",IF(NOT(ISBLANK(AD91)),_xlfn.XLOOKUP(AD91,sl_pole_shape[lookupValue],sl_pole_shape[lookupKey],"ERROR"),""), "")</f>
        <v/>
      </c>
      <c r="AF91" s="7"/>
      <c r="AH91" s="3" t="str">
        <f>IF($A91="ADD",IF(NOT(ISBLANK(AG91)),_xlfn.XLOOKUP(AG91,sl_pole_attach[lookupValue],sl_pole_attach[lookupKey],"ERROR"),""), "")</f>
        <v/>
      </c>
      <c r="AJ91" s="3" t="str">
        <f>IF($A91="ADD",IF(NOT(ISBLANK(AI91)),_xlfn.XLOOKUP(AI91,sl_earthing_type[lookupValue],sl_earthing_type[lookupKey],"ERROR"),""), "")</f>
        <v/>
      </c>
      <c r="AL91" s="3" t="str">
        <f>IF($A91="ADD",IF(NOT(ISBLANK(AK91)),_xlfn.XLOOKUP(AK91,men_point[lookupValue],men_point[lookupKey],"ERROR"),""), "")</f>
        <v/>
      </c>
      <c r="AM91" s="7"/>
      <c r="AN91" s="4"/>
      <c r="AO91" s="8"/>
      <c r="AP91" s="4" t="str">
        <f t="shared" ca="1" si="14"/>
        <v/>
      </c>
      <c r="AQ91" s="4" t="str">
        <f t="shared" si="15"/>
        <v/>
      </c>
      <c r="AR91" s="3" t="str">
        <f t="shared" si="16"/>
        <v/>
      </c>
      <c r="AS91" s="3" t="str">
        <f>IF($A91="","",IF((AND($A91="ADD",OR(AR91="",AR91="In Use"))),"5",(_xlfn.XLOOKUP(AR91,ud_asset_status[lookupValue],ud_asset_status[lookupKey],""))))</f>
        <v/>
      </c>
      <c r="AT91" s="8"/>
      <c r="AU91" s="8"/>
      <c r="AW91" s="3" t="str">
        <f>IF($A91="ADD",IF(NOT(ISBLANK(AV91)),_xlfn.XLOOKUP(AV91,ar_replace_reason[lookupValue],ar_replace_reason[lookupKey],"ERROR"),""), "")</f>
        <v/>
      </c>
      <c r="AX91" s="3" t="str">
        <f t="shared" si="17"/>
        <v/>
      </c>
      <c r="AY91" s="3" t="str">
        <f>IF($A91="","",IF((AND($A91="ADD",OR(AX91="",AX91="Queenstown-Lakes District Council"))),"70",(_xlfn.XLOOKUP(AX91,ud_organisation_owner[lookupValue],ud_organisation_owner[lookupKey],""))))</f>
        <v/>
      </c>
      <c r="AZ91" s="3" t="str">
        <f t="shared" si="18"/>
        <v/>
      </c>
      <c r="BA91" s="3" t="str">
        <f>IF($A91="","",IF((AND($A91="ADD",OR(AZ91="",AZ91="Queenstown-Lakes District Council"))),"70",(_xlfn.XLOOKUP(AZ91,ud_organisation_owner[lookupValue],ud_organisation_owner[lookupKey],""))))</f>
        <v/>
      </c>
      <c r="BB91" s="3" t="str">
        <f t="shared" si="19"/>
        <v/>
      </c>
      <c r="BC91" s="3" t="str">
        <f>IF($A91="","",IF((AND($A91="ADD",OR(BB91="",BB91="Local Authority"))),"17",(_xlfn.XLOOKUP(BB91,ud_sub_organisation[lookupValue],ud_sub_organisation[lookupKey],""))))</f>
        <v/>
      </c>
      <c r="BE91" s="3" t="str">
        <f>IF($A91="ADD",IF(NOT(ISBLANK(BD91)),_xlfn.XLOOKUP(BD91,ud_maintenance_organisation[lookupValue],ud_maintenance_organisation[lookupKey],"ERROR"),""), "")</f>
        <v/>
      </c>
      <c r="BF91" s="3" t="str">
        <f t="shared" si="20"/>
        <v/>
      </c>
      <c r="BG91" s="3" t="str">
        <f>IF($A91="","",IF((AND($A91="ADD",OR(BF91="",BF91="Vested Assets"))),"12",(_xlfn.XLOOKUP(BF91,ud_work_category[lookupValue],ud_work_category[lookupKey],""))))</f>
        <v/>
      </c>
      <c r="BH91" s="9"/>
      <c r="BI91" s="2" t="str">
        <f t="shared" si="21"/>
        <v/>
      </c>
      <c r="BJ91" s="3" t="str">
        <f t="shared" si="22"/>
        <v/>
      </c>
      <c r="BK91" s="3" t="str">
        <f>IF($A91="","",IF((AND($A91="ADD",OR(BJ91="",BJ91="Excellent"))),"1",(_xlfn.XLOOKUP(BJ91,condition[lookupValue],condition[lookupKey],""))))</f>
        <v/>
      </c>
      <c r="BL91" s="8" t="str">
        <f t="shared" si="23"/>
        <v/>
      </c>
      <c r="BM91" s="7"/>
    </row>
    <row r="92" spans="2:65" x14ac:dyDescent="0.25">
      <c r="B92" s="4"/>
      <c r="F92" s="3" t="str">
        <f>IF($A92="ADD",IF(NOT(ISBLANK(E92)),_xlfn.XLOOKUP(E92,roadnames[lookupValue],roadnames[lookupKey],"ERROR"),""), "")</f>
        <v/>
      </c>
      <c r="G92" s="5"/>
      <c r="H92" s="5"/>
      <c r="J92" s="3" t="str">
        <f>IF($A92="ADD",IF(NOT(ISBLANK(I92)),_xlfn.XLOOKUP(I92,ud_placement[lookupValue],ud_placement[lookupKey],"ERROR"),""), "")</f>
        <v/>
      </c>
      <c r="K92" s="3" t="str">
        <f t="shared" si="12"/>
        <v/>
      </c>
      <c r="L92" s="3" t="str">
        <f>IF($A92="","",IF((AND($A92="ADD",OR(K92="",K92="Lighting Unit Support"))),"9",(_xlfn.XLOOKUP(K92,ud_pole_primary_function[lookupValue],ud_pole_primary_function[lookupKey],""))))</f>
        <v/>
      </c>
      <c r="N92" s="3" t="str">
        <f>IF($A92="ADD",IF(NOT(ISBLANK(M92)),_xlfn.XLOOKUP(M92,ud_pole_structure_type[lookupValue],ud_pole_structure_type[lookupKey],"ERROR"),""), "")</f>
        <v/>
      </c>
      <c r="P92" s="3" t="str">
        <f>IF($A92="ADD",IF(NOT(ISBLANK(O92)),_xlfn.XLOOKUP(O92,pole_material[lookupValue],pole_material[lookupKey],"ERROR"),""), "")</f>
        <v/>
      </c>
      <c r="R92" s="3" t="str">
        <f>IF($A92="ADD",IF(NOT(ISBLANK(Q92)),_xlfn.XLOOKUP(Q92,ud_coating_system[lookupValue],ud_coating_system[lookupKey],"ERROR"),""), "")</f>
        <v/>
      </c>
      <c r="T92" s="3" t="str">
        <f>IF($A92="ADD",IF(NOT(ISBLANK(S92)),_xlfn.XLOOKUP(S92,ud_pole_foundation_type[lookupValue],ud_pole_foundation_type[lookupKey],"ERROR"),""), "")</f>
        <v/>
      </c>
      <c r="V92" s="3" t="str">
        <f>IF($A92="ADD",IF(NOT(ISBLANK(U92)),_xlfn.XLOOKUP(U92,ud_pole_base_connection[lookupValue],ud_pole_base_connection[lookupKey],"ERROR"),""), "")</f>
        <v/>
      </c>
      <c r="W92" s="6"/>
      <c r="X92" s="6"/>
      <c r="Y92" s="2" t="str">
        <f t="shared" si="13"/>
        <v/>
      </c>
      <c r="AA92" s="3" t="str">
        <f>IF($A92="ADD",IF(NOT(ISBLANK(Z92)),_xlfn.XLOOKUP(Z92,ud_pole_structure_make[lookupValue],ud_pole_structure_make[lookupKey],"ERROR"),""), "")</f>
        <v/>
      </c>
      <c r="AC92" s="3" t="str">
        <f>IF($A92="ADD",IF(NOT(ISBLANK(AB92)),_xlfn.XLOOKUP(1,(ud_pole_structure_model_lookup=AB92)*(ud_pole_structure_model_parentKey=AA92),ud_pole_structure_model[lookupKey],"ERROR"),""), "")</f>
        <v/>
      </c>
      <c r="AE92" s="3" t="str">
        <f>IF($A92="ADD",IF(NOT(ISBLANK(AD92)),_xlfn.XLOOKUP(AD92,sl_pole_shape[lookupValue],sl_pole_shape[lookupKey],"ERROR"),""), "")</f>
        <v/>
      </c>
      <c r="AF92" s="7"/>
      <c r="AH92" s="3" t="str">
        <f>IF($A92="ADD",IF(NOT(ISBLANK(AG92)),_xlfn.XLOOKUP(AG92,sl_pole_attach[lookupValue],sl_pole_attach[lookupKey],"ERROR"),""), "")</f>
        <v/>
      </c>
      <c r="AJ92" s="3" t="str">
        <f>IF($A92="ADD",IF(NOT(ISBLANK(AI92)),_xlfn.XLOOKUP(AI92,sl_earthing_type[lookupValue],sl_earthing_type[lookupKey],"ERROR"),""), "")</f>
        <v/>
      </c>
      <c r="AL92" s="3" t="str">
        <f>IF($A92="ADD",IF(NOT(ISBLANK(AK92)),_xlfn.XLOOKUP(AK92,men_point[lookupValue],men_point[lookupKey],"ERROR"),""), "")</f>
        <v/>
      </c>
      <c r="AM92" s="7"/>
      <c r="AN92" s="4"/>
      <c r="AO92" s="8"/>
      <c r="AP92" s="4" t="str">
        <f t="shared" ca="1" si="14"/>
        <v/>
      </c>
      <c r="AQ92" s="4" t="str">
        <f t="shared" si="15"/>
        <v/>
      </c>
      <c r="AR92" s="3" t="str">
        <f t="shared" si="16"/>
        <v/>
      </c>
      <c r="AS92" s="3" t="str">
        <f>IF($A92="","",IF((AND($A92="ADD",OR(AR92="",AR92="In Use"))),"5",(_xlfn.XLOOKUP(AR92,ud_asset_status[lookupValue],ud_asset_status[lookupKey],""))))</f>
        <v/>
      </c>
      <c r="AT92" s="8"/>
      <c r="AU92" s="8"/>
      <c r="AW92" s="3" t="str">
        <f>IF($A92="ADD",IF(NOT(ISBLANK(AV92)),_xlfn.XLOOKUP(AV92,ar_replace_reason[lookupValue],ar_replace_reason[lookupKey],"ERROR"),""), "")</f>
        <v/>
      </c>
      <c r="AX92" s="3" t="str">
        <f t="shared" si="17"/>
        <v/>
      </c>
      <c r="AY92" s="3" t="str">
        <f>IF($A92="","",IF((AND($A92="ADD",OR(AX92="",AX92="Queenstown-Lakes District Council"))),"70",(_xlfn.XLOOKUP(AX92,ud_organisation_owner[lookupValue],ud_organisation_owner[lookupKey],""))))</f>
        <v/>
      </c>
      <c r="AZ92" s="3" t="str">
        <f t="shared" si="18"/>
        <v/>
      </c>
      <c r="BA92" s="3" t="str">
        <f>IF($A92="","",IF((AND($A92="ADD",OR(AZ92="",AZ92="Queenstown-Lakes District Council"))),"70",(_xlfn.XLOOKUP(AZ92,ud_organisation_owner[lookupValue],ud_organisation_owner[lookupKey],""))))</f>
        <v/>
      </c>
      <c r="BB92" s="3" t="str">
        <f t="shared" si="19"/>
        <v/>
      </c>
      <c r="BC92" s="3" t="str">
        <f>IF($A92="","",IF((AND($A92="ADD",OR(BB92="",BB92="Local Authority"))),"17",(_xlfn.XLOOKUP(BB92,ud_sub_organisation[lookupValue],ud_sub_organisation[lookupKey],""))))</f>
        <v/>
      </c>
      <c r="BE92" s="3" t="str">
        <f>IF($A92="ADD",IF(NOT(ISBLANK(BD92)),_xlfn.XLOOKUP(BD92,ud_maintenance_organisation[lookupValue],ud_maintenance_organisation[lookupKey],"ERROR"),""), "")</f>
        <v/>
      </c>
      <c r="BF92" s="3" t="str">
        <f t="shared" si="20"/>
        <v/>
      </c>
      <c r="BG92" s="3" t="str">
        <f>IF($A92="","",IF((AND($A92="ADD",OR(BF92="",BF92="Vested Assets"))),"12",(_xlfn.XLOOKUP(BF92,ud_work_category[lookupValue],ud_work_category[lookupKey],""))))</f>
        <v/>
      </c>
      <c r="BH92" s="9"/>
      <c r="BI92" s="2" t="str">
        <f t="shared" si="21"/>
        <v/>
      </c>
      <c r="BJ92" s="3" t="str">
        <f t="shared" si="22"/>
        <v/>
      </c>
      <c r="BK92" s="3" t="str">
        <f>IF($A92="","",IF((AND($A92="ADD",OR(BJ92="",BJ92="Excellent"))),"1",(_xlfn.XLOOKUP(BJ92,condition[lookupValue],condition[lookupKey],""))))</f>
        <v/>
      </c>
      <c r="BL92" s="8" t="str">
        <f t="shared" si="23"/>
        <v/>
      </c>
      <c r="BM92" s="7"/>
    </row>
    <row r="93" spans="2:65" x14ac:dyDescent="0.25">
      <c r="B93" s="4"/>
      <c r="F93" s="3" t="str">
        <f>IF($A93="ADD",IF(NOT(ISBLANK(E93)),_xlfn.XLOOKUP(E93,roadnames[lookupValue],roadnames[lookupKey],"ERROR"),""), "")</f>
        <v/>
      </c>
      <c r="G93" s="5"/>
      <c r="H93" s="5"/>
      <c r="J93" s="3" t="str">
        <f>IF($A93="ADD",IF(NOT(ISBLANK(I93)),_xlfn.XLOOKUP(I93,ud_placement[lookupValue],ud_placement[lookupKey],"ERROR"),""), "")</f>
        <v/>
      </c>
      <c r="K93" s="3" t="str">
        <f t="shared" si="12"/>
        <v/>
      </c>
      <c r="L93" s="3" t="str">
        <f>IF($A93="","",IF((AND($A93="ADD",OR(K93="",K93="Lighting Unit Support"))),"9",(_xlfn.XLOOKUP(K93,ud_pole_primary_function[lookupValue],ud_pole_primary_function[lookupKey],""))))</f>
        <v/>
      </c>
      <c r="N93" s="3" t="str">
        <f>IF($A93="ADD",IF(NOT(ISBLANK(M93)),_xlfn.XLOOKUP(M93,ud_pole_structure_type[lookupValue],ud_pole_structure_type[lookupKey],"ERROR"),""), "")</f>
        <v/>
      </c>
      <c r="P93" s="3" t="str">
        <f>IF($A93="ADD",IF(NOT(ISBLANK(O93)),_xlfn.XLOOKUP(O93,pole_material[lookupValue],pole_material[lookupKey],"ERROR"),""), "")</f>
        <v/>
      </c>
      <c r="R93" s="3" t="str">
        <f>IF($A93="ADD",IF(NOT(ISBLANK(Q93)),_xlfn.XLOOKUP(Q93,ud_coating_system[lookupValue],ud_coating_system[lookupKey],"ERROR"),""), "")</f>
        <v/>
      </c>
      <c r="T93" s="3" t="str">
        <f>IF($A93="ADD",IF(NOT(ISBLANK(S93)),_xlfn.XLOOKUP(S93,ud_pole_foundation_type[lookupValue],ud_pole_foundation_type[lookupKey],"ERROR"),""), "")</f>
        <v/>
      </c>
      <c r="V93" s="3" t="str">
        <f>IF($A93="ADD",IF(NOT(ISBLANK(U93)),_xlfn.XLOOKUP(U93,ud_pole_base_connection[lookupValue],ud_pole_base_connection[lookupKey],"ERROR"),""), "")</f>
        <v/>
      </c>
      <c r="W93" s="6"/>
      <c r="X93" s="6"/>
      <c r="Y93" s="2" t="str">
        <f t="shared" si="13"/>
        <v/>
      </c>
      <c r="AA93" s="3" t="str">
        <f>IF($A93="ADD",IF(NOT(ISBLANK(Z93)),_xlfn.XLOOKUP(Z93,ud_pole_structure_make[lookupValue],ud_pole_structure_make[lookupKey],"ERROR"),""), "")</f>
        <v/>
      </c>
      <c r="AC93" s="3" t="str">
        <f>IF($A93="ADD",IF(NOT(ISBLANK(AB93)),_xlfn.XLOOKUP(1,(ud_pole_structure_model_lookup=AB93)*(ud_pole_structure_model_parentKey=AA93),ud_pole_structure_model[lookupKey],"ERROR"),""), "")</f>
        <v/>
      </c>
      <c r="AE93" s="3" t="str">
        <f>IF($A93="ADD",IF(NOT(ISBLANK(AD93)),_xlfn.XLOOKUP(AD93,sl_pole_shape[lookupValue],sl_pole_shape[lookupKey],"ERROR"),""), "")</f>
        <v/>
      </c>
      <c r="AF93" s="7"/>
      <c r="AH93" s="3" t="str">
        <f>IF($A93="ADD",IF(NOT(ISBLANK(AG93)),_xlfn.XLOOKUP(AG93,sl_pole_attach[lookupValue],sl_pole_attach[lookupKey],"ERROR"),""), "")</f>
        <v/>
      </c>
      <c r="AJ93" s="3" t="str">
        <f>IF($A93="ADD",IF(NOT(ISBLANK(AI93)),_xlfn.XLOOKUP(AI93,sl_earthing_type[lookupValue],sl_earthing_type[lookupKey],"ERROR"),""), "")</f>
        <v/>
      </c>
      <c r="AL93" s="3" t="str">
        <f>IF($A93="ADD",IF(NOT(ISBLANK(AK93)),_xlfn.XLOOKUP(AK93,men_point[lookupValue],men_point[lookupKey],"ERROR"),""), "")</f>
        <v/>
      </c>
      <c r="AM93" s="7"/>
      <c r="AN93" s="4"/>
      <c r="AO93" s="8"/>
      <c r="AP93" s="4" t="str">
        <f t="shared" ca="1" si="14"/>
        <v/>
      </c>
      <c r="AQ93" s="4" t="str">
        <f t="shared" si="15"/>
        <v/>
      </c>
      <c r="AR93" s="3" t="str">
        <f t="shared" si="16"/>
        <v/>
      </c>
      <c r="AS93" s="3" t="str">
        <f>IF($A93="","",IF((AND($A93="ADD",OR(AR93="",AR93="In Use"))),"5",(_xlfn.XLOOKUP(AR93,ud_asset_status[lookupValue],ud_asset_status[lookupKey],""))))</f>
        <v/>
      </c>
      <c r="AT93" s="8"/>
      <c r="AU93" s="8"/>
      <c r="AW93" s="3" t="str">
        <f>IF($A93="ADD",IF(NOT(ISBLANK(AV93)),_xlfn.XLOOKUP(AV93,ar_replace_reason[lookupValue],ar_replace_reason[lookupKey],"ERROR"),""), "")</f>
        <v/>
      </c>
      <c r="AX93" s="3" t="str">
        <f t="shared" si="17"/>
        <v/>
      </c>
      <c r="AY93" s="3" t="str">
        <f>IF($A93="","",IF((AND($A93="ADD",OR(AX93="",AX93="Queenstown-Lakes District Council"))),"70",(_xlfn.XLOOKUP(AX93,ud_organisation_owner[lookupValue],ud_organisation_owner[lookupKey],""))))</f>
        <v/>
      </c>
      <c r="AZ93" s="3" t="str">
        <f t="shared" si="18"/>
        <v/>
      </c>
      <c r="BA93" s="3" t="str">
        <f>IF($A93="","",IF((AND($A93="ADD",OR(AZ93="",AZ93="Queenstown-Lakes District Council"))),"70",(_xlfn.XLOOKUP(AZ93,ud_organisation_owner[lookupValue],ud_organisation_owner[lookupKey],""))))</f>
        <v/>
      </c>
      <c r="BB93" s="3" t="str">
        <f t="shared" si="19"/>
        <v/>
      </c>
      <c r="BC93" s="3" t="str">
        <f>IF($A93="","",IF((AND($A93="ADD",OR(BB93="",BB93="Local Authority"))),"17",(_xlfn.XLOOKUP(BB93,ud_sub_organisation[lookupValue],ud_sub_organisation[lookupKey],""))))</f>
        <v/>
      </c>
      <c r="BE93" s="3" t="str">
        <f>IF($A93="ADD",IF(NOT(ISBLANK(BD93)),_xlfn.XLOOKUP(BD93,ud_maintenance_organisation[lookupValue],ud_maintenance_organisation[lookupKey],"ERROR"),""), "")</f>
        <v/>
      </c>
      <c r="BF93" s="3" t="str">
        <f t="shared" si="20"/>
        <v/>
      </c>
      <c r="BG93" s="3" t="str">
        <f>IF($A93="","",IF((AND($A93="ADD",OR(BF93="",BF93="Vested Assets"))),"12",(_xlfn.XLOOKUP(BF93,ud_work_category[lookupValue],ud_work_category[lookupKey],""))))</f>
        <v/>
      </c>
      <c r="BH93" s="9"/>
      <c r="BI93" s="2" t="str">
        <f t="shared" si="21"/>
        <v/>
      </c>
      <c r="BJ93" s="3" t="str">
        <f t="shared" si="22"/>
        <v/>
      </c>
      <c r="BK93" s="3" t="str">
        <f>IF($A93="","",IF((AND($A93="ADD",OR(BJ93="",BJ93="Excellent"))),"1",(_xlfn.XLOOKUP(BJ93,condition[lookupValue],condition[lookupKey],""))))</f>
        <v/>
      </c>
      <c r="BL93" s="8" t="str">
        <f t="shared" si="23"/>
        <v/>
      </c>
      <c r="BM93" s="7"/>
    </row>
    <row r="94" spans="2:65" x14ac:dyDescent="0.25">
      <c r="B94" s="4"/>
      <c r="F94" s="3" t="str">
        <f>IF($A94="ADD",IF(NOT(ISBLANK(E94)),_xlfn.XLOOKUP(E94,roadnames[lookupValue],roadnames[lookupKey],"ERROR"),""), "")</f>
        <v/>
      </c>
      <c r="G94" s="5"/>
      <c r="H94" s="5"/>
      <c r="J94" s="3" t="str">
        <f>IF($A94="ADD",IF(NOT(ISBLANK(I94)),_xlfn.XLOOKUP(I94,ud_placement[lookupValue],ud_placement[lookupKey],"ERROR"),""), "")</f>
        <v/>
      </c>
      <c r="K94" s="3" t="str">
        <f t="shared" si="12"/>
        <v/>
      </c>
      <c r="L94" s="3" t="str">
        <f>IF($A94="","",IF((AND($A94="ADD",OR(K94="",K94="Lighting Unit Support"))),"9",(_xlfn.XLOOKUP(K94,ud_pole_primary_function[lookupValue],ud_pole_primary_function[lookupKey],""))))</f>
        <v/>
      </c>
      <c r="N94" s="3" t="str">
        <f>IF($A94="ADD",IF(NOT(ISBLANK(M94)),_xlfn.XLOOKUP(M94,ud_pole_structure_type[lookupValue],ud_pole_structure_type[lookupKey],"ERROR"),""), "")</f>
        <v/>
      </c>
      <c r="P94" s="3" t="str">
        <f>IF($A94="ADD",IF(NOT(ISBLANK(O94)),_xlfn.XLOOKUP(O94,pole_material[lookupValue],pole_material[lookupKey],"ERROR"),""), "")</f>
        <v/>
      </c>
      <c r="R94" s="3" t="str">
        <f>IF($A94="ADD",IF(NOT(ISBLANK(Q94)),_xlfn.XLOOKUP(Q94,ud_coating_system[lookupValue],ud_coating_system[lookupKey],"ERROR"),""), "")</f>
        <v/>
      </c>
      <c r="T94" s="3" t="str">
        <f>IF($A94="ADD",IF(NOT(ISBLANK(S94)),_xlfn.XLOOKUP(S94,ud_pole_foundation_type[lookupValue],ud_pole_foundation_type[lookupKey],"ERROR"),""), "")</f>
        <v/>
      </c>
      <c r="V94" s="3" t="str">
        <f>IF($A94="ADD",IF(NOT(ISBLANK(U94)),_xlfn.XLOOKUP(U94,ud_pole_base_connection[lookupValue],ud_pole_base_connection[lookupKey],"ERROR"),""), "")</f>
        <v/>
      </c>
      <c r="W94" s="6"/>
      <c r="X94" s="6"/>
      <c r="Y94" s="2" t="str">
        <f t="shared" si="13"/>
        <v/>
      </c>
      <c r="AA94" s="3" t="str">
        <f>IF($A94="ADD",IF(NOT(ISBLANK(Z94)),_xlfn.XLOOKUP(Z94,ud_pole_structure_make[lookupValue],ud_pole_structure_make[lookupKey],"ERROR"),""), "")</f>
        <v/>
      </c>
      <c r="AC94" s="3" t="str">
        <f>IF($A94="ADD",IF(NOT(ISBLANK(AB94)),_xlfn.XLOOKUP(1,(ud_pole_structure_model_lookup=AB94)*(ud_pole_structure_model_parentKey=AA94),ud_pole_structure_model[lookupKey],"ERROR"),""), "")</f>
        <v/>
      </c>
      <c r="AE94" s="3" t="str">
        <f>IF($A94="ADD",IF(NOT(ISBLANK(AD94)),_xlfn.XLOOKUP(AD94,sl_pole_shape[lookupValue],sl_pole_shape[lookupKey],"ERROR"),""), "")</f>
        <v/>
      </c>
      <c r="AF94" s="7"/>
      <c r="AH94" s="3" t="str">
        <f>IF($A94="ADD",IF(NOT(ISBLANK(AG94)),_xlfn.XLOOKUP(AG94,sl_pole_attach[lookupValue],sl_pole_attach[lookupKey],"ERROR"),""), "")</f>
        <v/>
      </c>
      <c r="AJ94" s="3" t="str">
        <f>IF($A94="ADD",IF(NOT(ISBLANK(AI94)),_xlfn.XLOOKUP(AI94,sl_earthing_type[lookupValue],sl_earthing_type[lookupKey],"ERROR"),""), "")</f>
        <v/>
      </c>
      <c r="AL94" s="3" t="str">
        <f>IF($A94="ADD",IF(NOT(ISBLANK(AK94)),_xlfn.XLOOKUP(AK94,men_point[lookupValue],men_point[lookupKey],"ERROR"),""), "")</f>
        <v/>
      </c>
      <c r="AM94" s="7"/>
      <c r="AN94" s="4"/>
      <c r="AO94" s="8"/>
      <c r="AP94" s="4" t="str">
        <f t="shared" ca="1" si="14"/>
        <v/>
      </c>
      <c r="AQ94" s="4" t="str">
        <f t="shared" si="15"/>
        <v/>
      </c>
      <c r="AR94" s="3" t="str">
        <f t="shared" si="16"/>
        <v/>
      </c>
      <c r="AS94" s="3" t="str">
        <f>IF($A94="","",IF((AND($A94="ADD",OR(AR94="",AR94="In Use"))),"5",(_xlfn.XLOOKUP(AR94,ud_asset_status[lookupValue],ud_asset_status[lookupKey],""))))</f>
        <v/>
      </c>
      <c r="AT94" s="8"/>
      <c r="AU94" s="8"/>
      <c r="AW94" s="3" t="str">
        <f>IF($A94="ADD",IF(NOT(ISBLANK(AV94)),_xlfn.XLOOKUP(AV94,ar_replace_reason[lookupValue],ar_replace_reason[lookupKey],"ERROR"),""), "")</f>
        <v/>
      </c>
      <c r="AX94" s="3" t="str">
        <f t="shared" si="17"/>
        <v/>
      </c>
      <c r="AY94" s="3" t="str">
        <f>IF($A94="","",IF((AND($A94="ADD",OR(AX94="",AX94="Queenstown-Lakes District Council"))),"70",(_xlfn.XLOOKUP(AX94,ud_organisation_owner[lookupValue],ud_organisation_owner[lookupKey],""))))</f>
        <v/>
      </c>
      <c r="AZ94" s="3" t="str">
        <f t="shared" si="18"/>
        <v/>
      </c>
      <c r="BA94" s="3" t="str">
        <f>IF($A94="","",IF((AND($A94="ADD",OR(AZ94="",AZ94="Queenstown-Lakes District Council"))),"70",(_xlfn.XLOOKUP(AZ94,ud_organisation_owner[lookupValue],ud_organisation_owner[lookupKey],""))))</f>
        <v/>
      </c>
      <c r="BB94" s="3" t="str">
        <f t="shared" si="19"/>
        <v/>
      </c>
      <c r="BC94" s="3" t="str">
        <f>IF($A94="","",IF((AND($A94="ADD",OR(BB94="",BB94="Local Authority"))),"17",(_xlfn.XLOOKUP(BB94,ud_sub_organisation[lookupValue],ud_sub_organisation[lookupKey],""))))</f>
        <v/>
      </c>
      <c r="BE94" s="3" t="str">
        <f>IF($A94="ADD",IF(NOT(ISBLANK(BD94)),_xlfn.XLOOKUP(BD94,ud_maintenance_organisation[lookupValue],ud_maintenance_organisation[lookupKey],"ERROR"),""), "")</f>
        <v/>
      </c>
      <c r="BF94" s="3" t="str">
        <f t="shared" si="20"/>
        <v/>
      </c>
      <c r="BG94" s="3" t="str">
        <f>IF($A94="","",IF((AND($A94="ADD",OR(BF94="",BF94="Vested Assets"))),"12",(_xlfn.XLOOKUP(BF94,ud_work_category[lookupValue],ud_work_category[lookupKey],""))))</f>
        <v/>
      </c>
      <c r="BH94" s="9"/>
      <c r="BI94" s="2" t="str">
        <f t="shared" si="21"/>
        <v/>
      </c>
      <c r="BJ94" s="3" t="str">
        <f t="shared" si="22"/>
        <v/>
      </c>
      <c r="BK94" s="3" t="str">
        <f>IF($A94="","",IF((AND($A94="ADD",OR(BJ94="",BJ94="Excellent"))),"1",(_xlfn.XLOOKUP(BJ94,condition[lookupValue],condition[lookupKey],""))))</f>
        <v/>
      </c>
      <c r="BL94" s="8" t="str">
        <f t="shared" si="23"/>
        <v/>
      </c>
      <c r="BM94" s="7"/>
    </row>
    <row r="95" spans="2:65" x14ac:dyDescent="0.25">
      <c r="B95" s="4"/>
      <c r="F95" s="3" t="str">
        <f>IF($A95="ADD",IF(NOT(ISBLANK(E95)),_xlfn.XLOOKUP(E95,roadnames[lookupValue],roadnames[lookupKey],"ERROR"),""), "")</f>
        <v/>
      </c>
      <c r="G95" s="5"/>
      <c r="H95" s="5"/>
      <c r="J95" s="3" t="str">
        <f>IF($A95="ADD",IF(NOT(ISBLANK(I95)),_xlfn.XLOOKUP(I95,ud_placement[lookupValue],ud_placement[lookupKey],"ERROR"),""), "")</f>
        <v/>
      </c>
      <c r="K95" s="3" t="str">
        <f t="shared" si="12"/>
        <v/>
      </c>
      <c r="L95" s="3" t="str">
        <f>IF($A95="","",IF((AND($A95="ADD",OR(K95="",K95="Lighting Unit Support"))),"9",(_xlfn.XLOOKUP(K95,ud_pole_primary_function[lookupValue],ud_pole_primary_function[lookupKey],""))))</f>
        <v/>
      </c>
      <c r="N95" s="3" t="str">
        <f>IF($A95="ADD",IF(NOT(ISBLANK(M95)),_xlfn.XLOOKUP(M95,ud_pole_structure_type[lookupValue],ud_pole_structure_type[lookupKey],"ERROR"),""), "")</f>
        <v/>
      </c>
      <c r="P95" s="3" t="str">
        <f>IF($A95="ADD",IF(NOT(ISBLANK(O95)),_xlfn.XLOOKUP(O95,pole_material[lookupValue],pole_material[lookupKey],"ERROR"),""), "")</f>
        <v/>
      </c>
      <c r="R95" s="3" t="str">
        <f>IF($A95="ADD",IF(NOT(ISBLANK(Q95)),_xlfn.XLOOKUP(Q95,ud_coating_system[lookupValue],ud_coating_system[lookupKey],"ERROR"),""), "")</f>
        <v/>
      </c>
      <c r="T95" s="3" t="str">
        <f>IF($A95="ADD",IF(NOT(ISBLANK(S95)),_xlfn.XLOOKUP(S95,ud_pole_foundation_type[lookupValue],ud_pole_foundation_type[lookupKey],"ERROR"),""), "")</f>
        <v/>
      </c>
      <c r="V95" s="3" t="str">
        <f>IF($A95="ADD",IF(NOT(ISBLANK(U95)),_xlfn.XLOOKUP(U95,ud_pole_base_connection[lookupValue],ud_pole_base_connection[lookupKey],"ERROR"),""), "")</f>
        <v/>
      </c>
      <c r="W95" s="6"/>
      <c r="X95" s="6"/>
      <c r="Y95" s="2" t="str">
        <f t="shared" si="13"/>
        <v/>
      </c>
      <c r="AA95" s="3" t="str">
        <f>IF($A95="ADD",IF(NOT(ISBLANK(Z95)),_xlfn.XLOOKUP(Z95,ud_pole_structure_make[lookupValue],ud_pole_structure_make[lookupKey],"ERROR"),""), "")</f>
        <v/>
      </c>
      <c r="AC95" s="3" t="str">
        <f>IF($A95="ADD",IF(NOT(ISBLANK(AB95)),_xlfn.XLOOKUP(1,(ud_pole_structure_model_lookup=AB95)*(ud_pole_structure_model_parentKey=AA95),ud_pole_structure_model[lookupKey],"ERROR"),""), "")</f>
        <v/>
      </c>
      <c r="AE95" s="3" t="str">
        <f>IF($A95="ADD",IF(NOT(ISBLANK(AD95)),_xlfn.XLOOKUP(AD95,sl_pole_shape[lookupValue],sl_pole_shape[lookupKey],"ERROR"),""), "")</f>
        <v/>
      </c>
      <c r="AF95" s="7"/>
      <c r="AH95" s="3" t="str">
        <f>IF($A95="ADD",IF(NOT(ISBLANK(AG95)),_xlfn.XLOOKUP(AG95,sl_pole_attach[lookupValue],sl_pole_attach[lookupKey],"ERROR"),""), "")</f>
        <v/>
      </c>
      <c r="AJ95" s="3" t="str">
        <f>IF($A95="ADD",IF(NOT(ISBLANK(AI95)),_xlfn.XLOOKUP(AI95,sl_earthing_type[lookupValue],sl_earthing_type[lookupKey],"ERROR"),""), "")</f>
        <v/>
      </c>
      <c r="AL95" s="3" t="str">
        <f>IF($A95="ADD",IF(NOT(ISBLANK(AK95)),_xlfn.XLOOKUP(AK95,men_point[lookupValue],men_point[lookupKey],"ERROR"),""), "")</f>
        <v/>
      </c>
      <c r="AM95" s="7"/>
      <c r="AN95" s="4"/>
      <c r="AO95" s="8"/>
      <c r="AP95" s="4" t="str">
        <f t="shared" ca="1" si="14"/>
        <v/>
      </c>
      <c r="AQ95" s="4" t="str">
        <f t="shared" si="15"/>
        <v/>
      </c>
      <c r="AR95" s="3" t="str">
        <f t="shared" si="16"/>
        <v/>
      </c>
      <c r="AS95" s="3" t="str">
        <f>IF($A95="","",IF((AND($A95="ADD",OR(AR95="",AR95="In Use"))),"5",(_xlfn.XLOOKUP(AR95,ud_asset_status[lookupValue],ud_asset_status[lookupKey],""))))</f>
        <v/>
      </c>
      <c r="AT95" s="8"/>
      <c r="AU95" s="8"/>
      <c r="AW95" s="3" t="str">
        <f>IF($A95="ADD",IF(NOT(ISBLANK(AV95)),_xlfn.XLOOKUP(AV95,ar_replace_reason[lookupValue],ar_replace_reason[lookupKey],"ERROR"),""), "")</f>
        <v/>
      </c>
      <c r="AX95" s="3" t="str">
        <f t="shared" si="17"/>
        <v/>
      </c>
      <c r="AY95" s="3" t="str">
        <f>IF($A95="","",IF((AND($A95="ADD",OR(AX95="",AX95="Queenstown-Lakes District Council"))),"70",(_xlfn.XLOOKUP(AX95,ud_organisation_owner[lookupValue],ud_organisation_owner[lookupKey],""))))</f>
        <v/>
      </c>
      <c r="AZ95" s="3" t="str">
        <f t="shared" si="18"/>
        <v/>
      </c>
      <c r="BA95" s="3" t="str">
        <f>IF($A95="","",IF((AND($A95="ADD",OR(AZ95="",AZ95="Queenstown-Lakes District Council"))),"70",(_xlfn.XLOOKUP(AZ95,ud_organisation_owner[lookupValue],ud_organisation_owner[lookupKey],""))))</f>
        <v/>
      </c>
      <c r="BB95" s="3" t="str">
        <f t="shared" si="19"/>
        <v/>
      </c>
      <c r="BC95" s="3" t="str">
        <f>IF($A95="","",IF((AND($A95="ADD",OR(BB95="",BB95="Local Authority"))),"17",(_xlfn.XLOOKUP(BB95,ud_sub_organisation[lookupValue],ud_sub_organisation[lookupKey],""))))</f>
        <v/>
      </c>
      <c r="BE95" s="3" t="str">
        <f>IF($A95="ADD",IF(NOT(ISBLANK(BD95)),_xlfn.XLOOKUP(BD95,ud_maintenance_organisation[lookupValue],ud_maintenance_organisation[lookupKey],"ERROR"),""), "")</f>
        <v/>
      </c>
      <c r="BF95" s="3" t="str">
        <f t="shared" si="20"/>
        <v/>
      </c>
      <c r="BG95" s="3" t="str">
        <f>IF($A95="","",IF((AND($A95="ADD",OR(BF95="",BF95="Vested Assets"))),"12",(_xlfn.XLOOKUP(BF95,ud_work_category[lookupValue],ud_work_category[lookupKey],""))))</f>
        <v/>
      </c>
      <c r="BH95" s="9"/>
      <c r="BI95" s="2" t="str">
        <f t="shared" si="21"/>
        <v/>
      </c>
      <c r="BJ95" s="3" t="str">
        <f t="shared" si="22"/>
        <v/>
      </c>
      <c r="BK95" s="3" t="str">
        <f>IF($A95="","",IF((AND($A95="ADD",OR(BJ95="",BJ95="Excellent"))),"1",(_xlfn.XLOOKUP(BJ95,condition[lookupValue],condition[lookupKey],""))))</f>
        <v/>
      </c>
      <c r="BL95" s="8" t="str">
        <f t="shared" si="23"/>
        <v/>
      </c>
      <c r="BM95" s="7"/>
    </row>
    <row r="96" spans="2:65" x14ac:dyDescent="0.25">
      <c r="B96" s="4"/>
      <c r="F96" s="3" t="str">
        <f>IF($A96="ADD",IF(NOT(ISBLANK(E96)),_xlfn.XLOOKUP(E96,roadnames[lookupValue],roadnames[lookupKey],"ERROR"),""), "")</f>
        <v/>
      </c>
      <c r="G96" s="5"/>
      <c r="H96" s="5"/>
      <c r="J96" s="3" t="str">
        <f>IF($A96="ADD",IF(NOT(ISBLANK(I96)),_xlfn.XLOOKUP(I96,ud_placement[lookupValue],ud_placement[lookupKey],"ERROR"),""), "")</f>
        <v/>
      </c>
      <c r="K96" s="3" t="str">
        <f t="shared" si="12"/>
        <v/>
      </c>
      <c r="L96" s="3" t="str">
        <f>IF($A96="","",IF((AND($A96="ADD",OR(K96="",K96="Lighting Unit Support"))),"9",(_xlfn.XLOOKUP(K96,ud_pole_primary_function[lookupValue],ud_pole_primary_function[lookupKey],""))))</f>
        <v/>
      </c>
      <c r="N96" s="3" t="str">
        <f>IF($A96="ADD",IF(NOT(ISBLANK(M96)),_xlfn.XLOOKUP(M96,ud_pole_structure_type[lookupValue],ud_pole_structure_type[lookupKey],"ERROR"),""), "")</f>
        <v/>
      </c>
      <c r="P96" s="3" t="str">
        <f>IF($A96="ADD",IF(NOT(ISBLANK(O96)),_xlfn.XLOOKUP(O96,pole_material[lookupValue],pole_material[lookupKey],"ERROR"),""), "")</f>
        <v/>
      </c>
      <c r="R96" s="3" t="str">
        <f>IF($A96="ADD",IF(NOT(ISBLANK(Q96)),_xlfn.XLOOKUP(Q96,ud_coating_system[lookupValue],ud_coating_system[lookupKey],"ERROR"),""), "")</f>
        <v/>
      </c>
      <c r="T96" s="3" t="str">
        <f>IF($A96="ADD",IF(NOT(ISBLANK(S96)),_xlfn.XLOOKUP(S96,ud_pole_foundation_type[lookupValue],ud_pole_foundation_type[lookupKey],"ERROR"),""), "")</f>
        <v/>
      </c>
      <c r="V96" s="3" t="str">
        <f>IF($A96="ADD",IF(NOT(ISBLANK(U96)),_xlfn.XLOOKUP(U96,ud_pole_base_connection[lookupValue],ud_pole_base_connection[lookupKey],"ERROR"),""), "")</f>
        <v/>
      </c>
      <c r="W96" s="6"/>
      <c r="X96" s="6"/>
      <c r="Y96" s="2" t="str">
        <f t="shared" si="13"/>
        <v/>
      </c>
      <c r="AA96" s="3" t="str">
        <f>IF($A96="ADD",IF(NOT(ISBLANK(Z96)),_xlfn.XLOOKUP(Z96,ud_pole_structure_make[lookupValue],ud_pole_structure_make[lookupKey],"ERROR"),""), "")</f>
        <v/>
      </c>
      <c r="AC96" s="3" t="str">
        <f>IF($A96="ADD",IF(NOT(ISBLANK(AB96)),_xlfn.XLOOKUP(1,(ud_pole_structure_model_lookup=AB96)*(ud_pole_structure_model_parentKey=AA96),ud_pole_structure_model[lookupKey],"ERROR"),""), "")</f>
        <v/>
      </c>
      <c r="AE96" s="3" t="str">
        <f>IF($A96="ADD",IF(NOT(ISBLANK(AD96)),_xlfn.XLOOKUP(AD96,sl_pole_shape[lookupValue],sl_pole_shape[lookupKey],"ERROR"),""), "")</f>
        <v/>
      </c>
      <c r="AF96" s="7"/>
      <c r="AH96" s="3" t="str">
        <f>IF($A96="ADD",IF(NOT(ISBLANK(AG96)),_xlfn.XLOOKUP(AG96,sl_pole_attach[lookupValue],sl_pole_attach[lookupKey],"ERROR"),""), "")</f>
        <v/>
      </c>
      <c r="AJ96" s="3" t="str">
        <f>IF($A96="ADD",IF(NOT(ISBLANK(AI96)),_xlfn.XLOOKUP(AI96,sl_earthing_type[lookupValue],sl_earthing_type[lookupKey],"ERROR"),""), "")</f>
        <v/>
      </c>
      <c r="AL96" s="3" t="str">
        <f>IF($A96="ADD",IF(NOT(ISBLANK(AK96)),_xlfn.XLOOKUP(AK96,men_point[lookupValue],men_point[lookupKey],"ERROR"),""), "")</f>
        <v/>
      </c>
      <c r="AM96" s="7"/>
      <c r="AN96" s="4"/>
      <c r="AO96" s="8"/>
      <c r="AP96" s="4" t="str">
        <f t="shared" ca="1" si="14"/>
        <v/>
      </c>
      <c r="AQ96" s="4" t="str">
        <f t="shared" si="15"/>
        <v/>
      </c>
      <c r="AR96" s="3" t="str">
        <f t="shared" si="16"/>
        <v/>
      </c>
      <c r="AS96" s="3" t="str">
        <f>IF($A96="","",IF((AND($A96="ADD",OR(AR96="",AR96="In Use"))),"5",(_xlfn.XLOOKUP(AR96,ud_asset_status[lookupValue],ud_asset_status[lookupKey],""))))</f>
        <v/>
      </c>
      <c r="AT96" s="8"/>
      <c r="AU96" s="8"/>
      <c r="AW96" s="3" t="str">
        <f>IF($A96="ADD",IF(NOT(ISBLANK(AV96)),_xlfn.XLOOKUP(AV96,ar_replace_reason[lookupValue],ar_replace_reason[lookupKey],"ERROR"),""), "")</f>
        <v/>
      </c>
      <c r="AX96" s="3" t="str">
        <f t="shared" si="17"/>
        <v/>
      </c>
      <c r="AY96" s="3" t="str">
        <f>IF($A96="","",IF((AND($A96="ADD",OR(AX96="",AX96="Queenstown-Lakes District Council"))),"70",(_xlfn.XLOOKUP(AX96,ud_organisation_owner[lookupValue],ud_organisation_owner[lookupKey],""))))</f>
        <v/>
      </c>
      <c r="AZ96" s="3" t="str">
        <f t="shared" si="18"/>
        <v/>
      </c>
      <c r="BA96" s="3" t="str">
        <f>IF($A96="","",IF((AND($A96="ADD",OR(AZ96="",AZ96="Queenstown-Lakes District Council"))),"70",(_xlfn.XLOOKUP(AZ96,ud_organisation_owner[lookupValue],ud_organisation_owner[lookupKey],""))))</f>
        <v/>
      </c>
      <c r="BB96" s="3" t="str">
        <f t="shared" si="19"/>
        <v/>
      </c>
      <c r="BC96" s="3" t="str">
        <f>IF($A96="","",IF((AND($A96="ADD",OR(BB96="",BB96="Local Authority"))),"17",(_xlfn.XLOOKUP(BB96,ud_sub_organisation[lookupValue],ud_sub_organisation[lookupKey],""))))</f>
        <v/>
      </c>
      <c r="BE96" s="3" t="str">
        <f>IF($A96="ADD",IF(NOT(ISBLANK(BD96)),_xlfn.XLOOKUP(BD96,ud_maintenance_organisation[lookupValue],ud_maintenance_organisation[lookupKey],"ERROR"),""), "")</f>
        <v/>
      </c>
      <c r="BF96" s="3" t="str">
        <f t="shared" si="20"/>
        <v/>
      </c>
      <c r="BG96" s="3" t="str">
        <f>IF($A96="","",IF((AND($A96="ADD",OR(BF96="",BF96="Vested Assets"))),"12",(_xlfn.XLOOKUP(BF96,ud_work_category[lookupValue],ud_work_category[lookupKey],""))))</f>
        <v/>
      </c>
      <c r="BH96" s="9"/>
      <c r="BI96" s="2" t="str">
        <f t="shared" si="21"/>
        <v/>
      </c>
      <c r="BJ96" s="3" t="str">
        <f t="shared" si="22"/>
        <v/>
      </c>
      <c r="BK96" s="3" t="str">
        <f>IF($A96="","",IF((AND($A96="ADD",OR(BJ96="",BJ96="Excellent"))),"1",(_xlfn.XLOOKUP(BJ96,condition[lookupValue],condition[lookupKey],""))))</f>
        <v/>
      </c>
      <c r="BL96" s="8" t="str">
        <f t="shared" si="23"/>
        <v/>
      </c>
      <c r="BM96" s="7"/>
    </row>
    <row r="97" spans="2:65" x14ac:dyDescent="0.25">
      <c r="B97" s="4"/>
      <c r="F97" s="3" t="str">
        <f>IF($A97="ADD",IF(NOT(ISBLANK(E97)),_xlfn.XLOOKUP(E97,roadnames[lookupValue],roadnames[lookupKey],"ERROR"),""), "")</f>
        <v/>
      </c>
      <c r="G97" s="5"/>
      <c r="H97" s="5"/>
      <c r="J97" s="3" t="str">
        <f>IF($A97="ADD",IF(NOT(ISBLANK(I97)),_xlfn.XLOOKUP(I97,ud_placement[lookupValue],ud_placement[lookupKey],"ERROR"),""), "")</f>
        <v/>
      </c>
      <c r="K97" s="3" t="str">
        <f t="shared" si="12"/>
        <v/>
      </c>
      <c r="L97" s="3" t="str">
        <f>IF($A97="","",IF((AND($A97="ADD",OR(K97="",K97="Lighting Unit Support"))),"9",(_xlfn.XLOOKUP(K97,ud_pole_primary_function[lookupValue],ud_pole_primary_function[lookupKey],""))))</f>
        <v/>
      </c>
      <c r="N97" s="3" t="str">
        <f>IF($A97="ADD",IF(NOT(ISBLANK(M97)),_xlfn.XLOOKUP(M97,ud_pole_structure_type[lookupValue],ud_pole_structure_type[lookupKey],"ERROR"),""), "")</f>
        <v/>
      </c>
      <c r="P97" s="3" t="str">
        <f>IF($A97="ADD",IF(NOT(ISBLANK(O97)),_xlfn.XLOOKUP(O97,pole_material[lookupValue],pole_material[lookupKey],"ERROR"),""), "")</f>
        <v/>
      </c>
      <c r="R97" s="3" t="str">
        <f>IF($A97="ADD",IF(NOT(ISBLANK(Q97)),_xlfn.XLOOKUP(Q97,ud_coating_system[lookupValue],ud_coating_system[lookupKey],"ERROR"),""), "")</f>
        <v/>
      </c>
      <c r="T97" s="3" t="str">
        <f>IF($A97="ADD",IF(NOT(ISBLANK(S97)),_xlfn.XLOOKUP(S97,ud_pole_foundation_type[lookupValue],ud_pole_foundation_type[lookupKey],"ERROR"),""), "")</f>
        <v/>
      </c>
      <c r="V97" s="3" t="str">
        <f>IF($A97="ADD",IF(NOT(ISBLANK(U97)),_xlfn.XLOOKUP(U97,ud_pole_base_connection[lookupValue],ud_pole_base_connection[lookupKey],"ERROR"),""), "")</f>
        <v/>
      </c>
      <c r="W97" s="6"/>
      <c r="X97" s="6"/>
      <c r="Y97" s="2" t="str">
        <f t="shared" si="13"/>
        <v/>
      </c>
      <c r="AA97" s="3" t="str">
        <f>IF($A97="ADD",IF(NOT(ISBLANK(Z97)),_xlfn.XLOOKUP(Z97,ud_pole_structure_make[lookupValue],ud_pole_structure_make[lookupKey],"ERROR"),""), "")</f>
        <v/>
      </c>
      <c r="AC97" s="3" t="str">
        <f>IF($A97="ADD",IF(NOT(ISBLANK(AB97)),_xlfn.XLOOKUP(1,(ud_pole_structure_model_lookup=AB97)*(ud_pole_structure_model_parentKey=AA97),ud_pole_structure_model[lookupKey],"ERROR"),""), "")</f>
        <v/>
      </c>
      <c r="AE97" s="3" t="str">
        <f>IF($A97="ADD",IF(NOT(ISBLANK(AD97)),_xlfn.XLOOKUP(AD97,sl_pole_shape[lookupValue],sl_pole_shape[lookupKey],"ERROR"),""), "")</f>
        <v/>
      </c>
      <c r="AF97" s="7"/>
      <c r="AH97" s="3" t="str">
        <f>IF($A97="ADD",IF(NOT(ISBLANK(AG97)),_xlfn.XLOOKUP(AG97,sl_pole_attach[lookupValue],sl_pole_attach[lookupKey],"ERROR"),""), "")</f>
        <v/>
      </c>
      <c r="AJ97" s="3" t="str">
        <f>IF($A97="ADD",IF(NOT(ISBLANK(AI97)),_xlfn.XLOOKUP(AI97,sl_earthing_type[lookupValue],sl_earthing_type[lookupKey],"ERROR"),""), "")</f>
        <v/>
      </c>
      <c r="AL97" s="3" t="str">
        <f>IF($A97="ADD",IF(NOT(ISBLANK(AK97)),_xlfn.XLOOKUP(AK97,men_point[lookupValue],men_point[lookupKey],"ERROR"),""), "")</f>
        <v/>
      </c>
      <c r="AM97" s="7"/>
      <c r="AN97" s="4"/>
      <c r="AO97" s="8"/>
      <c r="AP97" s="4" t="str">
        <f t="shared" ca="1" si="14"/>
        <v/>
      </c>
      <c r="AQ97" s="4" t="str">
        <f t="shared" si="15"/>
        <v/>
      </c>
      <c r="AR97" s="3" t="str">
        <f t="shared" si="16"/>
        <v/>
      </c>
      <c r="AS97" s="3" t="str">
        <f>IF($A97="","",IF((AND($A97="ADD",OR(AR97="",AR97="In Use"))),"5",(_xlfn.XLOOKUP(AR97,ud_asset_status[lookupValue],ud_asset_status[lookupKey],""))))</f>
        <v/>
      </c>
      <c r="AT97" s="8"/>
      <c r="AU97" s="8"/>
      <c r="AW97" s="3" t="str">
        <f>IF($A97="ADD",IF(NOT(ISBLANK(AV97)),_xlfn.XLOOKUP(AV97,ar_replace_reason[lookupValue],ar_replace_reason[lookupKey],"ERROR"),""), "")</f>
        <v/>
      </c>
      <c r="AX97" s="3" t="str">
        <f t="shared" si="17"/>
        <v/>
      </c>
      <c r="AY97" s="3" t="str">
        <f>IF($A97="","",IF((AND($A97="ADD",OR(AX97="",AX97="Queenstown-Lakes District Council"))),"70",(_xlfn.XLOOKUP(AX97,ud_organisation_owner[lookupValue],ud_organisation_owner[lookupKey],""))))</f>
        <v/>
      </c>
      <c r="AZ97" s="3" t="str">
        <f t="shared" si="18"/>
        <v/>
      </c>
      <c r="BA97" s="3" t="str">
        <f>IF($A97="","",IF((AND($A97="ADD",OR(AZ97="",AZ97="Queenstown-Lakes District Council"))),"70",(_xlfn.XLOOKUP(AZ97,ud_organisation_owner[lookupValue],ud_organisation_owner[lookupKey],""))))</f>
        <v/>
      </c>
      <c r="BB97" s="3" t="str">
        <f t="shared" si="19"/>
        <v/>
      </c>
      <c r="BC97" s="3" t="str">
        <f>IF($A97="","",IF((AND($A97="ADD",OR(BB97="",BB97="Local Authority"))),"17",(_xlfn.XLOOKUP(BB97,ud_sub_organisation[lookupValue],ud_sub_organisation[lookupKey],""))))</f>
        <v/>
      </c>
      <c r="BE97" s="3" t="str">
        <f>IF($A97="ADD",IF(NOT(ISBLANK(BD97)),_xlfn.XLOOKUP(BD97,ud_maintenance_organisation[lookupValue],ud_maintenance_organisation[lookupKey],"ERROR"),""), "")</f>
        <v/>
      </c>
      <c r="BF97" s="3" t="str">
        <f t="shared" si="20"/>
        <v/>
      </c>
      <c r="BG97" s="3" t="str">
        <f>IF($A97="","",IF((AND($A97="ADD",OR(BF97="",BF97="Vested Assets"))),"12",(_xlfn.XLOOKUP(BF97,ud_work_category[lookupValue],ud_work_category[lookupKey],""))))</f>
        <v/>
      </c>
      <c r="BH97" s="9"/>
      <c r="BI97" s="2" t="str">
        <f t="shared" si="21"/>
        <v/>
      </c>
      <c r="BJ97" s="3" t="str">
        <f t="shared" si="22"/>
        <v/>
      </c>
      <c r="BK97" s="3" t="str">
        <f>IF($A97="","",IF((AND($A97="ADD",OR(BJ97="",BJ97="Excellent"))),"1",(_xlfn.XLOOKUP(BJ97,condition[lookupValue],condition[lookupKey],""))))</f>
        <v/>
      </c>
      <c r="BL97" s="8" t="str">
        <f t="shared" si="23"/>
        <v/>
      </c>
      <c r="BM97" s="7"/>
    </row>
    <row r="98" spans="2:65" x14ac:dyDescent="0.25">
      <c r="B98" s="4"/>
      <c r="F98" s="3" t="str">
        <f>IF($A98="ADD",IF(NOT(ISBLANK(E98)),_xlfn.XLOOKUP(E98,roadnames[lookupValue],roadnames[lookupKey],"ERROR"),""), "")</f>
        <v/>
      </c>
      <c r="G98" s="5"/>
      <c r="H98" s="5"/>
      <c r="J98" s="3" t="str">
        <f>IF($A98="ADD",IF(NOT(ISBLANK(I98)),_xlfn.XLOOKUP(I98,ud_placement[lookupValue],ud_placement[lookupKey],"ERROR"),""), "")</f>
        <v/>
      </c>
      <c r="K98" s="3" t="str">
        <f t="shared" si="12"/>
        <v/>
      </c>
      <c r="L98" s="3" t="str">
        <f>IF($A98="","",IF((AND($A98="ADD",OR(K98="",K98="Lighting Unit Support"))),"9",(_xlfn.XLOOKUP(K98,ud_pole_primary_function[lookupValue],ud_pole_primary_function[lookupKey],""))))</f>
        <v/>
      </c>
      <c r="N98" s="3" t="str">
        <f>IF($A98="ADD",IF(NOT(ISBLANK(M98)),_xlfn.XLOOKUP(M98,ud_pole_structure_type[lookupValue],ud_pole_structure_type[lookupKey],"ERROR"),""), "")</f>
        <v/>
      </c>
      <c r="P98" s="3" t="str">
        <f>IF($A98="ADD",IF(NOT(ISBLANK(O98)),_xlfn.XLOOKUP(O98,pole_material[lookupValue],pole_material[lookupKey],"ERROR"),""), "")</f>
        <v/>
      </c>
      <c r="R98" s="3" t="str">
        <f>IF($A98="ADD",IF(NOT(ISBLANK(Q98)),_xlfn.XLOOKUP(Q98,ud_coating_system[lookupValue],ud_coating_system[lookupKey],"ERROR"),""), "")</f>
        <v/>
      </c>
      <c r="T98" s="3" t="str">
        <f>IF($A98="ADD",IF(NOT(ISBLANK(S98)),_xlfn.XLOOKUP(S98,ud_pole_foundation_type[lookupValue],ud_pole_foundation_type[lookupKey],"ERROR"),""), "")</f>
        <v/>
      </c>
      <c r="V98" s="3" t="str">
        <f>IF($A98="ADD",IF(NOT(ISBLANK(U98)),_xlfn.XLOOKUP(U98,ud_pole_base_connection[lookupValue],ud_pole_base_connection[lookupKey],"ERROR"),""), "")</f>
        <v/>
      </c>
      <c r="W98" s="6"/>
      <c r="X98" s="6"/>
      <c r="Y98" s="2" t="str">
        <f t="shared" si="13"/>
        <v/>
      </c>
      <c r="AA98" s="3" t="str">
        <f>IF($A98="ADD",IF(NOT(ISBLANK(Z98)),_xlfn.XLOOKUP(Z98,ud_pole_structure_make[lookupValue],ud_pole_structure_make[lookupKey],"ERROR"),""), "")</f>
        <v/>
      </c>
      <c r="AC98" s="3" t="str">
        <f>IF($A98="ADD",IF(NOT(ISBLANK(AB98)),_xlfn.XLOOKUP(1,(ud_pole_structure_model_lookup=AB98)*(ud_pole_structure_model_parentKey=AA98),ud_pole_structure_model[lookupKey],"ERROR"),""), "")</f>
        <v/>
      </c>
      <c r="AE98" s="3" t="str">
        <f>IF($A98="ADD",IF(NOT(ISBLANK(AD98)),_xlfn.XLOOKUP(AD98,sl_pole_shape[lookupValue],sl_pole_shape[lookupKey],"ERROR"),""), "")</f>
        <v/>
      </c>
      <c r="AF98" s="7"/>
      <c r="AH98" s="3" t="str">
        <f>IF($A98="ADD",IF(NOT(ISBLANK(AG98)),_xlfn.XLOOKUP(AG98,sl_pole_attach[lookupValue],sl_pole_attach[lookupKey],"ERROR"),""), "")</f>
        <v/>
      </c>
      <c r="AJ98" s="3" t="str">
        <f>IF($A98="ADD",IF(NOT(ISBLANK(AI98)),_xlfn.XLOOKUP(AI98,sl_earthing_type[lookupValue],sl_earthing_type[lookupKey],"ERROR"),""), "")</f>
        <v/>
      </c>
      <c r="AL98" s="3" t="str">
        <f>IF($A98="ADD",IF(NOT(ISBLANK(AK98)),_xlfn.XLOOKUP(AK98,men_point[lookupValue],men_point[lookupKey],"ERROR"),""), "")</f>
        <v/>
      </c>
      <c r="AM98" s="7"/>
      <c r="AN98" s="4"/>
      <c r="AO98" s="8"/>
      <c r="AP98" s="4" t="str">
        <f t="shared" ca="1" si="14"/>
        <v/>
      </c>
      <c r="AQ98" s="4" t="str">
        <f t="shared" si="15"/>
        <v/>
      </c>
      <c r="AR98" s="3" t="str">
        <f t="shared" si="16"/>
        <v/>
      </c>
      <c r="AS98" s="3" t="str">
        <f>IF($A98="","",IF((AND($A98="ADD",OR(AR98="",AR98="In Use"))),"5",(_xlfn.XLOOKUP(AR98,ud_asset_status[lookupValue],ud_asset_status[lookupKey],""))))</f>
        <v/>
      </c>
      <c r="AT98" s="8"/>
      <c r="AU98" s="8"/>
      <c r="AW98" s="3" t="str">
        <f>IF($A98="ADD",IF(NOT(ISBLANK(AV98)),_xlfn.XLOOKUP(AV98,ar_replace_reason[lookupValue],ar_replace_reason[lookupKey],"ERROR"),""), "")</f>
        <v/>
      </c>
      <c r="AX98" s="3" t="str">
        <f t="shared" si="17"/>
        <v/>
      </c>
      <c r="AY98" s="3" t="str">
        <f>IF($A98="","",IF((AND($A98="ADD",OR(AX98="",AX98="Queenstown-Lakes District Council"))),"70",(_xlfn.XLOOKUP(AX98,ud_organisation_owner[lookupValue],ud_organisation_owner[lookupKey],""))))</f>
        <v/>
      </c>
      <c r="AZ98" s="3" t="str">
        <f t="shared" si="18"/>
        <v/>
      </c>
      <c r="BA98" s="3" t="str">
        <f>IF($A98="","",IF((AND($A98="ADD",OR(AZ98="",AZ98="Queenstown-Lakes District Council"))),"70",(_xlfn.XLOOKUP(AZ98,ud_organisation_owner[lookupValue],ud_organisation_owner[lookupKey],""))))</f>
        <v/>
      </c>
      <c r="BB98" s="3" t="str">
        <f t="shared" si="19"/>
        <v/>
      </c>
      <c r="BC98" s="3" t="str">
        <f>IF($A98="","",IF((AND($A98="ADD",OR(BB98="",BB98="Local Authority"))),"17",(_xlfn.XLOOKUP(BB98,ud_sub_organisation[lookupValue],ud_sub_organisation[lookupKey],""))))</f>
        <v/>
      </c>
      <c r="BE98" s="3" t="str">
        <f>IF($A98="ADD",IF(NOT(ISBLANK(BD98)),_xlfn.XLOOKUP(BD98,ud_maintenance_organisation[lookupValue],ud_maintenance_organisation[lookupKey],"ERROR"),""), "")</f>
        <v/>
      </c>
      <c r="BF98" s="3" t="str">
        <f t="shared" si="20"/>
        <v/>
      </c>
      <c r="BG98" s="3" t="str">
        <f>IF($A98="","",IF((AND($A98="ADD",OR(BF98="",BF98="Vested Assets"))),"12",(_xlfn.XLOOKUP(BF98,ud_work_category[lookupValue],ud_work_category[lookupKey],""))))</f>
        <v/>
      </c>
      <c r="BH98" s="9"/>
      <c r="BI98" s="2" t="str">
        <f t="shared" si="21"/>
        <v/>
      </c>
      <c r="BJ98" s="3" t="str">
        <f t="shared" si="22"/>
        <v/>
      </c>
      <c r="BK98" s="3" t="str">
        <f>IF($A98="","",IF((AND($A98="ADD",OR(BJ98="",BJ98="Excellent"))),"1",(_xlfn.XLOOKUP(BJ98,condition[lookupValue],condition[lookupKey],""))))</f>
        <v/>
      </c>
      <c r="BL98" s="8" t="str">
        <f t="shared" si="23"/>
        <v/>
      </c>
      <c r="BM98" s="7"/>
    </row>
    <row r="99" spans="2:65" x14ac:dyDescent="0.25">
      <c r="B99" s="4"/>
      <c r="F99" s="3" t="str">
        <f>IF($A99="ADD",IF(NOT(ISBLANK(E99)),_xlfn.XLOOKUP(E99,roadnames[lookupValue],roadnames[lookupKey],"ERROR"),""), "")</f>
        <v/>
      </c>
      <c r="G99" s="5"/>
      <c r="H99" s="5"/>
      <c r="J99" s="3" t="str">
        <f>IF($A99="ADD",IF(NOT(ISBLANK(I99)),_xlfn.XLOOKUP(I99,ud_placement[lookupValue],ud_placement[lookupKey],"ERROR"),""), "")</f>
        <v/>
      </c>
      <c r="K99" s="3" t="str">
        <f t="shared" si="12"/>
        <v/>
      </c>
      <c r="L99" s="3" t="str">
        <f>IF($A99="","",IF((AND($A99="ADD",OR(K99="",K99="Lighting Unit Support"))),"9",(_xlfn.XLOOKUP(K99,ud_pole_primary_function[lookupValue],ud_pole_primary_function[lookupKey],""))))</f>
        <v/>
      </c>
      <c r="N99" s="3" t="str">
        <f>IF($A99="ADD",IF(NOT(ISBLANK(M99)),_xlfn.XLOOKUP(M99,ud_pole_structure_type[lookupValue],ud_pole_structure_type[lookupKey],"ERROR"),""), "")</f>
        <v/>
      </c>
      <c r="P99" s="3" t="str">
        <f>IF($A99="ADD",IF(NOT(ISBLANK(O99)),_xlfn.XLOOKUP(O99,pole_material[lookupValue],pole_material[lookupKey],"ERROR"),""), "")</f>
        <v/>
      </c>
      <c r="R99" s="3" t="str">
        <f>IF($A99="ADD",IF(NOT(ISBLANK(Q99)),_xlfn.XLOOKUP(Q99,ud_coating_system[lookupValue],ud_coating_system[lookupKey],"ERROR"),""), "")</f>
        <v/>
      </c>
      <c r="T99" s="3" t="str">
        <f>IF($A99="ADD",IF(NOT(ISBLANK(S99)),_xlfn.XLOOKUP(S99,ud_pole_foundation_type[lookupValue],ud_pole_foundation_type[lookupKey],"ERROR"),""), "")</f>
        <v/>
      </c>
      <c r="V99" s="3" t="str">
        <f>IF($A99="ADD",IF(NOT(ISBLANK(U99)),_xlfn.XLOOKUP(U99,ud_pole_base_connection[lookupValue],ud_pole_base_connection[lookupKey],"ERROR"),""), "")</f>
        <v/>
      </c>
      <c r="W99" s="6"/>
      <c r="X99" s="6"/>
      <c r="Y99" s="2" t="str">
        <f t="shared" si="13"/>
        <v/>
      </c>
      <c r="AA99" s="3" t="str">
        <f>IF($A99="ADD",IF(NOT(ISBLANK(Z99)),_xlfn.XLOOKUP(Z99,ud_pole_structure_make[lookupValue],ud_pole_structure_make[lookupKey],"ERROR"),""), "")</f>
        <v/>
      </c>
      <c r="AC99" s="3" t="str">
        <f>IF($A99="ADD",IF(NOT(ISBLANK(AB99)),_xlfn.XLOOKUP(1,(ud_pole_structure_model_lookup=AB99)*(ud_pole_structure_model_parentKey=AA99),ud_pole_structure_model[lookupKey],"ERROR"),""), "")</f>
        <v/>
      </c>
      <c r="AE99" s="3" t="str">
        <f>IF($A99="ADD",IF(NOT(ISBLANK(AD99)),_xlfn.XLOOKUP(AD99,sl_pole_shape[lookupValue],sl_pole_shape[lookupKey],"ERROR"),""), "")</f>
        <v/>
      </c>
      <c r="AF99" s="7"/>
      <c r="AH99" s="3" t="str">
        <f>IF($A99="ADD",IF(NOT(ISBLANK(AG99)),_xlfn.XLOOKUP(AG99,sl_pole_attach[lookupValue],sl_pole_attach[lookupKey],"ERROR"),""), "")</f>
        <v/>
      </c>
      <c r="AJ99" s="3" t="str">
        <f>IF($A99="ADD",IF(NOT(ISBLANK(AI99)),_xlfn.XLOOKUP(AI99,sl_earthing_type[lookupValue],sl_earthing_type[lookupKey],"ERROR"),""), "")</f>
        <v/>
      </c>
      <c r="AL99" s="3" t="str">
        <f>IF($A99="ADD",IF(NOT(ISBLANK(AK99)),_xlfn.XLOOKUP(AK99,men_point[lookupValue],men_point[lookupKey],"ERROR"),""), "")</f>
        <v/>
      </c>
      <c r="AM99" s="7"/>
      <c r="AN99" s="4"/>
      <c r="AO99" s="8"/>
      <c r="AP99" s="4" t="str">
        <f t="shared" ca="1" si="14"/>
        <v/>
      </c>
      <c r="AQ99" s="4" t="str">
        <f t="shared" si="15"/>
        <v/>
      </c>
      <c r="AR99" s="3" t="str">
        <f t="shared" si="16"/>
        <v/>
      </c>
      <c r="AS99" s="3" t="str">
        <f>IF($A99="","",IF((AND($A99="ADD",OR(AR99="",AR99="In Use"))),"5",(_xlfn.XLOOKUP(AR99,ud_asset_status[lookupValue],ud_asset_status[lookupKey],""))))</f>
        <v/>
      </c>
      <c r="AT99" s="8"/>
      <c r="AU99" s="8"/>
      <c r="AW99" s="3" t="str">
        <f>IF($A99="ADD",IF(NOT(ISBLANK(AV99)),_xlfn.XLOOKUP(AV99,ar_replace_reason[lookupValue],ar_replace_reason[lookupKey],"ERROR"),""), "")</f>
        <v/>
      </c>
      <c r="AX99" s="3" t="str">
        <f t="shared" si="17"/>
        <v/>
      </c>
      <c r="AY99" s="3" t="str">
        <f>IF($A99="","",IF((AND($A99="ADD",OR(AX99="",AX99="Queenstown-Lakes District Council"))),"70",(_xlfn.XLOOKUP(AX99,ud_organisation_owner[lookupValue],ud_organisation_owner[lookupKey],""))))</f>
        <v/>
      </c>
      <c r="AZ99" s="3" t="str">
        <f t="shared" si="18"/>
        <v/>
      </c>
      <c r="BA99" s="3" t="str">
        <f>IF($A99="","",IF((AND($A99="ADD",OR(AZ99="",AZ99="Queenstown-Lakes District Council"))),"70",(_xlfn.XLOOKUP(AZ99,ud_organisation_owner[lookupValue],ud_organisation_owner[lookupKey],""))))</f>
        <v/>
      </c>
      <c r="BB99" s="3" t="str">
        <f t="shared" si="19"/>
        <v/>
      </c>
      <c r="BC99" s="3" t="str">
        <f>IF($A99="","",IF((AND($A99="ADD",OR(BB99="",BB99="Local Authority"))),"17",(_xlfn.XLOOKUP(BB99,ud_sub_organisation[lookupValue],ud_sub_organisation[lookupKey],""))))</f>
        <v/>
      </c>
      <c r="BE99" s="3" t="str">
        <f>IF($A99="ADD",IF(NOT(ISBLANK(BD99)),_xlfn.XLOOKUP(BD99,ud_maintenance_organisation[lookupValue],ud_maintenance_organisation[lookupKey],"ERROR"),""), "")</f>
        <v/>
      </c>
      <c r="BF99" s="3" t="str">
        <f t="shared" si="20"/>
        <v/>
      </c>
      <c r="BG99" s="3" t="str">
        <f>IF($A99="","",IF((AND($A99="ADD",OR(BF99="",BF99="Vested Assets"))),"12",(_xlfn.XLOOKUP(BF99,ud_work_category[lookupValue],ud_work_category[lookupKey],""))))</f>
        <v/>
      </c>
      <c r="BH99" s="9"/>
      <c r="BI99" s="2" t="str">
        <f t="shared" si="21"/>
        <v/>
      </c>
      <c r="BJ99" s="3" t="str">
        <f t="shared" si="22"/>
        <v/>
      </c>
      <c r="BK99" s="3" t="str">
        <f>IF($A99="","",IF((AND($A99="ADD",OR(BJ99="",BJ99="Excellent"))),"1",(_xlfn.XLOOKUP(BJ99,condition[lookupValue],condition[lookupKey],""))))</f>
        <v/>
      </c>
      <c r="BL99" s="8" t="str">
        <f t="shared" si="23"/>
        <v/>
      </c>
      <c r="BM99" s="7"/>
    </row>
    <row r="100" spans="2:65" x14ac:dyDescent="0.25">
      <c r="B100" s="4"/>
      <c r="F100" s="3" t="str">
        <f>IF($A100="ADD",IF(NOT(ISBLANK(E100)),_xlfn.XLOOKUP(E100,roadnames[lookupValue],roadnames[lookupKey],"ERROR"),""), "")</f>
        <v/>
      </c>
      <c r="G100" s="5"/>
      <c r="H100" s="5"/>
      <c r="J100" s="3" t="str">
        <f>IF($A100="ADD",IF(NOT(ISBLANK(I100)),_xlfn.XLOOKUP(I100,ud_placement[lookupValue],ud_placement[lookupKey],"ERROR"),""), "")</f>
        <v/>
      </c>
      <c r="K100" s="3" t="str">
        <f t="shared" si="12"/>
        <v/>
      </c>
      <c r="L100" s="3" t="str">
        <f>IF($A100="","",IF((AND($A100="ADD",OR(K100="",K100="Lighting Unit Support"))),"9",(_xlfn.XLOOKUP(K100,ud_pole_primary_function[lookupValue],ud_pole_primary_function[lookupKey],""))))</f>
        <v/>
      </c>
      <c r="N100" s="3" t="str">
        <f>IF($A100="ADD",IF(NOT(ISBLANK(M100)),_xlfn.XLOOKUP(M100,ud_pole_structure_type[lookupValue],ud_pole_structure_type[lookupKey],"ERROR"),""), "")</f>
        <v/>
      </c>
      <c r="P100" s="3" t="str">
        <f>IF($A100="ADD",IF(NOT(ISBLANK(O100)),_xlfn.XLOOKUP(O100,pole_material[lookupValue],pole_material[lookupKey],"ERROR"),""), "")</f>
        <v/>
      </c>
      <c r="R100" s="3" t="str">
        <f>IF($A100="ADD",IF(NOT(ISBLANK(Q100)),_xlfn.XLOOKUP(Q100,ud_coating_system[lookupValue],ud_coating_system[lookupKey],"ERROR"),""), "")</f>
        <v/>
      </c>
      <c r="T100" s="3" t="str">
        <f>IF($A100="ADD",IF(NOT(ISBLANK(S100)),_xlfn.XLOOKUP(S100,ud_pole_foundation_type[lookupValue],ud_pole_foundation_type[lookupKey],"ERROR"),""), "")</f>
        <v/>
      </c>
      <c r="V100" s="3" t="str">
        <f>IF($A100="ADD",IF(NOT(ISBLANK(U100)),_xlfn.XLOOKUP(U100,ud_pole_base_connection[lookupValue],ud_pole_base_connection[lookupKey],"ERROR"),""), "")</f>
        <v/>
      </c>
      <c r="W100" s="6"/>
      <c r="X100" s="6"/>
      <c r="Y100" s="2" t="str">
        <f t="shared" si="13"/>
        <v/>
      </c>
      <c r="AA100" s="3" t="str">
        <f>IF($A100="ADD",IF(NOT(ISBLANK(Z100)),_xlfn.XLOOKUP(Z100,ud_pole_structure_make[lookupValue],ud_pole_structure_make[lookupKey],"ERROR"),""), "")</f>
        <v/>
      </c>
      <c r="AC100" s="3" t="str">
        <f>IF($A100="ADD",IF(NOT(ISBLANK(AB100)),_xlfn.XLOOKUP(1,(ud_pole_structure_model_lookup=AB100)*(ud_pole_structure_model_parentKey=AA100),ud_pole_structure_model[lookupKey],"ERROR"),""), "")</f>
        <v/>
      </c>
      <c r="AE100" s="3" t="str">
        <f>IF($A100="ADD",IF(NOT(ISBLANK(AD100)),_xlfn.XLOOKUP(AD100,sl_pole_shape[lookupValue],sl_pole_shape[lookupKey],"ERROR"),""), "")</f>
        <v/>
      </c>
      <c r="AF100" s="7"/>
      <c r="AH100" s="3" t="str">
        <f>IF($A100="ADD",IF(NOT(ISBLANK(AG100)),_xlfn.XLOOKUP(AG100,sl_pole_attach[lookupValue],sl_pole_attach[lookupKey],"ERROR"),""), "")</f>
        <v/>
      </c>
      <c r="AJ100" s="3" t="str">
        <f>IF($A100="ADD",IF(NOT(ISBLANK(AI100)),_xlfn.XLOOKUP(AI100,sl_earthing_type[lookupValue],sl_earthing_type[lookupKey],"ERROR"),""), "")</f>
        <v/>
      </c>
      <c r="AL100" s="3" t="str">
        <f>IF($A100="ADD",IF(NOT(ISBLANK(AK100)),_xlfn.XLOOKUP(AK100,men_point[lookupValue],men_point[lookupKey],"ERROR"),""), "")</f>
        <v/>
      </c>
      <c r="AM100" s="7"/>
      <c r="AN100" s="4"/>
      <c r="AO100" s="8"/>
      <c r="AP100" s="4" t="str">
        <f t="shared" ca="1" si="14"/>
        <v/>
      </c>
      <c r="AQ100" s="4" t="str">
        <f t="shared" si="15"/>
        <v/>
      </c>
      <c r="AR100" s="3" t="str">
        <f t="shared" si="16"/>
        <v/>
      </c>
      <c r="AS100" s="3" t="str">
        <f>IF($A100="","",IF((AND($A100="ADD",OR(AR100="",AR100="In Use"))),"5",(_xlfn.XLOOKUP(AR100,ud_asset_status[lookupValue],ud_asset_status[lookupKey],""))))</f>
        <v/>
      </c>
      <c r="AT100" s="8"/>
      <c r="AU100" s="8"/>
      <c r="AW100" s="3" t="str">
        <f>IF($A100="ADD",IF(NOT(ISBLANK(AV100)),_xlfn.XLOOKUP(AV100,ar_replace_reason[lookupValue],ar_replace_reason[lookupKey],"ERROR"),""), "")</f>
        <v/>
      </c>
      <c r="AX100" s="3" t="str">
        <f t="shared" si="17"/>
        <v/>
      </c>
      <c r="AY100" s="3" t="str">
        <f>IF($A100="","",IF((AND($A100="ADD",OR(AX100="",AX100="Queenstown-Lakes District Council"))),"70",(_xlfn.XLOOKUP(AX100,ud_organisation_owner[lookupValue],ud_organisation_owner[lookupKey],""))))</f>
        <v/>
      </c>
      <c r="AZ100" s="3" t="str">
        <f t="shared" si="18"/>
        <v/>
      </c>
      <c r="BA100" s="3" t="str">
        <f>IF($A100="","",IF((AND($A100="ADD",OR(AZ100="",AZ100="Queenstown-Lakes District Council"))),"70",(_xlfn.XLOOKUP(AZ100,ud_organisation_owner[lookupValue],ud_organisation_owner[lookupKey],""))))</f>
        <v/>
      </c>
      <c r="BB100" s="3" t="str">
        <f t="shared" si="19"/>
        <v/>
      </c>
      <c r="BC100" s="3" t="str">
        <f>IF($A100="","",IF((AND($A100="ADD",OR(BB100="",BB100="Local Authority"))),"17",(_xlfn.XLOOKUP(BB100,ud_sub_organisation[lookupValue],ud_sub_organisation[lookupKey],""))))</f>
        <v/>
      </c>
      <c r="BE100" s="3" t="str">
        <f>IF($A100="ADD",IF(NOT(ISBLANK(BD100)),_xlfn.XLOOKUP(BD100,ud_maintenance_organisation[lookupValue],ud_maintenance_organisation[lookupKey],"ERROR"),""), "")</f>
        <v/>
      </c>
      <c r="BF100" s="3" t="str">
        <f t="shared" si="20"/>
        <v/>
      </c>
      <c r="BG100" s="3" t="str">
        <f>IF($A100="","",IF((AND($A100="ADD",OR(BF100="",BF100="Vested Assets"))),"12",(_xlfn.XLOOKUP(BF100,ud_work_category[lookupValue],ud_work_category[lookupKey],""))))</f>
        <v/>
      </c>
      <c r="BH100" s="9"/>
      <c r="BI100" s="2" t="str">
        <f t="shared" si="21"/>
        <v/>
      </c>
      <c r="BJ100" s="3" t="str">
        <f t="shared" si="22"/>
        <v/>
      </c>
      <c r="BK100" s="3" t="str">
        <f>IF($A100="","",IF((AND($A100="ADD",OR(BJ100="",BJ100="Excellent"))),"1",(_xlfn.XLOOKUP(BJ100,condition[lookupValue],condition[lookupKey],""))))</f>
        <v/>
      </c>
      <c r="BL100" s="8" t="str">
        <f t="shared" si="23"/>
        <v/>
      </c>
      <c r="BM100" s="7"/>
    </row>
    <row r="101" spans="2:65" x14ac:dyDescent="0.25">
      <c r="B101" s="4"/>
      <c r="F101" s="3" t="str">
        <f>IF($A101="ADD",IF(NOT(ISBLANK(E101)),_xlfn.XLOOKUP(E101,roadnames[lookupValue],roadnames[lookupKey],"ERROR"),""), "")</f>
        <v/>
      </c>
      <c r="G101" s="5"/>
      <c r="H101" s="5"/>
      <c r="J101" s="3" t="str">
        <f>IF($A101="ADD",IF(NOT(ISBLANK(I101)),_xlfn.XLOOKUP(I101,ud_placement[lookupValue],ud_placement[lookupKey],"ERROR"),""), "")</f>
        <v/>
      </c>
      <c r="K101" s="3" t="str">
        <f t="shared" si="12"/>
        <v/>
      </c>
      <c r="L101" s="3" t="str">
        <f>IF($A101="","",IF((AND($A101="ADD",OR(K101="",K101="Lighting Unit Support"))),"9",(_xlfn.XLOOKUP(K101,ud_pole_primary_function[lookupValue],ud_pole_primary_function[lookupKey],""))))</f>
        <v/>
      </c>
      <c r="N101" s="3" t="str">
        <f>IF($A101="ADD",IF(NOT(ISBLANK(M101)),_xlfn.XLOOKUP(M101,ud_pole_structure_type[lookupValue],ud_pole_structure_type[lookupKey],"ERROR"),""), "")</f>
        <v/>
      </c>
      <c r="P101" s="3" t="str">
        <f>IF($A101="ADD",IF(NOT(ISBLANK(O101)),_xlfn.XLOOKUP(O101,pole_material[lookupValue],pole_material[lookupKey],"ERROR"),""), "")</f>
        <v/>
      </c>
      <c r="R101" s="3" t="str">
        <f>IF($A101="ADD",IF(NOT(ISBLANK(Q101)),_xlfn.XLOOKUP(Q101,ud_coating_system[lookupValue],ud_coating_system[lookupKey],"ERROR"),""), "")</f>
        <v/>
      </c>
      <c r="T101" s="3" t="str">
        <f>IF($A101="ADD",IF(NOT(ISBLANK(S101)),_xlfn.XLOOKUP(S101,ud_pole_foundation_type[lookupValue],ud_pole_foundation_type[lookupKey],"ERROR"),""), "")</f>
        <v/>
      </c>
      <c r="V101" s="3" t="str">
        <f>IF($A101="ADD",IF(NOT(ISBLANK(U101)),_xlfn.XLOOKUP(U101,ud_pole_base_connection[lookupValue],ud_pole_base_connection[lookupKey],"ERROR"),""), "")</f>
        <v/>
      </c>
      <c r="W101" s="6"/>
      <c r="X101" s="6"/>
      <c r="Y101" s="2" t="str">
        <f t="shared" si="13"/>
        <v/>
      </c>
      <c r="AA101" s="3" t="str">
        <f>IF($A101="ADD",IF(NOT(ISBLANK(Z101)),_xlfn.XLOOKUP(Z101,ud_pole_structure_make[lookupValue],ud_pole_structure_make[lookupKey],"ERROR"),""), "")</f>
        <v/>
      </c>
      <c r="AC101" s="3" t="str">
        <f>IF($A101="ADD",IF(NOT(ISBLANK(AB101)),_xlfn.XLOOKUP(1,(ud_pole_structure_model_lookup=AB101)*(ud_pole_structure_model_parentKey=AA101),ud_pole_structure_model[lookupKey],"ERROR"),""), "")</f>
        <v/>
      </c>
      <c r="AE101" s="3" t="str">
        <f>IF($A101="ADD",IF(NOT(ISBLANK(AD101)),_xlfn.XLOOKUP(AD101,sl_pole_shape[lookupValue],sl_pole_shape[lookupKey],"ERROR"),""), "")</f>
        <v/>
      </c>
      <c r="AF101" s="7"/>
      <c r="AH101" s="3" t="str">
        <f>IF($A101="ADD",IF(NOT(ISBLANK(AG101)),_xlfn.XLOOKUP(AG101,sl_pole_attach[lookupValue],sl_pole_attach[lookupKey],"ERROR"),""), "")</f>
        <v/>
      </c>
      <c r="AJ101" s="3" t="str">
        <f>IF($A101="ADD",IF(NOT(ISBLANK(AI101)),_xlfn.XLOOKUP(AI101,sl_earthing_type[lookupValue],sl_earthing_type[lookupKey],"ERROR"),""), "")</f>
        <v/>
      </c>
      <c r="AL101" s="3" t="str">
        <f>IF($A101="ADD",IF(NOT(ISBLANK(AK101)),_xlfn.XLOOKUP(AK101,men_point[lookupValue],men_point[lookupKey],"ERROR"),""), "")</f>
        <v/>
      </c>
      <c r="AM101" s="7"/>
      <c r="AN101" s="4"/>
      <c r="AO101" s="8"/>
      <c r="AP101" s="4" t="str">
        <f t="shared" ca="1" si="14"/>
        <v/>
      </c>
      <c r="AQ101" s="4" t="str">
        <f t="shared" si="15"/>
        <v/>
      </c>
      <c r="AR101" s="3" t="str">
        <f t="shared" si="16"/>
        <v/>
      </c>
      <c r="AS101" s="3" t="str">
        <f>IF($A101="","",IF((AND($A101="ADD",OR(AR101="",AR101="In Use"))),"5",(_xlfn.XLOOKUP(AR101,ud_asset_status[lookupValue],ud_asset_status[lookupKey],""))))</f>
        <v/>
      </c>
      <c r="AT101" s="8"/>
      <c r="AU101" s="8"/>
      <c r="AW101" s="3" t="str">
        <f>IF($A101="ADD",IF(NOT(ISBLANK(AV101)),_xlfn.XLOOKUP(AV101,ar_replace_reason[lookupValue],ar_replace_reason[lookupKey],"ERROR"),""), "")</f>
        <v/>
      </c>
      <c r="AX101" s="3" t="str">
        <f t="shared" si="17"/>
        <v/>
      </c>
      <c r="AY101" s="3" t="str">
        <f>IF($A101="","",IF((AND($A101="ADD",OR(AX101="",AX101="Queenstown-Lakes District Council"))),"70",(_xlfn.XLOOKUP(AX101,ud_organisation_owner[lookupValue],ud_organisation_owner[lookupKey],""))))</f>
        <v/>
      </c>
      <c r="AZ101" s="3" t="str">
        <f t="shared" si="18"/>
        <v/>
      </c>
      <c r="BA101" s="3" t="str">
        <f>IF($A101="","",IF((AND($A101="ADD",OR(AZ101="",AZ101="Queenstown-Lakes District Council"))),"70",(_xlfn.XLOOKUP(AZ101,ud_organisation_owner[lookupValue],ud_organisation_owner[lookupKey],""))))</f>
        <v/>
      </c>
      <c r="BB101" s="3" t="str">
        <f t="shared" si="19"/>
        <v/>
      </c>
      <c r="BC101" s="3" t="str">
        <f>IF($A101="","",IF((AND($A101="ADD",OR(BB101="",BB101="Local Authority"))),"17",(_xlfn.XLOOKUP(BB101,ud_sub_organisation[lookupValue],ud_sub_organisation[lookupKey],""))))</f>
        <v/>
      </c>
      <c r="BE101" s="3" t="str">
        <f>IF($A101="ADD",IF(NOT(ISBLANK(BD101)),_xlfn.XLOOKUP(BD101,ud_maintenance_organisation[lookupValue],ud_maintenance_organisation[lookupKey],"ERROR"),""), "")</f>
        <v/>
      </c>
      <c r="BF101" s="3" t="str">
        <f t="shared" si="20"/>
        <v/>
      </c>
      <c r="BG101" s="3" t="str">
        <f>IF($A101="","",IF((AND($A101="ADD",OR(BF101="",BF101="Vested Assets"))),"12",(_xlfn.XLOOKUP(BF101,ud_work_category[lookupValue],ud_work_category[lookupKey],""))))</f>
        <v/>
      </c>
      <c r="BH101" s="9"/>
      <c r="BI101" s="2" t="str">
        <f t="shared" si="21"/>
        <v/>
      </c>
      <c r="BJ101" s="3" t="str">
        <f t="shared" si="22"/>
        <v/>
      </c>
      <c r="BK101" s="3" t="str">
        <f>IF($A101="","",IF((AND($A101="ADD",OR(BJ101="",BJ101="Excellent"))),"1",(_xlfn.XLOOKUP(BJ101,condition[lookupValue],condition[lookupKey],""))))</f>
        <v/>
      </c>
      <c r="BL101" s="8" t="str">
        <f t="shared" si="23"/>
        <v/>
      </c>
      <c r="BM101" s="7"/>
    </row>
    <row r="102" spans="2:65" x14ac:dyDescent="0.25">
      <c r="B102" s="4"/>
      <c r="F102" s="3" t="str">
        <f>IF($A102="ADD",IF(NOT(ISBLANK(E102)),_xlfn.XLOOKUP(E102,roadnames[lookupValue],roadnames[lookupKey],"ERROR"),""), "")</f>
        <v/>
      </c>
      <c r="G102" s="5"/>
      <c r="H102" s="5"/>
      <c r="J102" s="3" t="str">
        <f>IF($A102="ADD",IF(NOT(ISBLANK(I102)),_xlfn.XLOOKUP(I102,ud_placement[lookupValue],ud_placement[lookupKey],"ERROR"),""), "")</f>
        <v/>
      </c>
      <c r="K102" s="3" t="str">
        <f t="shared" si="12"/>
        <v/>
      </c>
      <c r="L102" s="3" t="str">
        <f>IF($A102="","",IF((AND($A102="ADD",OR(K102="",K102="Lighting Unit Support"))),"9",(_xlfn.XLOOKUP(K102,ud_pole_primary_function[lookupValue],ud_pole_primary_function[lookupKey],""))))</f>
        <v/>
      </c>
      <c r="N102" s="3" t="str">
        <f>IF($A102="ADD",IF(NOT(ISBLANK(M102)),_xlfn.XLOOKUP(M102,ud_pole_structure_type[lookupValue],ud_pole_structure_type[lookupKey],"ERROR"),""), "")</f>
        <v/>
      </c>
      <c r="P102" s="3" t="str">
        <f>IF($A102="ADD",IF(NOT(ISBLANK(O102)),_xlfn.XLOOKUP(O102,pole_material[lookupValue],pole_material[lookupKey],"ERROR"),""), "")</f>
        <v/>
      </c>
      <c r="R102" s="3" t="str">
        <f>IF($A102="ADD",IF(NOT(ISBLANK(Q102)),_xlfn.XLOOKUP(Q102,ud_coating_system[lookupValue],ud_coating_system[lookupKey],"ERROR"),""), "")</f>
        <v/>
      </c>
      <c r="T102" s="3" t="str">
        <f>IF($A102="ADD",IF(NOT(ISBLANK(S102)),_xlfn.XLOOKUP(S102,ud_pole_foundation_type[lookupValue],ud_pole_foundation_type[lookupKey],"ERROR"),""), "")</f>
        <v/>
      </c>
      <c r="V102" s="3" t="str">
        <f>IF($A102="ADD",IF(NOT(ISBLANK(U102)),_xlfn.XLOOKUP(U102,ud_pole_base_connection[lookupValue],ud_pole_base_connection[lookupKey],"ERROR"),""), "")</f>
        <v/>
      </c>
      <c r="W102" s="6"/>
      <c r="X102" s="6"/>
      <c r="Y102" s="2" t="str">
        <f t="shared" si="13"/>
        <v/>
      </c>
      <c r="AA102" s="3" t="str">
        <f>IF($A102="ADD",IF(NOT(ISBLANK(Z102)),_xlfn.XLOOKUP(Z102,ud_pole_structure_make[lookupValue],ud_pole_structure_make[lookupKey],"ERROR"),""), "")</f>
        <v/>
      </c>
      <c r="AC102" s="3" t="str">
        <f>IF($A102="ADD",IF(NOT(ISBLANK(AB102)),_xlfn.XLOOKUP(1,(ud_pole_structure_model_lookup=AB102)*(ud_pole_structure_model_parentKey=AA102),ud_pole_structure_model[lookupKey],"ERROR"),""), "")</f>
        <v/>
      </c>
      <c r="AE102" s="3" t="str">
        <f>IF($A102="ADD",IF(NOT(ISBLANK(AD102)),_xlfn.XLOOKUP(AD102,sl_pole_shape[lookupValue],sl_pole_shape[lookupKey],"ERROR"),""), "")</f>
        <v/>
      </c>
      <c r="AF102" s="7"/>
      <c r="AH102" s="3" t="str">
        <f>IF($A102="ADD",IF(NOT(ISBLANK(AG102)),_xlfn.XLOOKUP(AG102,sl_pole_attach[lookupValue],sl_pole_attach[lookupKey],"ERROR"),""), "")</f>
        <v/>
      </c>
      <c r="AJ102" s="3" t="str">
        <f>IF($A102="ADD",IF(NOT(ISBLANK(AI102)),_xlfn.XLOOKUP(AI102,sl_earthing_type[lookupValue],sl_earthing_type[lookupKey],"ERROR"),""), "")</f>
        <v/>
      </c>
      <c r="AL102" s="3" t="str">
        <f>IF($A102="ADD",IF(NOT(ISBLANK(AK102)),_xlfn.XLOOKUP(AK102,men_point[lookupValue],men_point[lookupKey],"ERROR"),""), "")</f>
        <v/>
      </c>
      <c r="AM102" s="7"/>
      <c r="AN102" s="4"/>
      <c r="AO102" s="8"/>
      <c r="AP102" s="4" t="str">
        <f t="shared" ca="1" si="14"/>
        <v/>
      </c>
      <c r="AQ102" s="4" t="str">
        <f t="shared" si="15"/>
        <v/>
      </c>
      <c r="AR102" s="3" t="str">
        <f t="shared" si="16"/>
        <v/>
      </c>
      <c r="AS102" s="3" t="str">
        <f>IF($A102="","",IF((AND($A102="ADD",OR(AR102="",AR102="In Use"))),"5",(_xlfn.XLOOKUP(AR102,ud_asset_status[lookupValue],ud_asset_status[lookupKey],""))))</f>
        <v/>
      </c>
      <c r="AT102" s="8"/>
      <c r="AU102" s="8"/>
      <c r="AW102" s="3" t="str">
        <f>IF($A102="ADD",IF(NOT(ISBLANK(AV102)),_xlfn.XLOOKUP(AV102,ar_replace_reason[lookupValue],ar_replace_reason[lookupKey],"ERROR"),""), "")</f>
        <v/>
      </c>
      <c r="AX102" s="3" t="str">
        <f t="shared" si="17"/>
        <v/>
      </c>
      <c r="AY102" s="3" t="str">
        <f>IF($A102="","",IF((AND($A102="ADD",OR(AX102="",AX102="Queenstown-Lakes District Council"))),"70",(_xlfn.XLOOKUP(AX102,ud_organisation_owner[lookupValue],ud_organisation_owner[lookupKey],""))))</f>
        <v/>
      </c>
      <c r="AZ102" s="3" t="str">
        <f t="shared" si="18"/>
        <v/>
      </c>
      <c r="BA102" s="3" t="str">
        <f>IF($A102="","",IF((AND($A102="ADD",OR(AZ102="",AZ102="Queenstown-Lakes District Council"))),"70",(_xlfn.XLOOKUP(AZ102,ud_organisation_owner[lookupValue],ud_organisation_owner[lookupKey],""))))</f>
        <v/>
      </c>
      <c r="BB102" s="3" t="str">
        <f t="shared" si="19"/>
        <v/>
      </c>
      <c r="BC102" s="3" t="str">
        <f>IF($A102="","",IF((AND($A102="ADD",OR(BB102="",BB102="Local Authority"))),"17",(_xlfn.XLOOKUP(BB102,ud_sub_organisation[lookupValue],ud_sub_organisation[lookupKey],""))))</f>
        <v/>
      </c>
      <c r="BE102" s="3" t="str">
        <f>IF($A102="ADD",IF(NOT(ISBLANK(BD102)),_xlfn.XLOOKUP(BD102,ud_maintenance_organisation[lookupValue],ud_maintenance_organisation[lookupKey],"ERROR"),""), "")</f>
        <v/>
      </c>
      <c r="BF102" s="3" t="str">
        <f t="shared" si="20"/>
        <v/>
      </c>
      <c r="BG102" s="3" t="str">
        <f>IF($A102="","",IF((AND($A102="ADD",OR(BF102="",BF102="Vested Assets"))),"12",(_xlfn.XLOOKUP(BF102,ud_work_category[lookupValue],ud_work_category[lookupKey],""))))</f>
        <v/>
      </c>
      <c r="BH102" s="9"/>
      <c r="BI102" s="2" t="str">
        <f t="shared" si="21"/>
        <v/>
      </c>
      <c r="BJ102" s="3" t="str">
        <f t="shared" si="22"/>
        <v/>
      </c>
      <c r="BK102" s="3" t="str">
        <f>IF($A102="","",IF((AND($A102="ADD",OR(BJ102="",BJ102="Excellent"))),"1",(_xlfn.XLOOKUP(BJ102,condition[lookupValue],condition[lookupKey],""))))</f>
        <v/>
      </c>
      <c r="BL102" s="8" t="str">
        <f t="shared" si="23"/>
        <v/>
      </c>
      <c r="BM102" s="7"/>
    </row>
    <row r="103" spans="2:65" x14ac:dyDescent="0.25">
      <c r="B103" s="4"/>
      <c r="F103" s="3" t="str">
        <f>IF($A103="ADD",IF(NOT(ISBLANK(E103)),_xlfn.XLOOKUP(E103,roadnames[lookupValue],roadnames[lookupKey],"ERROR"),""), "")</f>
        <v/>
      </c>
      <c r="G103" s="5"/>
      <c r="H103" s="5"/>
      <c r="J103" s="3" t="str">
        <f>IF($A103="ADD",IF(NOT(ISBLANK(I103)),_xlfn.XLOOKUP(I103,ud_placement[lookupValue],ud_placement[lookupKey],"ERROR"),""), "")</f>
        <v/>
      </c>
      <c r="K103" s="3" t="str">
        <f t="shared" si="12"/>
        <v/>
      </c>
      <c r="L103" s="3" t="str">
        <f>IF($A103="","",IF((AND($A103="ADD",OR(K103="",K103="Lighting Unit Support"))),"9",(_xlfn.XLOOKUP(K103,ud_pole_primary_function[lookupValue],ud_pole_primary_function[lookupKey],""))))</f>
        <v/>
      </c>
      <c r="N103" s="3" t="str">
        <f>IF($A103="ADD",IF(NOT(ISBLANK(M103)),_xlfn.XLOOKUP(M103,ud_pole_structure_type[lookupValue],ud_pole_structure_type[lookupKey],"ERROR"),""), "")</f>
        <v/>
      </c>
      <c r="P103" s="3" t="str">
        <f>IF($A103="ADD",IF(NOT(ISBLANK(O103)),_xlfn.XLOOKUP(O103,pole_material[lookupValue],pole_material[lookupKey],"ERROR"),""), "")</f>
        <v/>
      </c>
      <c r="R103" s="3" t="str">
        <f>IF($A103="ADD",IF(NOT(ISBLANK(Q103)),_xlfn.XLOOKUP(Q103,ud_coating_system[lookupValue],ud_coating_system[lookupKey],"ERROR"),""), "")</f>
        <v/>
      </c>
      <c r="T103" s="3" t="str">
        <f>IF($A103="ADD",IF(NOT(ISBLANK(S103)),_xlfn.XLOOKUP(S103,ud_pole_foundation_type[lookupValue],ud_pole_foundation_type[lookupKey],"ERROR"),""), "")</f>
        <v/>
      </c>
      <c r="V103" s="3" t="str">
        <f>IF($A103="ADD",IF(NOT(ISBLANK(U103)),_xlfn.XLOOKUP(U103,ud_pole_base_connection[lookupValue],ud_pole_base_connection[lookupKey],"ERROR"),""), "")</f>
        <v/>
      </c>
      <c r="W103" s="6"/>
      <c r="X103" s="6"/>
      <c r="Y103" s="2" t="str">
        <f t="shared" si="13"/>
        <v/>
      </c>
      <c r="AA103" s="3" t="str">
        <f>IF($A103="ADD",IF(NOT(ISBLANK(Z103)),_xlfn.XLOOKUP(Z103,ud_pole_structure_make[lookupValue],ud_pole_structure_make[lookupKey],"ERROR"),""), "")</f>
        <v/>
      </c>
      <c r="AC103" s="3" t="str">
        <f>IF($A103="ADD",IF(NOT(ISBLANK(AB103)),_xlfn.XLOOKUP(1,(ud_pole_structure_model_lookup=AB103)*(ud_pole_structure_model_parentKey=AA103),ud_pole_structure_model[lookupKey],"ERROR"),""), "")</f>
        <v/>
      </c>
      <c r="AE103" s="3" t="str">
        <f>IF($A103="ADD",IF(NOT(ISBLANK(AD103)),_xlfn.XLOOKUP(AD103,sl_pole_shape[lookupValue],sl_pole_shape[lookupKey],"ERROR"),""), "")</f>
        <v/>
      </c>
      <c r="AF103" s="7"/>
      <c r="AH103" s="3" t="str">
        <f>IF($A103="ADD",IF(NOT(ISBLANK(AG103)),_xlfn.XLOOKUP(AG103,sl_pole_attach[lookupValue],sl_pole_attach[lookupKey],"ERROR"),""), "")</f>
        <v/>
      </c>
      <c r="AJ103" s="3" t="str">
        <f>IF($A103="ADD",IF(NOT(ISBLANK(AI103)),_xlfn.XLOOKUP(AI103,sl_earthing_type[lookupValue],sl_earthing_type[lookupKey],"ERROR"),""), "")</f>
        <v/>
      </c>
      <c r="AL103" s="3" t="str">
        <f>IF($A103="ADD",IF(NOT(ISBLANK(AK103)),_xlfn.XLOOKUP(AK103,men_point[lookupValue],men_point[lookupKey],"ERROR"),""), "")</f>
        <v/>
      </c>
      <c r="AM103" s="7"/>
      <c r="AN103" s="4"/>
      <c r="AO103" s="8"/>
      <c r="AP103" s="4" t="str">
        <f t="shared" ca="1" si="14"/>
        <v/>
      </c>
      <c r="AQ103" s="4" t="str">
        <f t="shared" si="15"/>
        <v/>
      </c>
      <c r="AR103" s="3" t="str">
        <f t="shared" si="16"/>
        <v/>
      </c>
      <c r="AS103" s="3" t="str">
        <f>IF($A103="","",IF((AND($A103="ADD",OR(AR103="",AR103="In Use"))),"5",(_xlfn.XLOOKUP(AR103,ud_asset_status[lookupValue],ud_asset_status[lookupKey],""))))</f>
        <v/>
      </c>
      <c r="AT103" s="8"/>
      <c r="AU103" s="8"/>
      <c r="AW103" s="3" t="str">
        <f>IF($A103="ADD",IF(NOT(ISBLANK(AV103)),_xlfn.XLOOKUP(AV103,ar_replace_reason[lookupValue],ar_replace_reason[lookupKey],"ERROR"),""), "")</f>
        <v/>
      </c>
      <c r="AX103" s="3" t="str">
        <f t="shared" si="17"/>
        <v/>
      </c>
      <c r="AY103" s="3" t="str">
        <f>IF($A103="","",IF((AND($A103="ADD",OR(AX103="",AX103="Queenstown-Lakes District Council"))),"70",(_xlfn.XLOOKUP(AX103,ud_organisation_owner[lookupValue],ud_organisation_owner[lookupKey],""))))</f>
        <v/>
      </c>
      <c r="AZ103" s="3" t="str">
        <f t="shared" si="18"/>
        <v/>
      </c>
      <c r="BA103" s="3" t="str">
        <f>IF($A103="","",IF((AND($A103="ADD",OR(AZ103="",AZ103="Queenstown-Lakes District Council"))),"70",(_xlfn.XLOOKUP(AZ103,ud_organisation_owner[lookupValue],ud_organisation_owner[lookupKey],""))))</f>
        <v/>
      </c>
      <c r="BB103" s="3" t="str">
        <f t="shared" si="19"/>
        <v/>
      </c>
      <c r="BC103" s="3" t="str">
        <f>IF($A103="","",IF((AND($A103="ADD",OR(BB103="",BB103="Local Authority"))),"17",(_xlfn.XLOOKUP(BB103,ud_sub_organisation[lookupValue],ud_sub_organisation[lookupKey],""))))</f>
        <v/>
      </c>
      <c r="BE103" s="3" t="str">
        <f>IF($A103="ADD",IF(NOT(ISBLANK(BD103)),_xlfn.XLOOKUP(BD103,ud_maintenance_organisation[lookupValue],ud_maintenance_organisation[lookupKey],"ERROR"),""), "")</f>
        <v/>
      </c>
      <c r="BF103" s="3" t="str">
        <f t="shared" si="20"/>
        <v/>
      </c>
      <c r="BG103" s="3" t="str">
        <f>IF($A103="","",IF((AND($A103="ADD",OR(BF103="",BF103="Vested Assets"))),"12",(_xlfn.XLOOKUP(BF103,ud_work_category[lookupValue],ud_work_category[lookupKey],""))))</f>
        <v/>
      </c>
      <c r="BH103" s="9"/>
      <c r="BI103" s="2" t="str">
        <f t="shared" si="21"/>
        <v/>
      </c>
      <c r="BJ103" s="3" t="str">
        <f t="shared" si="22"/>
        <v/>
      </c>
      <c r="BK103" s="3" t="str">
        <f>IF($A103="","",IF((AND($A103="ADD",OR(BJ103="",BJ103="Excellent"))),"1",(_xlfn.XLOOKUP(BJ103,condition[lookupValue],condition[lookupKey],""))))</f>
        <v/>
      </c>
      <c r="BL103" s="8" t="str">
        <f t="shared" si="23"/>
        <v/>
      </c>
      <c r="BM103" s="7"/>
    </row>
    <row r="104" spans="2:65" x14ac:dyDescent="0.25">
      <c r="B104" s="4"/>
      <c r="F104" s="3" t="str">
        <f>IF($A104="ADD",IF(NOT(ISBLANK(E104)),_xlfn.XLOOKUP(E104,roadnames[lookupValue],roadnames[lookupKey],"ERROR"),""), "")</f>
        <v/>
      </c>
      <c r="G104" s="5"/>
      <c r="H104" s="5"/>
      <c r="J104" s="3" t="str">
        <f>IF($A104="ADD",IF(NOT(ISBLANK(I104)),_xlfn.XLOOKUP(I104,ud_placement[lookupValue],ud_placement[lookupKey],"ERROR"),""), "")</f>
        <v/>
      </c>
      <c r="K104" s="3" t="str">
        <f t="shared" si="12"/>
        <v/>
      </c>
      <c r="L104" s="3" t="str">
        <f>IF($A104="","",IF((AND($A104="ADD",OR(K104="",K104="Lighting Unit Support"))),"9",(_xlfn.XLOOKUP(K104,ud_pole_primary_function[lookupValue],ud_pole_primary_function[lookupKey],""))))</f>
        <v/>
      </c>
      <c r="N104" s="3" t="str">
        <f>IF($A104="ADD",IF(NOT(ISBLANK(M104)),_xlfn.XLOOKUP(M104,ud_pole_structure_type[lookupValue],ud_pole_structure_type[lookupKey],"ERROR"),""), "")</f>
        <v/>
      </c>
      <c r="P104" s="3" t="str">
        <f>IF($A104="ADD",IF(NOT(ISBLANK(O104)),_xlfn.XLOOKUP(O104,pole_material[lookupValue],pole_material[lookupKey],"ERROR"),""), "")</f>
        <v/>
      </c>
      <c r="R104" s="3" t="str">
        <f>IF($A104="ADD",IF(NOT(ISBLANK(Q104)),_xlfn.XLOOKUP(Q104,ud_coating_system[lookupValue],ud_coating_system[lookupKey],"ERROR"),""), "")</f>
        <v/>
      </c>
      <c r="T104" s="3" t="str">
        <f>IF($A104="ADD",IF(NOT(ISBLANK(S104)),_xlfn.XLOOKUP(S104,ud_pole_foundation_type[lookupValue],ud_pole_foundation_type[lookupKey],"ERROR"),""), "")</f>
        <v/>
      </c>
      <c r="V104" s="3" t="str">
        <f>IF($A104="ADD",IF(NOT(ISBLANK(U104)),_xlfn.XLOOKUP(U104,ud_pole_base_connection[lookupValue],ud_pole_base_connection[lookupKey],"ERROR"),""), "")</f>
        <v/>
      </c>
      <c r="W104" s="6"/>
      <c r="X104" s="6"/>
      <c r="Y104" s="2" t="str">
        <f t="shared" si="13"/>
        <v/>
      </c>
      <c r="AA104" s="3" t="str">
        <f>IF($A104="ADD",IF(NOT(ISBLANK(Z104)),_xlfn.XLOOKUP(Z104,ud_pole_structure_make[lookupValue],ud_pole_structure_make[lookupKey],"ERROR"),""), "")</f>
        <v/>
      </c>
      <c r="AC104" s="3" t="str">
        <f>IF($A104="ADD",IF(NOT(ISBLANK(AB104)),_xlfn.XLOOKUP(1,(ud_pole_structure_model_lookup=AB104)*(ud_pole_structure_model_parentKey=AA104),ud_pole_structure_model[lookupKey],"ERROR"),""), "")</f>
        <v/>
      </c>
      <c r="AE104" s="3" t="str">
        <f>IF($A104="ADD",IF(NOT(ISBLANK(AD104)),_xlfn.XLOOKUP(AD104,sl_pole_shape[lookupValue],sl_pole_shape[lookupKey],"ERROR"),""), "")</f>
        <v/>
      </c>
      <c r="AF104" s="7"/>
      <c r="AH104" s="3" t="str">
        <f>IF($A104="ADD",IF(NOT(ISBLANK(AG104)),_xlfn.XLOOKUP(AG104,sl_pole_attach[lookupValue],sl_pole_attach[lookupKey],"ERROR"),""), "")</f>
        <v/>
      </c>
      <c r="AJ104" s="3" t="str">
        <f>IF($A104="ADD",IF(NOT(ISBLANK(AI104)),_xlfn.XLOOKUP(AI104,sl_earthing_type[lookupValue],sl_earthing_type[lookupKey],"ERROR"),""), "")</f>
        <v/>
      </c>
      <c r="AL104" s="3" t="str">
        <f>IF($A104="ADD",IF(NOT(ISBLANK(AK104)),_xlfn.XLOOKUP(AK104,men_point[lookupValue],men_point[lookupKey],"ERROR"),""), "")</f>
        <v/>
      </c>
      <c r="AM104" s="7"/>
      <c r="AN104" s="4"/>
      <c r="AO104" s="8"/>
      <c r="AP104" s="4" t="str">
        <f t="shared" ca="1" si="14"/>
        <v/>
      </c>
      <c r="AQ104" s="4" t="str">
        <f t="shared" si="15"/>
        <v/>
      </c>
      <c r="AR104" s="3" t="str">
        <f t="shared" si="16"/>
        <v/>
      </c>
      <c r="AS104" s="3" t="str">
        <f>IF($A104="","",IF((AND($A104="ADD",OR(AR104="",AR104="In Use"))),"5",(_xlfn.XLOOKUP(AR104,ud_asset_status[lookupValue],ud_asset_status[lookupKey],""))))</f>
        <v/>
      </c>
      <c r="AT104" s="8"/>
      <c r="AU104" s="8"/>
      <c r="AW104" s="3" t="str">
        <f>IF($A104="ADD",IF(NOT(ISBLANK(AV104)),_xlfn.XLOOKUP(AV104,ar_replace_reason[lookupValue],ar_replace_reason[lookupKey],"ERROR"),""), "")</f>
        <v/>
      </c>
      <c r="AX104" s="3" t="str">
        <f t="shared" si="17"/>
        <v/>
      </c>
      <c r="AY104" s="3" t="str">
        <f>IF($A104="","",IF((AND($A104="ADD",OR(AX104="",AX104="Queenstown-Lakes District Council"))),"70",(_xlfn.XLOOKUP(AX104,ud_organisation_owner[lookupValue],ud_organisation_owner[lookupKey],""))))</f>
        <v/>
      </c>
      <c r="AZ104" s="3" t="str">
        <f t="shared" si="18"/>
        <v/>
      </c>
      <c r="BA104" s="3" t="str">
        <f>IF($A104="","",IF((AND($A104="ADD",OR(AZ104="",AZ104="Queenstown-Lakes District Council"))),"70",(_xlfn.XLOOKUP(AZ104,ud_organisation_owner[lookupValue],ud_organisation_owner[lookupKey],""))))</f>
        <v/>
      </c>
      <c r="BB104" s="3" t="str">
        <f t="shared" si="19"/>
        <v/>
      </c>
      <c r="BC104" s="3" t="str">
        <f>IF($A104="","",IF((AND($A104="ADD",OR(BB104="",BB104="Local Authority"))),"17",(_xlfn.XLOOKUP(BB104,ud_sub_organisation[lookupValue],ud_sub_organisation[lookupKey],""))))</f>
        <v/>
      </c>
      <c r="BE104" s="3" t="str">
        <f>IF($A104="ADD",IF(NOT(ISBLANK(BD104)),_xlfn.XLOOKUP(BD104,ud_maintenance_organisation[lookupValue],ud_maintenance_organisation[lookupKey],"ERROR"),""), "")</f>
        <v/>
      </c>
      <c r="BF104" s="3" t="str">
        <f t="shared" si="20"/>
        <v/>
      </c>
      <c r="BG104" s="3" t="str">
        <f>IF($A104="","",IF((AND($A104="ADD",OR(BF104="",BF104="Vested Assets"))),"12",(_xlfn.XLOOKUP(BF104,ud_work_category[lookupValue],ud_work_category[lookupKey],""))))</f>
        <v/>
      </c>
      <c r="BH104" s="9"/>
      <c r="BI104" s="2" t="str">
        <f t="shared" si="21"/>
        <v/>
      </c>
      <c r="BJ104" s="3" t="str">
        <f t="shared" si="22"/>
        <v/>
      </c>
      <c r="BK104" s="3" t="str">
        <f>IF($A104="","",IF((AND($A104="ADD",OR(BJ104="",BJ104="Excellent"))),"1",(_xlfn.XLOOKUP(BJ104,condition[lookupValue],condition[lookupKey],""))))</f>
        <v/>
      </c>
      <c r="BL104" s="8" t="str">
        <f t="shared" si="23"/>
        <v/>
      </c>
      <c r="BM104" s="7"/>
    </row>
    <row r="105" spans="2:65" x14ac:dyDescent="0.25">
      <c r="B105" s="4"/>
      <c r="F105" s="3" t="str">
        <f>IF($A105="ADD",IF(NOT(ISBLANK(E105)),_xlfn.XLOOKUP(E105,roadnames[lookupValue],roadnames[lookupKey],"ERROR"),""), "")</f>
        <v/>
      </c>
      <c r="G105" s="5"/>
      <c r="H105" s="5"/>
      <c r="J105" s="3" t="str">
        <f>IF($A105="ADD",IF(NOT(ISBLANK(I105)),_xlfn.XLOOKUP(I105,ud_placement[lookupValue],ud_placement[lookupKey],"ERROR"),""), "")</f>
        <v/>
      </c>
      <c r="K105" s="3" t="str">
        <f t="shared" si="12"/>
        <v/>
      </c>
      <c r="L105" s="3" t="str">
        <f>IF($A105="","",IF((AND($A105="ADD",OR(K105="",K105="Lighting Unit Support"))),"9",(_xlfn.XLOOKUP(K105,ud_pole_primary_function[lookupValue],ud_pole_primary_function[lookupKey],""))))</f>
        <v/>
      </c>
      <c r="N105" s="3" t="str">
        <f>IF($A105="ADD",IF(NOT(ISBLANK(M105)),_xlfn.XLOOKUP(M105,ud_pole_structure_type[lookupValue],ud_pole_structure_type[lookupKey],"ERROR"),""), "")</f>
        <v/>
      </c>
      <c r="P105" s="3" t="str">
        <f>IF($A105="ADD",IF(NOT(ISBLANK(O105)),_xlfn.XLOOKUP(O105,pole_material[lookupValue],pole_material[lookupKey],"ERROR"),""), "")</f>
        <v/>
      </c>
      <c r="R105" s="3" t="str">
        <f>IF($A105="ADD",IF(NOT(ISBLANK(Q105)),_xlfn.XLOOKUP(Q105,ud_coating_system[lookupValue],ud_coating_system[lookupKey],"ERROR"),""), "")</f>
        <v/>
      </c>
      <c r="T105" s="3" t="str">
        <f>IF($A105="ADD",IF(NOT(ISBLANK(S105)),_xlfn.XLOOKUP(S105,ud_pole_foundation_type[lookupValue],ud_pole_foundation_type[lookupKey],"ERROR"),""), "")</f>
        <v/>
      </c>
      <c r="V105" s="3" t="str">
        <f>IF($A105="ADD",IF(NOT(ISBLANK(U105)),_xlfn.XLOOKUP(U105,ud_pole_base_connection[lookupValue],ud_pole_base_connection[lookupKey],"ERROR"),""), "")</f>
        <v/>
      </c>
      <c r="W105" s="6"/>
      <c r="X105" s="6"/>
      <c r="Y105" s="2" t="str">
        <f t="shared" si="13"/>
        <v/>
      </c>
      <c r="AA105" s="3" t="str">
        <f>IF($A105="ADD",IF(NOT(ISBLANK(Z105)),_xlfn.XLOOKUP(Z105,ud_pole_structure_make[lookupValue],ud_pole_structure_make[lookupKey],"ERROR"),""), "")</f>
        <v/>
      </c>
      <c r="AC105" s="3" t="str">
        <f>IF($A105="ADD",IF(NOT(ISBLANK(AB105)),_xlfn.XLOOKUP(1,(ud_pole_structure_model_lookup=AB105)*(ud_pole_structure_model_parentKey=AA105),ud_pole_structure_model[lookupKey],"ERROR"),""), "")</f>
        <v/>
      </c>
      <c r="AE105" s="3" t="str">
        <f>IF($A105="ADD",IF(NOT(ISBLANK(AD105)),_xlfn.XLOOKUP(AD105,sl_pole_shape[lookupValue],sl_pole_shape[lookupKey],"ERROR"),""), "")</f>
        <v/>
      </c>
      <c r="AF105" s="7"/>
      <c r="AH105" s="3" t="str">
        <f>IF($A105="ADD",IF(NOT(ISBLANK(AG105)),_xlfn.XLOOKUP(AG105,sl_pole_attach[lookupValue],sl_pole_attach[lookupKey],"ERROR"),""), "")</f>
        <v/>
      </c>
      <c r="AJ105" s="3" t="str">
        <f>IF($A105="ADD",IF(NOT(ISBLANK(AI105)),_xlfn.XLOOKUP(AI105,sl_earthing_type[lookupValue],sl_earthing_type[lookupKey],"ERROR"),""), "")</f>
        <v/>
      </c>
      <c r="AL105" s="3" t="str">
        <f>IF($A105="ADD",IF(NOT(ISBLANK(AK105)),_xlfn.XLOOKUP(AK105,men_point[lookupValue],men_point[lookupKey],"ERROR"),""), "")</f>
        <v/>
      </c>
      <c r="AM105" s="7"/>
      <c r="AN105" s="4"/>
      <c r="AO105" s="8"/>
      <c r="AP105" s="4" t="str">
        <f t="shared" ca="1" si="14"/>
        <v/>
      </c>
      <c r="AQ105" s="4" t="str">
        <f t="shared" si="15"/>
        <v/>
      </c>
      <c r="AR105" s="3" t="str">
        <f t="shared" si="16"/>
        <v/>
      </c>
      <c r="AS105" s="3" t="str">
        <f>IF($A105="","",IF((AND($A105="ADD",OR(AR105="",AR105="In Use"))),"5",(_xlfn.XLOOKUP(AR105,ud_asset_status[lookupValue],ud_asset_status[lookupKey],""))))</f>
        <v/>
      </c>
      <c r="AT105" s="8"/>
      <c r="AU105" s="8"/>
      <c r="AW105" s="3" t="str">
        <f>IF($A105="ADD",IF(NOT(ISBLANK(AV105)),_xlfn.XLOOKUP(AV105,ar_replace_reason[lookupValue],ar_replace_reason[lookupKey],"ERROR"),""), "")</f>
        <v/>
      </c>
      <c r="AX105" s="3" t="str">
        <f t="shared" si="17"/>
        <v/>
      </c>
      <c r="AY105" s="3" t="str">
        <f>IF($A105="","",IF((AND($A105="ADD",OR(AX105="",AX105="Queenstown-Lakes District Council"))),"70",(_xlfn.XLOOKUP(AX105,ud_organisation_owner[lookupValue],ud_organisation_owner[lookupKey],""))))</f>
        <v/>
      </c>
      <c r="AZ105" s="3" t="str">
        <f t="shared" si="18"/>
        <v/>
      </c>
      <c r="BA105" s="3" t="str">
        <f>IF($A105="","",IF((AND($A105="ADD",OR(AZ105="",AZ105="Queenstown-Lakes District Council"))),"70",(_xlfn.XLOOKUP(AZ105,ud_organisation_owner[lookupValue],ud_organisation_owner[lookupKey],""))))</f>
        <v/>
      </c>
      <c r="BB105" s="3" t="str">
        <f t="shared" si="19"/>
        <v/>
      </c>
      <c r="BC105" s="3" t="str">
        <f>IF($A105="","",IF((AND($A105="ADD",OR(BB105="",BB105="Local Authority"))),"17",(_xlfn.XLOOKUP(BB105,ud_sub_organisation[lookupValue],ud_sub_organisation[lookupKey],""))))</f>
        <v/>
      </c>
      <c r="BE105" s="3" t="str">
        <f>IF($A105="ADD",IF(NOT(ISBLANK(BD105)),_xlfn.XLOOKUP(BD105,ud_maintenance_organisation[lookupValue],ud_maintenance_organisation[lookupKey],"ERROR"),""), "")</f>
        <v/>
      </c>
      <c r="BF105" s="3" t="str">
        <f t="shared" si="20"/>
        <v/>
      </c>
      <c r="BG105" s="3" t="str">
        <f>IF($A105="","",IF((AND($A105="ADD",OR(BF105="",BF105="Vested Assets"))),"12",(_xlfn.XLOOKUP(BF105,ud_work_category[lookupValue],ud_work_category[lookupKey],""))))</f>
        <v/>
      </c>
      <c r="BH105" s="9"/>
      <c r="BI105" s="2" t="str">
        <f t="shared" si="21"/>
        <v/>
      </c>
      <c r="BJ105" s="3" t="str">
        <f t="shared" si="22"/>
        <v/>
      </c>
      <c r="BK105" s="3" t="str">
        <f>IF($A105="","",IF((AND($A105="ADD",OR(BJ105="",BJ105="Excellent"))),"1",(_xlfn.XLOOKUP(BJ105,condition[lookupValue],condition[lookupKey],""))))</f>
        <v/>
      </c>
      <c r="BL105" s="8" t="str">
        <f t="shared" si="23"/>
        <v/>
      </c>
      <c r="BM105" s="7"/>
    </row>
    <row r="106" spans="2:65" x14ac:dyDescent="0.25">
      <c r="B106" s="4"/>
      <c r="F106" s="3" t="str">
        <f>IF($A106="ADD",IF(NOT(ISBLANK(E106)),_xlfn.XLOOKUP(E106,roadnames[lookupValue],roadnames[lookupKey],"ERROR"),""), "")</f>
        <v/>
      </c>
      <c r="G106" s="5"/>
      <c r="H106" s="5"/>
      <c r="J106" s="3" t="str">
        <f>IF($A106="ADD",IF(NOT(ISBLANK(I106)),_xlfn.XLOOKUP(I106,ud_placement[lookupValue],ud_placement[lookupKey],"ERROR"),""), "")</f>
        <v/>
      </c>
      <c r="K106" s="3" t="str">
        <f t="shared" si="12"/>
        <v/>
      </c>
      <c r="L106" s="3" t="str">
        <f>IF($A106="","",IF((AND($A106="ADD",OR(K106="",K106="Lighting Unit Support"))),"9",(_xlfn.XLOOKUP(K106,ud_pole_primary_function[lookupValue],ud_pole_primary_function[lookupKey],""))))</f>
        <v/>
      </c>
      <c r="N106" s="3" t="str">
        <f>IF($A106="ADD",IF(NOT(ISBLANK(M106)),_xlfn.XLOOKUP(M106,ud_pole_structure_type[lookupValue],ud_pole_structure_type[lookupKey],"ERROR"),""), "")</f>
        <v/>
      </c>
      <c r="P106" s="3" t="str">
        <f>IF($A106="ADD",IF(NOT(ISBLANK(O106)),_xlfn.XLOOKUP(O106,pole_material[lookupValue],pole_material[lookupKey],"ERROR"),""), "")</f>
        <v/>
      </c>
      <c r="R106" s="3" t="str">
        <f>IF($A106="ADD",IF(NOT(ISBLANK(Q106)),_xlfn.XLOOKUP(Q106,ud_coating_system[lookupValue],ud_coating_system[lookupKey],"ERROR"),""), "")</f>
        <v/>
      </c>
      <c r="T106" s="3" t="str">
        <f>IF($A106="ADD",IF(NOT(ISBLANK(S106)),_xlfn.XLOOKUP(S106,ud_pole_foundation_type[lookupValue],ud_pole_foundation_type[lookupKey],"ERROR"),""), "")</f>
        <v/>
      </c>
      <c r="V106" s="3" t="str">
        <f>IF($A106="ADD",IF(NOT(ISBLANK(U106)),_xlfn.XLOOKUP(U106,ud_pole_base_connection[lookupValue],ud_pole_base_connection[lookupKey],"ERROR"),""), "")</f>
        <v/>
      </c>
      <c r="W106" s="6"/>
      <c r="X106" s="6"/>
      <c r="Y106" s="2" t="str">
        <f t="shared" si="13"/>
        <v/>
      </c>
      <c r="AA106" s="3" t="str">
        <f>IF($A106="ADD",IF(NOT(ISBLANK(Z106)),_xlfn.XLOOKUP(Z106,ud_pole_structure_make[lookupValue],ud_pole_structure_make[lookupKey],"ERROR"),""), "")</f>
        <v/>
      </c>
      <c r="AC106" s="3" t="str">
        <f>IF($A106="ADD",IF(NOT(ISBLANK(AB106)),_xlfn.XLOOKUP(1,(ud_pole_structure_model_lookup=AB106)*(ud_pole_structure_model_parentKey=AA106),ud_pole_structure_model[lookupKey],"ERROR"),""), "")</f>
        <v/>
      </c>
      <c r="AE106" s="3" t="str">
        <f>IF($A106="ADD",IF(NOT(ISBLANK(AD106)),_xlfn.XLOOKUP(AD106,sl_pole_shape[lookupValue],sl_pole_shape[lookupKey],"ERROR"),""), "")</f>
        <v/>
      </c>
      <c r="AF106" s="7"/>
      <c r="AH106" s="3" t="str">
        <f>IF($A106="ADD",IF(NOT(ISBLANK(AG106)),_xlfn.XLOOKUP(AG106,sl_pole_attach[lookupValue],sl_pole_attach[lookupKey],"ERROR"),""), "")</f>
        <v/>
      </c>
      <c r="AJ106" s="3" t="str">
        <f>IF($A106="ADD",IF(NOT(ISBLANK(AI106)),_xlfn.XLOOKUP(AI106,sl_earthing_type[lookupValue],sl_earthing_type[lookupKey],"ERROR"),""), "")</f>
        <v/>
      </c>
      <c r="AL106" s="3" t="str">
        <f>IF($A106="ADD",IF(NOT(ISBLANK(AK106)),_xlfn.XLOOKUP(AK106,men_point[lookupValue],men_point[lookupKey],"ERROR"),""), "")</f>
        <v/>
      </c>
      <c r="AM106" s="7"/>
      <c r="AN106" s="4"/>
      <c r="AO106" s="8"/>
      <c r="AP106" s="4" t="str">
        <f t="shared" ca="1" si="14"/>
        <v/>
      </c>
      <c r="AQ106" s="4" t="str">
        <f t="shared" si="15"/>
        <v/>
      </c>
      <c r="AR106" s="3" t="str">
        <f t="shared" si="16"/>
        <v/>
      </c>
      <c r="AS106" s="3" t="str">
        <f>IF($A106="","",IF((AND($A106="ADD",OR(AR106="",AR106="In Use"))),"5",(_xlfn.XLOOKUP(AR106,ud_asset_status[lookupValue],ud_asset_status[lookupKey],""))))</f>
        <v/>
      </c>
      <c r="AT106" s="8"/>
      <c r="AU106" s="8"/>
      <c r="AW106" s="3" t="str">
        <f>IF($A106="ADD",IF(NOT(ISBLANK(AV106)),_xlfn.XLOOKUP(AV106,ar_replace_reason[lookupValue],ar_replace_reason[lookupKey],"ERROR"),""), "")</f>
        <v/>
      </c>
      <c r="AX106" s="3" t="str">
        <f t="shared" si="17"/>
        <v/>
      </c>
      <c r="AY106" s="3" t="str">
        <f>IF($A106="","",IF((AND($A106="ADD",OR(AX106="",AX106="Queenstown-Lakes District Council"))),"70",(_xlfn.XLOOKUP(AX106,ud_organisation_owner[lookupValue],ud_organisation_owner[lookupKey],""))))</f>
        <v/>
      </c>
      <c r="AZ106" s="3" t="str">
        <f t="shared" si="18"/>
        <v/>
      </c>
      <c r="BA106" s="3" t="str">
        <f>IF($A106="","",IF((AND($A106="ADD",OR(AZ106="",AZ106="Queenstown-Lakes District Council"))),"70",(_xlfn.XLOOKUP(AZ106,ud_organisation_owner[lookupValue],ud_organisation_owner[lookupKey],""))))</f>
        <v/>
      </c>
      <c r="BB106" s="3" t="str">
        <f t="shared" si="19"/>
        <v/>
      </c>
      <c r="BC106" s="3" t="str">
        <f>IF($A106="","",IF((AND($A106="ADD",OR(BB106="",BB106="Local Authority"))),"17",(_xlfn.XLOOKUP(BB106,ud_sub_organisation[lookupValue],ud_sub_organisation[lookupKey],""))))</f>
        <v/>
      </c>
      <c r="BE106" s="3" t="str">
        <f>IF($A106="ADD",IF(NOT(ISBLANK(BD106)),_xlfn.XLOOKUP(BD106,ud_maintenance_organisation[lookupValue],ud_maintenance_organisation[lookupKey],"ERROR"),""), "")</f>
        <v/>
      </c>
      <c r="BF106" s="3" t="str">
        <f t="shared" si="20"/>
        <v/>
      </c>
      <c r="BG106" s="3" t="str">
        <f>IF($A106="","",IF((AND($A106="ADD",OR(BF106="",BF106="Vested Assets"))),"12",(_xlfn.XLOOKUP(BF106,ud_work_category[lookupValue],ud_work_category[lookupKey],""))))</f>
        <v/>
      </c>
      <c r="BH106" s="9"/>
      <c r="BI106" s="2" t="str">
        <f t="shared" si="21"/>
        <v/>
      </c>
      <c r="BJ106" s="3" t="str">
        <f t="shared" si="22"/>
        <v/>
      </c>
      <c r="BK106" s="3" t="str">
        <f>IF($A106="","",IF((AND($A106="ADD",OR(BJ106="",BJ106="Excellent"))),"1",(_xlfn.XLOOKUP(BJ106,condition[lookupValue],condition[lookupKey],""))))</f>
        <v/>
      </c>
      <c r="BL106" s="8" t="str">
        <f t="shared" si="23"/>
        <v/>
      </c>
      <c r="BM106" s="7"/>
    </row>
    <row r="107" spans="2:65" x14ac:dyDescent="0.25">
      <c r="B107" s="4"/>
      <c r="F107" s="3" t="str">
        <f>IF($A107="ADD",IF(NOT(ISBLANK(E107)),_xlfn.XLOOKUP(E107,roadnames[lookupValue],roadnames[lookupKey],"ERROR"),""), "")</f>
        <v/>
      </c>
      <c r="G107" s="5"/>
      <c r="H107" s="5"/>
      <c r="J107" s="3" t="str">
        <f>IF($A107="ADD",IF(NOT(ISBLANK(I107)),_xlfn.XLOOKUP(I107,ud_placement[lookupValue],ud_placement[lookupKey],"ERROR"),""), "")</f>
        <v/>
      </c>
      <c r="K107" s="3" t="str">
        <f t="shared" si="12"/>
        <v/>
      </c>
      <c r="L107" s="3" t="str">
        <f>IF($A107="","",IF((AND($A107="ADD",OR(K107="",K107="Lighting Unit Support"))),"9",(_xlfn.XLOOKUP(K107,ud_pole_primary_function[lookupValue],ud_pole_primary_function[lookupKey],""))))</f>
        <v/>
      </c>
      <c r="N107" s="3" t="str">
        <f>IF($A107="ADD",IF(NOT(ISBLANK(M107)),_xlfn.XLOOKUP(M107,ud_pole_structure_type[lookupValue],ud_pole_structure_type[lookupKey],"ERROR"),""), "")</f>
        <v/>
      </c>
      <c r="P107" s="3" t="str">
        <f>IF($A107="ADD",IF(NOT(ISBLANK(O107)),_xlfn.XLOOKUP(O107,pole_material[lookupValue],pole_material[lookupKey],"ERROR"),""), "")</f>
        <v/>
      </c>
      <c r="R107" s="3" t="str">
        <f>IF($A107="ADD",IF(NOT(ISBLANK(Q107)),_xlfn.XLOOKUP(Q107,ud_coating_system[lookupValue],ud_coating_system[lookupKey],"ERROR"),""), "")</f>
        <v/>
      </c>
      <c r="T107" s="3" t="str">
        <f>IF($A107="ADD",IF(NOT(ISBLANK(S107)),_xlfn.XLOOKUP(S107,ud_pole_foundation_type[lookupValue],ud_pole_foundation_type[lookupKey],"ERROR"),""), "")</f>
        <v/>
      </c>
      <c r="V107" s="3" t="str">
        <f>IF($A107="ADD",IF(NOT(ISBLANK(U107)),_xlfn.XLOOKUP(U107,ud_pole_base_connection[lookupValue],ud_pole_base_connection[lookupKey],"ERROR"),""), "")</f>
        <v/>
      </c>
      <c r="W107" s="6"/>
      <c r="X107" s="6"/>
      <c r="Y107" s="2" t="str">
        <f t="shared" si="13"/>
        <v/>
      </c>
      <c r="AA107" s="3" t="str">
        <f>IF($A107="ADD",IF(NOT(ISBLANK(Z107)),_xlfn.XLOOKUP(Z107,ud_pole_structure_make[lookupValue],ud_pole_structure_make[lookupKey],"ERROR"),""), "")</f>
        <v/>
      </c>
      <c r="AC107" s="3" t="str">
        <f>IF($A107="ADD",IF(NOT(ISBLANK(AB107)),_xlfn.XLOOKUP(1,(ud_pole_structure_model_lookup=AB107)*(ud_pole_structure_model_parentKey=AA107),ud_pole_structure_model[lookupKey],"ERROR"),""), "")</f>
        <v/>
      </c>
      <c r="AE107" s="3" t="str">
        <f>IF($A107="ADD",IF(NOT(ISBLANK(AD107)),_xlfn.XLOOKUP(AD107,sl_pole_shape[lookupValue],sl_pole_shape[lookupKey],"ERROR"),""), "")</f>
        <v/>
      </c>
      <c r="AF107" s="7"/>
      <c r="AH107" s="3" t="str">
        <f>IF($A107="ADD",IF(NOT(ISBLANK(AG107)),_xlfn.XLOOKUP(AG107,sl_pole_attach[lookupValue],sl_pole_attach[lookupKey],"ERROR"),""), "")</f>
        <v/>
      </c>
      <c r="AJ107" s="3" t="str">
        <f>IF($A107="ADD",IF(NOT(ISBLANK(AI107)),_xlfn.XLOOKUP(AI107,sl_earthing_type[lookupValue],sl_earthing_type[lookupKey],"ERROR"),""), "")</f>
        <v/>
      </c>
      <c r="AL107" s="3" t="str">
        <f>IF($A107="ADD",IF(NOT(ISBLANK(AK107)),_xlfn.XLOOKUP(AK107,men_point[lookupValue],men_point[lookupKey],"ERROR"),""), "")</f>
        <v/>
      </c>
      <c r="AM107" s="7"/>
      <c r="AN107" s="4"/>
      <c r="AO107" s="8"/>
      <c r="AP107" s="4" t="str">
        <f t="shared" ca="1" si="14"/>
        <v/>
      </c>
      <c r="AQ107" s="4" t="str">
        <f t="shared" si="15"/>
        <v/>
      </c>
      <c r="AR107" s="3" t="str">
        <f t="shared" si="16"/>
        <v/>
      </c>
      <c r="AS107" s="3" t="str">
        <f>IF($A107="","",IF((AND($A107="ADD",OR(AR107="",AR107="In Use"))),"5",(_xlfn.XLOOKUP(AR107,ud_asset_status[lookupValue],ud_asset_status[lookupKey],""))))</f>
        <v/>
      </c>
      <c r="AT107" s="8"/>
      <c r="AU107" s="8"/>
      <c r="AW107" s="3" t="str">
        <f>IF($A107="ADD",IF(NOT(ISBLANK(AV107)),_xlfn.XLOOKUP(AV107,ar_replace_reason[lookupValue],ar_replace_reason[lookupKey],"ERROR"),""), "")</f>
        <v/>
      </c>
      <c r="AX107" s="3" t="str">
        <f t="shared" si="17"/>
        <v/>
      </c>
      <c r="AY107" s="3" t="str">
        <f>IF($A107="","",IF((AND($A107="ADD",OR(AX107="",AX107="Queenstown-Lakes District Council"))),"70",(_xlfn.XLOOKUP(AX107,ud_organisation_owner[lookupValue],ud_organisation_owner[lookupKey],""))))</f>
        <v/>
      </c>
      <c r="AZ107" s="3" t="str">
        <f t="shared" si="18"/>
        <v/>
      </c>
      <c r="BA107" s="3" t="str">
        <f>IF($A107="","",IF((AND($A107="ADD",OR(AZ107="",AZ107="Queenstown-Lakes District Council"))),"70",(_xlfn.XLOOKUP(AZ107,ud_organisation_owner[lookupValue],ud_organisation_owner[lookupKey],""))))</f>
        <v/>
      </c>
      <c r="BB107" s="3" t="str">
        <f t="shared" si="19"/>
        <v/>
      </c>
      <c r="BC107" s="3" t="str">
        <f>IF($A107="","",IF((AND($A107="ADD",OR(BB107="",BB107="Local Authority"))),"17",(_xlfn.XLOOKUP(BB107,ud_sub_organisation[lookupValue],ud_sub_organisation[lookupKey],""))))</f>
        <v/>
      </c>
      <c r="BE107" s="3" t="str">
        <f>IF($A107="ADD",IF(NOT(ISBLANK(BD107)),_xlfn.XLOOKUP(BD107,ud_maintenance_organisation[lookupValue],ud_maintenance_organisation[lookupKey],"ERROR"),""), "")</f>
        <v/>
      </c>
      <c r="BF107" s="3" t="str">
        <f t="shared" si="20"/>
        <v/>
      </c>
      <c r="BG107" s="3" t="str">
        <f>IF($A107="","",IF((AND($A107="ADD",OR(BF107="",BF107="Vested Assets"))),"12",(_xlfn.XLOOKUP(BF107,ud_work_category[lookupValue],ud_work_category[lookupKey],""))))</f>
        <v/>
      </c>
      <c r="BH107" s="9"/>
      <c r="BI107" s="2" t="str">
        <f t="shared" si="21"/>
        <v/>
      </c>
      <c r="BJ107" s="3" t="str">
        <f t="shared" si="22"/>
        <v/>
      </c>
      <c r="BK107" s="3" t="str">
        <f>IF($A107="","",IF((AND($A107="ADD",OR(BJ107="",BJ107="Excellent"))),"1",(_xlfn.XLOOKUP(BJ107,condition[lookupValue],condition[lookupKey],""))))</f>
        <v/>
      </c>
      <c r="BL107" s="8" t="str">
        <f t="shared" si="23"/>
        <v/>
      </c>
      <c r="BM107" s="7"/>
    </row>
    <row r="108" spans="2:65" x14ac:dyDescent="0.25">
      <c r="B108" s="4"/>
      <c r="F108" s="3" t="str">
        <f>IF($A108="ADD",IF(NOT(ISBLANK(E108)),_xlfn.XLOOKUP(E108,roadnames[lookupValue],roadnames[lookupKey],"ERROR"),""), "")</f>
        <v/>
      </c>
      <c r="G108" s="5"/>
      <c r="H108" s="5"/>
      <c r="J108" s="3" t="str">
        <f>IF($A108="ADD",IF(NOT(ISBLANK(I108)),_xlfn.XLOOKUP(I108,ud_placement[lookupValue],ud_placement[lookupKey],"ERROR"),""), "")</f>
        <v/>
      </c>
      <c r="K108" s="3" t="str">
        <f t="shared" si="12"/>
        <v/>
      </c>
      <c r="L108" s="3" t="str">
        <f>IF($A108="","",IF((AND($A108="ADD",OR(K108="",K108="Lighting Unit Support"))),"9",(_xlfn.XLOOKUP(K108,ud_pole_primary_function[lookupValue],ud_pole_primary_function[lookupKey],""))))</f>
        <v/>
      </c>
      <c r="N108" s="3" t="str">
        <f>IF($A108="ADD",IF(NOT(ISBLANK(M108)),_xlfn.XLOOKUP(M108,ud_pole_structure_type[lookupValue],ud_pole_structure_type[lookupKey],"ERROR"),""), "")</f>
        <v/>
      </c>
      <c r="P108" s="3" t="str">
        <f>IF($A108="ADD",IF(NOT(ISBLANK(O108)),_xlfn.XLOOKUP(O108,pole_material[lookupValue],pole_material[lookupKey],"ERROR"),""), "")</f>
        <v/>
      </c>
      <c r="R108" s="3" t="str">
        <f>IF($A108="ADD",IF(NOT(ISBLANK(Q108)),_xlfn.XLOOKUP(Q108,ud_coating_system[lookupValue],ud_coating_system[lookupKey],"ERROR"),""), "")</f>
        <v/>
      </c>
      <c r="T108" s="3" t="str">
        <f>IF($A108="ADD",IF(NOT(ISBLANK(S108)),_xlfn.XLOOKUP(S108,ud_pole_foundation_type[lookupValue],ud_pole_foundation_type[lookupKey],"ERROR"),""), "")</f>
        <v/>
      </c>
      <c r="V108" s="3" t="str">
        <f>IF($A108="ADD",IF(NOT(ISBLANK(U108)),_xlfn.XLOOKUP(U108,ud_pole_base_connection[lookupValue],ud_pole_base_connection[lookupKey],"ERROR"),""), "")</f>
        <v/>
      </c>
      <c r="W108" s="6"/>
      <c r="X108" s="6"/>
      <c r="Y108" s="2" t="str">
        <f t="shared" si="13"/>
        <v/>
      </c>
      <c r="AA108" s="3" t="str">
        <f>IF($A108="ADD",IF(NOT(ISBLANK(Z108)),_xlfn.XLOOKUP(Z108,ud_pole_structure_make[lookupValue],ud_pole_structure_make[lookupKey],"ERROR"),""), "")</f>
        <v/>
      </c>
      <c r="AC108" s="3" t="str">
        <f>IF($A108="ADD",IF(NOT(ISBLANK(AB108)),_xlfn.XLOOKUP(1,(ud_pole_structure_model_lookup=AB108)*(ud_pole_structure_model_parentKey=AA108),ud_pole_structure_model[lookupKey],"ERROR"),""), "")</f>
        <v/>
      </c>
      <c r="AE108" s="3" t="str">
        <f>IF($A108="ADD",IF(NOT(ISBLANK(AD108)),_xlfn.XLOOKUP(AD108,sl_pole_shape[lookupValue],sl_pole_shape[lookupKey],"ERROR"),""), "")</f>
        <v/>
      </c>
      <c r="AF108" s="7"/>
      <c r="AH108" s="3" t="str">
        <f>IF($A108="ADD",IF(NOT(ISBLANK(AG108)),_xlfn.XLOOKUP(AG108,sl_pole_attach[lookupValue],sl_pole_attach[lookupKey],"ERROR"),""), "")</f>
        <v/>
      </c>
      <c r="AJ108" s="3" t="str">
        <f>IF($A108="ADD",IF(NOT(ISBLANK(AI108)),_xlfn.XLOOKUP(AI108,sl_earthing_type[lookupValue],sl_earthing_type[lookupKey],"ERROR"),""), "")</f>
        <v/>
      </c>
      <c r="AL108" s="3" t="str">
        <f>IF($A108="ADD",IF(NOT(ISBLANK(AK108)),_xlfn.XLOOKUP(AK108,men_point[lookupValue],men_point[lookupKey],"ERROR"),""), "")</f>
        <v/>
      </c>
      <c r="AM108" s="7"/>
      <c r="AN108" s="4"/>
      <c r="AO108" s="8"/>
      <c r="AP108" s="4" t="str">
        <f t="shared" ca="1" si="14"/>
        <v/>
      </c>
      <c r="AQ108" s="4" t="str">
        <f t="shared" si="15"/>
        <v/>
      </c>
      <c r="AR108" s="3" t="str">
        <f t="shared" si="16"/>
        <v/>
      </c>
      <c r="AS108" s="3" t="str">
        <f>IF($A108="","",IF((AND($A108="ADD",OR(AR108="",AR108="In Use"))),"5",(_xlfn.XLOOKUP(AR108,ud_asset_status[lookupValue],ud_asset_status[lookupKey],""))))</f>
        <v/>
      </c>
      <c r="AT108" s="8"/>
      <c r="AU108" s="8"/>
      <c r="AW108" s="3" t="str">
        <f>IF($A108="ADD",IF(NOT(ISBLANK(AV108)),_xlfn.XLOOKUP(AV108,ar_replace_reason[lookupValue],ar_replace_reason[lookupKey],"ERROR"),""), "")</f>
        <v/>
      </c>
      <c r="AX108" s="3" t="str">
        <f t="shared" si="17"/>
        <v/>
      </c>
      <c r="AY108" s="3" t="str">
        <f>IF($A108="","",IF((AND($A108="ADD",OR(AX108="",AX108="Queenstown-Lakes District Council"))),"70",(_xlfn.XLOOKUP(AX108,ud_organisation_owner[lookupValue],ud_organisation_owner[lookupKey],""))))</f>
        <v/>
      </c>
      <c r="AZ108" s="3" t="str">
        <f t="shared" si="18"/>
        <v/>
      </c>
      <c r="BA108" s="3" t="str">
        <f>IF($A108="","",IF((AND($A108="ADD",OR(AZ108="",AZ108="Queenstown-Lakes District Council"))),"70",(_xlfn.XLOOKUP(AZ108,ud_organisation_owner[lookupValue],ud_organisation_owner[lookupKey],""))))</f>
        <v/>
      </c>
      <c r="BB108" s="3" t="str">
        <f t="shared" si="19"/>
        <v/>
      </c>
      <c r="BC108" s="3" t="str">
        <f>IF($A108="","",IF((AND($A108="ADD",OR(BB108="",BB108="Local Authority"))),"17",(_xlfn.XLOOKUP(BB108,ud_sub_organisation[lookupValue],ud_sub_organisation[lookupKey],""))))</f>
        <v/>
      </c>
      <c r="BE108" s="3" t="str">
        <f>IF($A108="ADD",IF(NOT(ISBLANK(BD108)),_xlfn.XLOOKUP(BD108,ud_maintenance_organisation[lookupValue],ud_maintenance_organisation[lookupKey],"ERROR"),""), "")</f>
        <v/>
      </c>
      <c r="BF108" s="3" t="str">
        <f t="shared" si="20"/>
        <v/>
      </c>
      <c r="BG108" s="3" t="str">
        <f>IF($A108="","",IF((AND($A108="ADD",OR(BF108="",BF108="Vested Assets"))),"12",(_xlfn.XLOOKUP(BF108,ud_work_category[lookupValue],ud_work_category[lookupKey],""))))</f>
        <v/>
      </c>
      <c r="BH108" s="9"/>
      <c r="BI108" s="2" t="str">
        <f t="shared" si="21"/>
        <v/>
      </c>
      <c r="BJ108" s="3" t="str">
        <f t="shared" si="22"/>
        <v/>
      </c>
      <c r="BK108" s="3" t="str">
        <f>IF($A108="","",IF((AND($A108="ADD",OR(BJ108="",BJ108="Excellent"))),"1",(_xlfn.XLOOKUP(BJ108,condition[lookupValue],condition[lookupKey],""))))</f>
        <v/>
      </c>
      <c r="BL108" s="8" t="str">
        <f t="shared" si="23"/>
        <v/>
      </c>
      <c r="BM108" s="7"/>
    </row>
    <row r="109" spans="2:65" x14ac:dyDescent="0.25">
      <c r="B109" s="4"/>
      <c r="F109" s="3" t="str">
        <f>IF($A109="ADD",IF(NOT(ISBLANK(E109)),_xlfn.XLOOKUP(E109,roadnames[lookupValue],roadnames[lookupKey],"ERROR"),""), "")</f>
        <v/>
      </c>
      <c r="G109" s="5"/>
      <c r="H109" s="5"/>
      <c r="J109" s="3" t="str">
        <f>IF($A109="ADD",IF(NOT(ISBLANK(I109)),_xlfn.XLOOKUP(I109,ud_placement[lookupValue],ud_placement[lookupKey],"ERROR"),""), "")</f>
        <v/>
      </c>
      <c r="K109" s="3" t="str">
        <f t="shared" si="12"/>
        <v/>
      </c>
      <c r="L109" s="3" t="str">
        <f>IF($A109="","",IF((AND($A109="ADD",OR(K109="",K109="Lighting Unit Support"))),"9",(_xlfn.XLOOKUP(K109,ud_pole_primary_function[lookupValue],ud_pole_primary_function[lookupKey],""))))</f>
        <v/>
      </c>
      <c r="N109" s="3" t="str">
        <f>IF($A109="ADD",IF(NOT(ISBLANK(M109)),_xlfn.XLOOKUP(M109,ud_pole_structure_type[lookupValue],ud_pole_structure_type[lookupKey],"ERROR"),""), "")</f>
        <v/>
      </c>
      <c r="P109" s="3" t="str">
        <f>IF($A109="ADD",IF(NOT(ISBLANK(O109)),_xlfn.XLOOKUP(O109,pole_material[lookupValue],pole_material[lookupKey],"ERROR"),""), "")</f>
        <v/>
      </c>
      <c r="R109" s="3" t="str">
        <f>IF($A109="ADD",IF(NOT(ISBLANK(Q109)),_xlfn.XLOOKUP(Q109,ud_coating_system[lookupValue],ud_coating_system[lookupKey],"ERROR"),""), "")</f>
        <v/>
      </c>
      <c r="T109" s="3" t="str">
        <f>IF($A109="ADD",IF(NOT(ISBLANK(S109)),_xlfn.XLOOKUP(S109,ud_pole_foundation_type[lookupValue],ud_pole_foundation_type[lookupKey],"ERROR"),""), "")</f>
        <v/>
      </c>
      <c r="V109" s="3" t="str">
        <f>IF($A109="ADD",IF(NOT(ISBLANK(U109)),_xlfn.XLOOKUP(U109,ud_pole_base_connection[lookupValue],ud_pole_base_connection[lookupKey],"ERROR"),""), "")</f>
        <v/>
      </c>
      <c r="W109" s="6"/>
      <c r="X109" s="6"/>
      <c r="Y109" s="2" t="str">
        <f t="shared" si="13"/>
        <v/>
      </c>
      <c r="AA109" s="3" t="str">
        <f>IF($A109="ADD",IF(NOT(ISBLANK(Z109)),_xlfn.XLOOKUP(Z109,ud_pole_structure_make[lookupValue],ud_pole_structure_make[lookupKey],"ERROR"),""), "")</f>
        <v/>
      </c>
      <c r="AC109" s="3" t="str">
        <f>IF($A109="ADD",IF(NOT(ISBLANK(AB109)),_xlfn.XLOOKUP(1,(ud_pole_structure_model_lookup=AB109)*(ud_pole_structure_model_parentKey=AA109),ud_pole_structure_model[lookupKey],"ERROR"),""), "")</f>
        <v/>
      </c>
      <c r="AE109" s="3" t="str">
        <f>IF($A109="ADD",IF(NOT(ISBLANK(AD109)),_xlfn.XLOOKUP(AD109,sl_pole_shape[lookupValue],sl_pole_shape[lookupKey],"ERROR"),""), "")</f>
        <v/>
      </c>
      <c r="AF109" s="7"/>
      <c r="AH109" s="3" t="str">
        <f>IF($A109="ADD",IF(NOT(ISBLANK(AG109)),_xlfn.XLOOKUP(AG109,sl_pole_attach[lookupValue],sl_pole_attach[lookupKey],"ERROR"),""), "")</f>
        <v/>
      </c>
      <c r="AJ109" s="3" t="str">
        <f>IF($A109="ADD",IF(NOT(ISBLANK(AI109)),_xlfn.XLOOKUP(AI109,sl_earthing_type[lookupValue],sl_earthing_type[lookupKey],"ERROR"),""), "")</f>
        <v/>
      </c>
      <c r="AL109" s="3" t="str">
        <f>IF($A109="ADD",IF(NOT(ISBLANK(AK109)),_xlfn.XLOOKUP(AK109,men_point[lookupValue],men_point[lookupKey],"ERROR"),""), "")</f>
        <v/>
      </c>
      <c r="AM109" s="7"/>
      <c r="AN109" s="4"/>
      <c r="AO109" s="8"/>
      <c r="AP109" s="4" t="str">
        <f t="shared" ca="1" si="14"/>
        <v/>
      </c>
      <c r="AQ109" s="4" t="str">
        <f t="shared" si="15"/>
        <v/>
      </c>
      <c r="AR109" s="3" t="str">
        <f t="shared" si="16"/>
        <v/>
      </c>
      <c r="AS109" s="3" t="str">
        <f>IF($A109="","",IF((AND($A109="ADD",OR(AR109="",AR109="In Use"))),"5",(_xlfn.XLOOKUP(AR109,ud_asset_status[lookupValue],ud_asset_status[lookupKey],""))))</f>
        <v/>
      </c>
      <c r="AT109" s="8"/>
      <c r="AU109" s="8"/>
      <c r="AW109" s="3" t="str">
        <f>IF($A109="ADD",IF(NOT(ISBLANK(AV109)),_xlfn.XLOOKUP(AV109,ar_replace_reason[lookupValue],ar_replace_reason[lookupKey],"ERROR"),""), "")</f>
        <v/>
      </c>
      <c r="AX109" s="3" t="str">
        <f t="shared" si="17"/>
        <v/>
      </c>
      <c r="AY109" s="3" t="str">
        <f>IF($A109="","",IF((AND($A109="ADD",OR(AX109="",AX109="Queenstown-Lakes District Council"))),"70",(_xlfn.XLOOKUP(AX109,ud_organisation_owner[lookupValue],ud_organisation_owner[lookupKey],""))))</f>
        <v/>
      </c>
      <c r="AZ109" s="3" t="str">
        <f t="shared" si="18"/>
        <v/>
      </c>
      <c r="BA109" s="3" t="str">
        <f>IF($A109="","",IF((AND($A109="ADD",OR(AZ109="",AZ109="Queenstown-Lakes District Council"))),"70",(_xlfn.XLOOKUP(AZ109,ud_organisation_owner[lookupValue],ud_organisation_owner[lookupKey],""))))</f>
        <v/>
      </c>
      <c r="BB109" s="3" t="str">
        <f t="shared" si="19"/>
        <v/>
      </c>
      <c r="BC109" s="3" t="str">
        <f>IF($A109="","",IF((AND($A109="ADD",OR(BB109="",BB109="Local Authority"))),"17",(_xlfn.XLOOKUP(BB109,ud_sub_organisation[lookupValue],ud_sub_organisation[lookupKey],""))))</f>
        <v/>
      </c>
      <c r="BE109" s="3" t="str">
        <f>IF($A109="ADD",IF(NOT(ISBLANK(BD109)),_xlfn.XLOOKUP(BD109,ud_maintenance_organisation[lookupValue],ud_maintenance_organisation[lookupKey],"ERROR"),""), "")</f>
        <v/>
      </c>
      <c r="BF109" s="3" t="str">
        <f t="shared" si="20"/>
        <v/>
      </c>
      <c r="BG109" s="3" t="str">
        <f>IF($A109="","",IF((AND($A109="ADD",OR(BF109="",BF109="Vested Assets"))),"12",(_xlfn.XLOOKUP(BF109,ud_work_category[lookupValue],ud_work_category[lookupKey],""))))</f>
        <v/>
      </c>
      <c r="BH109" s="9"/>
      <c r="BI109" s="2" t="str">
        <f t="shared" si="21"/>
        <v/>
      </c>
      <c r="BJ109" s="3" t="str">
        <f t="shared" si="22"/>
        <v/>
      </c>
      <c r="BK109" s="3" t="str">
        <f>IF($A109="","",IF((AND($A109="ADD",OR(BJ109="",BJ109="Excellent"))),"1",(_xlfn.XLOOKUP(BJ109,condition[lookupValue],condition[lookupKey],""))))</f>
        <v/>
      </c>
      <c r="BL109" s="8" t="str">
        <f t="shared" si="23"/>
        <v/>
      </c>
      <c r="BM109" s="7"/>
    </row>
    <row r="110" spans="2:65" x14ac:dyDescent="0.25">
      <c r="B110" s="4"/>
      <c r="F110" s="3" t="str">
        <f>IF($A110="ADD",IF(NOT(ISBLANK(E110)),_xlfn.XLOOKUP(E110,roadnames[lookupValue],roadnames[lookupKey],"ERROR"),""), "")</f>
        <v/>
      </c>
      <c r="G110" s="5"/>
      <c r="H110" s="5"/>
      <c r="J110" s="3" t="str">
        <f>IF($A110="ADD",IF(NOT(ISBLANK(I110)),_xlfn.XLOOKUP(I110,ud_placement[lookupValue],ud_placement[lookupKey],"ERROR"),""), "")</f>
        <v/>
      </c>
      <c r="K110" s="3" t="str">
        <f t="shared" si="12"/>
        <v/>
      </c>
      <c r="L110" s="3" t="str">
        <f>IF($A110="","",IF((AND($A110="ADD",OR(K110="",K110="Lighting Unit Support"))),"9",(_xlfn.XLOOKUP(K110,ud_pole_primary_function[lookupValue],ud_pole_primary_function[lookupKey],""))))</f>
        <v/>
      </c>
      <c r="N110" s="3" t="str">
        <f>IF($A110="ADD",IF(NOT(ISBLANK(M110)),_xlfn.XLOOKUP(M110,ud_pole_structure_type[lookupValue],ud_pole_structure_type[lookupKey],"ERROR"),""), "")</f>
        <v/>
      </c>
      <c r="P110" s="3" t="str">
        <f>IF($A110="ADD",IF(NOT(ISBLANK(O110)),_xlfn.XLOOKUP(O110,pole_material[lookupValue],pole_material[lookupKey],"ERROR"),""), "")</f>
        <v/>
      </c>
      <c r="R110" s="3" t="str">
        <f>IF($A110="ADD",IF(NOT(ISBLANK(Q110)),_xlfn.XLOOKUP(Q110,ud_coating_system[lookupValue],ud_coating_system[lookupKey],"ERROR"),""), "")</f>
        <v/>
      </c>
      <c r="T110" s="3" t="str">
        <f>IF($A110="ADD",IF(NOT(ISBLANK(S110)),_xlfn.XLOOKUP(S110,ud_pole_foundation_type[lookupValue],ud_pole_foundation_type[lookupKey],"ERROR"),""), "")</f>
        <v/>
      </c>
      <c r="V110" s="3" t="str">
        <f>IF($A110="ADD",IF(NOT(ISBLANK(U110)),_xlfn.XLOOKUP(U110,ud_pole_base_connection[lookupValue],ud_pole_base_connection[lookupKey],"ERROR"),""), "")</f>
        <v/>
      </c>
      <c r="W110" s="6"/>
      <c r="X110" s="6"/>
      <c r="Y110" s="2" t="str">
        <f t="shared" si="13"/>
        <v/>
      </c>
      <c r="AA110" s="3" t="str">
        <f>IF($A110="ADD",IF(NOT(ISBLANK(Z110)),_xlfn.XLOOKUP(Z110,ud_pole_structure_make[lookupValue],ud_pole_structure_make[lookupKey],"ERROR"),""), "")</f>
        <v/>
      </c>
      <c r="AC110" s="3" t="str">
        <f>IF($A110="ADD",IF(NOT(ISBLANK(AB110)),_xlfn.XLOOKUP(1,(ud_pole_structure_model_lookup=AB110)*(ud_pole_structure_model_parentKey=AA110),ud_pole_structure_model[lookupKey],"ERROR"),""), "")</f>
        <v/>
      </c>
      <c r="AE110" s="3" t="str">
        <f>IF($A110="ADD",IF(NOT(ISBLANK(AD110)),_xlfn.XLOOKUP(AD110,sl_pole_shape[lookupValue],sl_pole_shape[lookupKey],"ERROR"),""), "")</f>
        <v/>
      </c>
      <c r="AF110" s="7"/>
      <c r="AH110" s="3" t="str">
        <f>IF($A110="ADD",IF(NOT(ISBLANK(AG110)),_xlfn.XLOOKUP(AG110,sl_pole_attach[lookupValue],sl_pole_attach[lookupKey],"ERROR"),""), "")</f>
        <v/>
      </c>
      <c r="AJ110" s="3" t="str">
        <f>IF($A110="ADD",IF(NOT(ISBLANK(AI110)),_xlfn.XLOOKUP(AI110,sl_earthing_type[lookupValue],sl_earthing_type[lookupKey],"ERROR"),""), "")</f>
        <v/>
      </c>
      <c r="AL110" s="3" t="str">
        <f>IF($A110="ADD",IF(NOT(ISBLANK(AK110)),_xlfn.XLOOKUP(AK110,men_point[lookupValue],men_point[lookupKey],"ERROR"),""), "")</f>
        <v/>
      </c>
      <c r="AM110" s="7"/>
      <c r="AN110" s="4"/>
      <c r="AO110" s="8"/>
      <c r="AP110" s="4" t="str">
        <f t="shared" ca="1" si="14"/>
        <v/>
      </c>
      <c r="AQ110" s="4" t="str">
        <f t="shared" si="15"/>
        <v/>
      </c>
      <c r="AR110" s="3" t="str">
        <f t="shared" si="16"/>
        <v/>
      </c>
      <c r="AS110" s="3" t="str">
        <f>IF($A110="","",IF((AND($A110="ADD",OR(AR110="",AR110="In Use"))),"5",(_xlfn.XLOOKUP(AR110,ud_asset_status[lookupValue],ud_asset_status[lookupKey],""))))</f>
        <v/>
      </c>
      <c r="AT110" s="8"/>
      <c r="AU110" s="8"/>
      <c r="AW110" s="3" t="str">
        <f>IF($A110="ADD",IF(NOT(ISBLANK(AV110)),_xlfn.XLOOKUP(AV110,ar_replace_reason[lookupValue],ar_replace_reason[lookupKey],"ERROR"),""), "")</f>
        <v/>
      </c>
      <c r="AX110" s="3" t="str">
        <f t="shared" si="17"/>
        <v/>
      </c>
      <c r="AY110" s="3" t="str">
        <f>IF($A110="","",IF((AND($A110="ADD",OR(AX110="",AX110="Queenstown-Lakes District Council"))),"70",(_xlfn.XLOOKUP(AX110,ud_organisation_owner[lookupValue],ud_organisation_owner[lookupKey],""))))</f>
        <v/>
      </c>
      <c r="AZ110" s="3" t="str">
        <f t="shared" si="18"/>
        <v/>
      </c>
      <c r="BA110" s="3" t="str">
        <f>IF($A110="","",IF((AND($A110="ADD",OR(AZ110="",AZ110="Queenstown-Lakes District Council"))),"70",(_xlfn.XLOOKUP(AZ110,ud_organisation_owner[lookupValue],ud_organisation_owner[lookupKey],""))))</f>
        <v/>
      </c>
      <c r="BB110" s="3" t="str">
        <f t="shared" si="19"/>
        <v/>
      </c>
      <c r="BC110" s="3" t="str">
        <f>IF($A110="","",IF((AND($A110="ADD",OR(BB110="",BB110="Local Authority"))),"17",(_xlfn.XLOOKUP(BB110,ud_sub_organisation[lookupValue],ud_sub_organisation[lookupKey],""))))</f>
        <v/>
      </c>
      <c r="BE110" s="3" t="str">
        <f>IF($A110="ADD",IF(NOT(ISBLANK(BD110)),_xlfn.XLOOKUP(BD110,ud_maintenance_organisation[lookupValue],ud_maintenance_organisation[lookupKey],"ERROR"),""), "")</f>
        <v/>
      </c>
      <c r="BF110" s="3" t="str">
        <f t="shared" si="20"/>
        <v/>
      </c>
      <c r="BG110" s="3" t="str">
        <f>IF($A110="","",IF((AND($A110="ADD",OR(BF110="",BF110="Vested Assets"))),"12",(_xlfn.XLOOKUP(BF110,ud_work_category[lookupValue],ud_work_category[lookupKey],""))))</f>
        <v/>
      </c>
      <c r="BH110" s="9"/>
      <c r="BI110" s="2" t="str">
        <f t="shared" si="21"/>
        <v/>
      </c>
      <c r="BJ110" s="3" t="str">
        <f t="shared" si="22"/>
        <v/>
      </c>
      <c r="BK110" s="3" t="str">
        <f>IF($A110="","",IF((AND($A110="ADD",OR(BJ110="",BJ110="Excellent"))),"1",(_xlfn.XLOOKUP(BJ110,condition[lookupValue],condition[lookupKey],""))))</f>
        <v/>
      </c>
      <c r="BL110" s="8" t="str">
        <f t="shared" si="23"/>
        <v/>
      </c>
      <c r="BM110" s="7"/>
    </row>
    <row r="111" spans="2:65" x14ac:dyDescent="0.25">
      <c r="B111" s="4"/>
      <c r="F111" s="3" t="str">
        <f>IF($A111="ADD",IF(NOT(ISBLANK(E111)),_xlfn.XLOOKUP(E111,roadnames[lookupValue],roadnames[lookupKey],"ERROR"),""), "")</f>
        <v/>
      </c>
      <c r="G111" s="5"/>
      <c r="H111" s="5"/>
      <c r="J111" s="3" t="str">
        <f>IF($A111="ADD",IF(NOT(ISBLANK(I111)),_xlfn.XLOOKUP(I111,ud_placement[lookupValue],ud_placement[lookupKey],"ERROR"),""), "")</f>
        <v/>
      </c>
      <c r="K111" s="3" t="str">
        <f t="shared" si="12"/>
        <v/>
      </c>
      <c r="L111" s="3" t="str">
        <f>IF($A111="","",IF((AND($A111="ADD",OR(K111="",K111="Lighting Unit Support"))),"9",(_xlfn.XLOOKUP(K111,ud_pole_primary_function[lookupValue],ud_pole_primary_function[lookupKey],""))))</f>
        <v/>
      </c>
      <c r="N111" s="3" t="str">
        <f>IF($A111="ADD",IF(NOT(ISBLANK(M111)),_xlfn.XLOOKUP(M111,ud_pole_structure_type[lookupValue],ud_pole_structure_type[lookupKey],"ERROR"),""), "")</f>
        <v/>
      </c>
      <c r="P111" s="3" t="str">
        <f>IF($A111="ADD",IF(NOT(ISBLANK(O111)),_xlfn.XLOOKUP(O111,pole_material[lookupValue],pole_material[lookupKey],"ERROR"),""), "")</f>
        <v/>
      </c>
      <c r="R111" s="3" t="str">
        <f>IF($A111="ADD",IF(NOT(ISBLANK(Q111)),_xlfn.XLOOKUP(Q111,ud_coating_system[lookupValue],ud_coating_system[lookupKey],"ERROR"),""), "")</f>
        <v/>
      </c>
      <c r="T111" s="3" t="str">
        <f>IF($A111="ADD",IF(NOT(ISBLANK(S111)),_xlfn.XLOOKUP(S111,ud_pole_foundation_type[lookupValue],ud_pole_foundation_type[lookupKey],"ERROR"),""), "")</f>
        <v/>
      </c>
      <c r="V111" s="3" t="str">
        <f>IF($A111="ADD",IF(NOT(ISBLANK(U111)),_xlfn.XLOOKUP(U111,ud_pole_base_connection[lookupValue],ud_pole_base_connection[lookupKey],"ERROR"),""), "")</f>
        <v/>
      </c>
      <c r="W111" s="6"/>
      <c r="X111" s="6"/>
      <c r="Y111" s="2" t="str">
        <f t="shared" si="13"/>
        <v/>
      </c>
      <c r="AA111" s="3" t="str">
        <f>IF($A111="ADD",IF(NOT(ISBLANK(Z111)),_xlfn.XLOOKUP(Z111,ud_pole_structure_make[lookupValue],ud_pole_structure_make[lookupKey],"ERROR"),""), "")</f>
        <v/>
      </c>
      <c r="AC111" s="3" t="str">
        <f>IF($A111="ADD",IF(NOT(ISBLANK(AB111)),_xlfn.XLOOKUP(1,(ud_pole_structure_model_lookup=AB111)*(ud_pole_structure_model_parentKey=AA111),ud_pole_structure_model[lookupKey],"ERROR"),""), "")</f>
        <v/>
      </c>
      <c r="AE111" s="3" t="str">
        <f>IF($A111="ADD",IF(NOT(ISBLANK(AD111)),_xlfn.XLOOKUP(AD111,sl_pole_shape[lookupValue],sl_pole_shape[lookupKey],"ERROR"),""), "")</f>
        <v/>
      </c>
      <c r="AF111" s="7"/>
      <c r="AH111" s="3" t="str">
        <f>IF($A111="ADD",IF(NOT(ISBLANK(AG111)),_xlfn.XLOOKUP(AG111,sl_pole_attach[lookupValue],sl_pole_attach[lookupKey],"ERROR"),""), "")</f>
        <v/>
      </c>
      <c r="AJ111" s="3" t="str">
        <f>IF($A111="ADD",IF(NOT(ISBLANK(AI111)),_xlfn.XLOOKUP(AI111,sl_earthing_type[lookupValue],sl_earthing_type[lookupKey],"ERROR"),""), "")</f>
        <v/>
      </c>
      <c r="AL111" s="3" t="str">
        <f>IF($A111="ADD",IF(NOT(ISBLANK(AK111)),_xlfn.XLOOKUP(AK111,men_point[lookupValue],men_point[lookupKey],"ERROR"),""), "")</f>
        <v/>
      </c>
      <c r="AM111" s="7"/>
      <c r="AN111" s="4"/>
      <c r="AO111" s="8"/>
      <c r="AP111" s="4" t="str">
        <f t="shared" ca="1" si="14"/>
        <v/>
      </c>
      <c r="AQ111" s="4" t="str">
        <f t="shared" si="15"/>
        <v/>
      </c>
      <c r="AR111" s="3" t="str">
        <f t="shared" si="16"/>
        <v/>
      </c>
      <c r="AS111" s="3" t="str">
        <f>IF($A111="","",IF((AND($A111="ADD",OR(AR111="",AR111="In Use"))),"5",(_xlfn.XLOOKUP(AR111,ud_asset_status[lookupValue],ud_asset_status[lookupKey],""))))</f>
        <v/>
      </c>
      <c r="AT111" s="8"/>
      <c r="AU111" s="8"/>
      <c r="AW111" s="3" t="str">
        <f>IF($A111="ADD",IF(NOT(ISBLANK(AV111)),_xlfn.XLOOKUP(AV111,ar_replace_reason[lookupValue],ar_replace_reason[lookupKey],"ERROR"),""), "")</f>
        <v/>
      </c>
      <c r="AX111" s="3" t="str">
        <f t="shared" si="17"/>
        <v/>
      </c>
      <c r="AY111" s="3" t="str">
        <f>IF($A111="","",IF((AND($A111="ADD",OR(AX111="",AX111="Queenstown-Lakes District Council"))),"70",(_xlfn.XLOOKUP(AX111,ud_organisation_owner[lookupValue],ud_organisation_owner[lookupKey],""))))</f>
        <v/>
      </c>
      <c r="AZ111" s="3" t="str">
        <f t="shared" si="18"/>
        <v/>
      </c>
      <c r="BA111" s="3" t="str">
        <f>IF($A111="","",IF((AND($A111="ADD",OR(AZ111="",AZ111="Queenstown-Lakes District Council"))),"70",(_xlfn.XLOOKUP(AZ111,ud_organisation_owner[lookupValue],ud_organisation_owner[lookupKey],""))))</f>
        <v/>
      </c>
      <c r="BB111" s="3" t="str">
        <f t="shared" si="19"/>
        <v/>
      </c>
      <c r="BC111" s="3" t="str">
        <f>IF($A111="","",IF((AND($A111="ADD",OR(BB111="",BB111="Local Authority"))),"17",(_xlfn.XLOOKUP(BB111,ud_sub_organisation[lookupValue],ud_sub_organisation[lookupKey],""))))</f>
        <v/>
      </c>
      <c r="BE111" s="3" t="str">
        <f>IF($A111="ADD",IF(NOT(ISBLANK(BD111)),_xlfn.XLOOKUP(BD111,ud_maintenance_organisation[lookupValue],ud_maintenance_organisation[lookupKey],"ERROR"),""), "")</f>
        <v/>
      </c>
      <c r="BF111" s="3" t="str">
        <f t="shared" si="20"/>
        <v/>
      </c>
      <c r="BG111" s="3" t="str">
        <f>IF($A111="","",IF((AND($A111="ADD",OR(BF111="",BF111="Vested Assets"))),"12",(_xlfn.XLOOKUP(BF111,ud_work_category[lookupValue],ud_work_category[lookupKey],""))))</f>
        <v/>
      </c>
      <c r="BH111" s="9"/>
      <c r="BI111" s="2" t="str">
        <f t="shared" si="21"/>
        <v/>
      </c>
      <c r="BJ111" s="3" t="str">
        <f t="shared" si="22"/>
        <v/>
      </c>
      <c r="BK111" s="3" t="str">
        <f>IF($A111="","",IF((AND($A111="ADD",OR(BJ111="",BJ111="Excellent"))),"1",(_xlfn.XLOOKUP(BJ111,condition[lookupValue],condition[lookupKey],""))))</f>
        <v/>
      </c>
      <c r="BL111" s="8" t="str">
        <f t="shared" si="23"/>
        <v/>
      </c>
      <c r="BM111" s="7"/>
    </row>
    <row r="112" spans="2:65" x14ac:dyDescent="0.25">
      <c r="B112" s="4"/>
      <c r="F112" s="3" t="str">
        <f>IF($A112="ADD",IF(NOT(ISBLANK(E112)),_xlfn.XLOOKUP(E112,roadnames[lookupValue],roadnames[lookupKey],"ERROR"),""), "")</f>
        <v/>
      </c>
      <c r="G112" s="5"/>
      <c r="H112" s="5"/>
      <c r="J112" s="3" t="str">
        <f>IF($A112="ADD",IF(NOT(ISBLANK(I112)),_xlfn.XLOOKUP(I112,ud_placement[lookupValue],ud_placement[lookupKey],"ERROR"),""), "")</f>
        <v/>
      </c>
      <c r="K112" s="3" t="str">
        <f t="shared" si="12"/>
        <v/>
      </c>
      <c r="L112" s="3" t="str">
        <f>IF($A112="","",IF((AND($A112="ADD",OR(K112="",K112="Lighting Unit Support"))),"9",(_xlfn.XLOOKUP(K112,ud_pole_primary_function[lookupValue],ud_pole_primary_function[lookupKey],""))))</f>
        <v/>
      </c>
      <c r="N112" s="3" t="str">
        <f>IF($A112="ADD",IF(NOT(ISBLANK(M112)),_xlfn.XLOOKUP(M112,ud_pole_structure_type[lookupValue],ud_pole_structure_type[lookupKey],"ERROR"),""), "")</f>
        <v/>
      </c>
      <c r="P112" s="3" t="str">
        <f>IF($A112="ADD",IF(NOT(ISBLANK(O112)),_xlfn.XLOOKUP(O112,pole_material[lookupValue],pole_material[lookupKey],"ERROR"),""), "")</f>
        <v/>
      </c>
      <c r="R112" s="3" t="str">
        <f>IF($A112="ADD",IF(NOT(ISBLANK(Q112)),_xlfn.XLOOKUP(Q112,ud_coating_system[lookupValue],ud_coating_system[lookupKey],"ERROR"),""), "")</f>
        <v/>
      </c>
      <c r="T112" s="3" t="str">
        <f>IF($A112="ADD",IF(NOT(ISBLANK(S112)),_xlfn.XLOOKUP(S112,ud_pole_foundation_type[lookupValue],ud_pole_foundation_type[lookupKey],"ERROR"),""), "")</f>
        <v/>
      </c>
      <c r="V112" s="3" t="str">
        <f>IF($A112="ADD",IF(NOT(ISBLANK(U112)),_xlfn.XLOOKUP(U112,ud_pole_base_connection[lookupValue],ud_pole_base_connection[lookupKey],"ERROR"),""), "")</f>
        <v/>
      </c>
      <c r="W112" s="6"/>
      <c r="X112" s="6"/>
      <c r="Y112" s="2" t="str">
        <f t="shared" si="13"/>
        <v/>
      </c>
      <c r="AA112" s="3" t="str">
        <f>IF($A112="ADD",IF(NOT(ISBLANK(Z112)),_xlfn.XLOOKUP(Z112,ud_pole_structure_make[lookupValue],ud_pole_structure_make[lookupKey],"ERROR"),""), "")</f>
        <v/>
      </c>
      <c r="AC112" s="3" t="str">
        <f>IF($A112="ADD",IF(NOT(ISBLANK(AB112)),_xlfn.XLOOKUP(1,(ud_pole_structure_model_lookup=AB112)*(ud_pole_structure_model_parentKey=AA112),ud_pole_structure_model[lookupKey],"ERROR"),""), "")</f>
        <v/>
      </c>
      <c r="AE112" s="3" t="str">
        <f>IF($A112="ADD",IF(NOT(ISBLANK(AD112)),_xlfn.XLOOKUP(AD112,sl_pole_shape[lookupValue],sl_pole_shape[lookupKey],"ERROR"),""), "")</f>
        <v/>
      </c>
      <c r="AF112" s="7"/>
      <c r="AH112" s="3" t="str">
        <f>IF($A112="ADD",IF(NOT(ISBLANK(AG112)),_xlfn.XLOOKUP(AG112,sl_pole_attach[lookupValue],sl_pole_attach[lookupKey],"ERROR"),""), "")</f>
        <v/>
      </c>
      <c r="AJ112" s="3" t="str">
        <f>IF($A112="ADD",IF(NOT(ISBLANK(AI112)),_xlfn.XLOOKUP(AI112,sl_earthing_type[lookupValue],sl_earthing_type[lookupKey],"ERROR"),""), "")</f>
        <v/>
      </c>
      <c r="AL112" s="3" t="str">
        <f>IF($A112="ADD",IF(NOT(ISBLANK(AK112)),_xlfn.XLOOKUP(AK112,men_point[lookupValue],men_point[lookupKey],"ERROR"),""), "")</f>
        <v/>
      </c>
      <c r="AM112" s="7"/>
      <c r="AN112" s="4"/>
      <c r="AO112" s="8"/>
      <c r="AP112" s="4" t="str">
        <f t="shared" ca="1" si="14"/>
        <v/>
      </c>
      <c r="AQ112" s="4" t="str">
        <f t="shared" si="15"/>
        <v/>
      </c>
      <c r="AR112" s="3" t="str">
        <f t="shared" si="16"/>
        <v/>
      </c>
      <c r="AS112" s="3" t="str">
        <f>IF($A112="","",IF((AND($A112="ADD",OR(AR112="",AR112="In Use"))),"5",(_xlfn.XLOOKUP(AR112,ud_asset_status[lookupValue],ud_asset_status[lookupKey],""))))</f>
        <v/>
      </c>
      <c r="AT112" s="8"/>
      <c r="AU112" s="8"/>
      <c r="AW112" s="3" t="str">
        <f>IF($A112="ADD",IF(NOT(ISBLANK(AV112)),_xlfn.XLOOKUP(AV112,ar_replace_reason[lookupValue],ar_replace_reason[lookupKey],"ERROR"),""), "")</f>
        <v/>
      </c>
      <c r="AX112" s="3" t="str">
        <f t="shared" si="17"/>
        <v/>
      </c>
      <c r="AY112" s="3" t="str">
        <f>IF($A112="","",IF((AND($A112="ADD",OR(AX112="",AX112="Queenstown-Lakes District Council"))),"70",(_xlfn.XLOOKUP(AX112,ud_organisation_owner[lookupValue],ud_organisation_owner[lookupKey],""))))</f>
        <v/>
      </c>
      <c r="AZ112" s="3" t="str">
        <f t="shared" si="18"/>
        <v/>
      </c>
      <c r="BA112" s="3" t="str">
        <f>IF($A112="","",IF((AND($A112="ADD",OR(AZ112="",AZ112="Queenstown-Lakes District Council"))),"70",(_xlfn.XLOOKUP(AZ112,ud_organisation_owner[lookupValue],ud_organisation_owner[lookupKey],""))))</f>
        <v/>
      </c>
      <c r="BB112" s="3" t="str">
        <f t="shared" si="19"/>
        <v/>
      </c>
      <c r="BC112" s="3" t="str">
        <f>IF($A112="","",IF((AND($A112="ADD",OR(BB112="",BB112="Local Authority"))),"17",(_xlfn.XLOOKUP(BB112,ud_sub_organisation[lookupValue],ud_sub_organisation[lookupKey],""))))</f>
        <v/>
      </c>
      <c r="BE112" s="3" t="str">
        <f>IF($A112="ADD",IF(NOT(ISBLANK(BD112)),_xlfn.XLOOKUP(BD112,ud_maintenance_organisation[lookupValue],ud_maintenance_organisation[lookupKey],"ERROR"),""), "")</f>
        <v/>
      </c>
      <c r="BF112" s="3" t="str">
        <f t="shared" si="20"/>
        <v/>
      </c>
      <c r="BG112" s="3" t="str">
        <f>IF($A112="","",IF((AND($A112="ADD",OR(BF112="",BF112="Vested Assets"))),"12",(_xlfn.XLOOKUP(BF112,ud_work_category[lookupValue],ud_work_category[lookupKey],""))))</f>
        <v/>
      </c>
      <c r="BH112" s="9"/>
      <c r="BI112" s="2" t="str">
        <f t="shared" si="21"/>
        <v/>
      </c>
      <c r="BJ112" s="3" t="str">
        <f t="shared" si="22"/>
        <v/>
      </c>
      <c r="BK112" s="3" t="str">
        <f>IF($A112="","",IF((AND($A112="ADD",OR(BJ112="",BJ112="Excellent"))),"1",(_xlfn.XLOOKUP(BJ112,condition[lookupValue],condition[lookupKey],""))))</f>
        <v/>
      </c>
      <c r="BL112" s="8" t="str">
        <f t="shared" si="23"/>
        <v/>
      </c>
      <c r="BM112" s="7"/>
    </row>
    <row r="113" spans="2:65" x14ac:dyDescent="0.25">
      <c r="B113" s="4"/>
      <c r="F113" s="3" t="str">
        <f>IF($A113="ADD",IF(NOT(ISBLANK(E113)),_xlfn.XLOOKUP(E113,roadnames[lookupValue],roadnames[lookupKey],"ERROR"),""), "")</f>
        <v/>
      </c>
      <c r="G113" s="5"/>
      <c r="H113" s="5"/>
      <c r="J113" s="3" t="str">
        <f>IF($A113="ADD",IF(NOT(ISBLANK(I113)),_xlfn.XLOOKUP(I113,ud_placement[lookupValue],ud_placement[lookupKey],"ERROR"),""), "")</f>
        <v/>
      </c>
      <c r="K113" s="3" t="str">
        <f t="shared" si="12"/>
        <v/>
      </c>
      <c r="L113" s="3" t="str">
        <f>IF($A113="","",IF((AND($A113="ADD",OR(K113="",K113="Lighting Unit Support"))),"9",(_xlfn.XLOOKUP(K113,ud_pole_primary_function[lookupValue],ud_pole_primary_function[lookupKey],""))))</f>
        <v/>
      </c>
      <c r="N113" s="3" t="str">
        <f>IF($A113="ADD",IF(NOT(ISBLANK(M113)),_xlfn.XLOOKUP(M113,ud_pole_structure_type[lookupValue],ud_pole_structure_type[lookupKey],"ERROR"),""), "")</f>
        <v/>
      </c>
      <c r="P113" s="3" t="str">
        <f>IF($A113="ADD",IF(NOT(ISBLANK(O113)),_xlfn.XLOOKUP(O113,pole_material[lookupValue],pole_material[lookupKey],"ERROR"),""), "")</f>
        <v/>
      </c>
      <c r="R113" s="3" t="str">
        <f>IF($A113="ADD",IF(NOT(ISBLANK(Q113)),_xlfn.XLOOKUP(Q113,ud_coating_system[lookupValue],ud_coating_system[lookupKey],"ERROR"),""), "")</f>
        <v/>
      </c>
      <c r="T113" s="3" t="str">
        <f>IF($A113="ADD",IF(NOT(ISBLANK(S113)),_xlfn.XLOOKUP(S113,ud_pole_foundation_type[lookupValue],ud_pole_foundation_type[lookupKey],"ERROR"),""), "")</f>
        <v/>
      </c>
      <c r="V113" s="3" t="str">
        <f>IF($A113="ADD",IF(NOT(ISBLANK(U113)),_xlfn.XLOOKUP(U113,ud_pole_base_connection[lookupValue],ud_pole_base_connection[lookupKey],"ERROR"),""), "")</f>
        <v/>
      </c>
      <c r="W113" s="6"/>
      <c r="X113" s="6"/>
      <c r="Y113" s="2" t="str">
        <f t="shared" si="13"/>
        <v/>
      </c>
      <c r="AA113" s="3" t="str">
        <f>IF($A113="ADD",IF(NOT(ISBLANK(Z113)),_xlfn.XLOOKUP(Z113,ud_pole_structure_make[lookupValue],ud_pole_structure_make[lookupKey],"ERROR"),""), "")</f>
        <v/>
      </c>
      <c r="AC113" s="3" t="str">
        <f>IF($A113="ADD",IF(NOT(ISBLANK(AB113)),_xlfn.XLOOKUP(1,(ud_pole_structure_model_lookup=AB113)*(ud_pole_structure_model_parentKey=AA113),ud_pole_structure_model[lookupKey],"ERROR"),""), "")</f>
        <v/>
      </c>
      <c r="AE113" s="3" t="str">
        <f>IF($A113="ADD",IF(NOT(ISBLANK(AD113)),_xlfn.XLOOKUP(AD113,sl_pole_shape[lookupValue],sl_pole_shape[lookupKey],"ERROR"),""), "")</f>
        <v/>
      </c>
      <c r="AF113" s="7"/>
      <c r="AH113" s="3" t="str">
        <f>IF($A113="ADD",IF(NOT(ISBLANK(AG113)),_xlfn.XLOOKUP(AG113,sl_pole_attach[lookupValue],sl_pole_attach[lookupKey],"ERROR"),""), "")</f>
        <v/>
      </c>
      <c r="AJ113" s="3" t="str">
        <f>IF($A113="ADD",IF(NOT(ISBLANK(AI113)),_xlfn.XLOOKUP(AI113,sl_earthing_type[lookupValue],sl_earthing_type[lookupKey],"ERROR"),""), "")</f>
        <v/>
      </c>
      <c r="AL113" s="3" t="str">
        <f>IF($A113="ADD",IF(NOT(ISBLANK(AK113)),_xlfn.XLOOKUP(AK113,men_point[lookupValue],men_point[lookupKey],"ERROR"),""), "")</f>
        <v/>
      </c>
      <c r="AM113" s="7"/>
      <c r="AN113" s="4"/>
      <c r="AO113" s="8"/>
      <c r="AP113" s="4" t="str">
        <f t="shared" ca="1" si="14"/>
        <v/>
      </c>
      <c r="AQ113" s="4" t="str">
        <f t="shared" si="15"/>
        <v/>
      </c>
      <c r="AR113" s="3" t="str">
        <f t="shared" si="16"/>
        <v/>
      </c>
      <c r="AS113" s="3" t="str">
        <f>IF($A113="","",IF((AND($A113="ADD",OR(AR113="",AR113="In Use"))),"5",(_xlfn.XLOOKUP(AR113,ud_asset_status[lookupValue],ud_asset_status[lookupKey],""))))</f>
        <v/>
      </c>
      <c r="AT113" s="8"/>
      <c r="AU113" s="8"/>
      <c r="AW113" s="3" t="str">
        <f>IF($A113="ADD",IF(NOT(ISBLANK(AV113)),_xlfn.XLOOKUP(AV113,ar_replace_reason[lookupValue],ar_replace_reason[lookupKey],"ERROR"),""), "")</f>
        <v/>
      </c>
      <c r="AX113" s="3" t="str">
        <f t="shared" si="17"/>
        <v/>
      </c>
      <c r="AY113" s="3" t="str">
        <f>IF($A113="","",IF((AND($A113="ADD",OR(AX113="",AX113="Queenstown-Lakes District Council"))),"70",(_xlfn.XLOOKUP(AX113,ud_organisation_owner[lookupValue],ud_organisation_owner[lookupKey],""))))</f>
        <v/>
      </c>
      <c r="AZ113" s="3" t="str">
        <f t="shared" si="18"/>
        <v/>
      </c>
      <c r="BA113" s="3" t="str">
        <f>IF($A113="","",IF((AND($A113="ADD",OR(AZ113="",AZ113="Queenstown-Lakes District Council"))),"70",(_xlfn.XLOOKUP(AZ113,ud_organisation_owner[lookupValue],ud_organisation_owner[lookupKey],""))))</f>
        <v/>
      </c>
      <c r="BB113" s="3" t="str">
        <f t="shared" si="19"/>
        <v/>
      </c>
      <c r="BC113" s="3" t="str">
        <f>IF($A113="","",IF((AND($A113="ADD",OR(BB113="",BB113="Local Authority"))),"17",(_xlfn.XLOOKUP(BB113,ud_sub_organisation[lookupValue],ud_sub_organisation[lookupKey],""))))</f>
        <v/>
      </c>
      <c r="BE113" s="3" t="str">
        <f>IF($A113="ADD",IF(NOT(ISBLANK(BD113)),_xlfn.XLOOKUP(BD113,ud_maintenance_organisation[lookupValue],ud_maintenance_organisation[lookupKey],"ERROR"),""), "")</f>
        <v/>
      </c>
      <c r="BF113" s="3" t="str">
        <f t="shared" si="20"/>
        <v/>
      </c>
      <c r="BG113" s="3" t="str">
        <f>IF($A113="","",IF((AND($A113="ADD",OR(BF113="",BF113="Vested Assets"))),"12",(_xlfn.XLOOKUP(BF113,ud_work_category[lookupValue],ud_work_category[lookupKey],""))))</f>
        <v/>
      </c>
      <c r="BH113" s="9"/>
      <c r="BI113" s="2" t="str">
        <f t="shared" si="21"/>
        <v/>
      </c>
      <c r="BJ113" s="3" t="str">
        <f t="shared" si="22"/>
        <v/>
      </c>
      <c r="BK113" s="3" t="str">
        <f>IF($A113="","",IF((AND($A113="ADD",OR(BJ113="",BJ113="Excellent"))),"1",(_xlfn.XLOOKUP(BJ113,condition[lookupValue],condition[lookupKey],""))))</f>
        <v/>
      </c>
      <c r="BL113" s="8" t="str">
        <f t="shared" si="23"/>
        <v/>
      </c>
      <c r="BM113" s="7"/>
    </row>
    <row r="114" spans="2:65" x14ac:dyDescent="0.25">
      <c r="B114" s="4"/>
      <c r="F114" s="3" t="str">
        <f>IF($A114="ADD",IF(NOT(ISBLANK(E114)),_xlfn.XLOOKUP(E114,roadnames[lookupValue],roadnames[lookupKey],"ERROR"),""), "")</f>
        <v/>
      </c>
      <c r="G114" s="5"/>
      <c r="H114" s="5"/>
      <c r="J114" s="3" t="str">
        <f>IF($A114="ADD",IF(NOT(ISBLANK(I114)),_xlfn.XLOOKUP(I114,ud_placement[lookupValue],ud_placement[lookupKey],"ERROR"),""), "")</f>
        <v/>
      </c>
      <c r="K114" s="3" t="str">
        <f t="shared" si="12"/>
        <v/>
      </c>
      <c r="L114" s="3" t="str">
        <f>IF($A114="","",IF((AND($A114="ADD",OR(K114="",K114="Lighting Unit Support"))),"9",(_xlfn.XLOOKUP(K114,ud_pole_primary_function[lookupValue],ud_pole_primary_function[lookupKey],""))))</f>
        <v/>
      </c>
      <c r="N114" s="3" t="str">
        <f>IF($A114="ADD",IF(NOT(ISBLANK(M114)),_xlfn.XLOOKUP(M114,ud_pole_structure_type[lookupValue],ud_pole_structure_type[lookupKey],"ERROR"),""), "")</f>
        <v/>
      </c>
      <c r="P114" s="3" t="str">
        <f>IF($A114="ADD",IF(NOT(ISBLANK(O114)),_xlfn.XLOOKUP(O114,pole_material[lookupValue],pole_material[lookupKey],"ERROR"),""), "")</f>
        <v/>
      </c>
      <c r="R114" s="3" t="str">
        <f>IF($A114="ADD",IF(NOT(ISBLANK(Q114)),_xlfn.XLOOKUP(Q114,ud_coating_system[lookupValue],ud_coating_system[lookupKey],"ERROR"),""), "")</f>
        <v/>
      </c>
      <c r="T114" s="3" t="str">
        <f>IF($A114="ADD",IF(NOT(ISBLANK(S114)),_xlfn.XLOOKUP(S114,ud_pole_foundation_type[lookupValue],ud_pole_foundation_type[lookupKey],"ERROR"),""), "")</f>
        <v/>
      </c>
      <c r="V114" s="3" t="str">
        <f>IF($A114="ADD",IF(NOT(ISBLANK(U114)),_xlfn.XLOOKUP(U114,ud_pole_base_connection[lookupValue],ud_pole_base_connection[lookupKey],"ERROR"),""), "")</f>
        <v/>
      </c>
      <c r="W114" s="6"/>
      <c r="X114" s="6"/>
      <c r="Y114" s="2" t="str">
        <f t="shared" si="13"/>
        <v/>
      </c>
      <c r="AA114" s="3" t="str">
        <f>IF($A114="ADD",IF(NOT(ISBLANK(Z114)),_xlfn.XLOOKUP(Z114,ud_pole_structure_make[lookupValue],ud_pole_structure_make[lookupKey],"ERROR"),""), "")</f>
        <v/>
      </c>
      <c r="AC114" s="3" t="str">
        <f>IF($A114="ADD",IF(NOT(ISBLANK(AB114)),_xlfn.XLOOKUP(1,(ud_pole_structure_model_lookup=AB114)*(ud_pole_structure_model_parentKey=AA114),ud_pole_structure_model[lookupKey],"ERROR"),""), "")</f>
        <v/>
      </c>
      <c r="AE114" s="3" t="str">
        <f>IF($A114="ADD",IF(NOT(ISBLANK(AD114)),_xlfn.XLOOKUP(AD114,sl_pole_shape[lookupValue],sl_pole_shape[lookupKey],"ERROR"),""), "")</f>
        <v/>
      </c>
      <c r="AF114" s="7"/>
      <c r="AH114" s="3" t="str">
        <f>IF($A114="ADD",IF(NOT(ISBLANK(AG114)),_xlfn.XLOOKUP(AG114,sl_pole_attach[lookupValue],sl_pole_attach[lookupKey],"ERROR"),""), "")</f>
        <v/>
      </c>
      <c r="AJ114" s="3" t="str">
        <f>IF($A114="ADD",IF(NOT(ISBLANK(AI114)),_xlfn.XLOOKUP(AI114,sl_earthing_type[lookupValue],sl_earthing_type[lookupKey],"ERROR"),""), "")</f>
        <v/>
      </c>
      <c r="AL114" s="3" t="str">
        <f>IF($A114="ADD",IF(NOT(ISBLANK(AK114)),_xlfn.XLOOKUP(AK114,men_point[lookupValue],men_point[lookupKey],"ERROR"),""), "")</f>
        <v/>
      </c>
      <c r="AM114" s="7"/>
      <c r="AN114" s="4"/>
      <c r="AO114" s="8"/>
      <c r="AP114" s="4" t="str">
        <f t="shared" ca="1" si="14"/>
        <v/>
      </c>
      <c r="AQ114" s="4" t="str">
        <f t="shared" si="15"/>
        <v/>
      </c>
      <c r="AR114" s="3" t="str">
        <f t="shared" si="16"/>
        <v/>
      </c>
      <c r="AS114" s="3" t="str">
        <f>IF($A114="","",IF((AND($A114="ADD",OR(AR114="",AR114="In Use"))),"5",(_xlfn.XLOOKUP(AR114,ud_asset_status[lookupValue],ud_asset_status[lookupKey],""))))</f>
        <v/>
      </c>
      <c r="AT114" s="8"/>
      <c r="AU114" s="8"/>
      <c r="AW114" s="3" t="str">
        <f>IF($A114="ADD",IF(NOT(ISBLANK(AV114)),_xlfn.XLOOKUP(AV114,ar_replace_reason[lookupValue],ar_replace_reason[lookupKey],"ERROR"),""), "")</f>
        <v/>
      </c>
      <c r="AX114" s="3" t="str">
        <f t="shared" si="17"/>
        <v/>
      </c>
      <c r="AY114" s="3" t="str">
        <f>IF($A114="","",IF((AND($A114="ADD",OR(AX114="",AX114="Queenstown-Lakes District Council"))),"70",(_xlfn.XLOOKUP(AX114,ud_organisation_owner[lookupValue],ud_organisation_owner[lookupKey],""))))</f>
        <v/>
      </c>
      <c r="AZ114" s="3" t="str">
        <f t="shared" si="18"/>
        <v/>
      </c>
      <c r="BA114" s="3" t="str">
        <f>IF($A114="","",IF((AND($A114="ADD",OR(AZ114="",AZ114="Queenstown-Lakes District Council"))),"70",(_xlfn.XLOOKUP(AZ114,ud_organisation_owner[lookupValue],ud_organisation_owner[lookupKey],""))))</f>
        <v/>
      </c>
      <c r="BB114" s="3" t="str">
        <f t="shared" si="19"/>
        <v/>
      </c>
      <c r="BC114" s="3" t="str">
        <f>IF($A114="","",IF((AND($A114="ADD",OR(BB114="",BB114="Local Authority"))),"17",(_xlfn.XLOOKUP(BB114,ud_sub_organisation[lookupValue],ud_sub_organisation[lookupKey],""))))</f>
        <v/>
      </c>
      <c r="BE114" s="3" t="str">
        <f>IF($A114="ADD",IF(NOT(ISBLANK(BD114)),_xlfn.XLOOKUP(BD114,ud_maintenance_organisation[lookupValue],ud_maintenance_organisation[lookupKey],"ERROR"),""), "")</f>
        <v/>
      </c>
      <c r="BF114" s="3" t="str">
        <f t="shared" si="20"/>
        <v/>
      </c>
      <c r="BG114" s="3" t="str">
        <f>IF($A114="","",IF((AND($A114="ADD",OR(BF114="",BF114="Vested Assets"))),"12",(_xlfn.XLOOKUP(BF114,ud_work_category[lookupValue],ud_work_category[lookupKey],""))))</f>
        <v/>
      </c>
      <c r="BH114" s="9"/>
      <c r="BI114" s="2" t="str">
        <f t="shared" si="21"/>
        <v/>
      </c>
      <c r="BJ114" s="3" t="str">
        <f t="shared" si="22"/>
        <v/>
      </c>
      <c r="BK114" s="3" t="str">
        <f>IF($A114="","",IF((AND($A114="ADD",OR(BJ114="",BJ114="Excellent"))),"1",(_xlfn.XLOOKUP(BJ114,condition[lookupValue],condition[lookupKey],""))))</f>
        <v/>
      </c>
      <c r="BL114" s="8" t="str">
        <f t="shared" si="23"/>
        <v/>
      </c>
      <c r="BM114" s="7"/>
    </row>
    <row r="115" spans="2:65" x14ac:dyDescent="0.25">
      <c r="B115" s="4"/>
      <c r="F115" s="3" t="str">
        <f>IF($A115="ADD",IF(NOT(ISBLANK(E115)),_xlfn.XLOOKUP(E115,roadnames[lookupValue],roadnames[lookupKey],"ERROR"),""), "")</f>
        <v/>
      </c>
      <c r="G115" s="5"/>
      <c r="H115" s="5"/>
      <c r="J115" s="3" t="str">
        <f>IF($A115="ADD",IF(NOT(ISBLANK(I115)),_xlfn.XLOOKUP(I115,ud_placement[lookupValue],ud_placement[lookupKey],"ERROR"),""), "")</f>
        <v/>
      </c>
      <c r="K115" s="3" t="str">
        <f t="shared" si="12"/>
        <v/>
      </c>
      <c r="L115" s="3" t="str">
        <f>IF($A115="","",IF((AND($A115="ADD",OR(K115="",K115="Lighting Unit Support"))),"9",(_xlfn.XLOOKUP(K115,ud_pole_primary_function[lookupValue],ud_pole_primary_function[lookupKey],""))))</f>
        <v/>
      </c>
      <c r="N115" s="3" t="str">
        <f>IF($A115="ADD",IF(NOT(ISBLANK(M115)),_xlfn.XLOOKUP(M115,ud_pole_structure_type[lookupValue],ud_pole_structure_type[lookupKey],"ERROR"),""), "")</f>
        <v/>
      </c>
      <c r="P115" s="3" t="str">
        <f>IF($A115="ADD",IF(NOT(ISBLANK(O115)),_xlfn.XLOOKUP(O115,pole_material[lookupValue],pole_material[lookupKey],"ERROR"),""), "")</f>
        <v/>
      </c>
      <c r="R115" s="3" t="str">
        <f>IF($A115="ADD",IF(NOT(ISBLANK(Q115)),_xlfn.XLOOKUP(Q115,ud_coating_system[lookupValue],ud_coating_system[lookupKey],"ERROR"),""), "")</f>
        <v/>
      </c>
      <c r="T115" s="3" t="str">
        <f>IF($A115="ADD",IF(NOT(ISBLANK(S115)),_xlfn.XLOOKUP(S115,ud_pole_foundation_type[lookupValue],ud_pole_foundation_type[lookupKey],"ERROR"),""), "")</f>
        <v/>
      </c>
      <c r="V115" s="3" t="str">
        <f>IF($A115="ADD",IF(NOT(ISBLANK(U115)),_xlfn.XLOOKUP(U115,ud_pole_base_connection[lookupValue],ud_pole_base_connection[lookupKey],"ERROR"),""), "")</f>
        <v/>
      </c>
      <c r="W115" s="6"/>
      <c r="X115" s="6"/>
      <c r="Y115" s="2" t="str">
        <f t="shared" si="13"/>
        <v/>
      </c>
      <c r="AA115" s="3" t="str">
        <f>IF($A115="ADD",IF(NOT(ISBLANK(Z115)),_xlfn.XLOOKUP(Z115,ud_pole_structure_make[lookupValue],ud_pole_structure_make[lookupKey],"ERROR"),""), "")</f>
        <v/>
      </c>
      <c r="AC115" s="3" t="str">
        <f>IF($A115="ADD",IF(NOT(ISBLANK(AB115)),_xlfn.XLOOKUP(1,(ud_pole_structure_model_lookup=AB115)*(ud_pole_structure_model_parentKey=AA115),ud_pole_structure_model[lookupKey],"ERROR"),""), "")</f>
        <v/>
      </c>
      <c r="AE115" s="3" t="str">
        <f>IF($A115="ADD",IF(NOT(ISBLANK(AD115)),_xlfn.XLOOKUP(AD115,sl_pole_shape[lookupValue],sl_pole_shape[lookupKey],"ERROR"),""), "")</f>
        <v/>
      </c>
      <c r="AF115" s="7"/>
      <c r="AH115" s="3" t="str">
        <f>IF($A115="ADD",IF(NOT(ISBLANK(AG115)),_xlfn.XLOOKUP(AG115,sl_pole_attach[lookupValue],sl_pole_attach[lookupKey],"ERROR"),""), "")</f>
        <v/>
      </c>
      <c r="AJ115" s="3" t="str">
        <f>IF($A115="ADD",IF(NOT(ISBLANK(AI115)),_xlfn.XLOOKUP(AI115,sl_earthing_type[lookupValue],sl_earthing_type[lookupKey],"ERROR"),""), "")</f>
        <v/>
      </c>
      <c r="AL115" s="3" t="str">
        <f>IF($A115="ADD",IF(NOT(ISBLANK(AK115)),_xlfn.XLOOKUP(AK115,men_point[lookupValue],men_point[lookupKey],"ERROR"),""), "")</f>
        <v/>
      </c>
      <c r="AM115" s="7"/>
      <c r="AN115" s="4"/>
      <c r="AO115" s="8"/>
      <c r="AP115" s="4" t="str">
        <f t="shared" ca="1" si="14"/>
        <v/>
      </c>
      <c r="AQ115" s="4" t="str">
        <f t="shared" si="15"/>
        <v/>
      </c>
      <c r="AR115" s="3" t="str">
        <f t="shared" si="16"/>
        <v/>
      </c>
      <c r="AS115" s="3" t="str">
        <f>IF($A115="","",IF((AND($A115="ADD",OR(AR115="",AR115="In Use"))),"5",(_xlfn.XLOOKUP(AR115,ud_asset_status[lookupValue],ud_asset_status[lookupKey],""))))</f>
        <v/>
      </c>
      <c r="AT115" s="8"/>
      <c r="AU115" s="8"/>
      <c r="AW115" s="3" t="str">
        <f>IF($A115="ADD",IF(NOT(ISBLANK(AV115)),_xlfn.XLOOKUP(AV115,ar_replace_reason[lookupValue],ar_replace_reason[lookupKey],"ERROR"),""), "")</f>
        <v/>
      </c>
      <c r="AX115" s="3" t="str">
        <f t="shared" si="17"/>
        <v/>
      </c>
      <c r="AY115" s="3" t="str">
        <f>IF($A115="","",IF((AND($A115="ADD",OR(AX115="",AX115="Queenstown-Lakes District Council"))),"70",(_xlfn.XLOOKUP(AX115,ud_organisation_owner[lookupValue],ud_organisation_owner[lookupKey],""))))</f>
        <v/>
      </c>
      <c r="AZ115" s="3" t="str">
        <f t="shared" si="18"/>
        <v/>
      </c>
      <c r="BA115" s="3" t="str">
        <f>IF($A115="","",IF((AND($A115="ADD",OR(AZ115="",AZ115="Queenstown-Lakes District Council"))),"70",(_xlfn.XLOOKUP(AZ115,ud_organisation_owner[lookupValue],ud_organisation_owner[lookupKey],""))))</f>
        <v/>
      </c>
      <c r="BB115" s="3" t="str">
        <f t="shared" si="19"/>
        <v/>
      </c>
      <c r="BC115" s="3" t="str">
        <f>IF($A115="","",IF((AND($A115="ADD",OR(BB115="",BB115="Local Authority"))),"17",(_xlfn.XLOOKUP(BB115,ud_sub_organisation[lookupValue],ud_sub_organisation[lookupKey],""))))</f>
        <v/>
      </c>
      <c r="BE115" s="3" t="str">
        <f>IF($A115="ADD",IF(NOT(ISBLANK(BD115)),_xlfn.XLOOKUP(BD115,ud_maintenance_organisation[lookupValue],ud_maintenance_organisation[lookupKey],"ERROR"),""), "")</f>
        <v/>
      </c>
      <c r="BF115" s="3" t="str">
        <f t="shared" si="20"/>
        <v/>
      </c>
      <c r="BG115" s="3" t="str">
        <f>IF($A115="","",IF((AND($A115="ADD",OR(BF115="",BF115="Vested Assets"))),"12",(_xlfn.XLOOKUP(BF115,ud_work_category[lookupValue],ud_work_category[lookupKey],""))))</f>
        <v/>
      </c>
      <c r="BH115" s="9"/>
      <c r="BI115" s="2" t="str">
        <f t="shared" si="21"/>
        <v/>
      </c>
      <c r="BJ115" s="3" t="str">
        <f t="shared" si="22"/>
        <v/>
      </c>
      <c r="BK115" s="3" t="str">
        <f>IF($A115="","",IF((AND($A115="ADD",OR(BJ115="",BJ115="Excellent"))),"1",(_xlfn.XLOOKUP(BJ115,condition[lookupValue],condition[lookupKey],""))))</f>
        <v/>
      </c>
      <c r="BL115" s="8" t="str">
        <f t="shared" si="23"/>
        <v/>
      </c>
      <c r="BM115" s="7"/>
    </row>
    <row r="116" spans="2:65" x14ac:dyDescent="0.25">
      <c r="B116" s="4"/>
      <c r="F116" s="3" t="str">
        <f>IF($A116="ADD",IF(NOT(ISBLANK(E116)),_xlfn.XLOOKUP(E116,roadnames[lookupValue],roadnames[lookupKey],"ERROR"),""), "")</f>
        <v/>
      </c>
      <c r="G116" s="5"/>
      <c r="H116" s="5"/>
      <c r="J116" s="3" t="str">
        <f>IF($A116="ADD",IF(NOT(ISBLANK(I116)),_xlfn.XLOOKUP(I116,ud_placement[lookupValue],ud_placement[lookupKey],"ERROR"),""), "")</f>
        <v/>
      </c>
      <c r="K116" s="3" t="str">
        <f t="shared" si="12"/>
        <v/>
      </c>
      <c r="L116" s="3" t="str">
        <f>IF($A116="","",IF((AND($A116="ADD",OR(K116="",K116="Lighting Unit Support"))),"9",(_xlfn.XLOOKUP(K116,ud_pole_primary_function[lookupValue],ud_pole_primary_function[lookupKey],""))))</f>
        <v/>
      </c>
      <c r="N116" s="3" t="str">
        <f>IF($A116="ADD",IF(NOT(ISBLANK(M116)),_xlfn.XLOOKUP(M116,ud_pole_structure_type[lookupValue],ud_pole_structure_type[lookupKey],"ERROR"),""), "")</f>
        <v/>
      </c>
      <c r="P116" s="3" t="str">
        <f>IF($A116="ADD",IF(NOT(ISBLANK(O116)),_xlfn.XLOOKUP(O116,pole_material[lookupValue],pole_material[lookupKey],"ERROR"),""), "")</f>
        <v/>
      </c>
      <c r="R116" s="3" t="str">
        <f>IF($A116="ADD",IF(NOT(ISBLANK(Q116)),_xlfn.XLOOKUP(Q116,ud_coating_system[lookupValue],ud_coating_system[lookupKey],"ERROR"),""), "")</f>
        <v/>
      </c>
      <c r="T116" s="3" t="str">
        <f>IF($A116="ADD",IF(NOT(ISBLANK(S116)),_xlfn.XLOOKUP(S116,ud_pole_foundation_type[lookupValue],ud_pole_foundation_type[lookupKey],"ERROR"),""), "")</f>
        <v/>
      </c>
      <c r="V116" s="3" t="str">
        <f>IF($A116="ADD",IF(NOT(ISBLANK(U116)),_xlfn.XLOOKUP(U116,ud_pole_base_connection[lookupValue],ud_pole_base_connection[lookupKey],"ERROR"),""), "")</f>
        <v/>
      </c>
      <c r="W116" s="6"/>
      <c r="X116" s="6"/>
      <c r="Y116" s="2" t="str">
        <f t="shared" si="13"/>
        <v/>
      </c>
      <c r="AA116" s="3" t="str">
        <f>IF($A116="ADD",IF(NOT(ISBLANK(Z116)),_xlfn.XLOOKUP(Z116,ud_pole_structure_make[lookupValue],ud_pole_structure_make[lookupKey],"ERROR"),""), "")</f>
        <v/>
      </c>
      <c r="AC116" s="3" t="str">
        <f>IF($A116="ADD",IF(NOT(ISBLANK(AB116)),_xlfn.XLOOKUP(1,(ud_pole_structure_model_lookup=AB116)*(ud_pole_structure_model_parentKey=AA116),ud_pole_structure_model[lookupKey],"ERROR"),""), "")</f>
        <v/>
      </c>
      <c r="AE116" s="3" t="str">
        <f>IF($A116="ADD",IF(NOT(ISBLANK(AD116)),_xlfn.XLOOKUP(AD116,sl_pole_shape[lookupValue],sl_pole_shape[lookupKey],"ERROR"),""), "")</f>
        <v/>
      </c>
      <c r="AF116" s="7"/>
      <c r="AH116" s="3" t="str">
        <f>IF($A116="ADD",IF(NOT(ISBLANK(AG116)),_xlfn.XLOOKUP(AG116,sl_pole_attach[lookupValue],sl_pole_attach[lookupKey],"ERROR"),""), "")</f>
        <v/>
      </c>
      <c r="AJ116" s="3" t="str">
        <f>IF($A116="ADD",IF(NOT(ISBLANK(AI116)),_xlfn.XLOOKUP(AI116,sl_earthing_type[lookupValue],sl_earthing_type[lookupKey],"ERROR"),""), "")</f>
        <v/>
      </c>
      <c r="AL116" s="3" t="str">
        <f>IF($A116="ADD",IF(NOT(ISBLANK(AK116)),_xlfn.XLOOKUP(AK116,men_point[lookupValue],men_point[lookupKey],"ERROR"),""), "")</f>
        <v/>
      </c>
      <c r="AM116" s="7"/>
      <c r="AN116" s="4"/>
      <c r="AO116" s="8"/>
      <c r="AP116" s="4" t="str">
        <f t="shared" ca="1" si="14"/>
        <v/>
      </c>
      <c r="AQ116" s="4" t="str">
        <f t="shared" si="15"/>
        <v/>
      </c>
      <c r="AR116" s="3" t="str">
        <f t="shared" si="16"/>
        <v/>
      </c>
      <c r="AS116" s="3" t="str">
        <f>IF($A116="","",IF((AND($A116="ADD",OR(AR116="",AR116="In Use"))),"5",(_xlfn.XLOOKUP(AR116,ud_asset_status[lookupValue],ud_asset_status[lookupKey],""))))</f>
        <v/>
      </c>
      <c r="AT116" s="8"/>
      <c r="AU116" s="8"/>
      <c r="AW116" s="3" t="str">
        <f>IF($A116="ADD",IF(NOT(ISBLANK(AV116)),_xlfn.XLOOKUP(AV116,ar_replace_reason[lookupValue],ar_replace_reason[lookupKey],"ERROR"),""), "")</f>
        <v/>
      </c>
      <c r="AX116" s="3" t="str">
        <f t="shared" si="17"/>
        <v/>
      </c>
      <c r="AY116" s="3" t="str">
        <f>IF($A116="","",IF((AND($A116="ADD",OR(AX116="",AX116="Queenstown-Lakes District Council"))),"70",(_xlfn.XLOOKUP(AX116,ud_organisation_owner[lookupValue],ud_organisation_owner[lookupKey],""))))</f>
        <v/>
      </c>
      <c r="AZ116" s="3" t="str">
        <f t="shared" si="18"/>
        <v/>
      </c>
      <c r="BA116" s="3" t="str">
        <f>IF($A116="","",IF((AND($A116="ADD",OR(AZ116="",AZ116="Queenstown-Lakes District Council"))),"70",(_xlfn.XLOOKUP(AZ116,ud_organisation_owner[lookupValue],ud_organisation_owner[lookupKey],""))))</f>
        <v/>
      </c>
      <c r="BB116" s="3" t="str">
        <f t="shared" si="19"/>
        <v/>
      </c>
      <c r="BC116" s="3" t="str">
        <f>IF($A116="","",IF((AND($A116="ADD",OR(BB116="",BB116="Local Authority"))),"17",(_xlfn.XLOOKUP(BB116,ud_sub_organisation[lookupValue],ud_sub_organisation[lookupKey],""))))</f>
        <v/>
      </c>
      <c r="BE116" s="3" t="str">
        <f>IF($A116="ADD",IF(NOT(ISBLANK(BD116)),_xlfn.XLOOKUP(BD116,ud_maintenance_organisation[lookupValue],ud_maintenance_organisation[lookupKey],"ERROR"),""), "")</f>
        <v/>
      </c>
      <c r="BF116" s="3" t="str">
        <f t="shared" si="20"/>
        <v/>
      </c>
      <c r="BG116" s="3" t="str">
        <f>IF($A116="","",IF((AND($A116="ADD",OR(BF116="",BF116="Vested Assets"))),"12",(_xlfn.XLOOKUP(BF116,ud_work_category[lookupValue],ud_work_category[lookupKey],""))))</f>
        <v/>
      </c>
      <c r="BH116" s="9"/>
      <c r="BI116" s="2" t="str">
        <f t="shared" si="21"/>
        <v/>
      </c>
      <c r="BJ116" s="3" t="str">
        <f t="shared" si="22"/>
        <v/>
      </c>
      <c r="BK116" s="3" t="str">
        <f>IF($A116="","",IF((AND($A116="ADD",OR(BJ116="",BJ116="Excellent"))),"1",(_xlfn.XLOOKUP(BJ116,condition[lookupValue],condition[lookupKey],""))))</f>
        <v/>
      </c>
      <c r="BL116" s="8" t="str">
        <f t="shared" si="23"/>
        <v/>
      </c>
      <c r="BM116" s="7"/>
    </row>
    <row r="117" spans="2:65" x14ac:dyDescent="0.25">
      <c r="B117" s="4"/>
      <c r="F117" s="3" t="str">
        <f>IF($A117="ADD",IF(NOT(ISBLANK(E117)),_xlfn.XLOOKUP(E117,roadnames[lookupValue],roadnames[lookupKey],"ERROR"),""), "")</f>
        <v/>
      </c>
      <c r="G117" s="5"/>
      <c r="H117" s="5"/>
      <c r="J117" s="3" t="str">
        <f>IF($A117="ADD",IF(NOT(ISBLANK(I117)),_xlfn.XLOOKUP(I117,ud_placement[lookupValue],ud_placement[lookupKey],"ERROR"),""), "")</f>
        <v/>
      </c>
      <c r="K117" s="3" t="str">
        <f t="shared" si="12"/>
        <v/>
      </c>
      <c r="L117" s="3" t="str">
        <f>IF($A117="","",IF((AND($A117="ADD",OR(K117="",K117="Lighting Unit Support"))),"9",(_xlfn.XLOOKUP(K117,ud_pole_primary_function[lookupValue],ud_pole_primary_function[lookupKey],""))))</f>
        <v/>
      </c>
      <c r="N117" s="3" t="str">
        <f>IF($A117="ADD",IF(NOT(ISBLANK(M117)),_xlfn.XLOOKUP(M117,ud_pole_structure_type[lookupValue],ud_pole_structure_type[lookupKey],"ERROR"),""), "")</f>
        <v/>
      </c>
      <c r="P117" s="3" t="str">
        <f>IF($A117="ADD",IF(NOT(ISBLANK(O117)),_xlfn.XLOOKUP(O117,pole_material[lookupValue],pole_material[lookupKey],"ERROR"),""), "")</f>
        <v/>
      </c>
      <c r="R117" s="3" t="str">
        <f>IF($A117="ADD",IF(NOT(ISBLANK(Q117)),_xlfn.XLOOKUP(Q117,ud_coating_system[lookupValue],ud_coating_system[lookupKey],"ERROR"),""), "")</f>
        <v/>
      </c>
      <c r="T117" s="3" t="str">
        <f>IF($A117="ADD",IF(NOT(ISBLANK(S117)),_xlfn.XLOOKUP(S117,ud_pole_foundation_type[lookupValue],ud_pole_foundation_type[lookupKey],"ERROR"),""), "")</f>
        <v/>
      </c>
      <c r="V117" s="3" t="str">
        <f>IF($A117="ADD",IF(NOT(ISBLANK(U117)),_xlfn.XLOOKUP(U117,ud_pole_base_connection[lookupValue],ud_pole_base_connection[lookupKey],"ERROR"),""), "")</f>
        <v/>
      </c>
      <c r="W117" s="6"/>
      <c r="X117" s="6"/>
      <c r="Y117" s="2" t="str">
        <f t="shared" si="13"/>
        <v/>
      </c>
      <c r="AA117" s="3" t="str">
        <f>IF($A117="ADD",IF(NOT(ISBLANK(Z117)),_xlfn.XLOOKUP(Z117,ud_pole_structure_make[lookupValue],ud_pole_structure_make[lookupKey],"ERROR"),""), "")</f>
        <v/>
      </c>
      <c r="AC117" s="3" t="str">
        <f>IF($A117="ADD",IF(NOT(ISBLANK(AB117)),_xlfn.XLOOKUP(1,(ud_pole_structure_model_lookup=AB117)*(ud_pole_structure_model_parentKey=AA117),ud_pole_structure_model[lookupKey],"ERROR"),""), "")</f>
        <v/>
      </c>
      <c r="AE117" s="3" t="str">
        <f>IF($A117="ADD",IF(NOT(ISBLANK(AD117)),_xlfn.XLOOKUP(AD117,sl_pole_shape[lookupValue],sl_pole_shape[lookupKey],"ERROR"),""), "")</f>
        <v/>
      </c>
      <c r="AF117" s="7"/>
      <c r="AH117" s="3" t="str">
        <f>IF($A117="ADD",IF(NOT(ISBLANK(AG117)),_xlfn.XLOOKUP(AG117,sl_pole_attach[lookupValue],sl_pole_attach[lookupKey],"ERROR"),""), "")</f>
        <v/>
      </c>
      <c r="AJ117" s="3" t="str">
        <f>IF($A117="ADD",IF(NOT(ISBLANK(AI117)),_xlfn.XLOOKUP(AI117,sl_earthing_type[lookupValue],sl_earthing_type[lookupKey],"ERROR"),""), "")</f>
        <v/>
      </c>
      <c r="AL117" s="3" t="str">
        <f>IF($A117="ADD",IF(NOT(ISBLANK(AK117)),_xlfn.XLOOKUP(AK117,men_point[lookupValue],men_point[lookupKey],"ERROR"),""), "")</f>
        <v/>
      </c>
      <c r="AM117" s="7"/>
      <c r="AN117" s="4"/>
      <c r="AO117" s="8"/>
      <c r="AP117" s="4" t="str">
        <f t="shared" ca="1" si="14"/>
        <v/>
      </c>
      <c r="AQ117" s="4" t="str">
        <f t="shared" si="15"/>
        <v/>
      </c>
      <c r="AR117" s="3" t="str">
        <f t="shared" si="16"/>
        <v/>
      </c>
      <c r="AS117" s="3" t="str">
        <f>IF($A117="","",IF((AND($A117="ADD",OR(AR117="",AR117="In Use"))),"5",(_xlfn.XLOOKUP(AR117,ud_asset_status[lookupValue],ud_asset_status[lookupKey],""))))</f>
        <v/>
      </c>
      <c r="AT117" s="8"/>
      <c r="AU117" s="8"/>
      <c r="AW117" s="3" t="str">
        <f>IF($A117="ADD",IF(NOT(ISBLANK(AV117)),_xlfn.XLOOKUP(AV117,ar_replace_reason[lookupValue],ar_replace_reason[lookupKey],"ERROR"),""), "")</f>
        <v/>
      </c>
      <c r="AX117" s="3" t="str">
        <f t="shared" si="17"/>
        <v/>
      </c>
      <c r="AY117" s="3" t="str">
        <f>IF($A117="","",IF((AND($A117="ADD",OR(AX117="",AX117="Queenstown-Lakes District Council"))),"70",(_xlfn.XLOOKUP(AX117,ud_organisation_owner[lookupValue],ud_organisation_owner[lookupKey],""))))</f>
        <v/>
      </c>
      <c r="AZ117" s="3" t="str">
        <f t="shared" si="18"/>
        <v/>
      </c>
      <c r="BA117" s="3" t="str">
        <f>IF($A117="","",IF((AND($A117="ADD",OR(AZ117="",AZ117="Queenstown-Lakes District Council"))),"70",(_xlfn.XLOOKUP(AZ117,ud_organisation_owner[lookupValue],ud_organisation_owner[lookupKey],""))))</f>
        <v/>
      </c>
      <c r="BB117" s="3" t="str">
        <f t="shared" si="19"/>
        <v/>
      </c>
      <c r="BC117" s="3" t="str">
        <f>IF($A117="","",IF((AND($A117="ADD",OR(BB117="",BB117="Local Authority"))),"17",(_xlfn.XLOOKUP(BB117,ud_sub_organisation[lookupValue],ud_sub_organisation[lookupKey],""))))</f>
        <v/>
      </c>
      <c r="BE117" s="3" t="str">
        <f>IF($A117="ADD",IF(NOT(ISBLANK(BD117)),_xlfn.XLOOKUP(BD117,ud_maintenance_organisation[lookupValue],ud_maintenance_organisation[lookupKey],"ERROR"),""), "")</f>
        <v/>
      </c>
      <c r="BF117" s="3" t="str">
        <f t="shared" si="20"/>
        <v/>
      </c>
      <c r="BG117" s="3" t="str">
        <f>IF($A117="","",IF((AND($A117="ADD",OR(BF117="",BF117="Vested Assets"))),"12",(_xlfn.XLOOKUP(BF117,ud_work_category[lookupValue],ud_work_category[lookupKey],""))))</f>
        <v/>
      </c>
      <c r="BH117" s="9"/>
      <c r="BI117" s="2" t="str">
        <f t="shared" si="21"/>
        <v/>
      </c>
      <c r="BJ117" s="3" t="str">
        <f t="shared" si="22"/>
        <v/>
      </c>
      <c r="BK117" s="3" t="str">
        <f>IF($A117="","",IF((AND($A117="ADD",OR(BJ117="",BJ117="Excellent"))),"1",(_xlfn.XLOOKUP(BJ117,condition[lookupValue],condition[lookupKey],""))))</f>
        <v/>
      </c>
      <c r="BL117" s="8" t="str">
        <f t="shared" si="23"/>
        <v/>
      </c>
      <c r="BM117" s="7"/>
    </row>
    <row r="118" spans="2:65" x14ac:dyDescent="0.25">
      <c r="B118" s="4"/>
      <c r="F118" s="3" t="str">
        <f>IF($A118="ADD",IF(NOT(ISBLANK(E118)),_xlfn.XLOOKUP(E118,roadnames[lookupValue],roadnames[lookupKey],"ERROR"),""), "")</f>
        <v/>
      </c>
      <c r="G118" s="5"/>
      <c r="H118" s="5"/>
      <c r="J118" s="3" t="str">
        <f>IF($A118="ADD",IF(NOT(ISBLANK(I118)),_xlfn.XLOOKUP(I118,ud_placement[lookupValue],ud_placement[lookupKey],"ERROR"),""), "")</f>
        <v/>
      </c>
      <c r="K118" s="3" t="str">
        <f t="shared" si="12"/>
        <v/>
      </c>
      <c r="L118" s="3" t="str">
        <f>IF($A118="","",IF((AND($A118="ADD",OR(K118="",K118="Lighting Unit Support"))),"9",(_xlfn.XLOOKUP(K118,ud_pole_primary_function[lookupValue],ud_pole_primary_function[lookupKey],""))))</f>
        <v/>
      </c>
      <c r="N118" s="3" t="str">
        <f>IF($A118="ADD",IF(NOT(ISBLANK(M118)),_xlfn.XLOOKUP(M118,ud_pole_structure_type[lookupValue],ud_pole_structure_type[lookupKey],"ERROR"),""), "")</f>
        <v/>
      </c>
      <c r="P118" s="3" t="str">
        <f>IF($A118="ADD",IF(NOT(ISBLANK(O118)),_xlfn.XLOOKUP(O118,pole_material[lookupValue],pole_material[lookupKey],"ERROR"),""), "")</f>
        <v/>
      </c>
      <c r="R118" s="3" t="str">
        <f>IF($A118="ADD",IF(NOT(ISBLANK(Q118)),_xlfn.XLOOKUP(Q118,ud_coating_system[lookupValue],ud_coating_system[lookupKey],"ERROR"),""), "")</f>
        <v/>
      </c>
      <c r="T118" s="3" t="str">
        <f>IF($A118="ADD",IF(NOT(ISBLANK(S118)),_xlfn.XLOOKUP(S118,ud_pole_foundation_type[lookupValue],ud_pole_foundation_type[lookupKey],"ERROR"),""), "")</f>
        <v/>
      </c>
      <c r="V118" s="3" t="str">
        <f>IF($A118="ADD",IF(NOT(ISBLANK(U118)),_xlfn.XLOOKUP(U118,ud_pole_base_connection[lookupValue],ud_pole_base_connection[lookupKey],"ERROR"),""), "")</f>
        <v/>
      </c>
      <c r="W118" s="6"/>
      <c r="X118" s="6"/>
      <c r="Y118" s="2" t="str">
        <f t="shared" si="13"/>
        <v/>
      </c>
      <c r="AA118" s="3" t="str">
        <f>IF($A118="ADD",IF(NOT(ISBLANK(Z118)),_xlfn.XLOOKUP(Z118,ud_pole_structure_make[lookupValue],ud_pole_structure_make[lookupKey],"ERROR"),""), "")</f>
        <v/>
      </c>
      <c r="AC118" s="3" t="str">
        <f>IF($A118="ADD",IF(NOT(ISBLANK(AB118)),_xlfn.XLOOKUP(1,(ud_pole_structure_model_lookup=AB118)*(ud_pole_structure_model_parentKey=AA118),ud_pole_structure_model[lookupKey],"ERROR"),""), "")</f>
        <v/>
      </c>
      <c r="AE118" s="3" t="str">
        <f>IF($A118="ADD",IF(NOT(ISBLANK(AD118)),_xlfn.XLOOKUP(AD118,sl_pole_shape[lookupValue],sl_pole_shape[lookupKey],"ERROR"),""), "")</f>
        <v/>
      </c>
      <c r="AF118" s="7"/>
      <c r="AH118" s="3" t="str">
        <f>IF($A118="ADD",IF(NOT(ISBLANK(AG118)),_xlfn.XLOOKUP(AG118,sl_pole_attach[lookupValue],sl_pole_attach[lookupKey],"ERROR"),""), "")</f>
        <v/>
      </c>
      <c r="AJ118" s="3" t="str">
        <f>IF($A118="ADD",IF(NOT(ISBLANK(AI118)),_xlfn.XLOOKUP(AI118,sl_earthing_type[lookupValue],sl_earthing_type[lookupKey],"ERROR"),""), "")</f>
        <v/>
      </c>
      <c r="AL118" s="3" t="str">
        <f>IF($A118="ADD",IF(NOT(ISBLANK(AK118)),_xlfn.XLOOKUP(AK118,men_point[lookupValue],men_point[lookupKey],"ERROR"),""), "")</f>
        <v/>
      </c>
      <c r="AM118" s="7"/>
      <c r="AN118" s="4"/>
      <c r="AO118" s="8"/>
      <c r="AP118" s="4" t="str">
        <f t="shared" ca="1" si="14"/>
        <v/>
      </c>
      <c r="AQ118" s="4" t="str">
        <f t="shared" si="15"/>
        <v/>
      </c>
      <c r="AR118" s="3" t="str">
        <f t="shared" si="16"/>
        <v/>
      </c>
      <c r="AS118" s="3" t="str">
        <f>IF($A118="","",IF((AND($A118="ADD",OR(AR118="",AR118="In Use"))),"5",(_xlfn.XLOOKUP(AR118,ud_asset_status[lookupValue],ud_asset_status[lookupKey],""))))</f>
        <v/>
      </c>
      <c r="AT118" s="8"/>
      <c r="AU118" s="8"/>
      <c r="AW118" s="3" t="str">
        <f>IF($A118="ADD",IF(NOT(ISBLANK(AV118)),_xlfn.XLOOKUP(AV118,ar_replace_reason[lookupValue],ar_replace_reason[lookupKey],"ERROR"),""), "")</f>
        <v/>
      </c>
      <c r="AX118" s="3" t="str">
        <f t="shared" si="17"/>
        <v/>
      </c>
      <c r="AY118" s="3" t="str">
        <f>IF($A118="","",IF((AND($A118="ADD",OR(AX118="",AX118="Queenstown-Lakes District Council"))),"70",(_xlfn.XLOOKUP(AX118,ud_organisation_owner[lookupValue],ud_organisation_owner[lookupKey],""))))</f>
        <v/>
      </c>
      <c r="AZ118" s="3" t="str">
        <f t="shared" si="18"/>
        <v/>
      </c>
      <c r="BA118" s="3" t="str">
        <f>IF($A118="","",IF((AND($A118="ADD",OR(AZ118="",AZ118="Queenstown-Lakes District Council"))),"70",(_xlfn.XLOOKUP(AZ118,ud_organisation_owner[lookupValue],ud_organisation_owner[lookupKey],""))))</f>
        <v/>
      </c>
      <c r="BB118" s="3" t="str">
        <f t="shared" si="19"/>
        <v/>
      </c>
      <c r="BC118" s="3" t="str">
        <f>IF($A118="","",IF((AND($A118="ADD",OR(BB118="",BB118="Local Authority"))),"17",(_xlfn.XLOOKUP(BB118,ud_sub_organisation[lookupValue],ud_sub_organisation[lookupKey],""))))</f>
        <v/>
      </c>
      <c r="BE118" s="3" t="str">
        <f>IF($A118="ADD",IF(NOT(ISBLANK(BD118)),_xlfn.XLOOKUP(BD118,ud_maintenance_organisation[lookupValue],ud_maintenance_organisation[lookupKey],"ERROR"),""), "")</f>
        <v/>
      </c>
      <c r="BF118" s="3" t="str">
        <f t="shared" si="20"/>
        <v/>
      </c>
      <c r="BG118" s="3" t="str">
        <f>IF($A118="","",IF((AND($A118="ADD",OR(BF118="",BF118="Vested Assets"))),"12",(_xlfn.XLOOKUP(BF118,ud_work_category[lookupValue],ud_work_category[lookupKey],""))))</f>
        <v/>
      </c>
      <c r="BH118" s="9"/>
      <c r="BI118" s="2" t="str">
        <f t="shared" si="21"/>
        <v/>
      </c>
      <c r="BJ118" s="3" t="str">
        <f t="shared" si="22"/>
        <v/>
      </c>
      <c r="BK118" s="3" t="str">
        <f>IF($A118="","",IF((AND($A118="ADD",OR(BJ118="",BJ118="Excellent"))),"1",(_xlfn.XLOOKUP(BJ118,condition[lookupValue],condition[lookupKey],""))))</f>
        <v/>
      </c>
      <c r="BL118" s="8" t="str">
        <f t="shared" si="23"/>
        <v/>
      </c>
      <c r="BM118" s="7"/>
    </row>
    <row r="119" spans="2:65" x14ac:dyDescent="0.25">
      <c r="B119" s="4"/>
      <c r="F119" s="3" t="str">
        <f>IF($A119="ADD",IF(NOT(ISBLANK(E119)),_xlfn.XLOOKUP(E119,roadnames[lookupValue],roadnames[lookupKey],"ERROR"),""), "")</f>
        <v/>
      </c>
      <c r="G119" s="5"/>
      <c r="H119" s="5"/>
      <c r="J119" s="3" t="str">
        <f>IF($A119="ADD",IF(NOT(ISBLANK(I119)),_xlfn.XLOOKUP(I119,ud_placement[lookupValue],ud_placement[lookupKey],"ERROR"),""), "")</f>
        <v/>
      </c>
      <c r="K119" s="3" t="str">
        <f t="shared" si="12"/>
        <v/>
      </c>
      <c r="L119" s="3" t="str">
        <f>IF($A119="","",IF((AND($A119="ADD",OR(K119="",K119="Lighting Unit Support"))),"9",(_xlfn.XLOOKUP(K119,ud_pole_primary_function[lookupValue],ud_pole_primary_function[lookupKey],""))))</f>
        <v/>
      </c>
      <c r="N119" s="3" t="str">
        <f>IF($A119="ADD",IF(NOT(ISBLANK(M119)),_xlfn.XLOOKUP(M119,ud_pole_structure_type[lookupValue],ud_pole_structure_type[lookupKey],"ERROR"),""), "")</f>
        <v/>
      </c>
      <c r="P119" s="3" t="str">
        <f>IF($A119="ADD",IF(NOT(ISBLANK(O119)),_xlfn.XLOOKUP(O119,pole_material[lookupValue],pole_material[lookupKey],"ERROR"),""), "")</f>
        <v/>
      </c>
      <c r="R119" s="3" t="str">
        <f>IF($A119="ADD",IF(NOT(ISBLANK(Q119)),_xlfn.XLOOKUP(Q119,ud_coating_system[lookupValue],ud_coating_system[lookupKey],"ERROR"),""), "")</f>
        <v/>
      </c>
      <c r="T119" s="3" t="str">
        <f>IF($A119="ADD",IF(NOT(ISBLANK(S119)),_xlfn.XLOOKUP(S119,ud_pole_foundation_type[lookupValue],ud_pole_foundation_type[lookupKey],"ERROR"),""), "")</f>
        <v/>
      </c>
      <c r="V119" s="3" t="str">
        <f>IF($A119="ADD",IF(NOT(ISBLANK(U119)),_xlfn.XLOOKUP(U119,ud_pole_base_connection[lookupValue],ud_pole_base_connection[lookupKey],"ERROR"),""), "")</f>
        <v/>
      </c>
      <c r="W119" s="6"/>
      <c r="X119" s="6"/>
      <c r="Y119" s="2" t="str">
        <f t="shared" si="13"/>
        <v/>
      </c>
      <c r="AA119" s="3" t="str">
        <f>IF($A119="ADD",IF(NOT(ISBLANK(Z119)),_xlfn.XLOOKUP(Z119,ud_pole_structure_make[lookupValue],ud_pole_structure_make[lookupKey],"ERROR"),""), "")</f>
        <v/>
      </c>
      <c r="AC119" s="3" t="str">
        <f>IF($A119="ADD",IF(NOT(ISBLANK(AB119)),_xlfn.XLOOKUP(1,(ud_pole_structure_model_lookup=AB119)*(ud_pole_structure_model_parentKey=AA119),ud_pole_structure_model[lookupKey],"ERROR"),""), "")</f>
        <v/>
      </c>
      <c r="AE119" s="3" t="str">
        <f>IF($A119="ADD",IF(NOT(ISBLANK(AD119)),_xlfn.XLOOKUP(AD119,sl_pole_shape[lookupValue],sl_pole_shape[lookupKey],"ERROR"),""), "")</f>
        <v/>
      </c>
      <c r="AF119" s="7"/>
      <c r="AH119" s="3" t="str">
        <f>IF($A119="ADD",IF(NOT(ISBLANK(AG119)),_xlfn.XLOOKUP(AG119,sl_pole_attach[lookupValue],sl_pole_attach[lookupKey],"ERROR"),""), "")</f>
        <v/>
      </c>
      <c r="AJ119" s="3" t="str">
        <f>IF($A119="ADD",IF(NOT(ISBLANK(AI119)),_xlfn.XLOOKUP(AI119,sl_earthing_type[lookupValue],sl_earthing_type[lookupKey],"ERROR"),""), "")</f>
        <v/>
      </c>
      <c r="AL119" s="3" t="str">
        <f>IF($A119="ADD",IF(NOT(ISBLANK(AK119)),_xlfn.XLOOKUP(AK119,men_point[lookupValue],men_point[lookupKey],"ERROR"),""), "")</f>
        <v/>
      </c>
      <c r="AM119" s="7"/>
      <c r="AN119" s="4"/>
      <c r="AO119" s="8"/>
      <c r="AP119" s="4" t="str">
        <f t="shared" ca="1" si="14"/>
        <v/>
      </c>
      <c r="AQ119" s="4" t="str">
        <f t="shared" si="15"/>
        <v/>
      </c>
      <c r="AR119" s="3" t="str">
        <f t="shared" si="16"/>
        <v/>
      </c>
      <c r="AS119" s="3" t="str">
        <f>IF($A119="","",IF((AND($A119="ADD",OR(AR119="",AR119="In Use"))),"5",(_xlfn.XLOOKUP(AR119,ud_asset_status[lookupValue],ud_asset_status[lookupKey],""))))</f>
        <v/>
      </c>
      <c r="AT119" s="8"/>
      <c r="AU119" s="8"/>
      <c r="AW119" s="3" t="str">
        <f>IF($A119="ADD",IF(NOT(ISBLANK(AV119)),_xlfn.XLOOKUP(AV119,ar_replace_reason[lookupValue],ar_replace_reason[lookupKey],"ERROR"),""), "")</f>
        <v/>
      </c>
      <c r="AX119" s="3" t="str">
        <f t="shared" si="17"/>
        <v/>
      </c>
      <c r="AY119" s="3" t="str">
        <f>IF($A119="","",IF((AND($A119="ADD",OR(AX119="",AX119="Queenstown-Lakes District Council"))),"70",(_xlfn.XLOOKUP(AX119,ud_organisation_owner[lookupValue],ud_organisation_owner[lookupKey],""))))</f>
        <v/>
      </c>
      <c r="AZ119" s="3" t="str">
        <f t="shared" si="18"/>
        <v/>
      </c>
      <c r="BA119" s="3" t="str">
        <f>IF($A119="","",IF((AND($A119="ADD",OR(AZ119="",AZ119="Queenstown-Lakes District Council"))),"70",(_xlfn.XLOOKUP(AZ119,ud_organisation_owner[lookupValue],ud_organisation_owner[lookupKey],""))))</f>
        <v/>
      </c>
      <c r="BB119" s="3" t="str">
        <f t="shared" si="19"/>
        <v/>
      </c>
      <c r="BC119" s="3" t="str">
        <f>IF($A119="","",IF((AND($A119="ADD",OR(BB119="",BB119="Local Authority"))),"17",(_xlfn.XLOOKUP(BB119,ud_sub_organisation[lookupValue],ud_sub_organisation[lookupKey],""))))</f>
        <v/>
      </c>
      <c r="BE119" s="3" t="str">
        <f>IF($A119="ADD",IF(NOT(ISBLANK(BD119)),_xlfn.XLOOKUP(BD119,ud_maintenance_organisation[lookupValue],ud_maintenance_organisation[lookupKey],"ERROR"),""), "")</f>
        <v/>
      </c>
      <c r="BF119" s="3" t="str">
        <f t="shared" si="20"/>
        <v/>
      </c>
      <c r="BG119" s="3" t="str">
        <f>IF($A119="","",IF((AND($A119="ADD",OR(BF119="",BF119="Vested Assets"))),"12",(_xlfn.XLOOKUP(BF119,ud_work_category[lookupValue],ud_work_category[lookupKey],""))))</f>
        <v/>
      </c>
      <c r="BH119" s="9"/>
      <c r="BI119" s="2" t="str">
        <f t="shared" si="21"/>
        <v/>
      </c>
      <c r="BJ119" s="3" t="str">
        <f t="shared" si="22"/>
        <v/>
      </c>
      <c r="BK119" s="3" t="str">
        <f>IF($A119="","",IF((AND($A119="ADD",OR(BJ119="",BJ119="Excellent"))),"1",(_xlfn.XLOOKUP(BJ119,condition[lookupValue],condition[lookupKey],""))))</f>
        <v/>
      </c>
      <c r="BL119" s="8" t="str">
        <f t="shared" si="23"/>
        <v/>
      </c>
      <c r="BM119" s="7"/>
    </row>
    <row r="120" spans="2:65" x14ac:dyDescent="0.25">
      <c r="B120" s="4"/>
      <c r="F120" s="3" t="str">
        <f>IF($A120="ADD",IF(NOT(ISBLANK(E120)),_xlfn.XLOOKUP(E120,roadnames[lookupValue],roadnames[lookupKey],"ERROR"),""), "")</f>
        <v/>
      </c>
      <c r="G120" s="5"/>
      <c r="H120" s="5"/>
      <c r="J120" s="3" t="str">
        <f>IF($A120="ADD",IF(NOT(ISBLANK(I120)),_xlfn.XLOOKUP(I120,ud_placement[lookupValue],ud_placement[lookupKey],"ERROR"),""), "")</f>
        <v/>
      </c>
      <c r="K120" s="3" t="str">
        <f t="shared" si="12"/>
        <v/>
      </c>
      <c r="L120" s="3" t="str">
        <f>IF($A120="","",IF((AND($A120="ADD",OR(K120="",K120="Lighting Unit Support"))),"9",(_xlfn.XLOOKUP(K120,ud_pole_primary_function[lookupValue],ud_pole_primary_function[lookupKey],""))))</f>
        <v/>
      </c>
      <c r="N120" s="3" t="str">
        <f>IF($A120="ADD",IF(NOT(ISBLANK(M120)),_xlfn.XLOOKUP(M120,ud_pole_structure_type[lookupValue],ud_pole_structure_type[lookupKey],"ERROR"),""), "")</f>
        <v/>
      </c>
      <c r="P120" s="3" t="str">
        <f>IF($A120="ADD",IF(NOT(ISBLANK(O120)),_xlfn.XLOOKUP(O120,pole_material[lookupValue],pole_material[lookupKey],"ERROR"),""), "")</f>
        <v/>
      </c>
      <c r="R120" s="3" t="str">
        <f>IF($A120="ADD",IF(NOT(ISBLANK(Q120)),_xlfn.XLOOKUP(Q120,ud_coating_system[lookupValue],ud_coating_system[lookupKey],"ERROR"),""), "")</f>
        <v/>
      </c>
      <c r="T120" s="3" t="str">
        <f>IF($A120="ADD",IF(NOT(ISBLANK(S120)),_xlfn.XLOOKUP(S120,ud_pole_foundation_type[lookupValue],ud_pole_foundation_type[lookupKey],"ERROR"),""), "")</f>
        <v/>
      </c>
      <c r="V120" s="3" t="str">
        <f>IF($A120="ADD",IF(NOT(ISBLANK(U120)),_xlfn.XLOOKUP(U120,ud_pole_base_connection[lookupValue],ud_pole_base_connection[lookupKey],"ERROR"),""), "")</f>
        <v/>
      </c>
      <c r="W120" s="6"/>
      <c r="X120" s="6"/>
      <c r="Y120" s="2" t="str">
        <f t="shared" si="13"/>
        <v/>
      </c>
      <c r="AA120" s="3" t="str">
        <f>IF($A120="ADD",IF(NOT(ISBLANK(Z120)),_xlfn.XLOOKUP(Z120,ud_pole_structure_make[lookupValue],ud_pole_structure_make[lookupKey],"ERROR"),""), "")</f>
        <v/>
      </c>
      <c r="AC120" s="3" t="str">
        <f>IF($A120="ADD",IF(NOT(ISBLANK(AB120)),_xlfn.XLOOKUP(1,(ud_pole_structure_model_lookup=AB120)*(ud_pole_structure_model_parentKey=AA120),ud_pole_structure_model[lookupKey],"ERROR"),""), "")</f>
        <v/>
      </c>
      <c r="AE120" s="3" t="str">
        <f>IF($A120="ADD",IF(NOT(ISBLANK(AD120)),_xlfn.XLOOKUP(AD120,sl_pole_shape[lookupValue],sl_pole_shape[lookupKey],"ERROR"),""), "")</f>
        <v/>
      </c>
      <c r="AF120" s="7"/>
      <c r="AH120" s="3" t="str">
        <f>IF($A120="ADD",IF(NOT(ISBLANK(AG120)),_xlfn.XLOOKUP(AG120,sl_pole_attach[lookupValue],sl_pole_attach[lookupKey],"ERROR"),""), "")</f>
        <v/>
      </c>
      <c r="AJ120" s="3" t="str">
        <f>IF($A120="ADD",IF(NOT(ISBLANK(AI120)),_xlfn.XLOOKUP(AI120,sl_earthing_type[lookupValue],sl_earthing_type[lookupKey],"ERROR"),""), "")</f>
        <v/>
      </c>
      <c r="AL120" s="3" t="str">
        <f>IF($A120="ADD",IF(NOT(ISBLANK(AK120)),_xlfn.XLOOKUP(AK120,men_point[lookupValue],men_point[lookupKey],"ERROR"),""), "")</f>
        <v/>
      </c>
      <c r="AM120" s="7"/>
      <c r="AN120" s="4"/>
      <c r="AO120" s="8"/>
      <c r="AP120" s="4" t="str">
        <f t="shared" ca="1" si="14"/>
        <v/>
      </c>
      <c r="AQ120" s="4" t="str">
        <f t="shared" si="15"/>
        <v/>
      </c>
      <c r="AR120" s="3" t="str">
        <f t="shared" si="16"/>
        <v/>
      </c>
      <c r="AS120" s="3" t="str">
        <f>IF($A120="","",IF((AND($A120="ADD",OR(AR120="",AR120="In Use"))),"5",(_xlfn.XLOOKUP(AR120,ud_asset_status[lookupValue],ud_asset_status[lookupKey],""))))</f>
        <v/>
      </c>
      <c r="AT120" s="8"/>
      <c r="AU120" s="8"/>
      <c r="AW120" s="3" t="str">
        <f>IF($A120="ADD",IF(NOT(ISBLANK(AV120)),_xlfn.XLOOKUP(AV120,ar_replace_reason[lookupValue],ar_replace_reason[lookupKey],"ERROR"),""), "")</f>
        <v/>
      </c>
      <c r="AX120" s="3" t="str">
        <f t="shared" si="17"/>
        <v/>
      </c>
      <c r="AY120" s="3" t="str">
        <f>IF($A120="","",IF((AND($A120="ADD",OR(AX120="",AX120="Queenstown-Lakes District Council"))),"70",(_xlfn.XLOOKUP(AX120,ud_organisation_owner[lookupValue],ud_organisation_owner[lookupKey],""))))</f>
        <v/>
      </c>
      <c r="AZ120" s="3" t="str">
        <f t="shared" si="18"/>
        <v/>
      </c>
      <c r="BA120" s="3" t="str">
        <f>IF($A120="","",IF((AND($A120="ADD",OR(AZ120="",AZ120="Queenstown-Lakes District Council"))),"70",(_xlfn.XLOOKUP(AZ120,ud_organisation_owner[lookupValue],ud_organisation_owner[lookupKey],""))))</f>
        <v/>
      </c>
      <c r="BB120" s="3" t="str">
        <f t="shared" si="19"/>
        <v/>
      </c>
      <c r="BC120" s="3" t="str">
        <f>IF($A120="","",IF((AND($A120="ADD",OR(BB120="",BB120="Local Authority"))),"17",(_xlfn.XLOOKUP(BB120,ud_sub_organisation[lookupValue],ud_sub_organisation[lookupKey],""))))</f>
        <v/>
      </c>
      <c r="BE120" s="3" t="str">
        <f>IF($A120="ADD",IF(NOT(ISBLANK(BD120)),_xlfn.XLOOKUP(BD120,ud_maintenance_organisation[lookupValue],ud_maintenance_organisation[lookupKey],"ERROR"),""), "")</f>
        <v/>
      </c>
      <c r="BF120" s="3" t="str">
        <f t="shared" si="20"/>
        <v/>
      </c>
      <c r="BG120" s="3" t="str">
        <f>IF($A120="","",IF((AND($A120="ADD",OR(BF120="",BF120="Vested Assets"))),"12",(_xlfn.XLOOKUP(BF120,ud_work_category[lookupValue],ud_work_category[lookupKey],""))))</f>
        <v/>
      </c>
      <c r="BH120" s="9"/>
      <c r="BI120" s="2" t="str">
        <f t="shared" si="21"/>
        <v/>
      </c>
      <c r="BJ120" s="3" t="str">
        <f t="shared" si="22"/>
        <v/>
      </c>
      <c r="BK120" s="3" t="str">
        <f>IF($A120="","",IF((AND($A120="ADD",OR(BJ120="",BJ120="Excellent"))),"1",(_xlfn.XLOOKUP(BJ120,condition[lookupValue],condition[lookupKey],""))))</f>
        <v/>
      </c>
      <c r="BL120" s="8" t="str">
        <f t="shared" si="23"/>
        <v/>
      </c>
      <c r="BM120" s="7"/>
    </row>
    <row r="121" spans="2:65" x14ac:dyDescent="0.25">
      <c r="B121" s="4"/>
      <c r="F121" s="3" t="str">
        <f>IF($A121="ADD",IF(NOT(ISBLANK(E121)),_xlfn.XLOOKUP(E121,roadnames[lookupValue],roadnames[lookupKey],"ERROR"),""), "")</f>
        <v/>
      </c>
      <c r="G121" s="5"/>
      <c r="H121" s="5"/>
      <c r="J121" s="3" t="str">
        <f>IF($A121="ADD",IF(NOT(ISBLANK(I121)),_xlfn.XLOOKUP(I121,ud_placement[lookupValue],ud_placement[lookupKey],"ERROR"),""), "")</f>
        <v/>
      </c>
      <c r="K121" s="3" t="str">
        <f t="shared" si="12"/>
        <v/>
      </c>
      <c r="L121" s="3" t="str">
        <f>IF($A121="","",IF((AND($A121="ADD",OR(K121="",K121="Lighting Unit Support"))),"9",(_xlfn.XLOOKUP(K121,ud_pole_primary_function[lookupValue],ud_pole_primary_function[lookupKey],""))))</f>
        <v/>
      </c>
      <c r="N121" s="3" t="str">
        <f>IF($A121="ADD",IF(NOT(ISBLANK(M121)),_xlfn.XLOOKUP(M121,ud_pole_structure_type[lookupValue],ud_pole_structure_type[lookupKey],"ERROR"),""), "")</f>
        <v/>
      </c>
      <c r="P121" s="3" t="str">
        <f>IF($A121="ADD",IF(NOT(ISBLANK(O121)),_xlfn.XLOOKUP(O121,pole_material[lookupValue],pole_material[lookupKey],"ERROR"),""), "")</f>
        <v/>
      </c>
      <c r="R121" s="3" t="str">
        <f>IF($A121="ADD",IF(NOT(ISBLANK(Q121)),_xlfn.XLOOKUP(Q121,ud_coating_system[lookupValue],ud_coating_system[lookupKey],"ERROR"),""), "")</f>
        <v/>
      </c>
      <c r="T121" s="3" t="str">
        <f>IF($A121="ADD",IF(NOT(ISBLANK(S121)),_xlfn.XLOOKUP(S121,ud_pole_foundation_type[lookupValue],ud_pole_foundation_type[lookupKey],"ERROR"),""), "")</f>
        <v/>
      </c>
      <c r="V121" s="3" t="str">
        <f>IF($A121="ADD",IF(NOT(ISBLANK(U121)),_xlfn.XLOOKUP(U121,ud_pole_base_connection[lookupValue],ud_pole_base_connection[lookupKey],"ERROR"),""), "")</f>
        <v/>
      </c>
      <c r="W121" s="6"/>
      <c r="X121" s="6"/>
      <c r="Y121" s="2" t="str">
        <f t="shared" si="13"/>
        <v/>
      </c>
      <c r="AA121" s="3" t="str">
        <f>IF($A121="ADD",IF(NOT(ISBLANK(Z121)),_xlfn.XLOOKUP(Z121,ud_pole_structure_make[lookupValue],ud_pole_structure_make[lookupKey],"ERROR"),""), "")</f>
        <v/>
      </c>
      <c r="AC121" s="3" t="str">
        <f>IF($A121="ADD",IF(NOT(ISBLANK(AB121)),_xlfn.XLOOKUP(1,(ud_pole_structure_model_lookup=AB121)*(ud_pole_structure_model_parentKey=AA121),ud_pole_structure_model[lookupKey],"ERROR"),""), "")</f>
        <v/>
      </c>
      <c r="AE121" s="3" t="str">
        <f>IF($A121="ADD",IF(NOT(ISBLANK(AD121)),_xlfn.XLOOKUP(AD121,sl_pole_shape[lookupValue],sl_pole_shape[lookupKey],"ERROR"),""), "")</f>
        <v/>
      </c>
      <c r="AF121" s="7"/>
      <c r="AH121" s="3" t="str">
        <f>IF($A121="ADD",IF(NOT(ISBLANK(AG121)),_xlfn.XLOOKUP(AG121,sl_pole_attach[lookupValue],sl_pole_attach[lookupKey],"ERROR"),""), "")</f>
        <v/>
      </c>
      <c r="AJ121" s="3" t="str">
        <f>IF($A121="ADD",IF(NOT(ISBLANK(AI121)),_xlfn.XLOOKUP(AI121,sl_earthing_type[lookupValue],sl_earthing_type[lookupKey],"ERROR"),""), "")</f>
        <v/>
      </c>
      <c r="AL121" s="3" t="str">
        <f>IF($A121="ADD",IF(NOT(ISBLANK(AK121)),_xlfn.XLOOKUP(AK121,men_point[lookupValue],men_point[lookupKey],"ERROR"),""), "")</f>
        <v/>
      </c>
      <c r="AM121" s="7"/>
      <c r="AN121" s="4"/>
      <c r="AO121" s="8"/>
      <c r="AP121" s="4" t="str">
        <f t="shared" ca="1" si="14"/>
        <v/>
      </c>
      <c r="AQ121" s="4" t="str">
        <f t="shared" si="15"/>
        <v/>
      </c>
      <c r="AR121" s="3" t="str">
        <f t="shared" si="16"/>
        <v/>
      </c>
      <c r="AS121" s="3" t="str">
        <f>IF($A121="","",IF((AND($A121="ADD",OR(AR121="",AR121="In Use"))),"5",(_xlfn.XLOOKUP(AR121,ud_asset_status[lookupValue],ud_asset_status[lookupKey],""))))</f>
        <v/>
      </c>
      <c r="AT121" s="8"/>
      <c r="AU121" s="8"/>
      <c r="AW121" s="3" t="str">
        <f>IF($A121="ADD",IF(NOT(ISBLANK(AV121)),_xlfn.XLOOKUP(AV121,ar_replace_reason[lookupValue],ar_replace_reason[lookupKey],"ERROR"),""), "")</f>
        <v/>
      </c>
      <c r="AX121" s="3" t="str">
        <f t="shared" si="17"/>
        <v/>
      </c>
      <c r="AY121" s="3" t="str">
        <f>IF($A121="","",IF((AND($A121="ADD",OR(AX121="",AX121="Queenstown-Lakes District Council"))),"70",(_xlfn.XLOOKUP(AX121,ud_organisation_owner[lookupValue],ud_organisation_owner[lookupKey],""))))</f>
        <v/>
      </c>
      <c r="AZ121" s="3" t="str">
        <f t="shared" si="18"/>
        <v/>
      </c>
      <c r="BA121" s="3" t="str">
        <f>IF($A121="","",IF((AND($A121="ADD",OR(AZ121="",AZ121="Queenstown-Lakes District Council"))),"70",(_xlfn.XLOOKUP(AZ121,ud_organisation_owner[lookupValue],ud_organisation_owner[lookupKey],""))))</f>
        <v/>
      </c>
      <c r="BB121" s="3" t="str">
        <f t="shared" si="19"/>
        <v/>
      </c>
      <c r="BC121" s="3" t="str">
        <f>IF($A121="","",IF((AND($A121="ADD",OR(BB121="",BB121="Local Authority"))),"17",(_xlfn.XLOOKUP(BB121,ud_sub_organisation[lookupValue],ud_sub_organisation[lookupKey],""))))</f>
        <v/>
      </c>
      <c r="BE121" s="3" t="str">
        <f>IF($A121="ADD",IF(NOT(ISBLANK(BD121)),_xlfn.XLOOKUP(BD121,ud_maintenance_organisation[lookupValue],ud_maintenance_organisation[lookupKey],"ERROR"),""), "")</f>
        <v/>
      </c>
      <c r="BF121" s="3" t="str">
        <f t="shared" si="20"/>
        <v/>
      </c>
      <c r="BG121" s="3" t="str">
        <f>IF($A121="","",IF((AND($A121="ADD",OR(BF121="",BF121="Vested Assets"))),"12",(_xlfn.XLOOKUP(BF121,ud_work_category[lookupValue],ud_work_category[lookupKey],""))))</f>
        <v/>
      </c>
      <c r="BH121" s="9"/>
      <c r="BI121" s="2" t="str">
        <f t="shared" si="21"/>
        <v/>
      </c>
      <c r="BJ121" s="3" t="str">
        <f t="shared" si="22"/>
        <v/>
      </c>
      <c r="BK121" s="3" t="str">
        <f>IF($A121="","",IF((AND($A121="ADD",OR(BJ121="",BJ121="Excellent"))),"1",(_xlfn.XLOOKUP(BJ121,condition[lookupValue],condition[lookupKey],""))))</f>
        <v/>
      </c>
      <c r="BL121" s="8" t="str">
        <f t="shared" si="23"/>
        <v/>
      </c>
      <c r="BM121" s="7"/>
    </row>
    <row r="122" spans="2:65" x14ac:dyDescent="0.25">
      <c r="B122" s="4"/>
      <c r="F122" s="3" t="str">
        <f>IF($A122="ADD",IF(NOT(ISBLANK(E122)),_xlfn.XLOOKUP(E122,roadnames[lookupValue],roadnames[lookupKey],"ERROR"),""), "")</f>
        <v/>
      </c>
      <c r="G122" s="5"/>
      <c r="H122" s="5"/>
      <c r="J122" s="3" t="str">
        <f>IF($A122="ADD",IF(NOT(ISBLANK(I122)),_xlfn.XLOOKUP(I122,ud_placement[lookupValue],ud_placement[lookupKey],"ERROR"),""), "")</f>
        <v/>
      </c>
      <c r="K122" s="3" t="str">
        <f t="shared" si="12"/>
        <v/>
      </c>
      <c r="L122" s="3" t="str">
        <f>IF($A122="","",IF((AND($A122="ADD",OR(K122="",K122="Lighting Unit Support"))),"9",(_xlfn.XLOOKUP(K122,ud_pole_primary_function[lookupValue],ud_pole_primary_function[lookupKey],""))))</f>
        <v/>
      </c>
      <c r="N122" s="3" t="str">
        <f>IF($A122="ADD",IF(NOT(ISBLANK(M122)),_xlfn.XLOOKUP(M122,ud_pole_structure_type[lookupValue],ud_pole_structure_type[lookupKey],"ERROR"),""), "")</f>
        <v/>
      </c>
      <c r="P122" s="3" t="str">
        <f>IF($A122="ADD",IF(NOT(ISBLANK(O122)),_xlfn.XLOOKUP(O122,pole_material[lookupValue],pole_material[lookupKey],"ERROR"),""), "")</f>
        <v/>
      </c>
      <c r="R122" s="3" t="str">
        <f>IF($A122="ADD",IF(NOT(ISBLANK(Q122)),_xlfn.XLOOKUP(Q122,ud_coating_system[lookupValue],ud_coating_system[lookupKey],"ERROR"),""), "")</f>
        <v/>
      </c>
      <c r="T122" s="3" t="str">
        <f>IF($A122="ADD",IF(NOT(ISBLANK(S122)),_xlfn.XLOOKUP(S122,ud_pole_foundation_type[lookupValue],ud_pole_foundation_type[lookupKey],"ERROR"),""), "")</f>
        <v/>
      </c>
      <c r="V122" s="3" t="str">
        <f>IF($A122="ADD",IF(NOT(ISBLANK(U122)),_xlfn.XLOOKUP(U122,ud_pole_base_connection[lookupValue],ud_pole_base_connection[lookupKey],"ERROR"),""), "")</f>
        <v/>
      </c>
      <c r="W122" s="6"/>
      <c r="X122" s="6"/>
      <c r="Y122" s="2" t="str">
        <f t="shared" si="13"/>
        <v/>
      </c>
      <c r="AA122" s="3" t="str">
        <f>IF($A122="ADD",IF(NOT(ISBLANK(Z122)),_xlfn.XLOOKUP(Z122,ud_pole_structure_make[lookupValue],ud_pole_structure_make[lookupKey],"ERROR"),""), "")</f>
        <v/>
      </c>
      <c r="AC122" s="3" t="str">
        <f>IF($A122="ADD",IF(NOT(ISBLANK(AB122)),_xlfn.XLOOKUP(1,(ud_pole_structure_model_lookup=AB122)*(ud_pole_structure_model_parentKey=AA122),ud_pole_structure_model[lookupKey],"ERROR"),""), "")</f>
        <v/>
      </c>
      <c r="AE122" s="3" t="str">
        <f>IF($A122="ADD",IF(NOT(ISBLANK(AD122)),_xlfn.XLOOKUP(AD122,sl_pole_shape[lookupValue],sl_pole_shape[lookupKey],"ERROR"),""), "")</f>
        <v/>
      </c>
      <c r="AF122" s="7"/>
      <c r="AH122" s="3" t="str">
        <f>IF($A122="ADD",IF(NOT(ISBLANK(AG122)),_xlfn.XLOOKUP(AG122,sl_pole_attach[lookupValue],sl_pole_attach[lookupKey],"ERROR"),""), "")</f>
        <v/>
      </c>
      <c r="AJ122" s="3" t="str">
        <f>IF($A122="ADD",IF(NOT(ISBLANK(AI122)),_xlfn.XLOOKUP(AI122,sl_earthing_type[lookupValue],sl_earthing_type[lookupKey],"ERROR"),""), "")</f>
        <v/>
      </c>
      <c r="AL122" s="3" t="str">
        <f>IF($A122="ADD",IF(NOT(ISBLANK(AK122)),_xlfn.XLOOKUP(AK122,men_point[lookupValue],men_point[lookupKey],"ERROR"),""), "")</f>
        <v/>
      </c>
      <c r="AM122" s="7"/>
      <c r="AN122" s="4"/>
      <c r="AO122" s="8"/>
      <c r="AP122" s="4" t="str">
        <f t="shared" ca="1" si="14"/>
        <v/>
      </c>
      <c r="AQ122" s="4" t="str">
        <f t="shared" si="15"/>
        <v/>
      </c>
      <c r="AR122" s="3" t="str">
        <f t="shared" si="16"/>
        <v/>
      </c>
      <c r="AS122" s="3" t="str">
        <f>IF($A122="","",IF((AND($A122="ADD",OR(AR122="",AR122="In Use"))),"5",(_xlfn.XLOOKUP(AR122,ud_asset_status[lookupValue],ud_asset_status[lookupKey],""))))</f>
        <v/>
      </c>
      <c r="AT122" s="8"/>
      <c r="AU122" s="8"/>
      <c r="AW122" s="3" t="str">
        <f>IF($A122="ADD",IF(NOT(ISBLANK(AV122)),_xlfn.XLOOKUP(AV122,ar_replace_reason[lookupValue],ar_replace_reason[lookupKey],"ERROR"),""), "")</f>
        <v/>
      </c>
      <c r="AX122" s="3" t="str">
        <f t="shared" si="17"/>
        <v/>
      </c>
      <c r="AY122" s="3" t="str">
        <f>IF($A122="","",IF((AND($A122="ADD",OR(AX122="",AX122="Queenstown-Lakes District Council"))),"70",(_xlfn.XLOOKUP(AX122,ud_organisation_owner[lookupValue],ud_organisation_owner[lookupKey],""))))</f>
        <v/>
      </c>
      <c r="AZ122" s="3" t="str">
        <f t="shared" si="18"/>
        <v/>
      </c>
      <c r="BA122" s="3" t="str">
        <f>IF($A122="","",IF((AND($A122="ADD",OR(AZ122="",AZ122="Queenstown-Lakes District Council"))),"70",(_xlfn.XLOOKUP(AZ122,ud_organisation_owner[lookupValue],ud_organisation_owner[lookupKey],""))))</f>
        <v/>
      </c>
      <c r="BB122" s="3" t="str">
        <f t="shared" si="19"/>
        <v/>
      </c>
      <c r="BC122" s="3" t="str">
        <f>IF($A122="","",IF((AND($A122="ADD",OR(BB122="",BB122="Local Authority"))),"17",(_xlfn.XLOOKUP(BB122,ud_sub_organisation[lookupValue],ud_sub_organisation[lookupKey],""))))</f>
        <v/>
      </c>
      <c r="BE122" s="3" t="str">
        <f>IF($A122="ADD",IF(NOT(ISBLANK(BD122)),_xlfn.XLOOKUP(BD122,ud_maintenance_organisation[lookupValue],ud_maintenance_organisation[lookupKey],"ERROR"),""), "")</f>
        <v/>
      </c>
      <c r="BF122" s="3" t="str">
        <f t="shared" si="20"/>
        <v/>
      </c>
      <c r="BG122" s="3" t="str">
        <f>IF($A122="","",IF((AND($A122="ADD",OR(BF122="",BF122="Vested Assets"))),"12",(_xlfn.XLOOKUP(BF122,ud_work_category[lookupValue],ud_work_category[lookupKey],""))))</f>
        <v/>
      </c>
      <c r="BH122" s="9"/>
      <c r="BI122" s="2" t="str">
        <f t="shared" si="21"/>
        <v/>
      </c>
      <c r="BJ122" s="3" t="str">
        <f t="shared" si="22"/>
        <v/>
      </c>
      <c r="BK122" s="3" t="str">
        <f>IF($A122="","",IF((AND($A122="ADD",OR(BJ122="",BJ122="Excellent"))),"1",(_xlfn.XLOOKUP(BJ122,condition[lookupValue],condition[lookupKey],""))))</f>
        <v/>
      </c>
      <c r="BL122" s="8" t="str">
        <f t="shared" si="23"/>
        <v/>
      </c>
      <c r="BM122" s="7"/>
    </row>
    <row r="123" spans="2:65" x14ac:dyDescent="0.25">
      <c r="B123" s="4"/>
      <c r="F123" s="3" t="str">
        <f>IF($A123="ADD",IF(NOT(ISBLANK(E123)),_xlfn.XLOOKUP(E123,roadnames[lookupValue],roadnames[lookupKey],"ERROR"),""), "")</f>
        <v/>
      </c>
      <c r="G123" s="5"/>
      <c r="H123" s="5"/>
      <c r="J123" s="3" t="str">
        <f>IF($A123="ADD",IF(NOT(ISBLANK(I123)),_xlfn.XLOOKUP(I123,ud_placement[lookupValue],ud_placement[lookupKey],"ERROR"),""), "")</f>
        <v/>
      </c>
      <c r="K123" s="3" t="str">
        <f t="shared" si="12"/>
        <v/>
      </c>
      <c r="L123" s="3" t="str">
        <f>IF($A123="","",IF((AND($A123="ADD",OR(K123="",K123="Lighting Unit Support"))),"9",(_xlfn.XLOOKUP(K123,ud_pole_primary_function[lookupValue],ud_pole_primary_function[lookupKey],""))))</f>
        <v/>
      </c>
      <c r="N123" s="3" t="str">
        <f>IF($A123="ADD",IF(NOT(ISBLANK(M123)),_xlfn.XLOOKUP(M123,ud_pole_structure_type[lookupValue],ud_pole_structure_type[lookupKey],"ERROR"),""), "")</f>
        <v/>
      </c>
      <c r="P123" s="3" t="str">
        <f>IF($A123="ADD",IF(NOT(ISBLANK(O123)),_xlfn.XLOOKUP(O123,pole_material[lookupValue],pole_material[lookupKey],"ERROR"),""), "")</f>
        <v/>
      </c>
      <c r="R123" s="3" t="str">
        <f>IF($A123="ADD",IF(NOT(ISBLANK(Q123)),_xlfn.XLOOKUP(Q123,ud_coating_system[lookupValue],ud_coating_system[lookupKey],"ERROR"),""), "")</f>
        <v/>
      </c>
      <c r="T123" s="3" t="str">
        <f>IF($A123="ADD",IF(NOT(ISBLANK(S123)),_xlfn.XLOOKUP(S123,ud_pole_foundation_type[lookupValue],ud_pole_foundation_type[lookupKey],"ERROR"),""), "")</f>
        <v/>
      </c>
      <c r="V123" s="3" t="str">
        <f>IF($A123="ADD",IF(NOT(ISBLANK(U123)),_xlfn.XLOOKUP(U123,ud_pole_base_connection[lookupValue],ud_pole_base_connection[lookupKey],"ERROR"),""), "")</f>
        <v/>
      </c>
      <c r="W123" s="6"/>
      <c r="X123" s="6"/>
      <c r="Y123" s="2" t="str">
        <f t="shared" si="13"/>
        <v/>
      </c>
      <c r="AA123" s="3" t="str">
        <f>IF($A123="ADD",IF(NOT(ISBLANK(Z123)),_xlfn.XLOOKUP(Z123,ud_pole_structure_make[lookupValue],ud_pole_structure_make[lookupKey],"ERROR"),""), "")</f>
        <v/>
      </c>
      <c r="AC123" s="3" t="str">
        <f>IF($A123="ADD",IF(NOT(ISBLANK(AB123)),_xlfn.XLOOKUP(1,(ud_pole_structure_model_lookup=AB123)*(ud_pole_structure_model_parentKey=AA123),ud_pole_structure_model[lookupKey],"ERROR"),""), "")</f>
        <v/>
      </c>
      <c r="AE123" s="3" t="str">
        <f>IF($A123="ADD",IF(NOT(ISBLANK(AD123)),_xlfn.XLOOKUP(AD123,sl_pole_shape[lookupValue],sl_pole_shape[lookupKey],"ERROR"),""), "")</f>
        <v/>
      </c>
      <c r="AF123" s="7"/>
      <c r="AH123" s="3" t="str">
        <f>IF($A123="ADD",IF(NOT(ISBLANK(AG123)),_xlfn.XLOOKUP(AG123,sl_pole_attach[lookupValue],sl_pole_attach[lookupKey],"ERROR"),""), "")</f>
        <v/>
      </c>
      <c r="AJ123" s="3" t="str">
        <f>IF($A123="ADD",IF(NOT(ISBLANK(AI123)),_xlfn.XLOOKUP(AI123,sl_earthing_type[lookupValue],sl_earthing_type[lookupKey],"ERROR"),""), "")</f>
        <v/>
      </c>
      <c r="AL123" s="3" t="str">
        <f>IF($A123="ADD",IF(NOT(ISBLANK(AK123)),_xlfn.XLOOKUP(AK123,men_point[lookupValue],men_point[lookupKey],"ERROR"),""), "")</f>
        <v/>
      </c>
      <c r="AM123" s="7"/>
      <c r="AN123" s="4"/>
      <c r="AO123" s="8"/>
      <c r="AP123" s="4" t="str">
        <f t="shared" ca="1" si="14"/>
        <v/>
      </c>
      <c r="AQ123" s="4" t="str">
        <f t="shared" si="15"/>
        <v/>
      </c>
      <c r="AR123" s="3" t="str">
        <f t="shared" si="16"/>
        <v/>
      </c>
      <c r="AS123" s="3" t="str">
        <f>IF($A123="","",IF((AND($A123="ADD",OR(AR123="",AR123="In Use"))),"5",(_xlfn.XLOOKUP(AR123,ud_asset_status[lookupValue],ud_asset_status[lookupKey],""))))</f>
        <v/>
      </c>
      <c r="AT123" s="8"/>
      <c r="AU123" s="8"/>
      <c r="AW123" s="3" t="str">
        <f>IF($A123="ADD",IF(NOT(ISBLANK(AV123)),_xlfn.XLOOKUP(AV123,ar_replace_reason[lookupValue],ar_replace_reason[lookupKey],"ERROR"),""), "")</f>
        <v/>
      </c>
      <c r="AX123" s="3" t="str">
        <f t="shared" si="17"/>
        <v/>
      </c>
      <c r="AY123" s="3" t="str">
        <f>IF($A123="","",IF((AND($A123="ADD",OR(AX123="",AX123="Queenstown-Lakes District Council"))),"70",(_xlfn.XLOOKUP(AX123,ud_organisation_owner[lookupValue],ud_organisation_owner[lookupKey],""))))</f>
        <v/>
      </c>
      <c r="AZ123" s="3" t="str">
        <f t="shared" si="18"/>
        <v/>
      </c>
      <c r="BA123" s="3" t="str">
        <f>IF($A123="","",IF((AND($A123="ADD",OR(AZ123="",AZ123="Queenstown-Lakes District Council"))),"70",(_xlfn.XLOOKUP(AZ123,ud_organisation_owner[lookupValue],ud_organisation_owner[lookupKey],""))))</f>
        <v/>
      </c>
      <c r="BB123" s="3" t="str">
        <f t="shared" si="19"/>
        <v/>
      </c>
      <c r="BC123" s="3" t="str">
        <f>IF($A123="","",IF((AND($A123="ADD",OR(BB123="",BB123="Local Authority"))),"17",(_xlfn.XLOOKUP(BB123,ud_sub_organisation[lookupValue],ud_sub_organisation[lookupKey],""))))</f>
        <v/>
      </c>
      <c r="BE123" s="3" t="str">
        <f>IF($A123="ADD",IF(NOT(ISBLANK(BD123)),_xlfn.XLOOKUP(BD123,ud_maintenance_organisation[lookupValue],ud_maintenance_organisation[lookupKey],"ERROR"),""), "")</f>
        <v/>
      </c>
      <c r="BF123" s="3" t="str">
        <f t="shared" si="20"/>
        <v/>
      </c>
      <c r="BG123" s="3" t="str">
        <f>IF($A123="","",IF((AND($A123="ADD",OR(BF123="",BF123="Vested Assets"))),"12",(_xlfn.XLOOKUP(BF123,ud_work_category[lookupValue],ud_work_category[lookupKey],""))))</f>
        <v/>
      </c>
      <c r="BH123" s="9"/>
      <c r="BI123" s="2" t="str">
        <f t="shared" si="21"/>
        <v/>
      </c>
      <c r="BJ123" s="3" t="str">
        <f t="shared" si="22"/>
        <v/>
      </c>
      <c r="BK123" s="3" t="str">
        <f>IF($A123="","",IF((AND($A123="ADD",OR(BJ123="",BJ123="Excellent"))),"1",(_xlfn.XLOOKUP(BJ123,condition[lookupValue],condition[lookupKey],""))))</f>
        <v/>
      </c>
      <c r="BL123" s="8" t="str">
        <f t="shared" si="23"/>
        <v/>
      </c>
      <c r="BM123" s="7"/>
    </row>
    <row r="124" spans="2:65" x14ac:dyDescent="0.25">
      <c r="B124" s="4"/>
      <c r="F124" s="3" t="str">
        <f>IF($A124="ADD",IF(NOT(ISBLANK(E124)),_xlfn.XLOOKUP(E124,roadnames[lookupValue],roadnames[lookupKey],"ERROR"),""), "")</f>
        <v/>
      </c>
      <c r="G124" s="5"/>
      <c r="H124" s="5"/>
      <c r="J124" s="3" t="str">
        <f>IF($A124="ADD",IF(NOT(ISBLANK(I124)),_xlfn.XLOOKUP(I124,ud_placement[lookupValue],ud_placement[lookupKey],"ERROR"),""), "")</f>
        <v/>
      </c>
      <c r="K124" s="3" t="str">
        <f t="shared" si="12"/>
        <v/>
      </c>
      <c r="L124" s="3" t="str">
        <f>IF($A124="","",IF((AND($A124="ADD",OR(K124="",K124="Lighting Unit Support"))),"9",(_xlfn.XLOOKUP(K124,ud_pole_primary_function[lookupValue],ud_pole_primary_function[lookupKey],""))))</f>
        <v/>
      </c>
      <c r="N124" s="3" t="str">
        <f>IF($A124="ADD",IF(NOT(ISBLANK(M124)),_xlfn.XLOOKUP(M124,ud_pole_structure_type[lookupValue],ud_pole_structure_type[lookupKey],"ERROR"),""), "")</f>
        <v/>
      </c>
      <c r="P124" s="3" t="str">
        <f>IF($A124="ADD",IF(NOT(ISBLANK(O124)),_xlfn.XLOOKUP(O124,pole_material[lookupValue],pole_material[lookupKey],"ERROR"),""), "")</f>
        <v/>
      </c>
      <c r="R124" s="3" t="str">
        <f>IF($A124="ADD",IF(NOT(ISBLANK(Q124)),_xlfn.XLOOKUP(Q124,ud_coating_system[lookupValue],ud_coating_system[lookupKey],"ERROR"),""), "")</f>
        <v/>
      </c>
      <c r="T124" s="3" t="str">
        <f>IF($A124="ADD",IF(NOT(ISBLANK(S124)),_xlfn.XLOOKUP(S124,ud_pole_foundation_type[lookupValue],ud_pole_foundation_type[lookupKey],"ERROR"),""), "")</f>
        <v/>
      </c>
      <c r="V124" s="3" t="str">
        <f>IF($A124="ADD",IF(NOT(ISBLANK(U124)),_xlfn.XLOOKUP(U124,ud_pole_base_connection[lookupValue],ud_pole_base_connection[lookupKey],"ERROR"),""), "")</f>
        <v/>
      </c>
      <c r="W124" s="6"/>
      <c r="X124" s="6"/>
      <c r="Y124" s="2" t="str">
        <f t="shared" si="13"/>
        <v/>
      </c>
      <c r="AA124" s="3" t="str">
        <f>IF($A124="ADD",IF(NOT(ISBLANK(Z124)),_xlfn.XLOOKUP(Z124,ud_pole_structure_make[lookupValue],ud_pole_structure_make[lookupKey],"ERROR"),""), "")</f>
        <v/>
      </c>
      <c r="AC124" s="3" t="str">
        <f>IF($A124="ADD",IF(NOT(ISBLANK(AB124)),_xlfn.XLOOKUP(1,(ud_pole_structure_model_lookup=AB124)*(ud_pole_structure_model_parentKey=AA124),ud_pole_structure_model[lookupKey],"ERROR"),""), "")</f>
        <v/>
      </c>
      <c r="AE124" s="3" t="str">
        <f>IF($A124="ADD",IF(NOT(ISBLANK(AD124)),_xlfn.XLOOKUP(AD124,sl_pole_shape[lookupValue],sl_pole_shape[lookupKey],"ERROR"),""), "")</f>
        <v/>
      </c>
      <c r="AF124" s="7"/>
      <c r="AH124" s="3" t="str">
        <f>IF($A124="ADD",IF(NOT(ISBLANK(AG124)),_xlfn.XLOOKUP(AG124,sl_pole_attach[lookupValue],sl_pole_attach[lookupKey],"ERROR"),""), "")</f>
        <v/>
      </c>
      <c r="AJ124" s="3" t="str">
        <f>IF($A124="ADD",IF(NOT(ISBLANK(AI124)),_xlfn.XLOOKUP(AI124,sl_earthing_type[lookupValue],sl_earthing_type[lookupKey],"ERROR"),""), "")</f>
        <v/>
      </c>
      <c r="AL124" s="3" t="str">
        <f>IF($A124="ADD",IF(NOT(ISBLANK(AK124)),_xlfn.XLOOKUP(AK124,men_point[lookupValue],men_point[lookupKey],"ERROR"),""), "")</f>
        <v/>
      </c>
      <c r="AM124" s="7"/>
      <c r="AN124" s="4"/>
      <c r="AO124" s="8"/>
      <c r="AP124" s="4" t="str">
        <f t="shared" ca="1" si="14"/>
        <v/>
      </c>
      <c r="AQ124" s="4" t="str">
        <f t="shared" si="15"/>
        <v/>
      </c>
      <c r="AR124" s="3" t="str">
        <f t="shared" si="16"/>
        <v/>
      </c>
      <c r="AS124" s="3" t="str">
        <f>IF($A124="","",IF((AND($A124="ADD",OR(AR124="",AR124="In Use"))),"5",(_xlfn.XLOOKUP(AR124,ud_asset_status[lookupValue],ud_asset_status[lookupKey],""))))</f>
        <v/>
      </c>
      <c r="AT124" s="8"/>
      <c r="AU124" s="8"/>
      <c r="AW124" s="3" t="str">
        <f>IF($A124="ADD",IF(NOT(ISBLANK(AV124)),_xlfn.XLOOKUP(AV124,ar_replace_reason[lookupValue],ar_replace_reason[lookupKey],"ERROR"),""), "")</f>
        <v/>
      </c>
      <c r="AX124" s="3" t="str">
        <f t="shared" si="17"/>
        <v/>
      </c>
      <c r="AY124" s="3" t="str">
        <f>IF($A124="","",IF((AND($A124="ADD",OR(AX124="",AX124="Queenstown-Lakes District Council"))),"70",(_xlfn.XLOOKUP(AX124,ud_organisation_owner[lookupValue],ud_organisation_owner[lookupKey],""))))</f>
        <v/>
      </c>
      <c r="AZ124" s="3" t="str">
        <f t="shared" si="18"/>
        <v/>
      </c>
      <c r="BA124" s="3" t="str">
        <f>IF($A124="","",IF((AND($A124="ADD",OR(AZ124="",AZ124="Queenstown-Lakes District Council"))),"70",(_xlfn.XLOOKUP(AZ124,ud_organisation_owner[lookupValue],ud_organisation_owner[lookupKey],""))))</f>
        <v/>
      </c>
      <c r="BB124" s="3" t="str">
        <f t="shared" si="19"/>
        <v/>
      </c>
      <c r="BC124" s="3" t="str">
        <f>IF($A124="","",IF((AND($A124="ADD",OR(BB124="",BB124="Local Authority"))),"17",(_xlfn.XLOOKUP(BB124,ud_sub_organisation[lookupValue],ud_sub_organisation[lookupKey],""))))</f>
        <v/>
      </c>
      <c r="BE124" s="3" t="str">
        <f>IF($A124="ADD",IF(NOT(ISBLANK(BD124)),_xlfn.XLOOKUP(BD124,ud_maintenance_organisation[lookupValue],ud_maintenance_organisation[lookupKey],"ERROR"),""), "")</f>
        <v/>
      </c>
      <c r="BF124" s="3" t="str">
        <f t="shared" si="20"/>
        <v/>
      </c>
      <c r="BG124" s="3" t="str">
        <f>IF($A124="","",IF((AND($A124="ADD",OR(BF124="",BF124="Vested Assets"))),"12",(_xlfn.XLOOKUP(BF124,ud_work_category[lookupValue],ud_work_category[lookupKey],""))))</f>
        <v/>
      </c>
      <c r="BH124" s="9"/>
      <c r="BI124" s="2" t="str">
        <f t="shared" si="21"/>
        <v/>
      </c>
      <c r="BJ124" s="3" t="str">
        <f t="shared" si="22"/>
        <v/>
      </c>
      <c r="BK124" s="3" t="str">
        <f>IF($A124="","",IF((AND($A124="ADD",OR(BJ124="",BJ124="Excellent"))),"1",(_xlfn.XLOOKUP(BJ124,condition[lookupValue],condition[lookupKey],""))))</f>
        <v/>
      </c>
      <c r="BL124" s="8" t="str">
        <f t="shared" si="23"/>
        <v/>
      </c>
      <c r="BM124" s="7"/>
    </row>
    <row r="125" spans="2:65" x14ac:dyDescent="0.25">
      <c r="B125" s="4"/>
      <c r="F125" s="3" t="str">
        <f>IF($A125="ADD",IF(NOT(ISBLANK(E125)),_xlfn.XLOOKUP(E125,roadnames[lookupValue],roadnames[lookupKey],"ERROR"),""), "")</f>
        <v/>
      </c>
      <c r="G125" s="5"/>
      <c r="H125" s="5"/>
      <c r="J125" s="3" t="str">
        <f>IF($A125="ADD",IF(NOT(ISBLANK(I125)),_xlfn.XLOOKUP(I125,ud_placement[lookupValue],ud_placement[lookupKey],"ERROR"),""), "")</f>
        <v/>
      </c>
      <c r="K125" s="3" t="str">
        <f t="shared" si="12"/>
        <v/>
      </c>
      <c r="L125" s="3" t="str">
        <f>IF($A125="","",IF((AND($A125="ADD",OR(K125="",K125="Lighting Unit Support"))),"9",(_xlfn.XLOOKUP(K125,ud_pole_primary_function[lookupValue],ud_pole_primary_function[lookupKey],""))))</f>
        <v/>
      </c>
      <c r="N125" s="3" t="str">
        <f>IF($A125="ADD",IF(NOT(ISBLANK(M125)),_xlfn.XLOOKUP(M125,ud_pole_structure_type[lookupValue],ud_pole_structure_type[lookupKey],"ERROR"),""), "")</f>
        <v/>
      </c>
      <c r="P125" s="3" t="str">
        <f>IF($A125="ADD",IF(NOT(ISBLANK(O125)),_xlfn.XLOOKUP(O125,pole_material[lookupValue],pole_material[lookupKey],"ERROR"),""), "")</f>
        <v/>
      </c>
      <c r="R125" s="3" t="str">
        <f>IF($A125="ADD",IF(NOT(ISBLANK(Q125)),_xlfn.XLOOKUP(Q125,ud_coating_system[lookupValue],ud_coating_system[lookupKey],"ERROR"),""), "")</f>
        <v/>
      </c>
      <c r="T125" s="3" t="str">
        <f>IF($A125="ADD",IF(NOT(ISBLANK(S125)),_xlfn.XLOOKUP(S125,ud_pole_foundation_type[lookupValue],ud_pole_foundation_type[lookupKey],"ERROR"),""), "")</f>
        <v/>
      </c>
      <c r="V125" s="3" t="str">
        <f>IF($A125="ADD",IF(NOT(ISBLANK(U125)),_xlfn.XLOOKUP(U125,ud_pole_base_connection[lookupValue],ud_pole_base_connection[lookupKey],"ERROR"),""), "")</f>
        <v/>
      </c>
      <c r="W125" s="6"/>
      <c r="X125" s="6"/>
      <c r="Y125" s="2" t="str">
        <f t="shared" si="13"/>
        <v/>
      </c>
      <c r="AA125" s="3" t="str">
        <f>IF($A125="ADD",IF(NOT(ISBLANK(Z125)),_xlfn.XLOOKUP(Z125,ud_pole_structure_make[lookupValue],ud_pole_structure_make[lookupKey],"ERROR"),""), "")</f>
        <v/>
      </c>
      <c r="AC125" s="3" t="str">
        <f>IF($A125="ADD",IF(NOT(ISBLANK(AB125)),_xlfn.XLOOKUP(1,(ud_pole_structure_model_lookup=AB125)*(ud_pole_structure_model_parentKey=AA125),ud_pole_structure_model[lookupKey],"ERROR"),""), "")</f>
        <v/>
      </c>
      <c r="AE125" s="3" t="str">
        <f>IF($A125="ADD",IF(NOT(ISBLANK(AD125)),_xlfn.XLOOKUP(AD125,sl_pole_shape[lookupValue],sl_pole_shape[lookupKey],"ERROR"),""), "")</f>
        <v/>
      </c>
      <c r="AF125" s="7"/>
      <c r="AH125" s="3" t="str">
        <f>IF($A125="ADD",IF(NOT(ISBLANK(AG125)),_xlfn.XLOOKUP(AG125,sl_pole_attach[lookupValue],sl_pole_attach[lookupKey],"ERROR"),""), "")</f>
        <v/>
      </c>
      <c r="AJ125" s="3" t="str">
        <f>IF($A125="ADD",IF(NOT(ISBLANK(AI125)),_xlfn.XLOOKUP(AI125,sl_earthing_type[lookupValue],sl_earthing_type[lookupKey],"ERROR"),""), "")</f>
        <v/>
      </c>
      <c r="AL125" s="3" t="str">
        <f>IF($A125="ADD",IF(NOT(ISBLANK(AK125)),_xlfn.XLOOKUP(AK125,men_point[lookupValue],men_point[lookupKey],"ERROR"),""), "")</f>
        <v/>
      </c>
      <c r="AM125" s="7"/>
      <c r="AN125" s="4"/>
      <c r="AO125" s="8"/>
      <c r="AP125" s="4" t="str">
        <f t="shared" ca="1" si="14"/>
        <v/>
      </c>
      <c r="AQ125" s="4" t="str">
        <f t="shared" si="15"/>
        <v/>
      </c>
      <c r="AR125" s="3" t="str">
        <f t="shared" si="16"/>
        <v/>
      </c>
      <c r="AS125" s="3" t="str">
        <f>IF($A125="","",IF((AND($A125="ADD",OR(AR125="",AR125="In Use"))),"5",(_xlfn.XLOOKUP(AR125,ud_asset_status[lookupValue],ud_asset_status[lookupKey],""))))</f>
        <v/>
      </c>
      <c r="AT125" s="8"/>
      <c r="AU125" s="8"/>
      <c r="AW125" s="3" t="str">
        <f>IF($A125="ADD",IF(NOT(ISBLANK(AV125)),_xlfn.XLOOKUP(AV125,ar_replace_reason[lookupValue],ar_replace_reason[lookupKey],"ERROR"),""), "")</f>
        <v/>
      </c>
      <c r="AX125" s="3" t="str">
        <f t="shared" si="17"/>
        <v/>
      </c>
      <c r="AY125" s="3" t="str">
        <f>IF($A125="","",IF((AND($A125="ADD",OR(AX125="",AX125="Queenstown-Lakes District Council"))),"70",(_xlfn.XLOOKUP(AX125,ud_organisation_owner[lookupValue],ud_organisation_owner[lookupKey],""))))</f>
        <v/>
      </c>
      <c r="AZ125" s="3" t="str">
        <f t="shared" si="18"/>
        <v/>
      </c>
      <c r="BA125" s="3" t="str">
        <f>IF($A125="","",IF((AND($A125="ADD",OR(AZ125="",AZ125="Queenstown-Lakes District Council"))),"70",(_xlfn.XLOOKUP(AZ125,ud_organisation_owner[lookupValue],ud_organisation_owner[lookupKey],""))))</f>
        <v/>
      </c>
      <c r="BB125" s="3" t="str">
        <f t="shared" si="19"/>
        <v/>
      </c>
      <c r="BC125" s="3" t="str">
        <f>IF($A125="","",IF((AND($A125="ADD",OR(BB125="",BB125="Local Authority"))),"17",(_xlfn.XLOOKUP(BB125,ud_sub_organisation[lookupValue],ud_sub_organisation[lookupKey],""))))</f>
        <v/>
      </c>
      <c r="BE125" s="3" t="str">
        <f>IF($A125="ADD",IF(NOT(ISBLANK(BD125)),_xlfn.XLOOKUP(BD125,ud_maintenance_organisation[lookupValue],ud_maintenance_organisation[lookupKey],"ERROR"),""), "")</f>
        <v/>
      </c>
      <c r="BF125" s="3" t="str">
        <f t="shared" si="20"/>
        <v/>
      </c>
      <c r="BG125" s="3" t="str">
        <f>IF($A125="","",IF((AND($A125="ADD",OR(BF125="",BF125="Vested Assets"))),"12",(_xlfn.XLOOKUP(BF125,ud_work_category[lookupValue],ud_work_category[lookupKey],""))))</f>
        <v/>
      </c>
      <c r="BH125" s="9"/>
      <c r="BI125" s="2" t="str">
        <f t="shared" si="21"/>
        <v/>
      </c>
      <c r="BJ125" s="3" t="str">
        <f t="shared" si="22"/>
        <v/>
      </c>
      <c r="BK125" s="3" t="str">
        <f>IF($A125="","",IF((AND($A125="ADD",OR(BJ125="",BJ125="Excellent"))),"1",(_xlfn.XLOOKUP(BJ125,condition[lookupValue],condition[lookupKey],""))))</f>
        <v/>
      </c>
      <c r="BL125" s="8" t="str">
        <f t="shared" si="23"/>
        <v/>
      </c>
      <c r="BM125" s="7"/>
    </row>
    <row r="126" spans="2:65" x14ac:dyDescent="0.25">
      <c r="B126" s="4"/>
      <c r="F126" s="3" t="str">
        <f>IF($A126="ADD",IF(NOT(ISBLANK(E126)),_xlfn.XLOOKUP(E126,roadnames[lookupValue],roadnames[lookupKey],"ERROR"),""), "")</f>
        <v/>
      </c>
      <c r="G126" s="5"/>
      <c r="H126" s="5"/>
      <c r="J126" s="3" t="str">
        <f>IF($A126="ADD",IF(NOT(ISBLANK(I126)),_xlfn.XLOOKUP(I126,ud_placement[lookupValue],ud_placement[lookupKey],"ERROR"),""), "")</f>
        <v/>
      </c>
      <c r="K126" s="3" t="str">
        <f t="shared" si="12"/>
        <v/>
      </c>
      <c r="L126" s="3" t="str">
        <f>IF($A126="","",IF((AND($A126="ADD",OR(K126="",K126="Lighting Unit Support"))),"9",(_xlfn.XLOOKUP(K126,ud_pole_primary_function[lookupValue],ud_pole_primary_function[lookupKey],""))))</f>
        <v/>
      </c>
      <c r="N126" s="3" t="str">
        <f>IF($A126="ADD",IF(NOT(ISBLANK(M126)),_xlfn.XLOOKUP(M126,ud_pole_structure_type[lookupValue],ud_pole_structure_type[lookupKey],"ERROR"),""), "")</f>
        <v/>
      </c>
      <c r="P126" s="3" t="str">
        <f>IF($A126="ADD",IF(NOT(ISBLANK(O126)),_xlfn.XLOOKUP(O126,pole_material[lookupValue],pole_material[lookupKey],"ERROR"),""), "")</f>
        <v/>
      </c>
      <c r="R126" s="3" t="str">
        <f>IF($A126="ADD",IF(NOT(ISBLANK(Q126)),_xlfn.XLOOKUP(Q126,ud_coating_system[lookupValue],ud_coating_system[lookupKey],"ERROR"),""), "")</f>
        <v/>
      </c>
      <c r="T126" s="3" t="str">
        <f>IF($A126="ADD",IF(NOT(ISBLANK(S126)),_xlfn.XLOOKUP(S126,ud_pole_foundation_type[lookupValue],ud_pole_foundation_type[lookupKey],"ERROR"),""), "")</f>
        <v/>
      </c>
      <c r="V126" s="3" t="str">
        <f>IF($A126="ADD",IF(NOT(ISBLANK(U126)),_xlfn.XLOOKUP(U126,ud_pole_base_connection[lookupValue],ud_pole_base_connection[lookupKey],"ERROR"),""), "")</f>
        <v/>
      </c>
      <c r="W126" s="6"/>
      <c r="X126" s="6"/>
      <c r="Y126" s="2" t="str">
        <f t="shared" si="13"/>
        <v/>
      </c>
      <c r="AA126" s="3" t="str">
        <f>IF($A126="ADD",IF(NOT(ISBLANK(Z126)),_xlfn.XLOOKUP(Z126,ud_pole_structure_make[lookupValue],ud_pole_structure_make[lookupKey],"ERROR"),""), "")</f>
        <v/>
      </c>
      <c r="AC126" s="3" t="str">
        <f>IF($A126="ADD",IF(NOT(ISBLANK(AB126)),_xlfn.XLOOKUP(1,(ud_pole_structure_model_lookup=AB126)*(ud_pole_structure_model_parentKey=AA126),ud_pole_structure_model[lookupKey],"ERROR"),""), "")</f>
        <v/>
      </c>
      <c r="AE126" s="3" t="str">
        <f>IF($A126="ADD",IF(NOT(ISBLANK(AD126)),_xlfn.XLOOKUP(AD126,sl_pole_shape[lookupValue],sl_pole_shape[lookupKey],"ERROR"),""), "")</f>
        <v/>
      </c>
      <c r="AF126" s="7"/>
      <c r="AH126" s="3" t="str">
        <f>IF($A126="ADD",IF(NOT(ISBLANK(AG126)),_xlfn.XLOOKUP(AG126,sl_pole_attach[lookupValue],sl_pole_attach[lookupKey],"ERROR"),""), "")</f>
        <v/>
      </c>
      <c r="AJ126" s="3" t="str">
        <f>IF($A126="ADD",IF(NOT(ISBLANK(AI126)),_xlfn.XLOOKUP(AI126,sl_earthing_type[lookupValue],sl_earthing_type[lookupKey],"ERROR"),""), "")</f>
        <v/>
      </c>
      <c r="AL126" s="3" t="str">
        <f>IF($A126="ADD",IF(NOT(ISBLANK(AK126)),_xlfn.XLOOKUP(AK126,men_point[lookupValue],men_point[lookupKey],"ERROR"),""), "")</f>
        <v/>
      </c>
      <c r="AM126" s="7"/>
      <c r="AN126" s="4"/>
      <c r="AO126" s="8"/>
      <c r="AP126" s="4" t="str">
        <f t="shared" ca="1" si="14"/>
        <v/>
      </c>
      <c r="AQ126" s="4" t="str">
        <f t="shared" si="15"/>
        <v/>
      </c>
      <c r="AR126" s="3" t="str">
        <f t="shared" si="16"/>
        <v/>
      </c>
      <c r="AS126" s="3" t="str">
        <f>IF($A126="","",IF((AND($A126="ADD",OR(AR126="",AR126="In Use"))),"5",(_xlfn.XLOOKUP(AR126,ud_asset_status[lookupValue],ud_asset_status[lookupKey],""))))</f>
        <v/>
      </c>
      <c r="AT126" s="8"/>
      <c r="AU126" s="8"/>
      <c r="AW126" s="3" t="str">
        <f>IF($A126="ADD",IF(NOT(ISBLANK(AV126)),_xlfn.XLOOKUP(AV126,ar_replace_reason[lookupValue],ar_replace_reason[lookupKey],"ERROR"),""), "")</f>
        <v/>
      </c>
      <c r="AX126" s="3" t="str">
        <f t="shared" si="17"/>
        <v/>
      </c>
      <c r="AY126" s="3" t="str">
        <f>IF($A126="","",IF((AND($A126="ADD",OR(AX126="",AX126="Queenstown-Lakes District Council"))),"70",(_xlfn.XLOOKUP(AX126,ud_organisation_owner[lookupValue],ud_organisation_owner[lookupKey],""))))</f>
        <v/>
      </c>
      <c r="AZ126" s="3" t="str">
        <f t="shared" si="18"/>
        <v/>
      </c>
      <c r="BA126" s="3" t="str">
        <f>IF($A126="","",IF((AND($A126="ADD",OR(AZ126="",AZ126="Queenstown-Lakes District Council"))),"70",(_xlfn.XLOOKUP(AZ126,ud_organisation_owner[lookupValue],ud_organisation_owner[lookupKey],""))))</f>
        <v/>
      </c>
      <c r="BB126" s="3" t="str">
        <f t="shared" si="19"/>
        <v/>
      </c>
      <c r="BC126" s="3" t="str">
        <f>IF($A126="","",IF((AND($A126="ADD",OR(BB126="",BB126="Local Authority"))),"17",(_xlfn.XLOOKUP(BB126,ud_sub_organisation[lookupValue],ud_sub_organisation[lookupKey],""))))</f>
        <v/>
      </c>
      <c r="BE126" s="3" t="str">
        <f>IF($A126="ADD",IF(NOT(ISBLANK(BD126)),_xlfn.XLOOKUP(BD126,ud_maintenance_organisation[lookupValue],ud_maintenance_organisation[lookupKey],"ERROR"),""), "")</f>
        <v/>
      </c>
      <c r="BF126" s="3" t="str">
        <f t="shared" si="20"/>
        <v/>
      </c>
      <c r="BG126" s="3" t="str">
        <f>IF($A126="","",IF((AND($A126="ADD",OR(BF126="",BF126="Vested Assets"))),"12",(_xlfn.XLOOKUP(BF126,ud_work_category[lookupValue],ud_work_category[lookupKey],""))))</f>
        <v/>
      </c>
      <c r="BH126" s="9"/>
      <c r="BI126" s="2" t="str">
        <f t="shared" si="21"/>
        <v/>
      </c>
      <c r="BJ126" s="3" t="str">
        <f t="shared" si="22"/>
        <v/>
      </c>
      <c r="BK126" s="3" t="str">
        <f>IF($A126="","",IF((AND($A126="ADD",OR(BJ126="",BJ126="Excellent"))),"1",(_xlfn.XLOOKUP(BJ126,condition[lookupValue],condition[lookupKey],""))))</f>
        <v/>
      </c>
      <c r="BL126" s="8" t="str">
        <f t="shared" si="23"/>
        <v/>
      </c>
      <c r="BM126" s="7"/>
    </row>
    <row r="127" spans="2:65" x14ac:dyDescent="0.25">
      <c r="B127" s="4"/>
      <c r="F127" s="3" t="str">
        <f>IF($A127="ADD",IF(NOT(ISBLANK(E127)),_xlfn.XLOOKUP(E127,roadnames[lookupValue],roadnames[lookupKey],"ERROR"),""), "")</f>
        <v/>
      </c>
      <c r="G127" s="5"/>
      <c r="H127" s="5"/>
      <c r="J127" s="3" t="str">
        <f>IF($A127="ADD",IF(NOT(ISBLANK(I127)),_xlfn.XLOOKUP(I127,ud_placement[lookupValue],ud_placement[lookupKey],"ERROR"),""), "")</f>
        <v/>
      </c>
      <c r="K127" s="3" t="str">
        <f t="shared" si="12"/>
        <v/>
      </c>
      <c r="L127" s="3" t="str">
        <f>IF($A127="","",IF((AND($A127="ADD",OR(K127="",K127="Lighting Unit Support"))),"9",(_xlfn.XLOOKUP(K127,ud_pole_primary_function[lookupValue],ud_pole_primary_function[lookupKey],""))))</f>
        <v/>
      </c>
      <c r="N127" s="3" t="str">
        <f>IF($A127="ADD",IF(NOT(ISBLANK(M127)),_xlfn.XLOOKUP(M127,ud_pole_structure_type[lookupValue],ud_pole_structure_type[lookupKey],"ERROR"),""), "")</f>
        <v/>
      </c>
      <c r="P127" s="3" t="str">
        <f>IF($A127="ADD",IF(NOT(ISBLANK(O127)),_xlfn.XLOOKUP(O127,pole_material[lookupValue],pole_material[lookupKey],"ERROR"),""), "")</f>
        <v/>
      </c>
      <c r="R127" s="3" t="str">
        <f>IF($A127="ADD",IF(NOT(ISBLANK(Q127)),_xlfn.XLOOKUP(Q127,ud_coating_system[lookupValue],ud_coating_system[lookupKey],"ERROR"),""), "")</f>
        <v/>
      </c>
      <c r="T127" s="3" t="str">
        <f>IF($A127="ADD",IF(NOT(ISBLANK(S127)),_xlfn.XLOOKUP(S127,ud_pole_foundation_type[lookupValue],ud_pole_foundation_type[lookupKey],"ERROR"),""), "")</f>
        <v/>
      </c>
      <c r="V127" s="3" t="str">
        <f>IF($A127="ADD",IF(NOT(ISBLANK(U127)),_xlfn.XLOOKUP(U127,ud_pole_base_connection[lookupValue],ud_pole_base_connection[lookupKey],"ERROR"),""), "")</f>
        <v/>
      </c>
      <c r="W127" s="6"/>
      <c r="X127" s="6"/>
      <c r="Y127" s="2" t="str">
        <f t="shared" si="13"/>
        <v/>
      </c>
      <c r="AA127" s="3" t="str">
        <f>IF($A127="ADD",IF(NOT(ISBLANK(Z127)),_xlfn.XLOOKUP(Z127,ud_pole_structure_make[lookupValue],ud_pole_structure_make[lookupKey],"ERROR"),""), "")</f>
        <v/>
      </c>
      <c r="AC127" s="3" t="str">
        <f>IF($A127="ADD",IF(NOT(ISBLANK(AB127)),_xlfn.XLOOKUP(1,(ud_pole_structure_model_lookup=AB127)*(ud_pole_structure_model_parentKey=AA127),ud_pole_structure_model[lookupKey],"ERROR"),""), "")</f>
        <v/>
      </c>
      <c r="AE127" s="3" t="str">
        <f>IF($A127="ADD",IF(NOT(ISBLANK(AD127)),_xlfn.XLOOKUP(AD127,sl_pole_shape[lookupValue],sl_pole_shape[lookupKey],"ERROR"),""), "")</f>
        <v/>
      </c>
      <c r="AF127" s="7"/>
      <c r="AH127" s="3" t="str">
        <f>IF($A127="ADD",IF(NOT(ISBLANK(AG127)),_xlfn.XLOOKUP(AG127,sl_pole_attach[lookupValue],sl_pole_attach[lookupKey],"ERROR"),""), "")</f>
        <v/>
      </c>
      <c r="AJ127" s="3" t="str">
        <f>IF($A127="ADD",IF(NOT(ISBLANK(AI127)),_xlfn.XLOOKUP(AI127,sl_earthing_type[lookupValue],sl_earthing_type[lookupKey],"ERROR"),""), "")</f>
        <v/>
      </c>
      <c r="AL127" s="3" t="str">
        <f>IF($A127="ADD",IF(NOT(ISBLANK(AK127)),_xlfn.XLOOKUP(AK127,men_point[lookupValue],men_point[lookupKey],"ERROR"),""), "")</f>
        <v/>
      </c>
      <c r="AM127" s="7"/>
      <c r="AN127" s="4"/>
      <c r="AO127" s="8"/>
      <c r="AP127" s="4" t="str">
        <f t="shared" ca="1" si="14"/>
        <v/>
      </c>
      <c r="AQ127" s="4" t="str">
        <f t="shared" si="15"/>
        <v/>
      </c>
      <c r="AR127" s="3" t="str">
        <f t="shared" si="16"/>
        <v/>
      </c>
      <c r="AS127" s="3" t="str">
        <f>IF($A127="","",IF((AND($A127="ADD",OR(AR127="",AR127="In Use"))),"5",(_xlfn.XLOOKUP(AR127,ud_asset_status[lookupValue],ud_asset_status[lookupKey],""))))</f>
        <v/>
      </c>
      <c r="AT127" s="8"/>
      <c r="AU127" s="8"/>
      <c r="AW127" s="3" t="str">
        <f>IF($A127="ADD",IF(NOT(ISBLANK(AV127)),_xlfn.XLOOKUP(AV127,ar_replace_reason[lookupValue],ar_replace_reason[lookupKey],"ERROR"),""), "")</f>
        <v/>
      </c>
      <c r="AX127" s="3" t="str">
        <f t="shared" si="17"/>
        <v/>
      </c>
      <c r="AY127" s="3" t="str">
        <f>IF($A127="","",IF((AND($A127="ADD",OR(AX127="",AX127="Queenstown-Lakes District Council"))),"70",(_xlfn.XLOOKUP(AX127,ud_organisation_owner[lookupValue],ud_organisation_owner[lookupKey],""))))</f>
        <v/>
      </c>
      <c r="AZ127" s="3" t="str">
        <f t="shared" si="18"/>
        <v/>
      </c>
      <c r="BA127" s="3" t="str">
        <f>IF($A127="","",IF((AND($A127="ADD",OR(AZ127="",AZ127="Queenstown-Lakes District Council"))),"70",(_xlfn.XLOOKUP(AZ127,ud_organisation_owner[lookupValue],ud_organisation_owner[lookupKey],""))))</f>
        <v/>
      </c>
      <c r="BB127" s="3" t="str">
        <f t="shared" si="19"/>
        <v/>
      </c>
      <c r="BC127" s="3" t="str">
        <f>IF($A127="","",IF((AND($A127="ADD",OR(BB127="",BB127="Local Authority"))),"17",(_xlfn.XLOOKUP(BB127,ud_sub_organisation[lookupValue],ud_sub_organisation[lookupKey],""))))</f>
        <v/>
      </c>
      <c r="BE127" s="3" t="str">
        <f>IF($A127="ADD",IF(NOT(ISBLANK(BD127)),_xlfn.XLOOKUP(BD127,ud_maintenance_organisation[lookupValue],ud_maintenance_organisation[lookupKey],"ERROR"),""), "")</f>
        <v/>
      </c>
      <c r="BF127" s="3" t="str">
        <f t="shared" si="20"/>
        <v/>
      </c>
      <c r="BG127" s="3" t="str">
        <f>IF($A127="","",IF((AND($A127="ADD",OR(BF127="",BF127="Vested Assets"))),"12",(_xlfn.XLOOKUP(BF127,ud_work_category[lookupValue],ud_work_category[lookupKey],""))))</f>
        <v/>
      </c>
      <c r="BH127" s="9"/>
      <c r="BI127" s="2" t="str">
        <f t="shared" si="21"/>
        <v/>
      </c>
      <c r="BJ127" s="3" t="str">
        <f t="shared" si="22"/>
        <v/>
      </c>
      <c r="BK127" s="3" t="str">
        <f>IF($A127="","",IF((AND($A127="ADD",OR(BJ127="",BJ127="Excellent"))),"1",(_xlfn.XLOOKUP(BJ127,condition[lookupValue],condition[lookupKey],""))))</f>
        <v/>
      </c>
      <c r="BL127" s="8" t="str">
        <f t="shared" si="23"/>
        <v/>
      </c>
      <c r="BM127" s="7"/>
    </row>
    <row r="128" spans="2:65" x14ac:dyDescent="0.25">
      <c r="B128" s="4"/>
      <c r="F128" s="3" t="str">
        <f>IF($A128="ADD",IF(NOT(ISBLANK(E128)),_xlfn.XLOOKUP(E128,roadnames[lookupValue],roadnames[lookupKey],"ERROR"),""), "")</f>
        <v/>
      </c>
      <c r="G128" s="5"/>
      <c r="H128" s="5"/>
      <c r="J128" s="3" t="str">
        <f>IF($A128="ADD",IF(NOT(ISBLANK(I128)),_xlfn.XLOOKUP(I128,ud_placement[lookupValue],ud_placement[lookupKey],"ERROR"),""), "")</f>
        <v/>
      </c>
      <c r="K128" s="3" t="str">
        <f t="shared" si="12"/>
        <v/>
      </c>
      <c r="L128" s="3" t="str">
        <f>IF($A128="","",IF((AND($A128="ADD",OR(K128="",K128="Lighting Unit Support"))),"9",(_xlfn.XLOOKUP(K128,ud_pole_primary_function[lookupValue],ud_pole_primary_function[lookupKey],""))))</f>
        <v/>
      </c>
      <c r="N128" s="3" t="str">
        <f>IF($A128="ADD",IF(NOT(ISBLANK(M128)),_xlfn.XLOOKUP(M128,ud_pole_structure_type[lookupValue],ud_pole_structure_type[lookupKey],"ERROR"),""), "")</f>
        <v/>
      </c>
      <c r="P128" s="3" t="str">
        <f>IF($A128="ADD",IF(NOT(ISBLANK(O128)),_xlfn.XLOOKUP(O128,pole_material[lookupValue],pole_material[lookupKey],"ERROR"),""), "")</f>
        <v/>
      </c>
      <c r="R128" s="3" t="str">
        <f>IF($A128="ADD",IF(NOT(ISBLANK(Q128)),_xlfn.XLOOKUP(Q128,ud_coating_system[lookupValue],ud_coating_system[lookupKey],"ERROR"),""), "")</f>
        <v/>
      </c>
      <c r="T128" s="3" t="str">
        <f>IF($A128="ADD",IF(NOT(ISBLANK(S128)),_xlfn.XLOOKUP(S128,ud_pole_foundation_type[lookupValue],ud_pole_foundation_type[lookupKey],"ERROR"),""), "")</f>
        <v/>
      </c>
      <c r="V128" s="3" t="str">
        <f>IF($A128="ADD",IF(NOT(ISBLANK(U128)),_xlfn.XLOOKUP(U128,ud_pole_base_connection[lookupValue],ud_pole_base_connection[lookupKey],"ERROR"),""), "")</f>
        <v/>
      </c>
      <c r="W128" s="6"/>
      <c r="X128" s="6"/>
      <c r="Y128" s="2" t="str">
        <f t="shared" si="13"/>
        <v/>
      </c>
      <c r="AA128" s="3" t="str">
        <f>IF($A128="ADD",IF(NOT(ISBLANK(Z128)),_xlfn.XLOOKUP(Z128,ud_pole_structure_make[lookupValue],ud_pole_structure_make[lookupKey],"ERROR"),""), "")</f>
        <v/>
      </c>
      <c r="AC128" s="3" t="str">
        <f>IF($A128="ADD",IF(NOT(ISBLANK(AB128)),_xlfn.XLOOKUP(1,(ud_pole_structure_model_lookup=AB128)*(ud_pole_structure_model_parentKey=AA128),ud_pole_structure_model[lookupKey],"ERROR"),""), "")</f>
        <v/>
      </c>
      <c r="AE128" s="3" t="str">
        <f>IF($A128="ADD",IF(NOT(ISBLANK(AD128)),_xlfn.XLOOKUP(AD128,sl_pole_shape[lookupValue],sl_pole_shape[lookupKey],"ERROR"),""), "")</f>
        <v/>
      </c>
      <c r="AF128" s="7"/>
      <c r="AH128" s="3" t="str">
        <f>IF($A128="ADD",IF(NOT(ISBLANK(AG128)),_xlfn.XLOOKUP(AG128,sl_pole_attach[lookupValue],sl_pole_attach[lookupKey],"ERROR"),""), "")</f>
        <v/>
      </c>
      <c r="AJ128" s="3" t="str">
        <f>IF($A128="ADD",IF(NOT(ISBLANK(AI128)),_xlfn.XLOOKUP(AI128,sl_earthing_type[lookupValue],sl_earthing_type[lookupKey],"ERROR"),""), "")</f>
        <v/>
      </c>
      <c r="AL128" s="3" t="str">
        <f>IF($A128="ADD",IF(NOT(ISBLANK(AK128)),_xlfn.XLOOKUP(AK128,men_point[lookupValue],men_point[lookupKey],"ERROR"),""), "")</f>
        <v/>
      </c>
      <c r="AM128" s="7"/>
      <c r="AN128" s="4"/>
      <c r="AO128" s="8"/>
      <c r="AP128" s="4" t="str">
        <f t="shared" ca="1" si="14"/>
        <v/>
      </c>
      <c r="AQ128" s="4" t="str">
        <f t="shared" si="15"/>
        <v/>
      </c>
      <c r="AR128" s="3" t="str">
        <f t="shared" si="16"/>
        <v/>
      </c>
      <c r="AS128" s="3" t="str">
        <f>IF($A128="","",IF((AND($A128="ADD",OR(AR128="",AR128="In Use"))),"5",(_xlfn.XLOOKUP(AR128,ud_asset_status[lookupValue],ud_asset_status[lookupKey],""))))</f>
        <v/>
      </c>
      <c r="AT128" s="8"/>
      <c r="AU128" s="8"/>
      <c r="AW128" s="3" t="str">
        <f>IF($A128="ADD",IF(NOT(ISBLANK(AV128)),_xlfn.XLOOKUP(AV128,ar_replace_reason[lookupValue],ar_replace_reason[lookupKey],"ERROR"),""), "")</f>
        <v/>
      </c>
      <c r="AX128" s="3" t="str">
        <f t="shared" si="17"/>
        <v/>
      </c>
      <c r="AY128" s="3" t="str">
        <f>IF($A128="","",IF((AND($A128="ADD",OR(AX128="",AX128="Queenstown-Lakes District Council"))),"70",(_xlfn.XLOOKUP(AX128,ud_organisation_owner[lookupValue],ud_organisation_owner[lookupKey],""))))</f>
        <v/>
      </c>
      <c r="AZ128" s="3" t="str">
        <f t="shared" si="18"/>
        <v/>
      </c>
      <c r="BA128" s="3" t="str">
        <f>IF($A128="","",IF((AND($A128="ADD",OR(AZ128="",AZ128="Queenstown-Lakes District Council"))),"70",(_xlfn.XLOOKUP(AZ128,ud_organisation_owner[lookupValue],ud_organisation_owner[lookupKey],""))))</f>
        <v/>
      </c>
      <c r="BB128" s="3" t="str">
        <f t="shared" si="19"/>
        <v/>
      </c>
      <c r="BC128" s="3" t="str">
        <f>IF($A128="","",IF((AND($A128="ADD",OR(BB128="",BB128="Local Authority"))),"17",(_xlfn.XLOOKUP(BB128,ud_sub_organisation[lookupValue],ud_sub_organisation[lookupKey],""))))</f>
        <v/>
      </c>
      <c r="BE128" s="3" t="str">
        <f>IF($A128="ADD",IF(NOT(ISBLANK(BD128)),_xlfn.XLOOKUP(BD128,ud_maintenance_organisation[lookupValue],ud_maintenance_organisation[lookupKey],"ERROR"),""), "")</f>
        <v/>
      </c>
      <c r="BF128" s="3" t="str">
        <f t="shared" si="20"/>
        <v/>
      </c>
      <c r="BG128" s="3" t="str">
        <f>IF($A128="","",IF((AND($A128="ADD",OR(BF128="",BF128="Vested Assets"))),"12",(_xlfn.XLOOKUP(BF128,ud_work_category[lookupValue],ud_work_category[lookupKey],""))))</f>
        <v/>
      </c>
      <c r="BH128" s="9"/>
      <c r="BI128" s="2" t="str">
        <f t="shared" si="21"/>
        <v/>
      </c>
      <c r="BJ128" s="3" t="str">
        <f t="shared" si="22"/>
        <v/>
      </c>
      <c r="BK128" s="3" t="str">
        <f>IF($A128="","",IF((AND($A128="ADD",OR(BJ128="",BJ128="Excellent"))),"1",(_xlfn.XLOOKUP(BJ128,condition[lookupValue],condition[lookupKey],""))))</f>
        <v/>
      </c>
      <c r="BL128" s="8" t="str">
        <f t="shared" si="23"/>
        <v/>
      </c>
      <c r="BM128" s="7"/>
    </row>
    <row r="129" spans="2:65" x14ac:dyDescent="0.25">
      <c r="B129" s="4"/>
      <c r="F129" s="3" t="str">
        <f>IF($A129="ADD",IF(NOT(ISBLANK(E129)),_xlfn.XLOOKUP(E129,roadnames[lookupValue],roadnames[lookupKey],"ERROR"),""), "")</f>
        <v/>
      </c>
      <c r="G129" s="5"/>
      <c r="H129" s="5"/>
      <c r="J129" s="3" t="str">
        <f>IF($A129="ADD",IF(NOT(ISBLANK(I129)),_xlfn.XLOOKUP(I129,ud_placement[lookupValue],ud_placement[lookupKey],"ERROR"),""), "")</f>
        <v/>
      </c>
      <c r="K129" s="3" t="str">
        <f t="shared" si="12"/>
        <v/>
      </c>
      <c r="L129" s="3" t="str">
        <f>IF($A129="","",IF((AND($A129="ADD",OR(K129="",K129="Lighting Unit Support"))),"9",(_xlfn.XLOOKUP(K129,ud_pole_primary_function[lookupValue],ud_pole_primary_function[lookupKey],""))))</f>
        <v/>
      </c>
      <c r="N129" s="3" t="str">
        <f>IF($A129="ADD",IF(NOT(ISBLANK(M129)),_xlfn.XLOOKUP(M129,ud_pole_structure_type[lookupValue],ud_pole_structure_type[lookupKey],"ERROR"),""), "")</f>
        <v/>
      </c>
      <c r="P129" s="3" t="str">
        <f>IF($A129="ADD",IF(NOT(ISBLANK(O129)),_xlfn.XLOOKUP(O129,pole_material[lookupValue],pole_material[lookupKey],"ERROR"),""), "")</f>
        <v/>
      </c>
      <c r="R129" s="3" t="str">
        <f>IF($A129="ADD",IF(NOT(ISBLANK(Q129)),_xlfn.XLOOKUP(Q129,ud_coating_system[lookupValue],ud_coating_system[lookupKey],"ERROR"),""), "")</f>
        <v/>
      </c>
      <c r="T129" s="3" t="str">
        <f>IF($A129="ADD",IF(NOT(ISBLANK(S129)),_xlfn.XLOOKUP(S129,ud_pole_foundation_type[lookupValue],ud_pole_foundation_type[lookupKey],"ERROR"),""), "")</f>
        <v/>
      </c>
      <c r="V129" s="3" t="str">
        <f>IF($A129="ADD",IF(NOT(ISBLANK(U129)),_xlfn.XLOOKUP(U129,ud_pole_base_connection[lookupValue],ud_pole_base_connection[lookupKey],"ERROR"),""), "")</f>
        <v/>
      </c>
      <c r="W129" s="6"/>
      <c r="X129" s="6"/>
      <c r="Y129" s="2" t="str">
        <f t="shared" si="13"/>
        <v/>
      </c>
      <c r="AA129" s="3" t="str">
        <f>IF($A129="ADD",IF(NOT(ISBLANK(Z129)),_xlfn.XLOOKUP(Z129,ud_pole_structure_make[lookupValue],ud_pole_structure_make[lookupKey],"ERROR"),""), "")</f>
        <v/>
      </c>
      <c r="AC129" s="3" t="str">
        <f>IF($A129="ADD",IF(NOT(ISBLANK(AB129)),_xlfn.XLOOKUP(1,(ud_pole_structure_model_lookup=AB129)*(ud_pole_structure_model_parentKey=AA129),ud_pole_structure_model[lookupKey],"ERROR"),""), "")</f>
        <v/>
      </c>
      <c r="AE129" s="3" t="str">
        <f>IF($A129="ADD",IF(NOT(ISBLANK(AD129)),_xlfn.XLOOKUP(AD129,sl_pole_shape[lookupValue],sl_pole_shape[lookupKey],"ERROR"),""), "")</f>
        <v/>
      </c>
      <c r="AF129" s="7"/>
      <c r="AH129" s="3" t="str">
        <f>IF($A129="ADD",IF(NOT(ISBLANK(AG129)),_xlfn.XLOOKUP(AG129,sl_pole_attach[lookupValue],sl_pole_attach[lookupKey],"ERROR"),""), "")</f>
        <v/>
      </c>
      <c r="AJ129" s="3" t="str">
        <f>IF($A129="ADD",IF(NOT(ISBLANK(AI129)),_xlfn.XLOOKUP(AI129,sl_earthing_type[lookupValue],sl_earthing_type[lookupKey],"ERROR"),""), "")</f>
        <v/>
      </c>
      <c r="AL129" s="3" t="str">
        <f>IF($A129="ADD",IF(NOT(ISBLANK(AK129)),_xlfn.XLOOKUP(AK129,men_point[lookupValue],men_point[lookupKey],"ERROR"),""), "")</f>
        <v/>
      </c>
      <c r="AM129" s="7"/>
      <c r="AN129" s="4"/>
      <c r="AO129" s="8"/>
      <c r="AP129" s="4" t="str">
        <f t="shared" ca="1" si="14"/>
        <v/>
      </c>
      <c r="AQ129" s="4" t="str">
        <f t="shared" si="15"/>
        <v/>
      </c>
      <c r="AR129" s="3" t="str">
        <f t="shared" si="16"/>
        <v/>
      </c>
      <c r="AS129" s="3" t="str">
        <f>IF($A129="","",IF((AND($A129="ADD",OR(AR129="",AR129="In Use"))),"5",(_xlfn.XLOOKUP(AR129,ud_asset_status[lookupValue],ud_asset_status[lookupKey],""))))</f>
        <v/>
      </c>
      <c r="AT129" s="8"/>
      <c r="AU129" s="8"/>
      <c r="AW129" s="3" t="str">
        <f>IF($A129="ADD",IF(NOT(ISBLANK(AV129)),_xlfn.XLOOKUP(AV129,ar_replace_reason[lookupValue],ar_replace_reason[lookupKey],"ERROR"),""), "")</f>
        <v/>
      </c>
      <c r="AX129" s="3" t="str">
        <f t="shared" si="17"/>
        <v/>
      </c>
      <c r="AY129" s="3" t="str">
        <f>IF($A129="","",IF((AND($A129="ADD",OR(AX129="",AX129="Queenstown-Lakes District Council"))),"70",(_xlfn.XLOOKUP(AX129,ud_organisation_owner[lookupValue],ud_organisation_owner[lookupKey],""))))</f>
        <v/>
      </c>
      <c r="AZ129" s="3" t="str">
        <f t="shared" si="18"/>
        <v/>
      </c>
      <c r="BA129" s="3" t="str">
        <f>IF($A129="","",IF((AND($A129="ADD",OR(AZ129="",AZ129="Queenstown-Lakes District Council"))),"70",(_xlfn.XLOOKUP(AZ129,ud_organisation_owner[lookupValue],ud_organisation_owner[lookupKey],""))))</f>
        <v/>
      </c>
      <c r="BB129" s="3" t="str">
        <f t="shared" si="19"/>
        <v/>
      </c>
      <c r="BC129" s="3" t="str">
        <f>IF($A129="","",IF((AND($A129="ADD",OR(BB129="",BB129="Local Authority"))),"17",(_xlfn.XLOOKUP(BB129,ud_sub_organisation[lookupValue],ud_sub_organisation[lookupKey],""))))</f>
        <v/>
      </c>
      <c r="BE129" s="3" t="str">
        <f>IF($A129="ADD",IF(NOT(ISBLANK(BD129)),_xlfn.XLOOKUP(BD129,ud_maintenance_organisation[lookupValue],ud_maintenance_organisation[lookupKey],"ERROR"),""), "")</f>
        <v/>
      </c>
      <c r="BF129" s="3" t="str">
        <f t="shared" si="20"/>
        <v/>
      </c>
      <c r="BG129" s="3" t="str">
        <f>IF($A129="","",IF((AND($A129="ADD",OR(BF129="",BF129="Vested Assets"))),"12",(_xlfn.XLOOKUP(BF129,ud_work_category[lookupValue],ud_work_category[lookupKey],""))))</f>
        <v/>
      </c>
      <c r="BH129" s="9"/>
      <c r="BI129" s="2" t="str">
        <f t="shared" si="21"/>
        <v/>
      </c>
      <c r="BJ129" s="3" t="str">
        <f t="shared" si="22"/>
        <v/>
      </c>
      <c r="BK129" s="3" t="str">
        <f>IF($A129="","",IF((AND($A129="ADD",OR(BJ129="",BJ129="Excellent"))),"1",(_xlfn.XLOOKUP(BJ129,condition[lookupValue],condition[lookupKey],""))))</f>
        <v/>
      </c>
      <c r="BL129" s="8" t="str">
        <f t="shared" si="23"/>
        <v/>
      </c>
      <c r="BM129" s="7"/>
    </row>
    <row r="130" spans="2:65" x14ac:dyDescent="0.25">
      <c r="B130" s="4"/>
      <c r="F130" s="3" t="str">
        <f>IF($A130="ADD",IF(NOT(ISBLANK(E130)),_xlfn.XLOOKUP(E130,roadnames[lookupValue],roadnames[lookupKey],"ERROR"),""), "")</f>
        <v/>
      </c>
      <c r="G130" s="5"/>
      <c r="H130" s="5"/>
      <c r="J130" s="3" t="str">
        <f>IF($A130="ADD",IF(NOT(ISBLANK(I130)),_xlfn.XLOOKUP(I130,ud_placement[lookupValue],ud_placement[lookupKey],"ERROR"),""), "")</f>
        <v/>
      </c>
      <c r="K130" s="3" t="str">
        <f t="shared" si="12"/>
        <v/>
      </c>
      <c r="L130" s="3" t="str">
        <f>IF($A130="","",IF((AND($A130="ADD",OR(K130="",K130="Lighting Unit Support"))),"9",(_xlfn.XLOOKUP(K130,ud_pole_primary_function[lookupValue],ud_pole_primary_function[lookupKey],""))))</f>
        <v/>
      </c>
      <c r="N130" s="3" t="str">
        <f>IF($A130="ADD",IF(NOT(ISBLANK(M130)),_xlfn.XLOOKUP(M130,ud_pole_structure_type[lookupValue],ud_pole_structure_type[lookupKey],"ERROR"),""), "")</f>
        <v/>
      </c>
      <c r="P130" s="3" t="str">
        <f>IF($A130="ADD",IF(NOT(ISBLANK(O130)),_xlfn.XLOOKUP(O130,pole_material[lookupValue],pole_material[lookupKey],"ERROR"),""), "")</f>
        <v/>
      </c>
      <c r="R130" s="3" t="str">
        <f>IF($A130="ADD",IF(NOT(ISBLANK(Q130)),_xlfn.XLOOKUP(Q130,ud_coating_system[lookupValue],ud_coating_system[lookupKey],"ERROR"),""), "")</f>
        <v/>
      </c>
      <c r="T130" s="3" t="str">
        <f>IF($A130="ADD",IF(NOT(ISBLANK(S130)),_xlfn.XLOOKUP(S130,ud_pole_foundation_type[lookupValue],ud_pole_foundation_type[lookupKey],"ERROR"),""), "")</f>
        <v/>
      </c>
      <c r="V130" s="3" t="str">
        <f>IF($A130="ADD",IF(NOT(ISBLANK(U130)),_xlfn.XLOOKUP(U130,ud_pole_base_connection[lookupValue],ud_pole_base_connection[lookupKey],"ERROR"),""), "")</f>
        <v/>
      </c>
      <c r="W130" s="6"/>
      <c r="X130" s="6"/>
      <c r="Y130" s="2" t="str">
        <f t="shared" si="13"/>
        <v/>
      </c>
      <c r="AA130" s="3" t="str">
        <f>IF($A130="ADD",IF(NOT(ISBLANK(Z130)),_xlfn.XLOOKUP(Z130,ud_pole_structure_make[lookupValue],ud_pole_structure_make[lookupKey],"ERROR"),""), "")</f>
        <v/>
      </c>
      <c r="AC130" s="3" t="str">
        <f>IF($A130="ADD",IF(NOT(ISBLANK(AB130)),_xlfn.XLOOKUP(1,(ud_pole_structure_model_lookup=AB130)*(ud_pole_structure_model_parentKey=AA130),ud_pole_structure_model[lookupKey],"ERROR"),""), "")</f>
        <v/>
      </c>
      <c r="AE130" s="3" t="str">
        <f>IF($A130="ADD",IF(NOT(ISBLANK(AD130)),_xlfn.XLOOKUP(AD130,sl_pole_shape[lookupValue],sl_pole_shape[lookupKey],"ERROR"),""), "")</f>
        <v/>
      </c>
      <c r="AF130" s="7"/>
      <c r="AH130" s="3" t="str">
        <f>IF($A130="ADD",IF(NOT(ISBLANK(AG130)),_xlfn.XLOOKUP(AG130,sl_pole_attach[lookupValue],sl_pole_attach[lookupKey],"ERROR"),""), "")</f>
        <v/>
      </c>
      <c r="AJ130" s="3" t="str">
        <f>IF($A130="ADD",IF(NOT(ISBLANK(AI130)),_xlfn.XLOOKUP(AI130,sl_earthing_type[lookupValue],sl_earthing_type[lookupKey],"ERROR"),""), "")</f>
        <v/>
      </c>
      <c r="AL130" s="3" t="str">
        <f>IF($A130="ADD",IF(NOT(ISBLANK(AK130)),_xlfn.XLOOKUP(AK130,men_point[lookupValue],men_point[lookupKey],"ERROR"),""), "")</f>
        <v/>
      </c>
      <c r="AM130" s="7"/>
      <c r="AN130" s="4"/>
      <c r="AO130" s="8"/>
      <c r="AP130" s="4" t="str">
        <f t="shared" ca="1" si="14"/>
        <v/>
      </c>
      <c r="AQ130" s="4" t="str">
        <f t="shared" si="15"/>
        <v/>
      </c>
      <c r="AR130" s="3" t="str">
        <f t="shared" si="16"/>
        <v/>
      </c>
      <c r="AS130" s="3" t="str">
        <f>IF($A130="","",IF((AND($A130="ADD",OR(AR130="",AR130="In Use"))),"5",(_xlfn.XLOOKUP(AR130,ud_asset_status[lookupValue],ud_asset_status[lookupKey],""))))</f>
        <v/>
      </c>
      <c r="AT130" s="8"/>
      <c r="AU130" s="8"/>
      <c r="AW130" s="3" t="str">
        <f>IF($A130="ADD",IF(NOT(ISBLANK(AV130)),_xlfn.XLOOKUP(AV130,ar_replace_reason[lookupValue],ar_replace_reason[lookupKey],"ERROR"),""), "")</f>
        <v/>
      </c>
      <c r="AX130" s="3" t="str">
        <f t="shared" si="17"/>
        <v/>
      </c>
      <c r="AY130" s="3" t="str">
        <f>IF($A130="","",IF((AND($A130="ADD",OR(AX130="",AX130="Queenstown-Lakes District Council"))),"70",(_xlfn.XLOOKUP(AX130,ud_organisation_owner[lookupValue],ud_organisation_owner[lookupKey],""))))</f>
        <v/>
      </c>
      <c r="AZ130" s="3" t="str">
        <f t="shared" si="18"/>
        <v/>
      </c>
      <c r="BA130" s="3" t="str">
        <f>IF($A130="","",IF((AND($A130="ADD",OR(AZ130="",AZ130="Queenstown-Lakes District Council"))),"70",(_xlfn.XLOOKUP(AZ130,ud_organisation_owner[lookupValue],ud_organisation_owner[lookupKey],""))))</f>
        <v/>
      </c>
      <c r="BB130" s="3" t="str">
        <f t="shared" si="19"/>
        <v/>
      </c>
      <c r="BC130" s="3" t="str">
        <f>IF($A130="","",IF((AND($A130="ADD",OR(BB130="",BB130="Local Authority"))),"17",(_xlfn.XLOOKUP(BB130,ud_sub_organisation[lookupValue],ud_sub_organisation[lookupKey],""))))</f>
        <v/>
      </c>
      <c r="BE130" s="3" t="str">
        <f>IF($A130="ADD",IF(NOT(ISBLANK(BD130)),_xlfn.XLOOKUP(BD130,ud_maintenance_organisation[lookupValue],ud_maintenance_organisation[lookupKey],"ERROR"),""), "")</f>
        <v/>
      </c>
      <c r="BF130" s="3" t="str">
        <f t="shared" si="20"/>
        <v/>
      </c>
      <c r="BG130" s="3" t="str">
        <f>IF($A130="","",IF((AND($A130="ADD",OR(BF130="",BF130="Vested Assets"))),"12",(_xlfn.XLOOKUP(BF130,ud_work_category[lookupValue],ud_work_category[lookupKey],""))))</f>
        <v/>
      </c>
      <c r="BH130" s="9"/>
      <c r="BI130" s="2" t="str">
        <f t="shared" si="21"/>
        <v/>
      </c>
      <c r="BJ130" s="3" t="str">
        <f t="shared" si="22"/>
        <v/>
      </c>
      <c r="BK130" s="3" t="str">
        <f>IF($A130="","",IF((AND($A130="ADD",OR(BJ130="",BJ130="Excellent"))),"1",(_xlfn.XLOOKUP(BJ130,condition[lookupValue],condition[lookupKey],""))))</f>
        <v/>
      </c>
      <c r="BL130" s="8" t="str">
        <f t="shared" si="23"/>
        <v/>
      </c>
      <c r="BM130" s="7"/>
    </row>
    <row r="131" spans="2:65" x14ac:dyDescent="0.25">
      <c r="B131" s="4"/>
      <c r="F131" s="3" t="str">
        <f>IF($A131="ADD",IF(NOT(ISBLANK(E131)),_xlfn.XLOOKUP(E131,roadnames[lookupValue],roadnames[lookupKey],"ERROR"),""), "")</f>
        <v/>
      </c>
      <c r="G131" s="5"/>
      <c r="H131" s="5"/>
      <c r="J131" s="3" t="str">
        <f>IF($A131="ADD",IF(NOT(ISBLANK(I131)),_xlfn.XLOOKUP(I131,ud_placement[lookupValue],ud_placement[lookupKey],"ERROR"),""), "")</f>
        <v/>
      </c>
      <c r="K131" s="3" t="str">
        <f t="shared" si="12"/>
        <v/>
      </c>
      <c r="L131" s="3" t="str">
        <f>IF($A131="","",IF((AND($A131="ADD",OR(K131="",K131="Lighting Unit Support"))),"9",(_xlfn.XLOOKUP(K131,ud_pole_primary_function[lookupValue],ud_pole_primary_function[lookupKey],""))))</f>
        <v/>
      </c>
      <c r="N131" s="3" t="str">
        <f>IF($A131="ADD",IF(NOT(ISBLANK(M131)),_xlfn.XLOOKUP(M131,ud_pole_structure_type[lookupValue],ud_pole_structure_type[lookupKey],"ERROR"),""), "")</f>
        <v/>
      </c>
      <c r="P131" s="3" t="str">
        <f>IF($A131="ADD",IF(NOT(ISBLANK(O131)),_xlfn.XLOOKUP(O131,pole_material[lookupValue],pole_material[lookupKey],"ERROR"),""), "")</f>
        <v/>
      </c>
      <c r="R131" s="3" t="str">
        <f>IF($A131="ADD",IF(NOT(ISBLANK(Q131)),_xlfn.XLOOKUP(Q131,ud_coating_system[lookupValue],ud_coating_system[lookupKey],"ERROR"),""), "")</f>
        <v/>
      </c>
      <c r="T131" s="3" t="str">
        <f>IF($A131="ADD",IF(NOT(ISBLANK(S131)),_xlfn.XLOOKUP(S131,ud_pole_foundation_type[lookupValue],ud_pole_foundation_type[lookupKey],"ERROR"),""), "")</f>
        <v/>
      </c>
      <c r="V131" s="3" t="str">
        <f>IF($A131="ADD",IF(NOT(ISBLANK(U131)),_xlfn.XLOOKUP(U131,ud_pole_base_connection[lookupValue],ud_pole_base_connection[lookupKey],"ERROR"),""), "")</f>
        <v/>
      </c>
      <c r="W131" s="6"/>
      <c r="X131" s="6"/>
      <c r="Y131" s="2" t="str">
        <f t="shared" si="13"/>
        <v/>
      </c>
      <c r="AA131" s="3" t="str">
        <f>IF($A131="ADD",IF(NOT(ISBLANK(Z131)),_xlfn.XLOOKUP(Z131,ud_pole_structure_make[lookupValue],ud_pole_structure_make[lookupKey],"ERROR"),""), "")</f>
        <v/>
      </c>
      <c r="AC131" s="3" t="str">
        <f>IF($A131="ADD",IF(NOT(ISBLANK(AB131)),_xlfn.XLOOKUP(1,(ud_pole_structure_model_lookup=AB131)*(ud_pole_structure_model_parentKey=AA131),ud_pole_structure_model[lookupKey],"ERROR"),""), "")</f>
        <v/>
      </c>
      <c r="AE131" s="3" t="str">
        <f>IF($A131="ADD",IF(NOT(ISBLANK(AD131)),_xlfn.XLOOKUP(AD131,sl_pole_shape[lookupValue],sl_pole_shape[lookupKey],"ERROR"),""), "")</f>
        <v/>
      </c>
      <c r="AF131" s="7"/>
      <c r="AH131" s="3" t="str">
        <f>IF($A131="ADD",IF(NOT(ISBLANK(AG131)),_xlfn.XLOOKUP(AG131,sl_pole_attach[lookupValue],sl_pole_attach[lookupKey],"ERROR"),""), "")</f>
        <v/>
      </c>
      <c r="AJ131" s="3" t="str">
        <f>IF($A131="ADD",IF(NOT(ISBLANK(AI131)),_xlfn.XLOOKUP(AI131,sl_earthing_type[lookupValue],sl_earthing_type[lookupKey],"ERROR"),""), "")</f>
        <v/>
      </c>
      <c r="AL131" s="3" t="str">
        <f>IF($A131="ADD",IF(NOT(ISBLANK(AK131)),_xlfn.XLOOKUP(AK131,men_point[lookupValue],men_point[lookupKey],"ERROR"),""), "")</f>
        <v/>
      </c>
      <c r="AM131" s="7"/>
      <c r="AN131" s="4"/>
      <c r="AO131" s="8"/>
      <c r="AP131" s="4" t="str">
        <f t="shared" ca="1" si="14"/>
        <v/>
      </c>
      <c r="AQ131" s="4" t="str">
        <f t="shared" si="15"/>
        <v/>
      </c>
      <c r="AR131" s="3" t="str">
        <f t="shared" si="16"/>
        <v/>
      </c>
      <c r="AS131" s="3" t="str">
        <f>IF($A131="","",IF((AND($A131="ADD",OR(AR131="",AR131="In Use"))),"5",(_xlfn.XLOOKUP(AR131,ud_asset_status[lookupValue],ud_asset_status[lookupKey],""))))</f>
        <v/>
      </c>
      <c r="AT131" s="8"/>
      <c r="AU131" s="8"/>
      <c r="AW131" s="3" t="str">
        <f>IF($A131="ADD",IF(NOT(ISBLANK(AV131)),_xlfn.XLOOKUP(AV131,ar_replace_reason[lookupValue],ar_replace_reason[lookupKey],"ERROR"),""), "")</f>
        <v/>
      </c>
      <c r="AX131" s="3" t="str">
        <f t="shared" si="17"/>
        <v/>
      </c>
      <c r="AY131" s="3" t="str">
        <f>IF($A131="","",IF((AND($A131="ADD",OR(AX131="",AX131="Queenstown-Lakes District Council"))),"70",(_xlfn.XLOOKUP(AX131,ud_organisation_owner[lookupValue],ud_organisation_owner[lookupKey],""))))</f>
        <v/>
      </c>
      <c r="AZ131" s="3" t="str">
        <f t="shared" si="18"/>
        <v/>
      </c>
      <c r="BA131" s="3" t="str">
        <f>IF($A131="","",IF((AND($A131="ADD",OR(AZ131="",AZ131="Queenstown-Lakes District Council"))),"70",(_xlfn.XLOOKUP(AZ131,ud_organisation_owner[lookupValue],ud_organisation_owner[lookupKey],""))))</f>
        <v/>
      </c>
      <c r="BB131" s="3" t="str">
        <f t="shared" si="19"/>
        <v/>
      </c>
      <c r="BC131" s="3" t="str">
        <f>IF($A131="","",IF((AND($A131="ADD",OR(BB131="",BB131="Local Authority"))),"17",(_xlfn.XLOOKUP(BB131,ud_sub_organisation[lookupValue],ud_sub_organisation[lookupKey],""))))</f>
        <v/>
      </c>
      <c r="BE131" s="3" t="str">
        <f>IF($A131="ADD",IF(NOT(ISBLANK(BD131)),_xlfn.XLOOKUP(BD131,ud_maintenance_organisation[lookupValue],ud_maintenance_organisation[lookupKey],"ERROR"),""), "")</f>
        <v/>
      </c>
      <c r="BF131" s="3" t="str">
        <f t="shared" si="20"/>
        <v/>
      </c>
      <c r="BG131" s="3" t="str">
        <f>IF($A131="","",IF((AND($A131="ADD",OR(BF131="",BF131="Vested Assets"))),"12",(_xlfn.XLOOKUP(BF131,ud_work_category[lookupValue],ud_work_category[lookupKey],""))))</f>
        <v/>
      </c>
      <c r="BH131" s="9"/>
      <c r="BI131" s="2" t="str">
        <f t="shared" si="21"/>
        <v/>
      </c>
      <c r="BJ131" s="3" t="str">
        <f t="shared" si="22"/>
        <v/>
      </c>
      <c r="BK131" s="3" t="str">
        <f>IF($A131="","",IF((AND($A131="ADD",OR(BJ131="",BJ131="Excellent"))),"1",(_xlfn.XLOOKUP(BJ131,condition[lookupValue],condition[lookupKey],""))))</f>
        <v/>
      </c>
      <c r="BL131" s="8" t="str">
        <f t="shared" si="23"/>
        <v/>
      </c>
      <c r="BM131" s="7"/>
    </row>
    <row r="132" spans="2:65" x14ac:dyDescent="0.25">
      <c r="B132" s="4"/>
      <c r="F132" s="3" t="str">
        <f>IF($A132="ADD",IF(NOT(ISBLANK(E132)),_xlfn.XLOOKUP(E132,roadnames[lookupValue],roadnames[lookupKey],"ERROR"),""), "")</f>
        <v/>
      </c>
      <c r="G132" s="5"/>
      <c r="H132" s="5"/>
      <c r="J132" s="3" t="str">
        <f>IF($A132="ADD",IF(NOT(ISBLANK(I132)),_xlfn.XLOOKUP(I132,ud_placement[lookupValue],ud_placement[lookupKey],"ERROR"),""), "")</f>
        <v/>
      </c>
      <c r="K132" s="3" t="str">
        <f t="shared" si="12"/>
        <v/>
      </c>
      <c r="L132" s="3" t="str">
        <f>IF($A132="","",IF((AND($A132="ADD",OR(K132="",K132="Lighting Unit Support"))),"9",(_xlfn.XLOOKUP(K132,ud_pole_primary_function[lookupValue],ud_pole_primary_function[lookupKey],""))))</f>
        <v/>
      </c>
      <c r="N132" s="3" t="str">
        <f>IF($A132="ADD",IF(NOT(ISBLANK(M132)),_xlfn.XLOOKUP(M132,ud_pole_structure_type[lookupValue],ud_pole_structure_type[lookupKey],"ERROR"),""), "")</f>
        <v/>
      </c>
      <c r="P132" s="3" t="str">
        <f>IF($A132="ADD",IF(NOT(ISBLANK(O132)),_xlfn.XLOOKUP(O132,pole_material[lookupValue],pole_material[lookupKey],"ERROR"),""), "")</f>
        <v/>
      </c>
      <c r="R132" s="3" t="str">
        <f>IF($A132="ADD",IF(NOT(ISBLANK(Q132)),_xlfn.XLOOKUP(Q132,ud_coating_system[lookupValue],ud_coating_system[lookupKey],"ERROR"),""), "")</f>
        <v/>
      </c>
      <c r="T132" s="3" t="str">
        <f>IF($A132="ADD",IF(NOT(ISBLANK(S132)),_xlfn.XLOOKUP(S132,ud_pole_foundation_type[lookupValue],ud_pole_foundation_type[lookupKey],"ERROR"),""), "")</f>
        <v/>
      </c>
      <c r="V132" s="3" t="str">
        <f>IF($A132="ADD",IF(NOT(ISBLANK(U132)),_xlfn.XLOOKUP(U132,ud_pole_base_connection[lookupValue],ud_pole_base_connection[lookupKey],"ERROR"),""), "")</f>
        <v/>
      </c>
      <c r="W132" s="6"/>
      <c r="X132" s="6"/>
      <c r="Y132" s="2" t="str">
        <f t="shared" si="13"/>
        <v/>
      </c>
      <c r="AA132" s="3" t="str">
        <f>IF($A132="ADD",IF(NOT(ISBLANK(Z132)),_xlfn.XLOOKUP(Z132,ud_pole_structure_make[lookupValue],ud_pole_structure_make[lookupKey],"ERROR"),""), "")</f>
        <v/>
      </c>
      <c r="AC132" s="3" t="str">
        <f>IF($A132="ADD",IF(NOT(ISBLANK(AB132)),_xlfn.XLOOKUP(1,(ud_pole_structure_model_lookup=AB132)*(ud_pole_structure_model_parentKey=AA132),ud_pole_structure_model[lookupKey],"ERROR"),""), "")</f>
        <v/>
      </c>
      <c r="AE132" s="3" t="str">
        <f>IF($A132="ADD",IF(NOT(ISBLANK(AD132)),_xlfn.XLOOKUP(AD132,sl_pole_shape[lookupValue],sl_pole_shape[lookupKey],"ERROR"),""), "")</f>
        <v/>
      </c>
      <c r="AF132" s="7"/>
      <c r="AH132" s="3" t="str">
        <f>IF($A132="ADD",IF(NOT(ISBLANK(AG132)),_xlfn.XLOOKUP(AG132,sl_pole_attach[lookupValue],sl_pole_attach[lookupKey],"ERROR"),""), "")</f>
        <v/>
      </c>
      <c r="AJ132" s="3" t="str">
        <f>IF($A132="ADD",IF(NOT(ISBLANK(AI132)),_xlfn.XLOOKUP(AI132,sl_earthing_type[lookupValue],sl_earthing_type[lookupKey],"ERROR"),""), "")</f>
        <v/>
      </c>
      <c r="AL132" s="3" t="str">
        <f>IF($A132="ADD",IF(NOT(ISBLANK(AK132)),_xlfn.XLOOKUP(AK132,men_point[lookupValue],men_point[lookupKey],"ERROR"),""), "")</f>
        <v/>
      </c>
      <c r="AM132" s="7"/>
      <c r="AN132" s="4"/>
      <c r="AO132" s="8"/>
      <c r="AP132" s="4" t="str">
        <f t="shared" ca="1" si="14"/>
        <v/>
      </c>
      <c r="AQ132" s="4" t="str">
        <f t="shared" si="15"/>
        <v/>
      </c>
      <c r="AR132" s="3" t="str">
        <f t="shared" si="16"/>
        <v/>
      </c>
      <c r="AS132" s="3" t="str">
        <f>IF($A132="","",IF((AND($A132="ADD",OR(AR132="",AR132="In Use"))),"5",(_xlfn.XLOOKUP(AR132,ud_asset_status[lookupValue],ud_asset_status[lookupKey],""))))</f>
        <v/>
      </c>
      <c r="AT132" s="8"/>
      <c r="AU132" s="8"/>
      <c r="AW132" s="3" t="str">
        <f>IF($A132="ADD",IF(NOT(ISBLANK(AV132)),_xlfn.XLOOKUP(AV132,ar_replace_reason[lookupValue],ar_replace_reason[lookupKey],"ERROR"),""), "")</f>
        <v/>
      </c>
      <c r="AX132" s="3" t="str">
        <f t="shared" si="17"/>
        <v/>
      </c>
      <c r="AY132" s="3" t="str">
        <f>IF($A132="","",IF((AND($A132="ADD",OR(AX132="",AX132="Queenstown-Lakes District Council"))),"70",(_xlfn.XLOOKUP(AX132,ud_organisation_owner[lookupValue],ud_organisation_owner[lookupKey],""))))</f>
        <v/>
      </c>
      <c r="AZ132" s="3" t="str">
        <f t="shared" si="18"/>
        <v/>
      </c>
      <c r="BA132" s="3" t="str">
        <f>IF($A132="","",IF((AND($A132="ADD",OR(AZ132="",AZ132="Queenstown-Lakes District Council"))),"70",(_xlfn.XLOOKUP(AZ132,ud_organisation_owner[lookupValue],ud_organisation_owner[lookupKey],""))))</f>
        <v/>
      </c>
      <c r="BB132" s="3" t="str">
        <f t="shared" si="19"/>
        <v/>
      </c>
      <c r="BC132" s="3" t="str">
        <f>IF($A132="","",IF((AND($A132="ADD",OR(BB132="",BB132="Local Authority"))),"17",(_xlfn.XLOOKUP(BB132,ud_sub_organisation[lookupValue],ud_sub_organisation[lookupKey],""))))</f>
        <v/>
      </c>
      <c r="BE132" s="3" t="str">
        <f>IF($A132="ADD",IF(NOT(ISBLANK(BD132)),_xlfn.XLOOKUP(BD132,ud_maintenance_organisation[lookupValue],ud_maintenance_organisation[lookupKey],"ERROR"),""), "")</f>
        <v/>
      </c>
      <c r="BF132" s="3" t="str">
        <f t="shared" si="20"/>
        <v/>
      </c>
      <c r="BG132" s="3" t="str">
        <f>IF($A132="","",IF((AND($A132="ADD",OR(BF132="",BF132="Vested Assets"))),"12",(_xlfn.XLOOKUP(BF132,ud_work_category[lookupValue],ud_work_category[lookupKey],""))))</f>
        <v/>
      </c>
      <c r="BH132" s="9"/>
      <c r="BI132" s="2" t="str">
        <f t="shared" si="21"/>
        <v/>
      </c>
      <c r="BJ132" s="3" t="str">
        <f t="shared" si="22"/>
        <v/>
      </c>
      <c r="BK132" s="3" t="str">
        <f>IF($A132="","",IF((AND($A132="ADD",OR(BJ132="",BJ132="Excellent"))),"1",(_xlfn.XLOOKUP(BJ132,condition[lookupValue],condition[lookupKey],""))))</f>
        <v/>
      </c>
      <c r="BL132" s="8" t="str">
        <f t="shared" si="23"/>
        <v/>
      </c>
      <c r="BM132" s="7"/>
    </row>
    <row r="133" spans="2:65" x14ac:dyDescent="0.25">
      <c r="B133" s="4"/>
      <c r="F133" s="3" t="str">
        <f>IF($A133="ADD",IF(NOT(ISBLANK(E133)),_xlfn.XLOOKUP(E133,roadnames[lookupValue],roadnames[lookupKey],"ERROR"),""), "")</f>
        <v/>
      </c>
      <c r="G133" s="5"/>
      <c r="H133" s="5"/>
      <c r="J133" s="3" t="str">
        <f>IF($A133="ADD",IF(NOT(ISBLANK(I133)),_xlfn.XLOOKUP(I133,ud_placement[lookupValue],ud_placement[lookupKey],"ERROR"),""), "")</f>
        <v/>
      </c>
      <c r="K133" s="3" t="str">
        <f t="shared" si="12"/>
        <v/>
      </c>
      <c r="L133" s="3" t="str">
        <f>IF($A133="","",IF((AND($A133="ADD",OR(K133="",K133="Lighting Unit Support"))),"9",(_xlfn.XLOOKUP(K133,ud_pole_primary_function[lookupValue],ud_pole_primary_function[lookupKey],""))))</f>
        <v/>
      </c>
      <c r="N133" s="3" t="str">
        <f>IF($A133="ADD",IF(NOT(ISBLANK(M133)),_xlfn.XLOOKUP(M133,ud_pole_structure_type[lookupValue],ud_pole_structure_type[lookupKey],"ERROR"),""), "")</f>
        <v/>
      </c>
      <c r="P133" s="3" t="str">
        <f>IF($A133="ADD",IF(NOT(ISBLANK(O133)),_xlfn.XLOOKUP(O133,pole_material[lookupValue],pole_material[lookupKey],"ERROR"),""), "")</f>
        <v/>
      </c>
      <c r="R133" s="3" t="str">
        <f>IF($A133="ADD",IF(NOT(ISBLANK(Q133)),_xlfn.XLOOKUP(Q133,ud_coating_system[lookupValue],ud_coating_system[lookupKey],"ERROR"),""), "")</f>
        <v/>
      </c>
      <c r="T133" s="3" t="str">
        <f>IF($A133="ADD",IF(NOT(ISBLANK(S133)),_xlfn.XLOOKUP(S133,ud_pole_foundation_type[lookupValue],ud_pole_foundation_type[lookupKey],"ERROR"),""), "")</f>
        <v/>
      </c>
      <c r="V133" s="3" t="str">
        <f>IF($A133="ADD",IF(NOT(ISBLANK(U133)),_xlfn.XLOOKUP(U133,ud_pole_base_connection[lookupValue],ud_pole_base_connection[lookupKey],"ERROR"),""), "")</f>
        <v/>
      </c>
      <c r="W133" s="6"/>
      <c r="X133" s="6"/>
      <c r="Y133" s="2" t="str">
        <f t="shared" si="13"/>
        <v/>
      </c>
      <c r="AA133" s="3" t="str">
        <f>IF($A133="ADD",IF(NOT(ISBLANK(Z133)),_xlfn.XLOOKUP(Z133,ud_pole_structure_make[lookupValue],ud_pole_structure_make[lookupKey],"ERROR"),""), "")</f>
        <v/>
      </c>
      <c r="AC133" s="3" t="str">
        <f>IF($A133="ADD",IF(NOT(ISBLANK(AB133)),_xlfn.XLOOKUP(1,(ud_pole_structure_model_lookup=AB133)*(ud_pole_structure_model_parentKey=AA133),ud_pole_structure_model[lookupKey],"ERROR"),""), "")</f>
        <v/>
      </c>
      <c r="AE133" s="3" t="str">
        <f>IF($A133="ADD",IF(NOT(ISBLANK(AD133)),_xlfn.XLOOKUP(AD133,sl_pole_shape[lookupValue],sl_pole_shape[lookupKey],"ERROR"),""), "")</f>
        <v/>
      </c>
      <c r="AF133" s="7"/>
      <c r="AH133" s="3" t="str">
        <f>IF($A133="ADD",IF(NOT(ISBLANK(AG133)),_xlfn.XLOOKUP(AG133,sl_pole_attach[lookupValue],sl_pole_attach[lookupKey],"ERROR"),""), "")</f>
        <v/>
      </c>
      <c r="AJ133" s="3" t="str">
        <f>IF($A133="ADD",IF(NOT(ISBLANK(AI133)),_xlfn.XLOOKUP(AI133,sl_earthing_type[lookupValue],sl_earthing_type[lookupKey],"ERROR"),""), "")</f>
        <v/>
      </c>
      <c r="AL133" s="3" t="str">
        <f>IF($A133="ADD",IF(NOT(ISBLANK(AK133)),_xlfn.XLOOKUP(AK133,men_point[lookupValue],men_point[lookupKey],"ERROR"),""), "")</f>
        <v/>
      </c>
      <c r="AM133" s="7"/>
      <c r="AN133" s="4"/>
      <c r="AO133" s="8"/>
      <c r="AP133" s="4" t="str">
        <f t="shared" ca="1" si="14"/>
        <v/>
      </c>
      <c r="AQ133" s="4" t="str">
        <f t="shared" si="15"/>
        <v/>
      </c>
      <c r="AR133" s="3" t="str">
        <f t="shared" si="16"/>
        <v/>
      </c>
      <c r="AS133" s="3" t="str">
        <f>IF($A133="","",IF((AND($A133="ADD",OR(AR133="",AR133="In Use"))),"5",(_xlfn.XLOOKUP(AR133,ud_asset_status[lookupValue],ud_asset_status[lookupKey],""))))</f>
        <v/>
      </c>
      <c r="AT133" s="8"/>
      <c r="AU133" s="8"/>
      <c r="AW133" s="3" t="str">
        <f>IF($A133="ADD",IF(NOT(ISBLANK(AV133)),_xlfn.XLOOKUP(AV133,ar_replace_reason[lookupValue],ar_replace_reason[lookupKey],"ERROR"),""), "")</f>
        <v/>
      </c>
      <c r="AX133" s="3" t="str">
        <f t="shared" si="17"/>
        <v/>
      </c>
      <c r="AY133" s="3" t="str">
        <f>IF($A133="","",IF((AND($A133="ADD",OR(AX133="",AX133="Queenstown-Lakes District Council"))),"70",(_xlfn.XLOOKUP(AX133,ud_organisation_owner[lookupValue],ud_organisation_owner[lookupKey],""))))</f>
        <v/>
      </c>
      <c r="AZ133" s="3" t="str">
        <f t="shared" si="18"/>
        <v/>
      </c>
      <c r="BA133" s="3" t="str">
        <f>IF($A133="","",IF((AND($A133="ADD",OR(AZ133="",AZ133="Queenstown-Lakes District Council"))),"70",(_xlfn.XLOOKUP(AZ133,ud_organisation_owner[lookupValue],ud_organisation_owner[lookupKey],""))))</f>
        <v/>
      </c>
      <c r="BB133" s="3" t="str">
        <f t="shared" si="19"/>
        <v/>
      </c>
      <c r="BC133" s="3" t="str">
        <f>IF($A133="","",IF((AND($A133="ADD",OR(BB133="",BB133="Local Authority"))),"17",(_xlfn.XLOOKUP(BB133,ud_sub_organisation[lookupValue],ud_sub_organisation[lookupKey],""))))</f>
        <v/>
      </c>
      <c r="BE133" s="3" t="str">
        <f>IF($A133="ADD",IF(NOT(ISBLANK(BD133)),_xlfn.XLOOKUP(BD133,ud_maintenance_organisation[lookupValue],ud_maintenance_organisation[lookupKey],"ERROR"),""), "")</f>
        <v/>
      </c>
      <c r="BF133" s="3" t="str">
        <f t="shared" si="20"/>
        <v/>
      </c>
      <c r="BG133" s="3" t="str">
        <f>IF($A133="","",IF((AND($A133="ADD",OR(BF133="",BF133="Vested Assets"))),"12",(_xlfn.XLOOKUP(BF133,ud_work_category[lookupValue],ud_work_category[lookupKey],""))))</f>
        <v/>
      </c>
      <c r="BH133" s="9"/>
      <c r="BI133" s="2" t="str">
        <f t="shared" si="21"/>
        <v/>
      </c>
      <c r="BJ133" s="3" t="str">
        <f t="shared" si="22"/>
        <v/>
      </c>
      <c r="BK133" s="3" t="str">
        <f>IF($A133="","",IF((AND($A133="ADD",OR(BJ133="",BJ133="Excellent"))),"1",(_xlfn.XLOOKUP(BJ133,condition[lookupValue],condition[lookupKey],""))))</f>
        <v/>
      </c>
      <c r="BL133" s="8" t="str">
        <f t="shared" si="23"/>
        <v/>
      </c>
      <c r="BM133" s="7"/>
    </row>
    <row r="134" spans="2:65" x14ac:dyDescent="0.25">
      <c r="B134" s="4"/>
      <c r="F134" s="3" t="str">
        <f>IF($A134="ADD",IF(NOT(ISBLANK(E134)),_xlfn.XLOOKUP(E134,roadnames[lookupValue],roadnames[lookupKey],"ERROR"),""), "")</f>
        <v/>
      </c>
      <c r="G134" s="5"/>
      <c r="H134" s="5"/>
      <c r="J134" s="3" t="str">
        <f>IF($A134="ADD",IF(NOT(ISBLANK(I134)),_xlfn.XLOOKUP(I134,ud_placement[lookupValue],ud_placement[lookupKey],"ERROR"),""), "")</f>
        <v/>
      </c>
      <c r="K134" s="3" t="str">
        <f t="shared" si="12"/>
        <v/>
      </c>
      <c r="L134" s="3" t="str">
        <f>IF($A134="","",IF((AND($A134="ADD",OR(K134="",K134="Lighting Unit Support"))),"9",(_xlfn.XLOOKUP(K134,ud_pole_primary_function[lookupValue],ud_pole_primary_function[lookupKey],""))))</f>
        <v/>
      </c>
      <c r="N134" s="3" t="str">
        <f>IF($A134="ADD",IF(NOT(ISBLANK(M134)),_xlfn.XLOOKUP(M134,ud_pole_structure_type[lookupValue],ud_pole_structure_type[lookupKey],"ERROR"),""), "")</f>
        <v/>
      </c>
      <c r="P134" s="3" t="str">
        <f>IF($A134="ADD",IF(NOT(ISBLANK(O134)),_xlfn.XLOOKUP(O134,pole_material[lookupValue],pole_material[lookupKey],"ERROR"),""), "")</f>
        <v/>
      </c>
      <c r="R134" s="3" t="str">
        <f>IF($A134="ADD",IF(NOT(ISBLANK(Q134)),_xlfn.XLOOKUP(Q134,ud_coating_system[lookupValue],ud_coating_system[lookupKey],"ERROR"),""), "")</f>
        <v/>
      </c>
      <c r="T134" s="3" t="str">
        <f>IF($A134="ADD",IF(NOT(ISBLANK(S134)),_xlfn.XLOOKUP(S134,ud_pole_foundation_type[lookupValue],ud_pole_foundation_type[lookupKey],"ERROR"),""), "")</f>
        <v/>
      </c>
      <c r="V134" s="3" t="str">
        <f>IF($A134="ADD",IF(NOT(ISBLANK(U134)),_xlfn.XLOOKUP(U134,ud_pole_base_connection[lookupValue],ud_pole_base_connection[lookupKey],"ERROR"),""), "")</f>
        <v/>
      </c>
      <c r="W134" s="6"/>
      <c r="X134" s="6"/>
      <c r="Y134" s="2" t="str">
        <f t="shared" si="13"/>
        <v/>
      </c>
      <c r="AA134" s="3" t="str">
        <f>IF($A134="ADD",IF(NOT(ISBLANK(Z134)),_xlfn.XLOOKUP(Z134,ud_pole_structure_make[lookupValue],ud_pole_structure_make[lookupKey],"ERROR"),""), "")</f>
        <v/>
      </c>
      <c r="AC134" s="3" t="str">
        <f>IF($A134="ADD",IF(NOT(ISBLANK(AB134)),_xlfn.XLOOKUP(1,(ud_pole_structure_model_lookup=AB134)*(ud_pole_structure_model_parentKey=AA134),ud_pole_structure_model[lookupKey],"ERROR"),""), "")</f>
        <v/>
      </c>
      <c r="AE134" s="3" t="str">
        <f>IF($A134="ADD",IF(NOT(ISBLANK(AD134)),_xlfn.XLOOKUP(AD134,sl_pole_shape[lookupValue],sl_pole_shape[lookupKey],"ERROR"),""), "")</f>
        <v/>
      </c>
      <c r="AF134" s="7"/>
      <c r="AH134" s="3" t="str">
        <f>IF($A134="ADD",IF(NOT(ISBLANK(AG134)),_xlfn.XLOOKUP(AG134,sl_pole_attach[lookupValue],sl_pole_attach[lookupKey],"ERROR"),""), "")</f>
        <v/>
      </c>
      <c r="AJ134" s="3" t="str">
        <f>IF($A134="ADD",IF(NOT(ISBLANK(AI134)),_xlfn.XLOOKUP(AI134,sl_earthing_type[lookupValue],sl_earthing_type[lookupKey],"ERROR"),""), "")</f>
        <v/>
      </c>
      <c r="AL134" s="3" t="str">
        <f>IF($A134="ADD",IF(NOT(ISBLANK(AK134)),_xlfn.XLOOKUP(AK134,men_point[lookupValue],men_point[lookupKey],"ERROR"),""), "")</f>
        <v/>
      </c>
      <c r="AM134" s="7"/>
      <c r="AN134" s="4"/>
      <c r="AO134" s="8"/>
      <c r="AP134" s="4" t="str">
        <f t="shared" ca="1" si="14"/>
        <v/>
      </c>
      <c r="AQ134" s="4" t="str">
        <f t="shared" si="15"/>
        <v/>
      </c>
      <c r="AR134" s="3" t="str">
        <f t="shared" si="16"/>
        <v/>
      </c>
      <c r="AS134" s="3" t="str">
        <f>IF($A134="","",IF((AND($A134="ADD",OR(AR134="",AR134="In Use"))),"5",(_xlfn.XLOOKUP(AR134,ud_asset_status[lookupValue],ud_asset_status[lookupKey],""))))</f>
        <v/>
      </c>
      <c r="AT134" s="8"/>
      <c r="AU134" s="8"/>
      <c r="AW134" s="3" t="str">
        <f>IF($A134="ADD",IF(NOT(ISBLANK(AV134)),_xlfn.XLOOKUP(AV134,ar_replace_reason[lookupValue],ar_replace_reason[lookupKey],"ERROR"),""), "")</f>
        <v/>
      </c>
      <c r="AX134" s="3" t="str">
        <f t="shared" si="17"/>
        <v/>
      </c>
      <c r="AY134" s="3" t="str">
        <f>IF($A134="","",IF((AND($A134="ADD",OR(AX134="",AX134="Queenstown-Lakes District Council"))),"70",(_xlfn.XLOOKUP(AX134,ud_organisation_owner[lookupValue],ud_organisation_owner[lookupKey],""))))</f>
        <v/>
      </c>
      <c r="AZ134" s="3" t="str">
        <f t="shared" si="18"/>
        <v/>
      </c>
      <c r="BA134" s="3" t="str">
        <f>IF($A134="","",IF((AND($A134="ADD",OR(AZ134="",AZ134="Queenstown-Lakes District Council"))),"70",(_xlfn.XLOOKUP(AZ134,ud_organisation_owner[lookupValue],ud_organisation_owner[lookupKey],""))))</f>
        <v/>
      </c>
      <c r="BB134" s="3" t="str">
        <f t="shared" si="19"/>
        <v/>
      </c>
      <c r="BC134" s="3" t="str">
        <f>IF($A134="","",IF((AND($A134="ADD",OR(BB134="",BB134="Local Authority"))),"17",(_xlfn.XLOOKUP(BB134,ud_sub_organisation[lookupValue],ud_sub_organisation[lookupKey],""))))</f>
        <v/>
      </c>
      <c r="BE134" s="3" t="str">
        <f>IF($A134="ADD",IF(NOT(ISBLANK(BD134)),_xlfn.XLOOKUP(BD134,ud_maintenance_organisation[lookupValue],ud_maintenance_organisation[lookupKey],"ERROR"),""), "")</f>
        <v/>
      </c>
      <c r="BF134" s="3" t="str">
        <f t="shared" si="20"/>
        <v/>
      </c>
      <c r="BG134" s="3" t="str">
        <f>IF($A134="","",IF((AND($A134="ADD",OR(BF134="",BF134="Vested Assets"))),"12",(_xlfn.XLOOKUP(BF134,ud_work_category[lookupValue],ud_work_category[lookupKey],""))))</f>
        <v/>
      </c>
      <c r="BH134" s="9"/>
      <c r="BI134" s="2" t="str">
        <f t="shared" si="21"/>
        <v/>
      </c>
      <c r="BJ134" s="3" t="str">
        <f t="shared" si="22"/>
        <v/>
      </c>
      <c r="BK134" s="3" t="str">
        <f>IF($A134="","",IF((AND($A134="ADD",OR(BJ134="",BJ134="Excellent"))),"1",(_xlfn.XLOOKUP(BJ134,condition[lookupValue],condition[lookupKey],""))))</f>
        <v/>
      </c>
      <c r="BL134" s="8" t="str">
        <f t="shared" si="23"/>
        <v/>
      </c>
      <c r="BM134" s="7"/>
    </row>
    <row r="135" spans="2:65" x14ac:dyDescent="0.25">
      <c r="B135" s="4"/>
      <c r="F135" s="3" t="str">
        <f>IF($A135="ADD",IF(NOT(ISBLANK(E135)),_xlfn.XLOOKUP(E135,roadnames[lookupValue],roadnames[lookupKey],"ERROR"),""), "")</f>
        <v/>
      </c>
      <c r="G135" s="5"/>
      <c r="H135" s="5"/>
      <c r="J135" s="3" t="str">
        <f>IF($A135="ADD",IF(NOT(ISBLANK(I135)),_xlfn.XLOOKUP(I135,ud_placement[lookupValue],ud_placement[lookupKey],"ERROR"),""), "")</f>
        <v/>
      </c>
      <c r="K135" s="3" t="str">
        <f t="shared" si="12"/>
        <v/>
      </c>
      <c r="L135" s="3" t="str">
        <f>IF($A135="","",IF((AND($A135="ADD",OR(K135="",K135="Lighting Unit Support"))),"9",(_xlfn.XLOOKUP(K135,ud_pole_primary_function[lookupValue],ud_pole_primary_function[lookupKey],""))))</f>
        <v/>
      </c>
      <c r="N135" s="3" t="str">
        <f>IF($A135="ADD",IF(NOT(ISBLANK(M135)),_xlfn.XLOOKUP(M135,ud_pole_structure_type[lookupValue],ud_pole_structure_type[lookupKey],"ERROR"),""), "")</f>
        <v/>
      </c>
      <c r="P135" s="3" t="str">
        <f>IF($A135="ADD",IF(NOT(ISBLANK(O135)),_xlfn.XLOOKUP(O135,pole_material[lookupValue],pole_material[lookupKey],"ERROR"),""), "")</f>
        <v/>
      </c>
      <c r="R135" s="3" t="str">
        <f>IF($A135="ADD",IF(NOT(ISBLANK(Q135)),_xlfn.XLOOKUP(Q135,ud_coating_system[lookupValue],ud_coating_system[lookupKey],"ERROR"),""), "")</f>
        <v/>
      </c>
      <c r="T135" s="3" t="str">
        <f>IF($A135="ADD",IF(NOT(ISBLANK(S135)),_xlfn.XLOOKUP(S135,ud_pole_foundation_type[lookupValue],ud_pole_foundation_type[lookupKey],"ERROR"),""), "")</f>
        <v/>
      </c>
      <c r="V135" s="3" t="str">
        <f>IF($A135="ADD",IF(NOT(ISBLANK(U135)),_xlfn.XLOOKUP(U135,ud_pole_base_connection[lookupValue],ud_pole_base_connection[lookupKey],"ERROR"),""), "")</f>
        <v/>
      </c>
      <c r="W135" s="6"/>
      <c r="X135" s="6"/>
      <c r="Y135" s="2" t="str">
        <f t="shared" si="13"/>
        <v/>
      </c>
      <c r="AA135" s="3" t="str">
        <f>IF($A135="ADD",IF(NOT(ISBLANK(Z135)),_xlfn.XLOOKUP(Z135,ud_pole_structure_make[lookupValue],ud_pole_structure_make[lookupKey],"ERROR"),""), "")</f>
        <v/>
      </c>
      <c r="AC135" s="3" t="str">
        <f>IF($A135="ADD",IF(NOT(ISBLANK(AB135)),_xlfn.XLOOKUP(1,(ud_pole_structure_model_lookup=AB135)*(ud_pole_structure_model_parentKey=AA135),ud_pole_structure_model[lookupKey],"ERROR"),""), "")</f>
        <v/>
      </c>
      <c r="AE135" s="3" t="str">
        <f>IF($A135="ADD",IF(NOT(ISBLANK(AD135)),_xlfn.XLOOKUP(AD135,sl_pole_shape[lookupValue],sl_pole_shape[lookupKey],"ERROR"),""), "")</f>
        <v/>
      </c>
      <c r="AF135" s="7"/>
      <c r="AH135" s="3" t="str">
        <f>IF($A135="ADD",IF(NOT(ISBLANK(AG135)),_xlfn.XLOOKUP(AG135,sl_pole_attach[lookupValue],sl_pole_attach[lookupKey],"ERROR"),""), "")</f>
        <v/>
      </c>
      <c r="AJ135" s="3" t="str">
        <f>IF($A135="ADD",IF(NOT(ISBLANK(AI135)),_xlfn.XLOOKUP(AI135,sl_earthing_type[lookupValue],sl_earthing_type[lookupKey],"ERROR"),""), "")</f>
        <v/>
      </c>
      <c r="AL135" s="3" t="str">
        <f>IF($A135="ADD",IF(NOT(ISBLANK(AK135)),_xlfn.XLOOKUP(AK135,men_point[lookupValue],men_point[lookupKey],"ERROR"),""), "")</f>
        <v/>
      </c>
      <c r="AM135" s="7"/>
      <c r="AN135" s="4"/>
      <c r="AO135" s="8"/>
      <c r="AP135" s="4" t="str">
        <f t="shared" ca="1" si="14"/>
        <v/>
      </c>
      <c r="AQ135" s="4" t="str">
        <f t="shared" si="15"/>
        <v/>
      </c>
      <c r="AR135" s="3" t="str">
        <f t="shared" si="16"/>
        <v/>
      </c>
      <c r="AS135" s="3" t="str">
        <f>IF($A135="","",IF((AND($A135="ADD",OR(AR135="",AR135="In Use"))),"5",(_xlfn.XLOOKUP(AR135,ud_asset_status[lookupValue],ud_asset_status[lookupKey],""))))</f>
        <v/>
      </c>
      <c r="AT135" s="8"/>
      <c r="AU135" s="8"/>
      <c r="AW135" s="3" t="str">
        <f>IF($A135="ADD",IF(NOT(ISBLANK(AV135)),_xlfn.XLOOKUP(AV135,ar_replace_reason[lookupValue],ar_replace_reason[lookupKey],"ERROR"),""), "")</f>
        <v/>
      </c>
      <c r="AX135" s="3" t="str">
        <f t="shared" si="17"/>
        <v/>
      </c>
      <c r="AY135" s="3" t="str">
        <f>IF($A135="","",IF((AND($A135="ADD",OR(AX135="",AX135="Queenstown-Lakes District Council"))),"70",(_xlfn.XLOOKUP(AX135,ud_organisation_owner[lookupValue],ud_organisation_owner[lookupKey],""))))</f>
        <v/>
      </c>
      <c r="AZ135" s="3" t="str">
        <f t="shared" si="18"/>
        <v/>
      </c>
      <c r="BA135" s="3" t="str">
        <f>IF($A135="","",IF((AND($A135="ADD",OR(AZ135="",AZ135="Queenstown-Lakes District Council"))),"70",(_xlfn.XLOOKUP(AZ135,ud_organisation_owner[lookupValue],ud_organisation_owner[lookupKey],""))))</f>
        <v/>
      </c>
      <c r="BB135" s="3" t="str">
        <f t="shared" si="19"/>
        <v/>
      </c>
      <c r="BC135" s="3" t="str">
        <f>IF($A135="","",IF((AND($A135="ADD",OR(BB135="",BB135="Local Authority"))),"17",(_xlfn.XLOOKUP(BB135,ud_sub_organisation[lookupValue],ud_sub_organisation[lookupKey],""))))</f>
        <v/>
      </c>
      <c r="BE135" s="3" t="str">
        <f>IF($A135="ADD",IF(NOT(ISBLANK(BD135)),_xlfn.XLOOKUP(BD135,ud_maintenance_organisation[lookupValue],ud_maintenance_organisation[lookupKey],"ERROR"),""), "")</f>
        <v/>
      </c>
      <c r="BF135" s="3" t="str">
        <f t="shared" si="20"/>
        <v/>
      </c>
      <c r="BG135" s="3" t="str">
        <f>IF($A135="","",IF((AND($A135="ADD",OR(BF135="",BF135="Vested Assets"))),"12",(_xlfn.XLOOKUP(BF135,ud_work_category[lookupValue],ud_work_category[lookupKey],""))))</f>
        <v/>
      </c>
      <c r="BH135" s="9"/>
      <c r="BI135" s="2" t="str">
        <f t="shared" si="21"/>
        <v/>
      </c>
      <c r="BJ135" s="3" t="str">
        <f t="shared" si="22"/>
        <v/>
      </c>
      <c r="BK135" s="3" t="str">
        <f>IF($A135="","",IF((AND($A135="ADD",OR(BJ135="",BJ135="Excellent"))),"1",(_xlfn.XLOOKUP(BJ135,condition[lookupValue],condition[lookupKey],""))))</f>
        <v/>
      </c>
      <c r="BL135" s="8" t="str">
        <f t="shared" si="23"/>
        <v/>
      </c>
      <c r="BM135" s="7"/>
    </row>
    <row r="136" spans="2:65" x14ac:dyDescent="0.25">
      <c r="B136" s="4"/>
      <c r="F136" s="3" t="str">
        <f>IF($A136="ADD",IF(NOT(ISBLANK(E136)),_xlfn.XLOOKUP(E136,roadnames[lookupValue],roadnames[lookupKey],"ERROR"),""), "")</f>
        <v/>
      </c>
      <c r="G136" s="5"/>
      <c r="H136" s="5"/>
      <c r="J136" s="3" t="str">
        <f>IF($A136="ADD",IF(NOT(ISBLANK(I136)),_xlfn.XLOOKUP(I136,ud_placement[lookupValue],ud_placement[lookupKey],"ERROR"),""), "")</f>
        <v/>
      </c>
      <c r="K136" s="3" t="str">
        <f t="shared" si="12"/>
        <v/>
      </c>
      <c r="L136" s="3" t="str">
        <f>IF($A136="","",IF((AND($A136="ADD",OR(K136="",K136="Lighting Unit Support"))),"9",(_xlfn.XLOOKUP(K136,ud_pole_primary_function[lookupValue],ud_pole_primary_function[lookupKey],""))))</f>
        <v/>
      </c>
      <c r="N136" s="3" t="str">
        <f>IF($A136="ADD",IF(NOT(ISBLANK(M136)),_xlfn.XLOOKUP(M136,ud_pole_structure_type[lookupValue],ud_pole_structure_type[lookupKey],"ERROR"),""), "")</f>
        <v/>
      </c>
      <c r="P136" s="3" t="str">
        <f>IF($A136="ADD",IF(NOT(ISBLANK(O136)),_xlfn.XLOOKUP(O136,pole_material[lookupValue],pole_material[lookupKey],"ERROR"),""), "")</f>
        <v/>
      </c>
      <c r="R136" s="3" t="str">
        <f>IF($A136="ADD",IF(NOT(ISBLANK(Q136)),_xlfn.XLOOKUP(Q136,ud_coating_system[lookupValue],ud_coating_system[lookupKey],"ERROR"),""), "")</f>
        <v/>
      </c>
      <c r="T136" s="3" t="str">
        <f>IF($A136="ADD",IF(NOT(ISBLANK(S136)),_xlfn.XLOOKUP(S136,ud_pole_foundation_type[lookupValue],ud_pole_foundation_type[lookupKey],"ERROR"),""), "")</f>
        <v/>
      </c>
      <c r="V136" s="3" t="str">
        <f>IF($A136="ADD",IF(NOT(ISBLANK(U136)),_xlfn.XLOOKUP(U136,ud_pole_base_connection[lookupValue],ud_pole_base_connection[lookupKey],"ERROR"),""), "")</f>
        <v/>
      </c>
      <c r="W136" s="6"/>
      <c r="X136" s="6"/>
      <c r="Y136" s="2" t="str">
        <f t="shared" si="13"/>
        <v/>
      </c>
      <c r="AA136" s="3" t="str">
        <f>IF($A136="ADD",IF(NOT(ISBLANK(Z136)),_xlfn.XLOOKUP(Z136,ud_pole_structure_make[lookupValue],ud_pole_structure_make[lookupKey],"ERROR"),""), "")</f>
        <v/>
      </c>
      <c r="AC136" s="3" t="str">
        <f>IF($A136="ADD",IF(NOT(ISBLANK(AB136)),_xlfn.XLOOKUP(1,(ud_pole_structure_model_lookup=AB136)*(ud_pole_structure_model_parentKey=AA136),ud_pole_structure_model[lookupKey],"ERROR"),""), "")</f>
        <v/>
      </c>
      <c r="AE136" s="3" t="str">
        <f>IF($A136="ADD",IF(NOT(ISBLANK(AD136)),_xlfn.XLOOKUP(AD136,sl_pole_shape[lookupValue],sl_pole_shape[lookupKey],"ERROR"),""), "")</f>
        <v/>
      </c>
      <c r="AF136" s="7"/>
      <c r="AH136" s="3" t="str">
        <f>IF($A136="ADD",IF(NOT(ISBLANK(AG136)),_xlfn.XLOOKUP(AG136,sl_pole_attach[lookupValue],sl_pole_attach[lookupKey],"ERROR"),""), "")</f>
        <v/>
      </c>
      <c r="AJ136" s="3" t="str">
        <f>IF($A136="ADD",IF(NOT(ISBLANK(AI136)),_xlfn.XLOOKUP(AI136,sl_earthing_type[lookupValue],sl_earthing_type[lookupKey],"ERROR"),""), "")</f>
        <v/>
      </c>
      <c r="AL136" s="3" t="str">
        <f>IF($A136="ADD",IF(NOT(ISBLANK(AK136)),_xlfn.XLOOKUP(AK136,men_point[lookupValue],men_point[lookupKey],"ERROR"),""), "")</f>
        <v/>
      </c>
      <c r="AM136" s="7"/>
      <c r="AN136" s="4"/>
      <c r="AO136" s="8"/>
      <c r="AP136" s="4" t="str">
        <f t="shared" ca="1" si="14"/>
        <v/>
      </c>
      <c r="AQ136" s="4" t="str">
        <f t="shared" si="15"/>
        <v/>
      </c>
      <c r="AR136" s="3" t="str">
        <f t="shared" si="16"/>
        <v/>
      </c>
      <c r="AS136" s="3" t="str">
        <f>IF($A136="","",IF((AND($A136="ADD",OR(AR136="",AR136="In Use"))),"5",(_xlfn.XLOOKUP(AR136,ud_asset_status[lookupValue],ud_asset_status[lookupKey],""))))</f>
        <v/>
      </c>
      <c r="AT136" s="8"/>
      <c r="AU136" s="8"/>
      <c r="AW136" s="3" t="str">
        <f>IF($A136="ADD",IF(NOT(ISBLANK(AV136)),_xlfn.XLOOKUP(AV136,ar_replace_reason[lookupValue],ar_replace_reason[lookupKey],"ERROR"),""), "")</f>
        <v/>
      </c>
      <c r="AX136" s="3" t="str">
        <f t="shared" si="17"/>
        <v/>
      </c>
      <c r="AY136" s="3" t="str">
        <f>IF($A136="","",IF((AND($A136="ADD",OR(AX136="",AX136="Queenstown-Lakes District Council"))),"70",(_xlfn.XLOOKUP(AX136,ud_organisation_owner[lookupValue],ud_organisation_owner[lookupKey],""))))</f>
        <v/>
      </c>
      <c r="AZ136" s="3" t="str">
        <f t="shared" si="18"/>
        <v/>
      </c>
      <c r="BA136" s="3" t="str">
        <f>IF($A136="","",IF((AND($A136="ADD",OR(AZ136="",AZ136="Queenstown-Lakes District Council"))),"70",(_xlfn.XLOOKUP(AZ136,ud_organisation_owner[lookupValue],ud_organisation_owner[lookupKey],""))))</f>
        <v/>
      </c>
      <c r="BB136" s="3" t="str">
        <f t="shared" si="19"/>
        <v/>
      </c>
      <c r="BC136" s="3" t="str">
        <f>IF($A136="","",IF((AND($A136="ADD",OR(BB136="",BB136="Local Authority"))),"17",(_xlfn.XLOOKUP(BB136,ud_sub_organisation[lookupValue],ud_sub_organisation[lookupKey],""))))</f>
        <v/>
      </c>
      <c r="BE136" s="3" t="str">
        <f>IF($A136="ADD",IF(NOT(ISBLANK(BD136)),_xlfn.XLOOKUP(BD136,ud_maintenance_organisation[lookupValue],ud_maintenance_organisation[lookupKey],"ERROR"),""), "")</f>
        <v/>
      </c>
      <c r="BF136" s="3" t="str">
        <f t="shared" si="20"/>
        <v/>
      </c>
      <c r="BG136" s="3" t="str">
        <f>IF($A136="","",IF((AND($A136="ADD",OR(BF136="",BF136="Vested Assets"))),"12",(_xlfn.XLOOKUP(BF136,ud_work_category[lookupValue],ud_work_category[lookupKey],""))))</f>
        <v/>
      </c>
      <c r="BH136" s="9"/>
      <c r="BI136" s="2" t="str">
        <f t="shared" si="21"/>
        <v/>
      </c>
      <c r="BJ136" s="3" t="str">
        <f t="shared" si="22"/>
        <v/>
      </c>
      <c r="BK136" s="3" t="str">
        <f>IF($A136="","",IF((AND($A136="ADD",OR(BJ136="",BJ136="Excellent"))),"1",(_xlfn.XLOOKUP(BJ136,condition[lookupValue],condition[lookupKey],""))))</f>
        <v/>
      </c>
      <c r="BL136" s="8" t="str">
        <f t="shared" si="23"/>
        <v/>
      </c>
      <c r="BM136" s="7"/>
    </row>
    <row r="137" spans="2:65" x14ac:dyDescent="0.25">
      <c r="B137" s="4"/>
      <c r="F137" s="3" t="str">
        <f>IF($A137="ADD",IF(NOT(ISBLANK(E137)),_xlfn.XLOOKUP(E137,roadnames[lookupValue],roadnames[lookupKey],"ERROR"),""), "")</f>
        <v/>
      </c>
      <c r="G137" s="5"/>
      <c r="H137" s="5"/>
      <c r="J137" s="3" t="str">
        <f>IF($A137="ADD",IF(NOT(ISBLANK(I137)),_xlfn.XLOOKUP(I137,ud_placement[lookupValue],ud_placement[lookupKey],"ERROR"),""), "")</f>
        <v/>
      </c>
      <c r="K137" s="3" t="str">
        <f t="shared" si="12"/>
        <v/>
      </c>
      <c r="L137" s="3" t="str">
        <f>IF($A137="","",IF((AND($A137="ADD",OR(K137="",K137="Lighting Unit Support"))),"9",(_xlfn.XLOOKUP(K137,ud_pole_primary_function[lookupValue],ud_pole_primary_function[lookupKey],""))))</f>
        <v/>
      </c>
      <c r="N137" s="3" t="str">
        <f>IF($A137="ADD",IF(NOT(ISBLANK(M137)),_xlfn.XLOOKUP(M137,ud_pole_structure_type[lookupValue],ud_pole_structure_type[lookupKey],"ERROR"),""), "")</f>
        <v/>
      </c>
      <c r="P137" s="3" t="str">
        <f>IF($A137="ADD",IF(NOT(ISBLANK(O137)),_xlfn.XLOOKUP(O137,pole_material[lookupValue],pole_material[lookupKey],"ERROR"),""), "")</f>
        <v/>
      </c>
      <c r="R137" s="3" t="str">
        <f>IF($A137="ADD",IF(NOT(ISBLANK(Q137)),_xlfn.XLOOKUP(Q137,ud_coating_system[lookupValue],ud_coating_system[lookupKey],"ERROR"),""), "")</f>
        <v/>
      </c>
      <c r="T137" s="3" t="str">
        <f>IF($A137="ADD",IF(NOT(ISBLANK(S137)),_xlfn.XLOOKUP(S137,ud_pole_foundation_type[lookupValue],ud_pole_foundation_type[lookupKey],"ERROR"),""), "")</f>
        <v/>
      </c>
      <c r="V137" s="3" t="str">
        <f>IF($A137="ADD",IF(NOT(ISBLANK(U137)),_xlfn.XLOOKUP(U137,ud_pole_base_connection[lookupValue],ud_pole_base_connection[lookupKey],"ERROR"),""), "")</f>
        <v/>
      </c>
      <c r="W137" s="6"/>
      <c r="X137" s="6"/>
      <c r="Y137" s="2" t="str">
        <f t="shared" si="13"/>
        <v/>
      </c>
      <c r="AA137" s="3" t="str">
        <f>IF($A137="ADD",IF(NOT(ISBLANK(Z137)),_xlfn.XLOOKUP(Z137,ud_pole_structure_make[lookupValue],ud_pole_structure_make[lookupKey],"ERROR"),""), "")</f>
        <v/>
      </c>
      <c r="AC137" s="3" t="str">
        <f>IF($A137="ADD",IF(NOT(ISBLANK(AB137)),_xlfn.XLOOKUP(1,(ud_pole_structure_model_lookup=AB137)*(ud_pole_structure_model_parentKey=AA137),ud_pole_structure_model[lookupKey],"ERROR"),""), "")</f>
        <v/>
      </c>
      <c r="AE137" s="3" t="str">
        <f>IF($A137="ADD",IF(NOT(ISBLANK(AD137)),_xlfn.XLOOKUP(AD137,sl_pole_shape[lookupValue],sl_pole_shape[lookupKey],"ERROR"),""), "")</f>
        <v/>
      </c>
      <c r="AF137" s="7"/>
      <c r="AH137" s="3" t="str">
        <f>IF($A137="ADD",IF(NOT(ISBLANK(AG137)),_xlfn.XLOOKUP(AG137,sl_pole_attach[lookupValue],sl_pole_attach[lookupKey],"ERROR"),""), "")</f>
        <v/>
      </c>
      <c r="AJ137" s="3" t="str">
        <f>IF($A137="ADD",IF(NOT(ISBLANK(AI137)),_xlfn.XLOOKUP(AI137,sl_earthing_type[lookupValue],sl_earthing_type[lookupKey],"ERROR"),""), "")</f>
        <v/>
      </c>
      <c r="AL137" s="3" t="str">
        <f>IF($A137="ADD",IF(NOT(ISBLANK(AK137)),_xlfn.XLOOKUP(AK137,men_point[lookupValue],men_point[lookupKey],"ERROR"),""), "")</f>
        <v/>
      </c>
      <c r="AM137" s="7"/>
      <c r="AN137" s="4"/>
      <c r="AO137" s="8"/>
      <c r="AP137" s="4" t="str">
        <f t="shared" ca="1" si="14"/>
        <v/>
      </c>
      <c r="AQ137" s="4" t="str">
        <f t="shared" si="15"/>
        <v/>
      </c>
      <c r="AR137" s="3" t="str">
        <f t="shared" si="16"/>
        <v/>
      </c>
      <c r="AS137" s="3" t="str">
        <f>IF($A137="","",IF((AND($A137="ADD",OR(AR137="",AR137="In Use"))),"5",(_xlfn.XLOOKUP(AR137,ud_asset_status[lookupValue],ud_asset_status[lookupKey],""))))</f>
        <v/>
      </c>
      <c r="AT137" s="8"/>
      <c r="AU137" s="8"/>
      <c r="AW137" s="3" t="str">
        <f>IF($A137="ADD",IF(NOT(ISBLANK(AV137)),_xlfn.XLOOKUP(AV137,ar_replace_reason[lookupValue],ar_replace_reason[lookupKey],"ERROR"),""), "")</f>
        <v/>
      </c>
      <c r="AX137" s="3" t="str">
        <f t="shared" si="17"/>
        <v/>
      </c>
      <c r="AY137" s="3" t="str">
        <f>IF($A137="","",IF((AND($A137="ADD",OR(AX137="",AX137="Queenstown-Lakes District Council"))),"70",(_xlfn.XLOOKUP(AX137,ud_organisation_owner[lookupValue],ud_organisation_owner[lookupKey],""))))</f>
        <v/>
      </c>
      <c r="AZ137" s="3" t="str">
        <f t="shared" si="18"/>
        <v/>
      </c>
      <c r="BA137" s="3" t="str">
        <f>IF($A137="","",IF((AND($A137="ADD",OR(AZ137="",AZ137="Queenstown-Lakes District Council"))),"70",(_xlfn.XLOOKUP(AZ137,ud_organisation_owner[lookupValue],ud_organisation_owner[lookupKey],""))))</f>
        <v/>
      </c>
      <c r="BB137" s="3" t="str">
        <f t="shared" si="19"/>
        <v/>
      </c>
      <c r="BC137" s="3" t="str">
        <f>IF($A137="","",IF((AND($A137="ADD",OR(BB137="",BB137="Local Authority"))),"17",(_xlfn.XLOOKUP(BB137,ud_sub_organisation[lookupValue],ud_sub_organisation[lookupKey],""))))</f>
        <v/>
      </c>
      <c r="BE137" s="3" t="str">
        <f>IF($A137="ADD",IF(NOT(ISBLANK(BD137)),_xlfn.XLOOKUP(BD137,ud_maintenance_organisation[lookupValue],ud_maintenance_organisation[lookupKey],"ERROR"),""), "")</f>
        <v/>
      </c>
      <c r="BF137" s="3" t="str">
        <f t="shared" si="20"/>
        <v/>
      </c>
      <c r="BG137" s="3" t="str">
        <f>IF($A137="","",IF((AND($A137="ADD",OR(BF137="",BF137="Vested Assets"))),"12",(_xlfn.XLOOKUP(BF137,ud_work_category[lookupValue],ud_work_category[lookupKey],""))))</f>
        <v/>
      </c>
      <c r="BH137" s="9"/>
      <c r="BI137" s="2" t="str">
        <f t="shared" si="21"/>
        <v/>
      </c>
      <c r="BJ137" s="3" t="str">
        <f t="shared" si="22"/>
        <v/>
      </c>
      <c r="BK137" s="3" t="str">
        <f>IF($A137="","",IF((AND($A137="ADD",OR(BJ137="",BJ137="Excellent"))),"1",(_xlfn.XLOOKUP(BJ137,condition[lookupValue],condition[lookupKey],""))))</f>
        <v/>
      </c>
      <c r="BL137" s="8" t="str">
        <f t="shared" si="23"/>
        <v/>
      </c>
      <c r="BM137" s="7"/>
    </row>
    <row r="138" spans="2:65" x14ac:dyDescent="0.25">
      <c r="B138" s="4"/>
      <c r="F138" s="3" t="str">
        <f>IF($A138="ADD",IF(NOT(ISBLANK(E138)),_xlfn.XLOOKUP(E138,roadnames[lookupValue],roadnames[lookupKey],"ERROR"),""), "")</f>
        <v/>
      </c>
      <c r="G138" s="5"/>
      <c r="H138" s="5"/>
      <c r="J138" s="3" t="str">
        <f>IF($A138="ADD",IF(NOT(ISBLANK(I138)),_xlfn.XLOOKUP(I138,ud_placement[lookupValue],ud_placement[lookupKey],"ERROR"),""), "")</f>
        <v/>
      </c>
      <c r="K138" s="3" t="str">
        <f t="shared" si="12"/>
        <v/>
      </c>
      <c r="L138" s="3" t="str">
        <f>IF($A138="","",IF((AND($A138="ADD",OR(K138="",K138="Lighting Unit Support"))),"9",(_xlfn.XLOOKUP(K138,ud_pole_primary_function[lookupValue],ud_pole_primary_function[lookupKey],""))))</f>
        <v/>
      </c>
      <c r="N138" s="3" t="str">
        <f>IF($A138="ADD",IF(NOT(ISBLANK(M138)),_xlfn.XLOOKUP(M138,ud_pole_structure_type[lookupValue],ud_pole_structure_type[lookupKey],"ERROR"),""), "")</f>
        <v/>
      </c>
      <c r="P138" s="3" t="str">
        <f>IF($A138="ADD",IF(NOT(ISBLANK(O138)),_xlfn.XLOOKUP(O138,pole_material[lookupValue],pole_material[lookupKey],"ERROR"),""), "")</f>
        <v/>
      </c>
      <c r="R138" s="3" t="str">
        <f>IF($A138="ADD",IF(NOT(ISBLANK(Q138)),_xlfn.XLOOKUP(Q138,ud_coating_system[lookupValue],ud_coating_system[lookupKey],"ERROR"),""), "")</f>
        <v/>
      </c>
      <c r="T138" s="3" t="str">
        <f>IF($A138="ADD",IF(NOT(ISBLANK(S138)),_xlfn.XLOOKUP(S138,ud_pole_foundation_type[lookupValue],ud_pole_foundation_type[lookupKey],"ERROR"),""), "")</f>
        <v/>
      </c>
      <c r="V138" s="3" t="str">
        <f>IF($A138="ADD",IF(NOT(ISBLANK(U138)),_xlfn.XLOOKUP(U138,ud_pole_base_connection[lookupValue],ud_pole_base_connection[lookupKey],"ERROR"),""), "")</f>
        <v/>
      </c>
      <c r="W138" s="6"/>
      <c r="X138" s="6"/>
      <c r="Y138" s="2" t="str">
        <f t="shared" si="13"/>
        <v/>
      </c>
      <c r="AA138" s="3" t="str">
        <f>IF($A138="ADD",IF(NOT(ISBLANK(Z138)),_xlfn.XLOOKUP(Z138,ud_pole_structure_make[lookupValue],ud_pole_structure_make[lookupKey],"ERROR"),""), "")</f>
        <v/>
      </c>
      <c r="AC138" s="3" t="str">
        <f>IF($A138="ADD",IF(NOT(ISBLANK(AB138)),_xlfn.XLOOKUP(1,(ud_pole_structure_model_lookup=AB138)*(ud_pole_structure_model_parentKey=AA138),ud_pole_structure_model[lookupKey],"ERROR"),""), "")</f>
        <v/>
      </c>
      <c r="AE138" s="3" t="str">
        <f>IF($A138="ADD",IF(NOT(ISBLANK(AD138)),_xlfn.XLOOKUP(AD138,sl_pole_shape[lookupValue],sl_pole_shape[lookupKey],"ERROR"),""), "")</f>
        <v/>
      </c>
      <c r="AF138" s="7"/>
      <c r="AH138" s="3" t="str">
        <f>IF($A138="ADD",IF(NOT(ISBLANK(AG138)),_xlfn.XLOOKUP(AG138,sl_pole_attach[lookupValue],sl_pole_attach[lookupKey],"ERROR"),""), "")</f>
        <v/>
      </c>
      <c r="AJ138" s="3" t="str">
        <f>IF($A138="ADD",IF(NOT(ISBLANK(AI138)),_xlfn.XLOOKUP(AI138,sl_earthing_type[lookupValue],sl_earthing_type[lookupKey],"ERROR"),""), "")</f>
        <v/>
      </c>
      <c r="AL138" s="3" t="str">
        <f>IF($A138="ADD",IF(NOT(ISBLANK(AK138)),_xlfn.XLOOKUP(AK138,men_point[lookupValue],men_point[lookupKey],"ERROR"),""), "")</f>
        <v/>
      </c>
      <c r="AM138" s="7"/>
      <c r="AN138" s="4"/>
      <c r="AO138" s="8"/>
      <c r="AP138" s="4" t="str">
        <f t="shared" ca="1" si="14"/>
        <v/>
      </c>
      <c r="AQ138" s="4" t="str">
        <f t="shared" si="15"/>
        <v/>
      </c>
      <c r="AR138" s="3" t="str">
        <f t="shared" si="16"/>
        <v/>
      </c>
      <c r="AS138" s="3" t="str">
        <f>IF($A138="","",IF((AND($A138="ADD",OR(AR138="",AR138="In Use"))),"5",(_xlfn.XLOOKUP(AR138,ud_asset_status[lookupValue],ud_asset_status[lookupKey],""))))</f>
        <v/>
      </c>
      <c r="AT138" s="8"/>
      <c r="AU138" s="8"/>
      <c r="AW138" s="3" t="str">
        <f>IF($A138="ADD",IF(NOT(ISBLANK(AV138)),_xlfn.XLOOKUP(AV138,ar_replace_reason[lookupValue],ar_replace_reason[lookupKey],"ERROR"),""), "")</f>
        <v/>
      </c>
      <c r="AX138" s="3" t="str">
        <f t="shared" si="17"/>
        <v/>
      </c>
      <c r="AY138" s="3" t="str">
        <f>IF($A138="","",IF((AND($A138="ADD",OR(AX138="",AX138="Queenstown-Lakes District Council"))),"70",(_xlfn.XLOOKUP(AX138,ud_organisation_owner[lookupValue],ud_organisation_owner[lookupKey],""))))</f>
        <v/>
      </c>
      <c r="AZ138" s="3" t="str">
        <f t="shared" si="18"/>
        <v/>
      </c>
      <c r="BA138" s="3" t="str">
        <f>IF($A138="","",IF((AND($A138="ADD",OR(AZ138="",AZ138="Queenstown-Lakes District Council"))),"70",(_xlfn.XLOOKUP(AZ138,ud_organisation_owner[lookupValue],ud_organisation_owner[lookupKey],""))))</f>
        <v/>
      </c>
      <c r="BB138" s="3" t="str">
        <f t="shared" si="19"/>
        <v/>
      </c>
      <c r="BC138" s="3" t="str">
        <f>IF($A138="","",IF((AND($A138="ADD",OR(BB138="",BB138="Local Authority"))),"17",(_xlfn.XLOOKUP(BB138,ud_sub_organisation[lookupValue],ud_sub_organisation[lookupKey],""))))</f>
        <v/>
      </c>
      <c r="BE138" s="3" t="str">
        <f>IF($A138="ADD",IF(NOT(ISBLANK(BD138)),_xlfn.XLOOKUP(BD138,ud_maintenance_organisation[lookupValue],ud_maintenance_organisation[lookupKey],"ERROR"),""), "")</f>
        <v/>
      </c>
      <c r="BF138" s="3" t="str">
        <f t="shared" si="20"/>
        <v/>
      </c>
      <c r="BG138" s="3" t="str">
        <f>IF($A138="","",IF((AND($A138="ADD",OR(BF138="",BF138="Vested Assets"))),"12",(_xlfn.XLOOKUP(BF138,ud_work_category[lookupValue],ud_work_category[lookupKey],""))))</f>
        <v/>
      </c>
      <c r="BH138" s="9"/>
      <c r="BI138" s="2" t="str">
        <f t="shared" si="21"/>
        <v/>
      </c>
      <c r="BJ138" s="3" t="str">
        <f t="shared" si="22"/>
        <v/>
      </c>
      <c r="BK138" s="3" t="str">
        <f>IF($A138="","",IF((AND($A138="ADD",OR(BJ138="",BJ138="Excellent"))),"1",(_xlfn.XLOOKUP(BJ138,condition[lookupValue],condition[lookupKey],""))))</f>
        <v/>
      </c>
      <c r="BL138" s="8" t="str">
        <f t="shared" si="23"/>
        <v/>
      </c>
      <c r="BM138" s="7"/>
    </row>
    <row r="139" spans="2:65" x14ac:dyDescent="0.25">
      <c r="B139" s="4"/>
      <c r="F139" s="3" t="str">
        <f>IF($A139="ADD",IF(NOT(ISBLANK(E139)),_xlfn.XLOOKUP(E139,roadnames[lookupValue],roadnames[lookupKey],"ERROR"),""), "")</f>
        <v/>
      </c>
      <c r="G139" s="5"/>
      <c r="H139" s="5"/>
      <c r="J139" s="3" t="str">
        <f>IF($A139="ADD",IF(NOT(ISBLANK(I139)),_xlfn.XLOOKUP(I139,ud_placement[lookupValue],ud_placement[lookupKey],"ERROR"),""), "")</f>
        <v/>
      </c>
      <c r="K139" s="3" t="str">
        <f t="shared" ref="K139:K202" si="24">IF($A139="ADD","Lighting Unit Support","")</f>
        <v/>
      </c>
      <c r="L139" s="3" t="str">
        <f>IF($A139="","",IF((AND($A139="ADD",OR(K139="",K139="Lighting Unit Support"))),"9",(_xlfn.XLOOKUP(K139,ud_pole_primary_function[lookupValue],ud_pole_primary_function[lookupKey],""))))</f>
        <v/>
      </c>
      <c r="N139" s="3" t="str">
        <f>IF($A139="ADD",IF(NOT(ISBLANK(M139)),_xlfn.XLOOKUP(M139,ud_pole_structure_type[lookupValue],ud_pole_structure_type[lookupKey],"ERROR"),""), "")</f>
        <v/>
      </c>
      <c r="P139" s="3" t="str">
        <f>IF($A139="ADD",IF(NOT(ISBLANK(O139)),_xlfn.XLOOKUP(O139,pole_material[lookupValue],pole_material[lookupKey],"ERROR"),""), "")</f>
        <v/>
      </c>
      <c r="R139" s="3" t="str">
        <f>IF($A139="ADD",IF(NOT(ISBLANK(Q139)),_xlfn.XLOOKUP(Q139,ud_coating_system[lookupValue],ud_coating_system[lookupKey],"ERROR"),""), "")</f>
        <v/>
      </c>
      <c r="T139" s="3" t="str">
        <f>IF($A139="ADD",IF(NOT(ISBLANK(S139)),_xlfn.XLOOKUP(S139,ud_pole_foundation_type[lookupValue],ud_pole_foundation_type[lookupKey],"ERROR"),""), "")</f>
        <v/>
      </c>
      <c r="V139" s="3" t="str">
        <f>IF($A139="ADD",IF(NOT(ISBLANK(U139)),_xlfn.XLOOKUP(U139,ud_pole_base_connection[lookupValue],ud_pole_base_connection[lookupKey],"ERROR"),""), "")</f>
        <v/>
      </c>
      <c r="W139" s="6"/>
      <c r="X139" s="6"/>
      <c r="Y139" s="2" t="str">
        <f t="shared" ref="Y139:Y202" si="25">IF($A139="ADD","FALSE","")</f>
        <v/>
      </c>
      <c r="AA139" s="3" t="str">
        <f>IF($A139="ADD",IF(NOT(ISBLANK(Z139)),_xlfn.XLOOKUP(Z139,ud_pole_structure_make[lookupValue],ud_pole_structure_make[lookupKey],"ERROR"),""), "")</f>
        <v/>
      </c>
      <c r="AC139" s="3" t="str">
        <f>IF($A139="ADD",IF(NOT(ISBLANK(AB139)),_xlfn.XLOOKUP(1,(ud_pole_structure_model_lookup=AB139)*(ud_pole_structure_model_parentKey=AA139),ud_pole_structure_model[lookupKey],"ERROR"),""), "")</f>
        <v/>
      </c>
      <c r="AE139" s="3" t="str">
        <f>IF($A139="ADD",IF(NOT(ISBLANK(AD139)),_xlfn.XLOOKUP(AD139,sl_pole_shape[lookupValue],sl_pole_shape[lookupKey],"ERROR"),""), "")</f>
        <v/>
      </c>
      <c r="AF139" s="7"/>
      <c r="AH139" s="3" t="str">
        <f>IF($A139="ADD",IF(NOT(ISBLANK(AG139)),_xlfn.XLOOKUP(AG139,sl_pole_attach[lookupValue],sl_pole_attach[lookupKey],"ERROR"),""), "")</f>
        <v/>
      </c>
      <c r="AJ139" s="3" t="str">
        <f>IF($A139="ADD",IF(NOT(ISBLANK(AI139)),_xlfn.XLOOKUP(AI139,sl_earthing_type[lookupValue],sl_earthing_type[lookupKey],"ERROR"),""), "")</f>
        <v/>
      </c>
      <c r="AL139" s="3" t="str">
        <f>IF($A139="ADD",IF(NOT(ISBLANK(AK139)),_xlfn.XLOOKUP(AK139,men_point[lookupValue],men_point[lookupKey],"ERROR"),""), "")</f>
        <v/>
      </c>
      <c r="AM139" s="7"/>
      <c r="AN139" s="4"/>
      <c r="AO139" s="8"/>
      <c r="AP139" s="4" t="str">
        <f t="shared" ref="AP139:AP202" ca="1" si="26">IF(AO139&lt;&gt;"", DATEDIF(AO139, TODAY(),"Y"),"")</f>
        <v/>
      </c>
      <c r="AQ139" s="4" t="str">
        <f t="shared" ref="AQ139:AQ202" si="27">IF($A139="ADD","50","")</f>
        <v/>
      </c>
      <c r="AR139" s="3" t="str">
        <f t="shared" ref="AR139:AR202" si="28">IF($A139="ADD","In Use","")</f>
        <v/>
      </c>
      <c r="AS139" s="3" t="str">
        <f>IF($A139="","",IF((AND($A139="ADD",OR(AR139="",AR139="In Use"))),"5",(_xlfn.XLOOKUP(AR139,ud_asset_status[lookupValue],ud_asset_status[lookupKey],""))))</f>
        <v/>
      </c>
      <c r="AT139" s="8"/>
      <c r="AU139" s="8"/>
      <c r="AW139" s="3" t="str">
        <f>IF($A139="ADD",IF(NOT(ISBLANK(AV139)),_xlfn.XLOOKUP(AV139,ar_replace_reason[lookupValue],ar_replace_reason[lookupKey],"ERROR"),""), "")</f>
        <v/>
      </c>
      <c r="AX139" s="3" t="str">
        <f t="shared" ref="AX139:AX202" si="29">IF($A139="ADD","Queenstown-Lakes District Council","")</f>
        <v/>
      </c>
      <c r="AY139" s="3" t="str">
        <f>IF($A139="","",IF((AND($A139="ADD",OR(AX139="",AX139="Queenstown-Lakes District Council"))),"70",(_xlfn.XLOOKUP(AX139,ud_organisation_owner[lookupValue],ud_organisation_owner[lookupKey],""))))</f>
        <v/>
      </c>
      <c r="AZ139" s="3" t="str">
        <f t="shared" ref="AZ139:AZ202" si="30">IF($A139="ADD","Queenstown-Lakes District Council","")</f>
        <v/>
      </c>
      <c r="BA139" s="3" t="str">
        <f>IF($A139="","",IF((AND($A139="ADD",OR(AZ139="",AZ139="Queenstown-Lakes District Council"))),"70",(_xlfn.XLOOKUP(AZ139,ud_organisation_owner[lookupValue],ud_organisation_owner[lookupKey],""))))</f>
        <v/>
      </c>
      <c r="BB139" s="3" t="str">
        <f t="shared" ref="BB139:BB202" si="31">IF($A139="ADD","Local Authority","")</f>
        <v/>
      </c>
      <c r="BC139" s="3" t="str">
        <f>IF($A139="","",IF((AND($A139="ADD",OR(BB139="",BB139="Local Authority"))),"17",(_xlfn.XLOOKUP(BB139,ud_sub_organisation[lookupValue],ud_sub_organisation[lookupKey],""))))</f>
        <v/>
      </c>
      <c r="BE139" s="3" t="str">
        <f>IF($A139="ADD",IF(NOT(ISBLANK(BD139)),_xlfn.XLOOKUP(BD139,ud_maintenance_organisation[lookupValue],ud_maintenance_organisation[lookupKey],"ERROR"),""), "")</f>
        <v/>
      </c>
      <c r="BF139" s="3" t="str">
        <f t="shared" ref="BF139:BF202" si="32">IF($A139="ADD","Vested Assets","")</f>
        <v/>
      </c>
      <c r="BG139" s="3" t="str">
        <f>IF($A139="","",IF((AND($A139="ADD",OR(BF139="",BF139="Vested Assets"))),"12",(_xlfn.XLOOKUP(BF139,ud_work_category[lookupValue],ud_work_category[lookupKey],""))))</f>
        <v/>
      </c>
      <c r="BH139" s="9"/>
      <c r="BI139" s="2" t="str">
        <f t="shared" ref="BI139:BI202" si="33">IF($A139="ADD","TRUE","")</f>
        <v/>
      </c>
      <c r="BJ139" s="3" t="str">
        <f t="shared" ref="BJ139:BJ202" si="34">IF($A139="ADD","Excellent","")</f>
        <v/>
      </c>
      <c r="BK139" s="3" t="str">
        <f>IF($A139="","",IF((AND($A139="ADD",OR(BJ139="",BJ139="Excellent"))),"1",(_xlfn.XLOOKUP(BJ139,condition[lookupValue],condition[lookupKey],""))))</f>
        <v/>
      </c>
      <c r="BL139" s="8" t="str">
        <f t="shared" ref="BL139:BL202" si="35">IF(AO139&lt;&gt;"",AO139,"")</f>
        <v/>
      </c>
      <c r="BM139" s="7"/>
    </row>
    <row r="140" spans="2:65" x14ac:dyDescent="0.25">
      <c r="B140" s="4"/>
      <c r="F140" s="3" t="str">
        <f>IF($A140="ADD",IF(NOT(ISBLANK(E140)),_xlfn.XLOOKUP(E140,roadnames[lookupValue],roadnames[lookupKey],"ERROR"),""), "")</f>
        <v/>
      </c>
      <c r="G140" s="5"/>
      <c r="H140" s="5"/>
      <c r="J140" s="3" t="str">
        <f>IF($A140="ADD",IF(NOT(ISBLANK(I140)),_xlfn.XLOOKUP(I140,ud_placement[lookupValue],ud_placement[lookupKey],"ERROR"),""), "")</f>
        <v/>
      </c>
      <c r="K140" s="3" t="str">
        <f t="shared" si="24"/>
        <v/>
      </c>
      <c r="L140" s="3" t="str">
        <f>IF($A140="","",IF((AND($A140="ADD",OR(K140="",K140="Lighting Unit Support"))),"9",(_xlfn.XLOOKUP(K140,ud_pole_primary_function[lookupValue],ud_pole_primary_function[lookupKey],""))))</f>
        <v/>
      </c>
      <c r="N140" s="3" t="str">
        <f>IF($A140="ADD",IF(NOT(ISBLANK(M140)),_xlfn.XLOOKUP(M140,ud_pole_structure_type[lookupValue],ud_pole_structure_type[lookupKey],"ERROR"),""), "")</f>
        <v/>
      </c>
      <c r="P140" s="3" t="str">
        <f>IF($A140="ADD",IF(NOT(ISBLANK(O140)),_xlfn.XLOOKUP(O140,pole_material[lookupValue],pole_material[lookupKey],"ERROR"),""), "")</f>
        <v/>
      </c>
      <c r="R140" s="3" t="str">
        <f>IF($A140="ADD",IF(NOT(ISBLANK(Q140)),_xlfn.XLOOKUP(Q140,ud_coating_system[lookupValue],ud_coating_system[lookupKey],"ERROR"),""), "")</f>
        <v/>
      </c>
      <c r="T140" s="3" t="str">
        <f>IF($A140="ADD",IF(NOT(ISBLANK(S140)),_xlfn.XLOOKUP(S140,ud_pole_foundation_type[lookupValue],ud_pole_foundation_type[lookupKey],"ERROR"),""), "")</f>
        <v/>
      </c>
      <c r="V140" s="3" t="str">
        <f>IF($A140="ADD",IF(NOT(ISBLANK(U140)),_xlfn.XLOOKUP(U140,ud_pole_base_connection[lookupValue],ud_pole_base_connection[lookupKey],"ERROR"),""), "")</f>
        <v/>
      </c>
      <c r="W140" s="6"/>
      <c r="X140" s="6"/>
      <c r="Y140" s="2" t="str">
        <f t="shared" si="25"/>
        <v/>
      </c>
      <c r="AA140" s="3" t="str">
        <f>IF($A140="ADD",IF(NOT(ISBLANK(Z140)),_xlfn.XLOOKUP(Z140,ud_pole_structure_make[lookupValue],ud_pole_structure_make[lookupKey],"ERROR"),""), "")</f>
        <v/>
      </c>
      <c r="AC140" s="3" t="str">
        <f>IF($A140="ADD",IF(NOT(ISBLANK(AB140)),_xlfn.XLOOKUP(1,(ud_pole_structure_model_lookup=AB140)*(ud_pole_structure_model_parentKey=AA140),ud_pole_structure_model[lookupKey],"ERROR"),""), "")</f>
        <v/>
      </c>
      <c r="AE140" s="3" t="str">
        <f>IF($A140="ADD",IF(NOT(ISBLANK(AD140)),_xlfn.XLOOKUP(AD140,sl_pole_shape[lookupValue],sl_pole_shape[lookupKey],"ERROR"),""), "")</f>
        <v/>
      </c>
      <c r="AF140" s="7"/>
      <c r="AH140" s="3" t="str">
        <f>IF($A140="ADD",IF(NOT(ISBLANK(AG140)),_xlfn.XLOOKUP(AG140,sl_pole_attach[lookupValue],sl_pole_attach[lookupKey],"ERROR"),""), "")</f>
        <v/>
      </c>
      <c r="AJ140" s="3" t="str">
        <f>IF($A140="ADD",IF(NOT(ISBLANK(AI140)),_xlfn.XLOOKUP(AI140,sl_earthing_type[lookupValue],sl_earthing_type[lookupKey],"ERROR"),""), "")</f>
        <v/>
      </c>
      <c r="AL140" s="3" t="str">
        <f>IF($A140="ADD",IF(NOT(ISBLANK(AK140)),_xlfn.XLOOKUP(AK140,men_point[lookupValue],men_point[lookupKey],"ERROR"),""), "")</f>
        <v/>
      </c>
      <c r="AM140" s="7"/>
      <c r="AN140" s="4"/>
      <c r="AO140" s="8"/>
      <c r="AP140" s="4" t="str">
        <f t="shared" ca="1" si="26"/>
        <v/>
      </c>
      <c r="AQ140" s="4" t="str">
        <f t="shared" si="27"/>
        <v/>
      </c>
      <c r="AR140" s="3" t="str">
        <f t="shared" si="28"/>
        <v/>
      </c>
      <c r="AS140" s="3" t="str">
        <f>IF($A140="","",IF((AND($A140="ADD",OR(AR140="",AR140="In Use"))),"5",(_xlfn.XLOOKUP(AR140,ud_asset_status[lookupValue],ud_asset_status[lookupKey],""))))</f>
        <v/>
      </c>
      <c r="AT140" s="8"/>
      <c r="AU140" s="8"/>
      <c r="AW140" s="3" t="str">
        <f>IF($A140="ADD",IF(NOT(ISBLANK(AV140)),_xlfn.XLOOKUP(AV140,ar_replace_reason[lookupValue],ar_replace_reason[lookupKey],"ERROR"),""), "")</f>
        <v/>
      </c>
      <c r="AX140" s="3" t="str">
        <f t="shared" si="29"/>
        <v/>
      </c>
      <c r="AY140" s="3" t="str">
        <f>IF($A140="","",IF((AND($A140="ADD",OR(AX140="",AX140="Queenstown-Lakes District Council"))),"70",(_xlfn.XLOOKUP(AX140,ud_organisation_owner[lookupValue],ud_organisation_owner[lookupKey],""))))</f>
        <v/>
      </c>
      <c r="AZ140" s="3" t="str">
        <f t="shared" si="30"/>
        <v/>
      </c>
      <c r="BA140" s="3" t="str">
        <f>IF($A140="","",IF((AND($A140="ADD",OR(AZ140="",AZ140="Queenstown-Lakes District Council"))),"70",(_xlfn.XLOOKUP(AZ140,ud_organisation_owner[lookupValue],ud_organisation_owner[lookupKey],""))))</f>
        <v/>
      </c>
      <c r="BB140" s="3" t="str">
        <f t="shared" si="31"/>
        <v/>
      </c>
      <c r="BC140" s="3" t="str">
        <f>IF($A140="","",IF((AND($A140="ADD",OR(BB140="",BB140="Local Authority"))),"17",(_xlfn.XLOOKUP(BB140,ud_sub_organisation[lookupValue],ud_sub_organisation[lookupKey],""))))</f>
        <v/>
      </c>
      <c r="BE140" s="3" t="str">
        <f>IF($A140="ADD",IF(NOT(ISBLANK(BD140)),_xlfn.XLOOKUP(BD140,ud_maintenance_organisation[lookupValue],ud_maintenance_organisation[lookupKey],"ERROR"),""), "")</f>
        <v/>
      </c>
      <c r="BF140" s="3" t="str">
        <f t="shared" si="32"/>
        <v/>
      </c>
      <c r="BG140" s="3" t="str">
        <f>IF($A140="","",IF((AND($A140="ADD",OR(BF140="",BF140="Vested Assets"))),"12",(_xlfn.XLOOKUP(BF140,ud_work_category[lookupValue],ud_work_category[lookupKey],""))))</f>
        <v/>
      </c>
      <c r="BH140" s="9"/>
      <c r="BI140" s="2" t="str">
        <f t="shared" si="33"/>
        <v/>
      </c>
      <c r="BJ140" s="3" t="str">
        <f t="shared" si="34"/>
        <v/>
      </c>
      <c r="BK140" s="3" t="str">
        <f>IF($A140="","",IF((AND($A140="ADD",OR(BJ140="",BJ140="Excellent"))),"1",(_xlfn.XLOOKUP(BJ140,condition[lookupValue],condition[lookupKey],""))))</f>
        <v/>
      </c>
      <c r="BL140" s="8" t="str">
        <f t="shared" si="35"/>
        <v/>
      </c>
      <c r="BM140" s="7"/>
    </row>
    <row r="141" spans="2:65" x14ac:dyDescent="0.25">
      <c r="B141" s="4"/>
      <c r="F141" s="3" t="str">
        <f>IF($A141="ADD",IF(NOT(ISBLANK(E141)),_xlfn.XLOOKUP(E141,roadnames[lookupValue],roadnames[lookupKey],"ERROR"),""), "")</f>
        <v/>
      </c>
      <c r="G141" s="5"/>
      <c r="H141" s="5"/>
      <c r="J141" s="3" t="str">
        <f>IF($A141="ADD",IF(NOT(ISBLANK(I141)),_xlfn.XLOOKUP(I141,ud_placement[lookupValue],ud_placement[lookupKey],"ERROR"),""), "")</f>
        <v/>
      </c>
      <c r="K141" s="3" t="str">
        <f t="shared" si="24"/>
        <v/>
      </c>
      <c r="L141" s="3" t="str">
        <f>IF($A141="","",IF((AND($A141="ADD",OR(K141="",K141="Lighting Unit Support"))),"9",(_xlfn.XLOOKUP(K141,ud_pole_primary_function[lookupValue],ud_pole_primary_function[lookupKey],""))))</f>
        <v/>
      </c>
      <c r="N141" s="3" t="str">
        <f>IF($A141="ADD",IF(NOT(ISBLANK(M141)),_xlfn.XLOOKUP(M141,ud_pole_structure_type[lookupValue],ud_pole_structure_type[lookupKey],"ERROR"),""), "")</f>
        <v/>
      </c>
      <c r="P141" s="3" t="str">
        <f>IF($A141="ADD",IF(NOT(ISBLANK(O141)),_xlfn.XLOOKUP(O141,pole_material[lookupValue],pole_material[lookupKey],"ERROR"),""), "")</f>
        <v/>
      </c>
      <c r="R141" s="3" t="str">
        <f>IF($A141="ADD",IF(NOT(ISBLANK(Q141)),_xlfn.XLOOKUP(Q141,ud_coating_system[lookupValue],ud_coating_system[lookupKey],"ERROR"),""), "")</f>
        <v/>
      </c>
      <c r="T141" s="3" t="str">
        <f>IF($A141="ADD",IF(NOT(ISBLANK(S141)),_xlfn.XLOOKUP(S141,ud_pole_foundation_type[lookupValue],ud_pole_foundation_type[lookupKey],"ERROR"),""), "")</f>
        <v/>
      </c>
      <c r="V141" s="3" t="str">
        <f>IF($A141="ADD",IF(NOT(ISBLANK(U141)),_xlfn.XLOOKUP(U141,ud_pole_base_connection[lookupValue],ud_pole_base_connection[lookupKey],"ERROR"),""), "")</f>
        <v/>
      </c>
      <c r="W141" s="6"/>
      <c r="X141" s="6"/>
      <c r="Y141" s="2" t="str">
        <f t="shared" si="25"/>
        <v/>
      </c>
      <c r="AA141" s="3" t="str">
        <f>IF($A141="ADD",IF(NOT(ISBLANK(Z141)),_xlfn.XLOOKUP(Z141,ud_pole_structure_make[lookupValue],ud_pole_structure_make[lookupKey],"ERROR"),""), "")</f>
        <v/>
      </c>
      <c r="AC141" s="3" t="str">
        <f>IF($A141="ADD",IF(NOT(ISBLANK(AB141)),_xlfn.XLOOKUP(1,(ud_pole_structure_model_lookup=AB141)*(ud_pole_structure_model_parentKey=AA141),ud_pole_structure_model[lookupKey],"ERROR"),""), "")</f>
        <v/>
      </c>
      <c r="AE141" s="3" t="str">
        <f>IF($A141="ADD",IF(NOT(ISBLANK(AD141)),_xlfn.XLOOKUP(AD141,sl_pole_shape[lookupValue],sl_pole_shape[lookupKey],"ERROR"),""), "")</f>
        <v/>
      </c>
      <c r="AF141" s="7"/>
      <c r="AH141" s="3" t="str">
        <f>IF($A141="ADD",IF(NOT(ISBLANK(AG141)),_xlfn.XLOOKUP(AG141,sl_pole_attach[lookupValue],sl_pole_attach[lookupKey],"ERROR"),""), "")</f>
        <v/>
      </c>
      <c r="AJ141" s="3" t="str">
        <f>IF($A141="ADD",IF(NOT(ISBLANK(AI141)),_xlfn.XLOOKUP(AI141,sl_earthing_type[lookupValue],sl_earthing_type[lookupKey],"ERROR"),""), "")</f>
        <v/>
      </c>
      <c r="AL141" s="3" t="str">
        <f>IF($A141="ADD",IF(NOT(ISBLANK(AK141)),_xlfn.XLOOKUP(AK141,men_point[lookupValue],men_point[lookupKey],"ERROR"),""), "")</f>
        <v/>
      </c>
      <c r="AM141" s="7"/>
      <c r="AN141" s="4"/>
      <c r="AO141" s="8"/>
      <c r="AP141" s="4" t="str">
        <f t="shared" ca="1" si="26"/>
        <v/>
      </c>
      <c r="AQ141" s="4" t="str">
        <f t="shared" si="27"/>
        <v/>
      </c>
      <c r="AR141" s="3" t="str">
        <f t="shared" si="28"/>
        <v/>
      </c>
      <c r="AS141" s="3" t="str">
        <f>IF($A141="","",IF((AND($A141="ADD",OR(AR141="",AR141="In Use"))),"5",(_xlfn.XLOOKUP(AR141,ud_asset_status[lookupValue],ud_asset_status[lookupKey],""))))</f>
        <v/>
      </c>
      <c r="AT141" s="8"/>
      <c r="AU141" s="8"/>
      <c r="AW141" s="3" t="str">
        <f>IF($A141="ADD",IF(NOT(ISBLANK(AV141)),_xlfn.XLOOKUP(AV141,ar_replace_reason[lookupValue],ar_replace_reason[lookupKey],"ERROR"),""), "")</f>
        <v/>
      </c>
      <c r="AX141" s="3" t="str">
        <f t="shared" si="29"/>
        <v/>
      </c>
      <c r="AY141" s="3" t="str">
        <f>IF($A141="","",IF((AND($A141="ADD",OR(AX141="",AX141="Queenstown-Lakes District Council"))),"70",(_xlfn.XLOOKUP(AX141,ud_organisation_owner[lookupValue],ud_organisation_owner[lookupKey],""))))</f>
        <v/>
      </c>
      <c r="AZ141" s="3" t="str">
        <f t="shared" si="30"/>
        <v/>
      </c>
      <c r="BA141" s="3" t="str">
        <f>IF($A141="","",IF((AND($A141="ADD",OR(AZ141="",AZ141="Queenstown-Lakes District Council"))),"70",(_xlfn.XLOOKUP(AZ141,ud_organisation_owner[lookupValue],ud_organisation_owner[lookupKey],""))))</f>
        <v/>
      </c>
      <c r="BB141" s="3" t="str">
        <f t="shared" si="31"/>
        <v/>
      </c>
      <c r="BC141" s="3" t="str">
        <f>IF($A141="","",IF((AND($A141="ADD",OR(BB141="",BB141="Local Authority"))),"17",(_xlfn.XLOOKUP(BB141,ud_sub_organisation[lookupValue],ud_sub_organisation[lookupKey],""))))</f>
        <v/>
      </c>
      <c r="BE141" s="3" t="str">
        <f>IF($A141="ADD",IF(NOT(ISBLANK(BD141)),_xlfn.XLOOKUP(BD141,ud_maintenance_organisation[lookupValue],ud_maintenance_organisation[lookupKey],"ERROR"),""), "")</f>
        <v/>
      </c>
      <c r="BF141" s="3" t="str">
        <f t="shared" si="32"/>
        <v/>
      </c>
      <c r="BG141" s="3" t="str">
        <f>IF($A141="","",IF((AND($A141="ADD",OR(BF141="",BF141="Vested Assets"))),"12",(_xlfn.XLOOKUP(BF141,ud_work_category[lookupValue],ud_work_category[lookupKey],""))))</f>
        <v/>
      </c>
      <c r="BH141" s="9"/>
      <c r="BI141" s="2" t="str">
        <f t="shared" si="33"/>
        <v/>
      </c>
      <c r="BJ141" s="3" t="str">
        <f t="shared" si="34"/>
        <v/>
      </c>
      <c r="BK141" s="3" t="str">
        <f>IF($A141="","",IF((AND($A141="ADD",OR(BJ141="",BJ141="Excellent"))),"1",(_xlfn.XLOOKUP(BJ141,condition[lookupValue],condition[lookupKey],""))))</f>
        <v/>
      </c>
      <c r="BL141" s="8" t="str">
        <f t="shared" si="35"/>
        <v/>
      </c>
      <c r="BM141" s="7"/>
    </row>
    <row r="142" spans="2:65" x14ac:dyDescent="0.25">
      <c r="B142" s="4"/>
      <c r="F142" s="3" t="str">
        <f>IF($A142="ADD",IF(NOT(ISBLANK(E142)),_xlfn.XLOOKUP(E142,roadnames[lookupValue],roadnames[lookupKey],"ERROR"),""), "")</f>
        <v/>
      </c>
      <c r="G142" s="5"/>
      <c r="H142" s="5"/>
      <c r="J142" s="3" t="str">
        <f>IF($A142="ADD",IF(NOT(ISBLANK(I142)),_xlfn.XLOOKUP(I142,ud_placement[lookupValue],ud_placement[lookupKey],"ERROR"),""), "")</f>
        <v/>
      </c>
      <c r="K142" s="3" t="str">
        <f t="shared" si="24"/>
        <v/>
      </c>
      <c r="L142" s="3" t="str">
        <f>IF($A142="","",IF((AND($A142="ADD",OR(K142="",K142="Lighting Unit Support"))),"9",(_xlfn.XLOOKUP(K142,ud_pole_primary_function[lookupValue],ud_pole_primary_function[lookupKey],""))))</f>
        <v/>
      </c>
      <c r="N142" s="3" t="str">
        <f>IF($A142="ADD",IF(NOT(ISBLANK(M142)),_xlfn.XLOOKUP(M142,ud_pole_structure_type[lookupValue],ud_pole_structure_type[lookupKey],"ERROR"),""), "")</f>
        <v/>
      </c>
      <c r="P142" s="3" t="str">
        <f>IF($A142="ADD",IF(NOT(ISBLANK(O142)),_xlfn.XLOOKUP(O142,pole_material[lookupValue],pole_material[lookupKey],"ERROR"),""), "")</f>
        <v/>
      </c>
      <c r="R142" s="3" t="str">
        <f>IF($A142="ADD",IF(NOT(ISBLANK(Q142)),_xlfn.XLOOKUP(Q142,ud_coating_system[lookupValue],ud_coating_system[lookupKey],"ERROR"),""), "")</f>
        <v/>
      </c>
      <c r="T142" s="3" t="str">
        <f>IF($A142="ADD",IF(NOT(ISBLANK(S142)),_xlfn.XLOOKUP(S142,ud_pole_foundation_type[lookupValue],ud_pole_foundation_type[lookupKey],"ERROR"),""), "")</f>
        <v/>
      </c>
      <c r="V142" s="3" t="str">
        <f>IF($A142="ADD",IF(NOT(ISBLANK(U142)),_xlfn.XLOOKUP(U142,ud_pole_base_connection[lookupValue],ud_pole_base_connection[lookupKey],"ERROR"),""), "")</f>
        <v/>
      </c>
      <c r="W142" s="6"/>
      <c r="X142" s="6"/>
      <c r="Y142" s="2" t="str">
        <f t="shared" si="25"/>
        <v/>
      </c>
      <c r="AA142" s="3" t="str">
        <f>IF($A142="ADD",IF(NOT(ISBLANK(Z142)),_xlfn.XLOOKUP(Z142,ud_pole_structure_make[lookupValue],ud_pole_structure_make[lookupKey],"ERROR"),""), "")</f>
        <v/>
      </c>
      <c r="AC142" s="3" t="str">
        <f>IF($A142="ADD",IF(NOT(ISBLANK(AB142)),_xlfn.XLOOKUP(1,(ud_pole_structure_model_lookup=AB142)*(ud_pole_structure_model_parentKey=AA142),ud_pole_structure_model[lookupKey],"ERROR"),""), "")</f>
        <v/>
      </c>
      <c r="AE142" s="3" t="str">
        <f>IF($A142="ADD",IF(NOT(ISBLANK(AD142)),_xlfn.XLOOKUP(AD142,sl_pole_shape[lookupValue],sl_pole_shape[lookupKey],"ERROR"),""), "")</f>
        <v/>
      </c>
      <c r="AF142" s="7"/>
      <c r="AH142" s="3" t="str">
        <f>IF($A142="ADD",IF(NOT(ISBLANK(AG142)),_xlfn.XLOOKUP(AG142,sl_pole_attach[lookupValue],sl_pole_attach[lookupKey],"ERROR"),""), "")</f>
        <v/>
      </c>
      <c r="AJ142" s="3" t="str">
        <f>IF($A142="ADD",IF(NOT(ISBLANK(AI142)),_xlfn.XLOOKUP(AI142,sl_earthing_type[lookupValue],sl_earthing_type[lookupKey],"ERROR"),""), "")</f>
        <v/>
      </c>
      <c r="AL142" s="3" t="str">
        <f>IF($A142="ADD",IF(NOT(ISBLANK(AK142)),_xlfn.XLOOKUP(AK142,men_point[lookupValue],men_point[lookupKey],"ERROR"),""), "")</f>
        <v/>
      </c>
      <c r="AM142" s="7"/>
      <c r="AN142" s="4"/>
      <c r="AO142" s="8"/>
      <c r="AP142" s="4" t="str">
        <f t="shared" ca="1" si="26"/>
        <v/>
      </c>
      <c r="AQ142" s="4" t="str">
        <f t="shared" si="27"/>
        <v/>
      </c>
      <c r="AR142" s="3" t="str">
        <f t="shared" si="28"/>
        <v/>
      </c>
      <c r="AS142" s="3" t="str">
        <f>IF($A142="","",IF((AND($A142="ADD",OR(AR142="",AR142="In Use"))),"5",(_xlfn.XLOOKUP(AR142,ud_asset_status[lookupValue],ud_asset_status[lookupKey],""))))</f>
        <v/>
      </c>
      <c r="AT142" s="8"/>
      <c r="AU142" s="8"/>
      <c r="AW142" s="3" t="str">
        <f>IF($A142="ADD",IF(NOT(ISBLANK(AV142)),_xlfn.XLOOKUP(AV142,ar_replace_reason[lookupValue],ar_replace_reason[lookupKey],"ERROR"),""), "")</f>
        <v/>
      </c>
      <c r="AX142" s="3" t="str">
        <f t="shared" si="29"/>
        <v/>
      </c>
      <c r="AY142" s="3" t="str">
        <f>IF($A142="","",IF((AND($A142="ADD",OR(AX142="",AX142="Queenstown-Lakes District Council"))),"70",(_xlfn.XLOOKUP(AX142,ud_organisation_owner[lookupValue],ud_organisation_owner[lookupKey],""))))</f>
        <v/>
      </c>
      <c r="AZ142" s="3" t="str">
        <f t="shared" si="30"/>
        <v/>
      </c>
      <c r="BA142" s="3" t="str">
        <f>IF($A142="","",IF((AND($A142="ADD",OR(AZ142="",AZ142="Queenstown-Lakes District Council"))),"70",(_xlfn.XLOOKUP(AZ142,ud_organisation_owner[lookupValue],ud_organisation_owner[lookupKey],""))))</f>
        <v/>
      </c>
      <c r="BB142" s="3" t="str">
        <f t="shared" si="31"/>
        <v/>
      </c>
      <c r="BC142" s="3" t="str">
        <f>IF($A142="","",IF((AND($A142="ADD",OR(BB142="",BB142="Local Authority"))),"17",(_xlfn.XLOOKUP(BB142,ud_sub_organisation[lookupValue],ud_sub_organisation[lookupKey],""))))</f>
        <v/>
      </c>
      <c r="BE142" s="3" t="str">
        <f>IF($A142="ADD",IF(NOT(ISBLANK(BD142)),_xlfn.XLOOKUP(BD142,ud_maintenance_organisation[lookupValue],ud_maintenance_organisation[lookupKey],"ERROR"),""), "")</f>
        <v/>
      </c>
      <c r="BF142" s="3" t="str">
        <f t="shared" si="32"/>
        <v/>
      </c>
      <c r="BG142" s="3" t="str">
        <f>IF($A142="","",IF((AND($A142="ADD",OR(BF142="",BF142="Vested Assets"))),"12",(_xlfn.XLOOKUP(BF142,ud_work_category[lookupValue],ud_work_category[lookupKey],""))))</f>
        <v/>
      </c>
      <c r="BH142" s="9"/>
      <c r="BI142" s="2" t="str">
        <f t="shared" si="33"/>
        <v/>
      </c>
      <c r="BJ142" s="3" t="str">
        <f t="shared" si="34"/>
        <v/>
      </c>
      <c r="BK142" s="3" t="str">
        <f>IF($A142="","",IF((AND($A142="ADD",OR(BJ142="",BJ142="Excellent"))),"1",(_xlfn.XLOOKUP(BJ142,condition[lookupValue],condition[lookupKey],""))))</f>
        <v/>
      </c>
      <c r="BL142" s="8" t="str">
        <f t="shared" si="35"/>
        <v/>
      </c>
      <c r="BM142" s="7"/>
    </row>
    <row r="143" spans="2:65" x14ac:dyDescent="0.25">
      <c r="B143" s="4"/>
      <c r="F143" s="3" t="str">
        <f>IF($A143="ADD",IF(NOT(ISBLANK(E143)),_xlfn.XLOOKUP(E143,roadnames[lookupValue],roadnames[lookupKey],"ERROR"),""), "")</f>
        <v/>
      </c>
      <c r="G143" s="5"/>
      <c r="H143" s="5"/>
      <c r="J143" s="3" t="str">
        <f>IF($A143="ADD",IF(NOT(ISBLANK(I143)),_xlfn.XLOOKUP(I143,ud_placement[lookupValue],ud_placement[lookupKey],"ERROR"),""), "")</f>
        <v/>
      </c>
      <c r="K143" s="3" t="str">
        <f t="shared" si="24"/>
        <v/>
      </c>
      <c r="L143" s="3" t="str">
        <f>IF($A143="","",IF((AND($A143="ADD",OR(K143="",K143="Lighting Unit Support"))),"9",(_xlfn.XLOOKUP(K143,ud_pole_primary_function[lookupValue],ud_pole_primary_function[lookupKey],""))))</f>
        <v/>
      </c>
      <c r="N143" s="3" t="str">
        <f>IF($A143="ADD",IF(NOT(ISBLANK(M143)),_xlfn.XLOOKUP(M143,ud_pole_structure_type[lookupValue],ud_pole_structure_type[lookupKey],"ERROR"),""), "")</f>
        <v/>
      </c>
      <c r="P143" s="3" t="str">
        <f>IF($A143="ADD",IF(NOT(ISBLANK(O143)),_xlfn.XLOOKUP(O143,pole_material[lookupValue],pole_material[lookupKey],"ERROR"),""), "")</f>
        <v/>
      </c>
      <c r="R143" s="3" t="str">
        <f>IF($A143="ADD",IF(NOT(ISBLANK(Q143)),_xlfn.XLOOKUP(Q143,ud_coating_system[lookupValue],ud_coating_system[lookupKey],"ERROR"),""), "")</f>
        <v/>
      </c>
      <c r="T143" s="3" t="str">
        <f>IF($A143="ADD",IF(NOT(ISBLANK(S143)),_xlfn.XLOOKUP(S143,ud_pole_foundation_type[lookupValue],ud_pole_foundation_type[lookupKey],"ERROR"),""), "")</f>
        <v/>
      </c>
      <c r="V143" s="3" t="str">
        <f>IF($A143="ADD",IF(NOT(ISBLANK(U143)),_xlfn.XLOOKUP(U143,ud_pole_base_connection[lookupValue],ud_pole_base_connection[lookupKey],"ERROR"),""), "")</f>
        <v/>
      </c>
      <c r="W143" s="6"/>
      <c r="X143" s="6"/>
      <c r="Y143" s="2" t="str">
        <f t="shared" si="25"/>
        <v/>
      </c>
      <c r="AA143" s="3" t="str">
        <f>IF($A143="ADD",IF(NOT(ISBLANK(Z143)),_xlfn.XLOOKUP(Z143,ud_pole_structure_make[lookupValue],ud_pole_structure_make[lookupKey],"ERROR"),""), "")</f>
        <v/>
      </c>
      <c r="AC143" s="3" t="str">
        <f>IF($A143="ADD",IF(NOT(ISBLANK(AB143)),_xlfn.XLOOKUP(1,(ud_pole_structure_model_lookup=AB143)*(ud_pole_structure_model_parentKey=AA143),ud_pole_structure_model[lookupKey],"ERROR"),""), "")</f>
        <v/>
      </c>
      <c r="AE143" s="3" t="str">
        <f>IF($A143="ADD",IF(NOT(ISBLANK(AD143)),_xlfn.XLOOKUP(AD143,sl_pole_shape[lookupValue],sl_pole_shape[lookupKey],"ERROR"),""), "")</f>
        <v/>
      </c>
      <c r="AF143" s="7"/>
      <c r="AH143" s="3" t="str">
        <f>IF($A143="ADD",IF(NOT(ISBLANK(AG143)),_xlfn.XLOOKUP(AG143,sl_pole_attach[lookupValue],sl_pole_attach[lookupKey],"ERROR"),""), "")</f>
        <v/>
      </c>
      <c r="AJ143" s="3" t="str">
        <f>IF($A143="ADD",IF(NOT(ISBLANK(AI143)),_xlfn.XLOOKUP(AI143,sl_earthing_type[lookupValue],sl_earthing_type[lookupKey],"ERROR"),""), "")</f>
        <v/>
      </c>
      <c r="AL143" s="3" t="str">
        <f>IF($A143="ADD",IF(NOT(ISBLANK(AK143)),_xlfn.XLOOKUP(AK143,men_point[lookupValue],men_point[lookupKey],"ERROR"),""), "")</f>
        <v/>
      </c>
      <c r="AM143" s="7"/>
      <c r="AN143" s="4"/>
      <c r="AO143" s="8"/>
      <c r="AP143" s="4" t="str">
        <f t="shared" ca="1" si="26"/>
        <v/>
      </c>
      <c r="AQ143" s="4" t="str">
        <f t="shared" si="27"/>
        <v/>
      </c>
      <c r="AR143" s="3" t="str">
        <f t="shared" si="28"/>
        <v/>
      </c>
      <c r="AS143" s="3" t="str">
        <f>IF($A143="","",IF((AND($A143="ADD",OR(AR143="",AR143="In Use"))),"5",(_xlfn.XLOOKUP(AR143,ud_asset_status[lookupValue],ud_asset_status[lookupKey],""))))</f>
        <v/>
      </c>
      <c r="AT143" s="8"/>
      <c r="AU143" s="8"/>
      <c r="AW143" s="3" t="str">
        <f>IF($A143="ADD",IF(NOT(ISBLANK(AV143)),_xlfn.XLOOKUP(AV143,ar_replace_reason[lookupValue],ar_replace_reason[lookupKey],"ERROR"),""), "")</f>
        <v/>
      </c>
      <c r="AX143" s="3" t="str">
        <f t="shared" si="29"/>
        <v/>
      </c>
      <c r="AY143" s="3" t="str">
        <f>IF($A143="","",IF((AND($A143="ADD",OR(AX143="",AX143="Queenstown-Lakes District Council"))),"70",(_xlfn.XLOOKUP(AX143,ud_organisation_owner[lookupValue],ud_organisation_owner[lookupKey],""))))</f>
        <v/>
      </c>
      <c r="AZ143" s="3" t="str">
        <f t="shared" si="30"/>
        <v/>
      </c>
      <c r="BA143" s="3" t="str">
        <f>IF($A143="","",IF((AND($A143="ADD",OR(AZ143="",AZ143="Queenstown-Lakes District Council"))),"70",(_xlfn.XLOOKUP(AZ143,ud_organisation_owner[lookupValue],ud_organisation_owner[lookupKey],""))))</f>
        <v/>
      </c>
      <c r="BB143" s="3" t="str">
        <f t="shared" si="31"/>
        <v/>
      </c>
      <c r="BC143" s="3" t="str">
        <f>IF($A143="","",IF((AND($A143="ADD",OR(BB143="",BB143="Local Authority"))),"17",(_xlfn.XLOOKUP(BB143,ud_sub_organisation[lookupValue],ud_sub_organisation[lookupKey],""))))</f>
        <v/>
      </c>
      <c r="BE143" s="3" t="str">
        <f>IF($A143="ADD",IF(NOT(ISBLANK(BD143)),_xlfn.XLOOKUP(BD143,ud_maintenance_organisation[lookupValue],ud_maintenance_organisation[lookupKey],"ERROR"),""), "")</f>
        <v/>
      </c>
      <c r="BF143" s="3" t="str">
        <f t="shared" si="32"/>
        <v/>
      </c>
      <c r="BG143" s="3" t="str">
        <f>IF($A143="","",IF((AND($A143="ADD",OR(BF143="",BF143="Vested Assets"))),"12",(_xlfn.XLOOKUP(BF143,ud_work_category[lookupValue],ud_work_category[lookupKey],""))))</f>
        <v/>
      </c>
      <c r="BH143" s="9"/>
      <c r="BI143" s="2" t="str">
        <f t="shared" si="33"/>
        <v/>
      </c>
      <c r="BJ143" s="3" t="str">
        <f t="shared" si="34"/>
        <v/>
      </c>
      <c r="BK143" s="3" t="str">
        <f>IF($A143="","",IF((AND($A143="ADD",OR(BJ143="",BJ143="Excellent"))),"1",(_xlfn.XLOOKUP(BJ143,condition[lookupValue],condition[lookupKey],""))))</f>
        <v/>
      </c>
      <c r="BL143" s="8" t="str">
        <f t="shared" si="35"/>
        <v/>
      </c>
      <c r="BM143" s="7"/>
    </row>
    <row r="144" spans="2:65" x14ac:dyDescent="0.25">
      <c r="B144" s="4"/>
      <c r="F144" s="3" t="str">
        <f>IF($A144="ADD",IF(NOT(ISBLANK(E144)),_xlfn.XLOOKUP(E144,roadnames[lookupValue],roadnames[lookupKey],"ERROR"),""), "")</f>
        <v/>
      </c>
      <c r="G144" s="5"/>
      <c r="H144" s="5"/>
      <c r="J144" s="3" t="str">
        <f>IF($A144="ADD",IF(NOT(ISBLANK(I144)),_xlfn.XLOOKUP(I144,ud_placement[lookupValue],ud_placement[lookupKey],"ERROR"),""), "")</f>
        <v/>
      </c>
      <c r="K144" s="3" t="str">
        <f t="shared" si="24"/>
        <v/>
      </c>
      <c r="L144" s="3" t="str">
        <f>IF($A144="","",IF((AND($A144="ADD",OR(K144="",K144="Lighting Unit Support"))),"9",(_xlfn.XLOOKUP(K144,ud_pole_primary_function[lookupValue],ud_pole_primary_function[lookupKey],""))))</f>
        <v/>
      </c>
      <c r="N144" s="3" t="str">
        <f>IF($A144="ADD",IF(NOT(ISBLANK(M144)),_xlfn.XLOOKUP(M144,ud_pole_structure_type[lookupValue],ud_pole_structure_type[lookupKey],"ERROR"),""), "")</f>
        <v/>
      </c>
      <c r="P144" s="3" t="str">
        <f>IF($A144="ADD",IF(NOT(ISBLANK(O144)),_xlfn.XLOOKUP(O144,pole_material[lookupValue],pole_material[lookupKey],"ERROR"),""), "")</f>
        <v/>
      </c>
      <c r="R144" s="3" t="str">
        <f>IF($A144="ADD",IF(NOT(ISBLANK(Q144)),_xlfn.XLOOKUP(Q144,ud_coating_system[lookupValue],ud_coating_system[lookupKey],"ERROR"),""), "")</f>
        <v/>
      </c>
      <c r="T144" s="3" t="str">
        <f>IF($A144="ADD",IF(NOT(ISBLANK(S144)),_xlfn.XLOOKUP(S144,ud_pole_foundation_type[lookupValue],ud_pole_foundation_type[lookupKey],"ERROR"),""), "")</f>
        <v/>
      </c>
      <c r="V144" s="3" t="str">
        <f>IF($A144="ADD",IF(NOT(ISBLANK(U144)),_xlfn.XLOOKUP(U144,ud_pole_base_connection[lookupValue],ud_pole_base_connection[lookupKey],"ERROR"),""), "")</f>
        <v/>
      </c>
      <c r="W144" s="6"/>
      <c r="X144" s="6"/>
      <c r="Y144" s="2" t="str">
        <f t="shared" si="25"/>
        <v/>
      </c>
      <c r="AA144" s="3" t="str">
        <f>IF($A144="ADD",IF(NOT(ISBLANK(Z144)),_xlfn.XLOOKUP(Z144,ud_pole_structure_make[lookupValue],ud_pole_structure_make[lookupKey],"ERROR"),""), "")</f>
        <v/>
      </c>
      <c r="AC144" s="3" t="str">
        <f>IF($A144="ADD",IF(NOT(ISBLANK(AB144)),_xlfn.XLOOKUP(1,(ud_pole_structure_model_lookup=AB144)*(ud_pole_structure_model_parentKey=AA144),ud_pole_structure_model[lookupKey],"ERROR"),""), "")</f>
        <v/>
      </c>
      <c r="AE144" s="3" t="str">
        <f>IF($A144="ADD",IF(NOT(ISBLANK(AD144)),_xlfn.XLOOKUP(AD144,sl_pole_shape[lookupValue],sl_pole_shape[lookupKey],"ERROR"),""), "")</f>
        <v/>
      </c>
      <c r="AF144" s="7"/>
      <c r="AH144" s="3" t="str">
        <f>IF($A144="ADD",IF(NOT(ISBLANK(AG144)),_xlfn.XLOOKUP(AG144,sl_pole_attach[lookupValue],sl_pole_attach[lookupKey],"ERROR"),""), "")</f>
        <v/>
      </c>
      <c r="AJ144" s="3" t="str">
        <f>IF($A144="ADD",IF(NOT(ISBLANK(AI144)),_xlfn.XLOOKUP(AI144,sl_earthing_type[lookupValue],sl_earthing_type[lookupKey],"ERROR"),""), "")</f>
        <v/>
      </c>
      <c r="AL144" s="3" t="str">
        <f>IF($A144="ADD",IF(NOT(ISBLANK(AK144)),_xlfn.XLOOKUP(AK144,men_point[lookupValue],men_point[lookupKey],"ERROR"),""), "")</f>
        <v/>
      </c>
      <c r="AM144" s="7"/>
      <c r="AN144" s="4"/>
      <c r="AO144" s="8"/>
      <c r="AP144" s="4" t="str">
        <f t="shared" ca="1" si="26"/>
        <v/>
      </c>
      <c r="AQ144" s="4" t="str">
        <f t="shared" si="27"/>
        <v/>
      </c>
      <c r="AR144" s="3" t="str">
        <f t="shared" si="28"/>
        <v/>
      </c>
      <c r="AS144" s="3" t="str">
        <f>IF($A144="","",IF((AND($A144="ADD",OR(AR144="",AR144="In Use"))),"5",(_xlfn.XLOOKUP(AR144,ud_asset_status[lookupValue],ud_asset_status[lookupKey],""))))</f>
        <v/>
      </c>
      <c r="AT144" s="8"/>
      <c r="AU144" s="8"/>
      <c r="AW144" s="3" t="str">
        <f>IF($A144="ADD",IF(NOT(ISBLANK(AV144)),_xlfn.XLOOKUP(AV144,ar_replace_reason[lookupValue],ar_replace_reason[lookupKey],"ERROR"),""), "")</f>
        <v/>
      </c>
      <c r="AX144" s="3" t="str">
        <f t="shared" si="29"/>
        <v/>
      </c>
      <c r="AY144" s="3" t="str">
        <f>IF($A144="","",IF((AND($A144="ADD",OR(AX144="",AX144="Queenstown-Lakes District Council"))),"70",(_xlfn.XLOOKUP(AX144,ud_organisation_owner[lookupValue],ud_organisation_owner[lookupKey],""))))</f>
        <v/>
      </c>
      <c r="AZ144" s="3" t="str">
        <f t="shared" si="30"/>
        <v/>
      </c>
      <c r="BA144" s="3" t="str">
        <f>IF($A144="","",IF((AND($A144="ADD",OR(AZ144="",AZ144="Queenstown-Lakes District Council"))),"70",(_xlfn.XLOOKUP(AZ144,ud_organisation_owner[lookupValue],ud_organisation_owner[lookupKey],""))))</f>
        <v/>
      </c>
      <c r="BB144" s="3" t="str">
        <f t="shared" si="31"/>
        <v/>
      </c>
      <c r="BC144" s="3" t="str">
        <f>IF($A144="","",IF((AND($A144="ADD",OR(BB144="",BB144="Local Authority"))),"17",(_xlfn.XLOOKUP(BB144,ud_sub_organisation[lookupValue],ud_sub_organisation[lookupKey],""))))</f>
        <v/>
      </c>
      <c r="BE144" s="3" t="str">
        <f>IF($A144="ADD",IF(NOT(ISBLANK(BD144)),_xlfn.XLOOKUP(BD144,ud_maintenance_organisation[lookupValue],ud_maintenance_organisation[lookupKey],"ERROR"),""), "")</f>
        <v/>
      </c>
      <c r="BF144" s="3" t="str">
        <f t="shared" si="32"/>
        <v/>
      </c>
      <c r="BG144" s="3" t="str">
        <f>IF($A144="","",IF((AND($A144="ADD",OR(BF144="",BF144="Vested Assets"))),"12",(_xlfn.XLOOKUP(BF144,ud_work_category[lookupValue],ud_work_category[lookupKey],""))))</f>
        <v/>
      </c>
      <c r="BH144" s="9"/>
      <c r="BI144" s="2" t="str">
        <f t="shared" si="33"/>
        <v/>
      </c>
      <c r="BJ144" s="3" t="str">
        <f t="shared" si="34"/>
        <v/>
      </c>
      <c r="BK144" s="3" t="str">
        <f>IF($A144="","",IF((AND($A144="ADD",OR(BJ144="",BJ144="Excellent"))),"1",(_xlfn.XLOOKUP(BJ144,condition[lookupValue],condition[lookupKey],""))))</f>
        <v/>
      </c>
      <c r="BL144" s="8" t="str">
        <f t="shared" si="35"/>
        <v/>
      </c>
      <c r="BM144" s="7"/>
    </row>
    <row r="145" spans="2:65" x14ac:dyDescent="0.25">
      <c r="B145" s="4"/>
      <c r="F145" s="3" t="str">
        <f>IF($A145="ADD",IF(NOT(ISBLANK(E145)),_xlfn.XLOOKUP(E145,roadnames[lookupValue],roadnames[lookupKey],"ERROR"),""), "")</f>
        <v/>
      </c>
      <c r="G145" s="5"/>
      <c r="H145" s="5"/>
      <c r="J145" s="3" t="str">
        <f>IF($A145="ADD",IF(NOT(ISBLANK(I145)),_xlfn.XLOOKUP(I145,ud_placement[lookupValue],ud_placement[lookupKey],"ERROR"),""), "")</f>
        <v/>
      </c>
      <c r="K145" s="3" t="str">
        <f t="shared" si="24"/>
        <v/>
      </c>
      <c r="L145" s="3" t="str">
        <f>IF($A145="","",IF((AND($A145="ADD",OR(K145="",K145="Lighting Unit Support"))),"9",(_xlfn.XLOOKUP(K145,ud_pole_primary_function[lookupValue],ud_pole_primary_function[lookupKey],""))))</f>
        <v/>
      </c>
      <c r="N145" s="3" t="str">
        <f>IF($A145="ADD",IF(NOT(ISBLANK(M145)),_xlfn.XLOOKUP(M145,ud_pole_structure_type[lookupValue],ud_pole_structure_type[lookupKey],"ERROR"),""), "")</f>
        <v/>
      </c>
      <c r="P145" s="3" t="str">
        <f>IF($A145="ADD",IF(NOT(ISBLANK(O145)),_xlfn.XLOOKUP(O145,pole_material[lookupValue],pole_material[lookupKey],"ERROR"),""), "")</f>
        <v/>
      </c>
      <c r="R145" s="3" t="str">
        <f>IF($A145="ADD",IF(NOT(ISBLANK(Q145)),_xlfn.XLOOKUP(Q145,ud_coating_system[lookupValue],ud_coating_system[lookupKey],"ERROR"),""), "")</f>
        <v/>
      </c>
      <c r="T145" s="3" t="str">
        <f>IF($A145="ADD",IF(NOT(ISBLANK(S145)),_xlfn.XLOOKUP(S145,ud_pole_foundation_type[lookupValue],ud_pole_foundation_type[lookupKey],"ERROR"),""), "")</f>
        <v/>
      </c>
      <c r="V145" s="3" t="str">
        <f>IF($A145="ADD",IF(NOT(ISBLANK(U145)),_xlfn.XLOOKUP(U145,ud_pole_base_connection[lookupValue],ud_pole_base_connection[lookupKey],"ERROR"),""), "")</f>
        <v/>
      </c>
      <c r="W145" s="6"/>
      <c r="X145" s="6"/>
      <c r="Y145" s="2" t="str">
        <f t="shared" si="25"/>
        <v/>
      </c>
      <c r="AA145" s="3" t="str">
        <f>IF($A145="ADD",IF(NOT(ISBLANK(Z145)),_xlfn.XLOOKUP(Z145,ud_pole_structure_make[lookupValue],ud_pole_structure_make[lookupKey],"ERROR"),""), "")</f>
        <v/>
      </c>
      <c r="AC145" s="3" t="str">
        <f>IF($A145="ADD",IF(NOT(ISBLANK(AB145)),_xlfn.XLOOKUP(1,(ud_pole_structure_model_lookup=AB145)*(ud_pole_structure_model_parentKey=AA145),ud_pole_structure_model[lookupKey],"ERROR"),""), "")</f>
        <v/>
      </c>
      <c r="AE145" s="3" t="str">
        <f>IF($A145="ADD",IF(NOT(ISBLANK(AD145)),_xlfn.XLOOKUP(AD145,sl_pole_shape[lookupValue],sl_pole_shape[lookupKey],"ERROR"),""), "")</f>
        <v/>
      </c>
      <c r="AF145" s="7"/>
      <c r="AH145" s="3" t="str">
        <f>IF($A145="ADD",IF(NOT(ISBLANK(AG145)),_xlfn.XLOOKUP(AG145,sl_pole_attach[lookupValue],sl_pole_attach[lookupKey],"ERROR"),""), "")</f>
        <v/>
      </c>
      <c r="AJ145" s="3" t="str">
        <f>IF($A145="ADD",IF(NOT(ISBLANK(AI145)),_xlfn.XLOOKUP(AI145,sl_earthing_type[lookupValue],sl_earthing_type[lookupKey],"ERROR"),""), "")</f>
        <v/>
      </c>
      <c r="AL145" s="3" t="str">
        <f>IF($A145="ADD",IF(NOT(ISBLANK(AK145)),_xlfn.XLOOKUP(AK145,men_point[lookupValue],men_point[lookupKey],"ERROR"),""), "")</f>
        <v/>
      </c>
      <c r="AM145" s="7"/>
      <c r="AN145" s="4"/>
      <c r="AO145" s="8"/>
      <c r="AP145" s="4" t="str">
        <f t="shared" ca="1" si="26"/>
        <v/>
      </c>
      <c r="AQ145" s="4" t="str">
        <f t="shared" si="27"/>
        <v/>
      </c>
      <c r="AR145" s="3" t="str">
        <f t="shared" si="28"/>
        <v/>
      </c>
      <c r="AS145" s="3" t="str">
        <f>IF($A145="","",IF((AND($A145="ADD",OR(AR145="",AR145="In Use"))),"5",(_xlfn.XLOOKUP(AR145,ud_asset_status[lookupValue],ud_asset_status[lookupKey],""))))</f>
        <v/>
      </c>
      <c r="AT145" s="8"/>
      <c r="AU145" s="8"/>
      <c r="AW145" s="3" t="str">
        <f>IF($A145="ADD",IF(NOT(ISBLANK(AV145)),_xlfn.XLOOKUP(AV145,ar_replace_reason[lookupValue],ar_replace_reason[lookupKey],"ERROR"),""), "")</f>
        <v/>
      </c>
      <c r="AX145" s="3" t="str">
        <f t="shared" si="29"/>
        <v/>
      </c>
      <c r="AY145" s="3" t="str">
        <f>IF($A145="","",IF((AND($A145="ADD",OR(AX145="",AX145="Queenstown-Lakes District Council"))),"70",(_xlfn.XLOOKUP(AX145,ud_organisation_owner[lookupValue],ud_organisation_owner[lookupKey],""))))</f>
        <v/>
      </c>
      <c r="AZ145" s="3" t="str">
        <f t="shared" si="30"/>
        <v/>
      </c>
      <c r="BA145" s="3" t="str">
        <f>IF($A145="","",IF((AND($A145="ADD",OR(AZ145="",AZ145="Queenstown-Lakes District Council"))),"70",(_xlfn.XLOOKUP(AZ145,ud_organisation_owner[lookupValue],ud_organisation_owner[lookupKey],""))))</f>
        <v/>
      </c>
      <c r="BB145" s="3" t="str">
        <f t="shared" si="31"/>
        <v/>
      </c>
      <c r="BC145" s="3" t="str">
        <f>IF($A145="","",IF((AND($A145="ADD",OR(BB145="",BB145="Local Authority"))),"17",(_xlfn.XLOOKUP(BB145,ud_sub_organisation[lookupValue],ud_sub_organisation[lookupKey],""))))</f>
        <v/>
      </c>
      <c r="BE145" s="3" t="str">
        <f>IF($A145="ADD",IF(NOT(ISBLANK(BD145)),_xlfn.XLOOKUP(BD145,ud_maintenance_organisation[lookupValue],ud_maintenance_organisation[lookupKey],"ERROR"),""), "")</f>
        <v/>
      </c>
      <c r="BF145" s="3" t="str">
        <f t="shared" si="32"/>
        <v/>
      </c>
      <c r="BG145" s="3" t="str">
        <f>IF($A145="","",IF((AND($A145="ADD",OR(BF145="",BF145="Vested Assets"))),"12",(_xlfn.XLOOKUP(BF145,ud_work_category[lookupValue],ud_work_category[lookupKey],""))))</f>
        <v/>
      </c>
      <c r="BH145" s="9"/>
      <c r="BI145" s="2" t="str">
        <f t="shared" si="33"/>
        <v/>
      </c>
      <c r="BJ145" s="3" t="str">
        <f t="shared" si="34"/>
        <v/>
      </c>
      <c r="BK145" s="3" t="str">
        <f>IF($A145="","",IF((AND($A145="ADD",OR(BJ145="",BJ145="Excellent"))),"1",(_xlfn.XLOOKUP(BJ145,condition[lookupValue],condition[lookupKey],""))))</f>
        <v/>
      </c>
      <c r="BL145" s="8" t="str">
        <f t="shared" si="35"/>
        <v/>
      </c>
      <c r="BM145" s="7"/>
    </row>
    <row r="146" spans="2:65" x14ac:dyDescent="0.25">
      <c r="B146" s="4"/>
      <c r="F146" s="3" t="str">
        <f>IF($A146="ADD",IF(NOT(ISBLANK(E146)),_xlfn.XLOOKUP(E146,roadnames[lookupValue],roadnames[lookupKey],"ERROR"),""), "")</f>
        <v/>
      </c>
      <c r="G146" s="5"/>
      <c r="H146" s="5"/>
      <c r="J146" s="3" t="str">
        <f>IF($A146="ADD",IF(NOT(ISBLANK(I146)),_xlfn.XLOOKUP(I146,ud_placement[lookupValue],ud_placement[lookupKey],"ERROR"),""), "")</f>
        <v/>
      </c>
      <c r="K146" s="3" t="str">
        <f t="shared" si="24"/>
        <v/>
      </c>
      <c r="L146" s="3" t="str">
        <f>IF($A146="","",IF((AND($A146="ADD",OR(K146="",K146="Lighting Unit Support"))),"9",(_xlfn.XLOOKUP(K146,ud_pole_primary_function[lookupValue],ud_pole_primary_function[lookupKey],""))))</f>
        <v/>
      </c>
      <c r="N146" s="3" t="str">
        <f>IF($A146="ADD",IF(NOT(ISBLANK(M146)),_xlfn.XLOOKUP(M146,ud_pole_structure_type[lookupValue],ud_pole_structure_type[lookupKey],"ERROR"),""), "")</f>
        <v/>
      </c>
      <c r="P146" s="3" t="str">
        <f>IF($A146="ADD",IF(NOT(ISBLANK(O146)),_xlfn.XLOOKUP(O146,pole_material[lookupValue],pole_material[lookupKey],"ERROR"),""), "")</f>
        <v/>
      </c>
      <c r="R146" s="3" t="str">
        <f>IF($A146="ADD",IF(NOT(ISBLANK(Q146)),_xlfn.XLOOKUP(Q146,ud_coating_system[lookupValue],ud_coating_system[lookupKey],"ERROR"),""), "")</f>
        <v/>
      </c>
      <c r="T146" s="3" t="str">
        <f>IF($A146="ADD",IF(NOT(ISBLANK(S146)),_xlfn.XLOOKUP(S146,ud_pole_foundation_type[lookupValue],ud_pole_foundation_type[lookupKey],"ERROR"),""), "")</f>
        <v/>
      </c>
      <c r="V146" s="3" t="str">
        <f>IF($A146="ADD",IF(NOT(ISBLANK(U146)),_xlfn.XLOOKUP(U146,ud_pole_base_connection[lookupValue],ud_pole_base_connection[lookupKey],"ERROR"),""), "")</f>
        <v/>
      </c>
      <c r="W146" s="6"/>
      <c r="X146" s="6"/>
      <c r="Y146" s="2" t="str">
        <f t="shared" si="25"/>
        <v/>
      </c>
      <c r="AA146" s="3" t="str">
        <f>IF($A146="ADD",IF(NOT(ISBLANK(Z146)),_xlfn.XLOOKUP(Z146,ud_pole_structure_make[lookupValue],ud_pole_structure_make[lookupKey],"ERROR"),""), "")</f>
        <v/>
      </c>
      <c r="AC146" s="3" t="str">
        <f>IF($A146="ADD",IF(NOT(ISBLANK(AB146)),_xlfn.XLOOKUP(1,(ud_pole_structure_model_lookup=AB146)*(ud_pole_structure_model_parentKey=AA146),ud_pole_structure_model[lookupKey],"ERROR"),""), "")</f>
        <v/>
      </c>
      <c r="AE146" s="3" t="str">
        <f>IF($A146="ADD",IF(NOT(ISBLANK(AD146)),_xlfn.XLOOKUP(AD146,sl_pole_shape[lookupValue],sl_pole_shape[lookupKey],"ERROR"),""), "")</f>
        <v/>
      </c>
      <c r="AF146" s="7"/>
      <c r="AH146" s="3" t="str">
        <f>IF($A146="ADD",IF(NOT(ISBLANK(AG146)),_xlfn.XLOOKUP(AG146,sl_pole_attach[lookupValue],sl_pole_attach[lookupKey],"ERROR"),""), "")</f>
        <v/>
      </c>
      <c r="AJ146" s="3" t="str">
        <f>IF($A146="ADD",IF(NOT(ISBLANK(AI146)),_xlfn.XLOOKUP(AI146,sl_earthing_type[lookupValue],sl_earthing_type[lookupKey],"ERROR"),""), "")</f>
        <v/>
      </c>
      <c r="AL146" s="3" t="str">
        <f>IF($A146="ADD",IF(NOT(ISBLANK(AK146)),_xlfn.XLOOKUP(AK146,men_point[lookupValue],men_point[lookupKey],"ERROR"),""), "")</f>
        <v/>
      </c>
      <c r="AM146" s="7"/>
      <c r="AN146" s="4"/>
      <c r="AO146" s="8"/>
      <c r="AP146" s="4" t="str">
        <f t="shared" ca="1" si="26"/>
        <v/>
      </c>
      <c r="AQ146" s="4" t="str">
        <f t="shared" si="27"/>
        <v/>
      </c>
      <c r="AR146" s="3" t="str">
        <f t="shared" si="28"/>
        <v/>
      </c>
      <c r="AS146" s="3" t="str">
        <f>IF($A146="","",IF((AND($A146="ADD",OR(AR146="",AR146="In Use"))),"5",(_xlfn.XLOOKUP(AR146,ud_asset_status[lookupValue],ud_asset_status[lookupKey],""))))</f>
        <v/>
      </c>
      <c r="AT146" s="8"/>
      <c r="AU146" s="8"/>
      <c r="AW146" s="3" t="str">
        <f>IF($A146="ADD",IF(NOT(ISBLANK(AV146)),_xlfn.XLOOKUP(AV146,ar_replace_reason[lookupValue],ar_replace_reason[lookupKey],"ERROR"),""), "")</f>
        <v/>
      </c>
      <c r="AX146" s="3" t="str">
        <f t="shared" si="29"/>
        <v/>
      </c>
      <c r="AY146" s="3" t="str">
        <f>IF($A146="","",IF((AND($A146="ADD",OR(AX146="",AX146="Queenstown-Lakes District Council"))),"70",(_xlfn.XLOOKUP(AX146,ud_organisation_owner[lookupValue],ud_organisation_owner[lookupKey],""))))</f>
        <v/>
      </c>
      <c r="AZ146" s="3" t="str">
        <f t="shared" si="30"/>
        <v/>
      </c>
      <c r="BA146" s="3" t="str">
        <f>IF($A146="","",IF((AND($A146="ADD",OR(AZ146="",AZ146="Queenstown-Lakes District Council"))),"70",(_xlfn.XLOOKUP(AZ146,ud_organisation_owner[lookupValue],ud_organisation_owner[lookupKey],""))))</f>
        <v/>
      </c>
      <c r="BB146" s="3" t="str">
        <f t="shared" si="31"/>
        <v/>
      </c>
      <c r="BC146" s="3" t="str">
        <f>IF($A146="","",IF((AND($A146="ADD",OR(BB146="",BB146="Local Authority"))),"17",(_xlfn.XLOOKUP(BB146,ud_sub_organisation[lookupValue],ud_sub_organisation[lookupKey],""))))</f>
        <v/>
      </c>
      <c r="BE146" s="3" t="str">
        <f>IF($A146="ADD",IF(NOT(ISBLANK(BD146)),_xlfn.XLOOKUP(BD146,ud_maintenance_organisation[lookupValue],ud_maintenance_organisation[lookupKey],"ERROR"),""), "")</f>
        <v/>
      </c>
      <c r="BF146" s="3" t="str">
        <f t="shared" si="32"/>
        <v/>
      </c>
      <c r="BG146" s="3" t="str">
        <f>IF($A146="","",IF((AND($A146="ADD",OR(BF146="",BF146="Vested Assets"))),"12",(_xlfn.XLOOKUP(BF146,ud_work_category[lookupValue],ud_work_category[lookupKey],""))))</f>
        <v/>
      </c>
      <c r="BH146" s="9"/>
      <c r="BI146" s="2" t="str">
        <f t="shared" si="33"/>
        <v/>
      </c>
      <c r="BJ146" s="3" t="str">
        <f t="shared" si="34"/>
        <v/>
      </c>
      <c r="BK146" s="3" t="str">
        <f>IF($A146="","",IF((AND($A146="ADD",OR(BJ146="",BJ146="Excellent"))),"1",(_xlfn.XLOOKUP(BJ146,condition[lookupValue],condition[lookupKey],""))))</f>
        <v/>
      </c>
      <c r="BL146" s="8" t="str">
        <f t="shared" si="35"/>
        <v/>
      </c>
      <c r="BM146" s="7"/>
    </row>
    <row r="147" spans="2:65" x14ac:dyDescent="0.25">
      <c r="B147" s="4"/>
      <c r="F147" s="3" t="str">
        <f>IF($A147="ADD",IF(NOT(ISBLANK(E147)),_xlfn.XLOOKUP(E147,roadnames[lookupValue],roadnames[lookupKey],"ERROR"),""), "")</f>
        <v/>
      </c>
      <c r="G147" s="5"/>
      <c r="H147" s="5"/>
      <c r="J147" s="3" t="str">
        <f>IF($A147="ADD",IF(NOT(ISBLANK(I147)),_xlfn.XLOOKUP(I147,ud_placement[lookupValue],ud_placement[lookupKey],"ERROR"),""), "")</f>
        <v/>
      </c>
      <c r="K147" s="3" t="str">
        <f t="shared" si="24"/>
        <v/>
      </c>
      <c r="L147" s="3" t="str">
        <f>IF($A147="","",IF((AND($A147="ADD",OR(K147="",K147="Lighting Unit Support"))),"9",(_xlfn.XLOOKUP(K147,ud_pole_primary_function[lookupValue],ud_pole_primary_function[lookupKey],""))))</f>
        <v/>
      </c>
      <c r="N147" s="3" t="str">
        <f>IF($A147="ADD",IF(NOT(ISBLANK(M147)),_xlfn.XLOOKUP(M147,ud_pole_structure_type[lookupValue],ud_pole_structure_type[lookupKey],"ERROR"),""), "")</f>
        <v/>
      </c>
      <c r="P147" s="3" t="str">
        <f>IF($A147="ADD",IF(NOT(ISBLANK(O147)),_xlfn.XLOOKUP(O147,pole_material[lookupValue],pole_material[lookupKey],"ERROR"),""), "")</f>
        <v/>
      </c>
      <c r="R147" s="3" t="str">
        <f>IF($A147="ADD",IF(NOT(ISBLANK(Q147)),_xlfn.XLOOKUP(Q147,ud_coating_system[lookupValue],ud_coating_system[lookupKey],"ERROR"),""), "")</f>
        <v/>
      </c>
      <c r="T147" s="3" t="str">
        <f>IF($A147="ADD",IF(NOT(ISBLANK(S147)),_xlfn.XLOOKUP(S147,ud_pole_foundation_type[lookupValue],ud_pole_foundation_type[lookupKey],"ERROR"),""), "")</f>
        <v/>
      </c>
      <c r="V147" s="3" t="str">
        <f>IF($A147="ADD",IF(NOT(ISBLANK(U147)),_xlfn.XLOOKUP(U147,ud_pole_base_connection[lookupValue],ud_pole_base_connection[lookupKey],"ERROR"),""), "")</f>
        <v/>
      </c>
      <c r="W147" s="6"/>
      <c r="X147" s="6"/>
      <c r="Y147" s="2" t="str">
        <f t="shared" si="25"/>
        <v/>
      </c>
      <c r="AA147" s="3" t="str">
        <f>IF($A147="ADD",IF(NOT(ISBLANK(Z147)),_xlfn.XLOOKUP(Z147,ud_pole_structure_make[lookupValue],ud_pole_structure_make[lookupKey],"ERROR"),""), "")</f>
        <v/>
      </c>
      <c r="AC147" s="3" t="str">
        <f>IF($A147="ADD",IF(NOT(ISBLANK(AB147)),_xlfn.XLOOKUP(1,(ud_pole_structure_model_lookup=AB147)*(ud_pole_structure_model_parentKey=AA147),ud_pole_structure_model[lookupKey],"ERROR"),""), "")</f>
        <v/>
      </c>
      <c r="AE147" s="3" t="str">
        <f>IF($A147="ADD",IF(NOT(ISBLANK(AD147)),_xlfn.XLOOKUP(AD147,sl_pole_shape[lookupValue],sl_pole_shape[lookupKey],"ERROR"),""), "")</f>
        <v/>
      </c>
      <c r="AF147" s="7"/>
      <c r="AH147" s="3" t="str">
        <f>IF($A147="ADD",IF(NOT(ISBLANK(AG147)),_xlfn.XLOOKUP(AG147,sl_pole_attach[lookupValue],sl_pole_attach[lookupKey],"ERROR"),""), "")</f>
        <v/>
      </c>
      <c r="AJ147" s="3" t="str">
        <f>IF($A147="ADD",IF(NOT(ISBLANK(AI147)),_xlfn.XLOOKUP(AI147,sl_earthing_type[lookupValue],sl_earthing_type[lookupKey],"ERROR"),""), "")</f>
        <v/>
      </c>
      <c r="AL147" s="3" t="str">
        <f>IF($A147="ADD",IF(NOT(ISBLANK(AK147)),_xlfn.XLOOKUP(AK147,men_point[lookupValue],men_point[lookupKey],"ERROR"),""), "")</f>
        <v/>
      </c>
      <c r="AM147" s="7"/>
      <c r="AN147" s="4"/>
      <c r="AO147" s="8"/>
      <c r="AP147" s="4" t="str">
        <f t="shared" ca="1" si="26"/>
        <v/>
      </c>
      <c r="AQ147" s="4" t="str">
        <f t="shared" si="27"/>
        <v/>
      </c>
      <c r="AR147" s="3" t="str">
        <f t="shared" si="28"/>
        <v/>
      </c>
      <c r="AS147" s="3" t="str">
        <f>IF($A147="","",IF((AND($A147="ADD",OR(AR147="",AR147="In Use"))),"5",(_xlfn.XLOOKUP(AR147,ud_asset_status[lookupValue],ud_asset_status[lookupKey],""))))</f>
        <v/>
      </c>
      <c r="AT147" s="8"/>
      <c r="AU147" s="8"/>
      <c r="AW147" s="3" t="str">
        <f>IF($A147="ADD",IF(NOT(ISBLANK(AV147)),_xlfn.XLOOKUP(AV147,ar_replace_reason[lookupValue],ar_replace_reason[lookupKey],"ERROR"),""), "")</f>
        <v/>
      </c>
      <c r="AX147" s="3" t="str">
        <f t="shared" si="29"/>
        <v/>
      </c>
      <c r="AY147" s="3" t="str">
        <f>IF($A147="","",IF((AND($A147="ADD",OR(AX147="",AX147="Queenstown-Lakes District Council"))),"70",(_xlfn.XLOOKUP(AX147,ud_organisation_owner[lookupValue],ud_organisation_owner[lookupKey],""))))</f>
        <v/>
      </c>
      <c r="AZ147" s="3" t="str">
        <f t="shared" si="30"/>
        <v/>
      </c>
      <c r="BA147" s="3" t="str">
        <f>IF($A147="","",IF((AND($A147="ADD",OR(AZ147="",AZ147="Queenstown-Lakes District Council"))),"70",(_xlfn.XLOOKUP(AZ147,ud_organisation_owner[lookupValue],ud_organisation_owner[lookupKey],""))))</f>
        <v/>
      </c>
      <c r="BB147" s="3" t="str">
        <f t="shared" si="31"/>
        <v/>
      </c>
      <c r="BC147" s="3" t="str">
        <f>IF($A147="","",IF((AND($A147="ADD",OR(BB147="",BB147="Local Authority"))),"17",(_xlfn.XLOOKUP(BB147,ud_sub_organisation[lookupValue],ud_sub_organisation[lookupKey],""))))</f>
        <v/>
      </c>
      <c r="BE147" s="3" t="str">
        <f>IF($A147="ADD",IF(NOT(ISBLANK(BD147)),_xlfn.XLOOKUP(BD147,ud_maintenance_organisation[lookupValue],ud_maintenance_organisation[lookupKey],"ERROR"),""), "")</f>
        <v/>
      </c>
      <c r="BF147" s="3" t="str">
        <f t="shared" si="32"/>
        <v/>
      </c>
      <c r="BG147" s="3" t="str">
        <f>IF($A147="","",IF((AND($A147="ADD",OR(BF147="",BF147="Vested Assets"))),"12",(_xlfn.XLOOKUP(BF147,ud_work_category[lookupValue],ud_work_category[lookupKey],""))))</f>
        <v/>
      </c>
      <c r="BH147" s="9"/>
      <c r="BI147" s="2" t="str">
        <f t="shared" si="33"/>
        <v/>
      </c>
      <c r="BJ147" s="3" t="str">
        <f t="shared" si="34"/>
        <v/>
      </c>
      <c r="BK147" s="3" t="str">
        <f>IF($A147="","",IF((AND($A147="ADD",OR(BJ147="",BJ147="Excellent"))),"1",(_xlfn.XLOOKUP(BJ147,condition[lookupValue],condition[lookupKey],""))))</f>
        <v/>
      </c>
      <c r="BL147" s="8" t="str">
        <f t="shared" si="35"/>
        <v/>
      </c>
      <c r="BM147" s="7"/>
    </row>
    <row r="148" spans="2:65" x14ac:dyDescent="0.25">
      <c r="B148" s="4"/>
      <c r="F148" s="3" t="str">
        <f>IF($A148="ADD",IF(NOT(ISBLANK(E148)),_xlfn.XLOOKUP(E148,roadnames[lookupValue],roadnames[lookupKey],"ERROR"),""), "")</f>
        <v/>
      </c>
      <c r="G148" s="5"/>
      <c r="H148" s="5"/>
      <c r="J148" s="3" t="str">
        <f>IF($A148="ADD",IF(NOT(ISBLANK(I148)),_xlfn.XLOOKUP(I148,ud_placement[lookupValue],ud_placement[lookupKey],"ERROR"),""), "")</f>
        <v/>
      </c>
      <c r="K148" s="3" t="str">
        <f t="shared" si="24"/>
        <v/>
      </c>
      <c r="L148" s="3" t="str">
        <f>IF($A148="","",IF((AND($A148="ADD",OR(K148="",K148="Lighting Unit Support"))),"9",(_xlfn.XLOOKUP(K148,ud_pole_primary_function[lookupValue],ud_pole_primary_function[lookupKey],""))))</f>
        <v/>
      </c>
      <c r="N148" s="3" t="str">
        <f>IF($A148="ADD",IF(NOT(ISBLANK(M148)),_xlfn.XLOOKUP(M148,ud_pole_structure_type[lookupValue],ud_pole_structure_type[lookupKey],"ERROR"),""), "")</f>
        <v/>
      </c>
      <c r="P148" s="3" t="str">
        <f>IF($A148="ADD",IF(NOT(ISBLANK(O148)),_xlfn.XLOOKUP(O148,pole_material[lookupValue],pole_material[lookupKey],"ERROR"),""), "")</f>
        <v/>
      </c>
      <c r="R148" s="3" t="str">
        <f>IF($A148="ADD",IF(NOT(ISBLANK(Q148)),_xlfn.XLOOKUP(Q148,ud_coating_system[lookupValue],ud_coating_system[lookupKey],"ERROR"),""), "")</f>
        <v/>
      </c>
      <c r="T148" s="3" t="str">
        <f>IF($A148="ADD",IF(NOT(ISBLANK(S148)),_xlfn.XLOOKUP(S148,ud_pole_foundation_type[lookupValue],ud_pole_foundation_type[lookupKey],"ERROR"),""), "")</f>
        <v/>
      </c>
      <c r="V148" s="3" t="str">
        <f>IF($A148="ADD",IF(NOT(ISBLANK(U148)),_xlfn.XLOOKUP(U148,ud_pole_base_connection[lookupValue],ud_pole_base_connection[lookupKey],"ERROR"),""), "")</f>
        <v/>
      </c>
      <c r="W148" s="6"/>
      <c r="X148" s="6"/>
      <c r="Y148" s="2" t="str">
        <f t="shared" si="25"/>
        <v/>
      </c>
      <c r="AA148" s="3" t="str">
        <f>IF($A148="ADD",IF(NOT(ISBLANK(Z148)),_xlfn.XLOOKUP(Z148,ud_pole_structure_make[lookupValue],ud_pole_structure_make[lookupKey],"ERROR"),""), "")</f>
        <v/>
      </c>
      <c r="AC148" s="3" t="str">
        <f>IF($A148="ADD",IF(NOT(ISBLANK(AB148)),_xlfn.XLOOKUP(1,(ud_pole_structure_model_lookup=AB148)*(ud_pole_structure_model_parentKey=AA148),ud_pole_structure_model[lookupKey],"ERROR"),""), "")</f>
        <v/>
      </c>
      <c r="AE148" s="3" t="str">
        <f>IF($A148="ADD",IF(NOT(ISBLANK(AD148)),_xlfn.XLOOKUP(AD148,sl_pole_shape[lookupValue],sl_pole_shape[lookupKey],"ERROR"),""), "")</f>
        <v/>
      </c>
      <c r="AF148" s="7"/>
      <c r="AH148" s="3" t="str">
        <f>IF($A148="ADD",IF(NOT(ISBLANK(AG148)),_xlfn.XLOOKUP(AG148,sl_pole_attach[lookupValue],sl_pole_attach[lookupKey],"ERROR"),""), "")</f>
        <v/>
      </c>
      <c r="AJ148" s="3" t="str">
        <f>IF($A148="ADD",IF(NOT(ISBLANK(AI148)),_xlfn.XLOOKUP(AI148,sl_earthing_type[lookupValue],sl_earthing_type[lookupKey],"ERROR"),""), "")</f>
        <v/>
      </c>
      <c r="AL148" s="3" t="str">
        <f>IF($A148="ADD",IF(NOT(ISBLANK(AK148)),_xlfn.XLOOKUP(AK148,men_point[lookupValue],men_point[lookupKey],"ERROR"),""), "")</f>
        <v/>
      </c>
      <c r="AM148" s="7"/>
      <c r="AN148" s="4"/>
      <c r="AO148" s="8"/>
      <c r="AP148" s="4" t="str">
        <f t="shared" ca="1" si="26"/>
        <v/>
      </c>
      <c r="AQ148" s="4" t="str">
        <f t="shared" si="27"/>
        <v/>
      </c>
      <c r="AR148" s="3" t="str">
        <f t="shared" si="28"/>
        <v/>
      </c>
      <c r="AS148" s="3" t="str">
        <f>IF($A148="","",IF((AND($A148="ADD",OR(AR148="",AR148="In Use"))),"5",(_xlfn.XLOOKUP(AR148,ud_asset_status[lookupValue],ud_asset_status[lookupKey],""))))</f>
        <v/>
      </c>
      <c r="AT148" s="8"/>
      <c r="AU148" s="8"/>
      <c r="AW148" s="3" t="str">
        <f>IF($A148="ADD",IF(NOT(ISBLANK(AV148)),_xlfn.XLOOKUP(AV148,ar_replace_reason[lookupValue],ar_replace_reason[lookupKey],"ERROR"),""), "")</f>
        <v/>
      </c>
      <c r="AX148" s="3" t="str">
        <f t="shared" si="29"/>
        <v/>
      </c>
      <c r="AY148" s="3" t="str">
        <f>IF($A148="","",IF((AND($A148="ADD",OR(AX148="",AX148="Queenstown-Lakes District Council"))),"70",(_xlfn.XLOOKUP(AX148,ud_organisation_owner[lookupValue],ud_organisation_owner[lookupKey],""))))</f>
        <v/>
      </c>
      <c r="AZ148" s="3" t="str">
        <f t="shared" si="30"/>
        <v/>
      </c>
      <c r="BA148" s="3" t="str">
        <f>IF($A148="","",IF((AND($A148="ADD",OR(AZ148="",AZ148="Queenstown-Lakes District Council"))),"70",(_xlfn.XLOOKUP(AZ148,ud_organisation_owner[lookupValue],ud_organisation_owner[lookupKey],""))))</f>
        <v/>
      </c>
      <c r="BB148" s="3" t="str">
        <f t="shared" si="31"/>
        <v/>
      </c>
      <c r="BC148" s="3" t="str">
        <f>IF($A148="","",IF((AND($A148="ADD",OR(BB148="",BB148="Local Authority"))),"17",(_xlfn.XLOOKUP(BB148,ud_sub_organisation[lookupValue],ud_sub_organisation[lookupKey],""))))</f>
        <v/>
      </c>
      <c r="BE148" s="3" t="str">
        <f>IF($A148="ADD",IF(NOT(ISBLANK(BD148)),_xlfn.XLOOKUP(BD148,ud_maintenance_organisation[lookupValue],ud_maintenance_organisation[lookupKey],"ERROR"),""), "")</f>
        <v/>
      </c>
      <c r="BF148" s="3" t="str">
        <f t="shared" si="32"/>
        <v/>
      </c>
      <c r="BG148" s="3" t="str">
        <f>IF($A148="","",IF((AND($A148="ADD",OR(BF148="",BF148="Vested Assets"))),"12",(_xlfn.XLOOKUP(BF148,ud_work_category[lookupValue],ud_work_category[lookupKey],""))))</f>
        <v/>
      </c>
      <c r="BH148" s="9"/>
      <c r="BI148" s="2" t="str">
        <f t="shared" si="33"/>
        <v/>
      </c>
      <c r="BJ148" s="3" t="str">
        <f t="shared" si="34"/>
        <v/>
      </c>
      <c r="BK148" s="3" t="str">
        <f>IF($A148="","",IF((AND($A148="ADD",OR(BJ148="",BJ148="Excellent"))),"1",(_xlfn.XLOOKUP(BJ148,condition[lookupValue],condition[lookupKey],""))))</f>
        <v/>
      </c>
      <c r="BL148" s="8" t="str">
        <f t="shared" si="35"/>
        <v/>
      </c>
      <c r="BM148" s="7"/>
    </row>
    <row r="149" spans="2:65" x14ac:dyDescent="0.25">
      <c r="B149" s="4"/>
      <c r="F149" s="3" t="str">
        <f>IF($A149="ADD",IF(NOT(ISBLANK(E149)),_xlfn.XLOOKUP(E149,roadnames[lookupValue],roadnames[lookupKey],"ERROR"),""), "")</f>
        <v/>
      </c>
      <c r="G149" s="5"/>
      <c r="H149" s="5"/>
      <c r="J149" s="3" t="str">
        <f>IF($A149="ADD",IF(NOT(ISBLANK(I149)),_xlfn.XLOOKUP(I149,ud_placement[lookupValue],ud_placement[lookupKey],"ERROR"),""), "")</f>
        <v/>
      </c>
      <c r="K149" s="3" t="str">
        <f t="shared" si="24"/>
        <v/>
      </c>
      <c r="L149" s="3" t="str">
        <f>IF($A149="","",IF((AND($A149="ADD",OR(K149="",K149="Lighting Unit Support"))),"9",(_xlfn.XLOOKUP(K149,ud_pole_primary_function[lookupValue],ud_pole_primary_function[lookupKey],""))))</f>
        <v/>
      </c>
      <c r="N149" s="3" t="str">
        <f>IF($A149="ADD",IF(NOT(ISBLANK(M149)),_xlfn.XLOOKUP(M149,ud_pole_structure_type[lookupValue],ud_pole_structure_type[lookupKey],"ERROR"),""), "")</f>
        <v/>
      </c>
      <c r="P149" s="3" t="str">
        <f>IF($A149="ADD",IF(NOT(ISBLANK(O149)),_xlfn.XLOOKUP(O149,pole_material[lookupValue],pole_material[lookupKey],"ERROR"),""), "")</f>
        <v/>
      </c>
      <c r="R149" s="3" t="str">
        <f>IF($A149="ADD",IF(NOT(ISBLANK(Q149)),_xlfn.XLOOKUP(Q149,ud_coating_system[lookupValue],ud_coating_system[lookupKey],"ERROR"),""), "")</f>
        <v/>
      </c>
      <c r="T149" s="3" t="str">
        <f>IF($A149="ADD",IF(NOT(ISBLANK(S149)),_xlfn.XLOOKUP(S149,ud_pole_foundation_type[lookupValue],ud_pole_foundation_type[lookupKey],"ERROR"),""), "")</f>
        <v/>
      </c>
      <c r="V149" s="3" t="str">
        <f>IF($A149="ADD",IF(NOT(ISBLANK(U149)),_xlfn.XLOOKUP(U149,ud_pole_base_connection[lookupValue],ud_pole_base_connection[lookupKey],"ERROR"),""), "")</f>
        <v/>
      </c>
      <c r="W149" s="6"/>
      <c r="X149" s="6"/>
      <c r="Y149" s="2" t="str">
        <f t="shared" si="25"/>
        <v/>
      </c>
      <c r="AA149" s="3" t="str">
        <f>IF($A149="ADD",IF(NOT(ISBLANK(Z149)),_xlfn.XLOOKUP(Z149,ud_pole_structure_make[lookupValue],ud_pole_structure_make[lookupKey],"ERROR"),""), "")</f>
        <v/>
      </c>
      <c r="AC149" s="3" t="str">
        <f>IF($A149="ADD",IF(NOT(ISBLANK(AB149)),_xlfn.XLOOKUP(1,(ud_pole_structure_model_lookup=AB149)*(ud_pole_structure_model_parentKey=AA149),ud_pole_structure_model[lookupKey],"ERROR"),""), "")</f>
        <v/>
      </c>
      <c r="AE149" s="3" t="str">
        <f>IF($A149="ADD",IF(NOT(ISBLANK(AD149)),_xlfn.XLOOKUP(AD149,sl_pole_shape[lookupValue],sl_pole_shape[lookupKey],"ERROR"),""), "")</f>
        <v/>
      </c>
      <c r="AF149" s="7"/>
      <c r="AH149" s="3" t="str">
        <f>IF($A149="ADD",IF(NOT(ISBLANK(AG149)),_xlfn.XLOOKUP(AG149,sl_pole_attach[lookupValue],sl_pole_attach[lookupKey],"ERROR"),""), "")</f>
        <v/>
      </c>
      <c r="AJ149" s="3" t="str">
        <f>IF($A149="ADD",IF(NOT(ISBLANK(AI149)),_xlfn.XLOOKUP(AI149,sl_earthing_type[lookupValue],sl_earthing_type[lookupKey],"ERROR"),""), "")</f>
        <v/>
      </c>
      <c r="AL149" s="3" t="str">
        <f>IF($A149="ADD",IF(NOT(ISBLANK(AK149)),_xlfn.XLOOKUP(AK149,men_point[lookupValue],men_point[lookupKey],"ERROR"),""), "")</f>
        <v/>
      </c>
      <c r="AM149" s="7"/>
      <c r="AN149" s="4"/>
      <c r="AO149" s="8"/>
      <c r="AP149" s="4" t="str">
        <f t="shared" ca="1" si="26"/>
        <v/>
      </c>
      <c r="AQ149" s="4" t="str">
        <f t="shared" si="27"/>
        <v/>
      </c>
      <c r="AR149" s="3" t="str">
        <f t="shared" si="28"/>
        <v/>
      </c>
      <c r="AS149" s="3" t="str">
        <f>IF($A149="","",IF((AND($A149="ADD",OR(AR149="",AR149="In Use"))),"5",(_xlfn.XLOOKUP(AR149,ud_asset_status[lookupValue],ud_asset_status[lookupKey],""))))</f>
        <v/>
      </c>
      <c r="AT149" s="8"/>
      <c r="AU149" s="8"/>
      <c r="AW149" s="3" t="str">
        <f>IF($A149="ADD",IF(NOT(ISBLANK(AV149)),_xlfn.XLOOKUP(AV149,ar_replace_reason[lookupValue],ar_replace_reason[lookupKey],"ERROR"),""), "")</f>
        <v/>
      </c>
      <c r="AX149" s="3" t="str">
        <f t="shared" si="29"/>
        <v/>
      </c>
      <c r="AY149" s="3" t="str">
        <f>IF($A149="","",IF((AND($A149="ADD",OR(AX149="",AX149="Queenstown-Lakes District Council"))),"70",(_xlfn.XLOOKUP(AX149,ud_organisation_owner[lookupValue],ud_organisation_owner[lookupKey],""))))</f>
        <v/>
      </c>
      <c r="AZ149" s="3" t="str">
        <f t="shared" si="30"/>
        <v/>
      </c>
      <c r="BA149" s="3" t="str">
        <f>IF($A149="","",IF((AND($A149="ADD",OR(AZ149="",AZ149="Queenstown-Lakes District Council"))),"70",(_xlfn.XLOOKUP(AZ149,ud_organisation_owner[lookupValue],ud_organisation_owner[lookupKey],""))))</f>
        <v/>
      </c>
      <c r="BB149" s="3" t="str">
        <f t="shared" si="31"/>
        <v/>
      </c>
      <c r="BC149" s="3" t="str">
        <f>IF($A149="","",IF((AND($A149="ADD",OR(BB149="",BB149="Local Authority"))),"17",(_xlfn.XLOOKUP(BB149,ud_sub_organisation[lookupValue],ud_sub_organisation[lookupKey],""))))</f>
        <v/>
      </c>
      <c r="BE149" s="3" t="str">
        <f>IF($A149="ADD",IF(NOT(ISBLANK(BD149)),_xlfn.XLOOKUP(BD149,ud_maintenance_organisation[lookupValue],ud_maintenance_organisation[lookupKey],"ERROR"),""), "")</f>
        <v/>
      </c>
      <c r="BF149" s="3" t="str">
        <f t="shared" si="32"/>
        <v/>
      </c>
      <c r="BG149" s="3" t="str">
        <f>IF($A149="","",IF((AND($A149="ADD",OR(BF149="",BF149="Vested Assets"))),"12",(_xlfn.XLOOKUP(BF149,ud_work_category[lookupValue],ud_work_category[lookupKey],""))))</f>
        <v/>
      </c>
      <c r="BH149" s="9"/>
      <c r="BI149" s="2" t="str">
        <f t="shared" si="33"/>
        <v/>
      </c>
      <c r="BJ149" s="3" t="str">
        <f t="shared" si="34"/>
        <v/>
      </c>
      <c r="BK149" s="3" t="str">
        <f>IF($A149="","",IF((AND($A149="ADD",OR(BJ149="",BJ149="Excellent"))),"1",(_xlfn.XLOOKUP(BJ149,condition[lookupValue],condition[lookupKey],""))))</f>
        <v/>
      </c>
      <c r="BL149" s="8" t="str">
        <f t="shared" si="35"/>
        <v/>
      </c>
      <c r="BM149" s="7"/>
    </row>
    <row r="150" spans="2:65" x14ac:dyDescent="0.25">
      <c r="B150" s="4"/>
      <c r="F150" s="3" t="str">
        <f>IF($A150="ADD",IF(NOT(ISBLANK(E150)),_xlfn.XLOOKUP(E150,roadnames[lookupValue],roadnames[lookupKey],"ERROR"),""), "")</f>
        <v/>
      </c>
      <c r="G150" s="5"/>
      <c r="H150" s="5"/>
      <c r="J150" s="3" t="str">
        <f>IF($A150="ADD",IF(NOT(ISBLANK(I150)),_xlfn.XLOOKUP(I150,ud_placement[lookupValue],ud_placement[lookupKey],"ERROR"),""), "")</f>
        <v/>
      </c>
      <c r="K150" s="3" t="str">
        <f t="shared" si="24"/>
        <v/>
      </c>
      <c r="L150" s="3" t="str">
        <f>IF($A150="","",IF((AND($A150="ADD",OR(K150="",K150="Lighting Unit Support"))),"9",(_xlfn.XLOOKUP(K150,ud_pole_primary_function[lookupValue],ud_pole_primary_function[lookupKey],""))))</f>
        <v/>
      </c>
      <c r="N150" s="3" t="str">
        <f>IF($A150="ADD",IF(NOT(ISBLANK(M150)),_xlfn.XLOOKUP(M150,ud_pole_structure_type[lookupValue],ud_pole_structure_type[lookupKey],"ERROR"),""), "")</f>
        <v/>
      </c>
      <c r="P150" s="3" t="str">
        <f>IF($A150="ADD",IF(NOT(ISBLANK(O150)),_xlfn.XLOOKUP(O150,pole_material[lookupValue],pole_material[lookupKey],"ERROR"),""), "")</f>
        <v/>
      </c>
      <c r="R150" s="3" t="str">
        <f>IF($A150="ADD",IF(NOT(ISBLANK(Q150)),_xlfn.XLOOKUP(Q150,ud_coating_system[lookupValue],ud_coating_system[lookupKey],"ERROR"),""), "")</f>
        <v/>
      </c>
      <c r="T150" s="3" t="str">
        <f>IF($A150="ADD",IF(NOT(ISBLANK(S150)),_xlfn.XLOOKUP(S150,ud_pole_foundation_type[lookupValue],ud_pole_foundation_type[lookupKey],"ERROR"),""), "")</f>
        <v/>
      </c>
      <c r="V150" s="3" t="str">
        <f>IF($A150="ADD",IF(NOT(ISBLANK(U150)),_xlfn.XLOOKUP(U150,ud_pole_base_connection[lookupValue],ud_pole_base_connection[lookupKey],"ERROR"),""), "")</f>
        <v/>
      </c>
      <c r="W150" s="6"/>
      <c r="X150" s="6"/>
      <c r="Y150" s="2" t="str">
        <f t="shared" si="25"/>
        <v/>
      </c>
      <c r="AA150" s="3" t="str">
        <f>IF($A150="ADD",IF(NOT(ISBLANK(Z150)),_xlfn.XLOOKUP(Z150,ud_pole_structure_make[lookupValue],ud_pole_structure_make[lookupKey],"ERROR"),""), "")</f>
        <v/>
      </c>
      <c r="AC150" s="3" t="str">
        <f>IF($A150="ADD",IF(NOT(ISBLANK(AB150)),_xlfn.XLOOKUP(1,(ud_pole_structure_model_lookup=AB150)*(ud_pole_structure_model_parentKey=AA150),ud_pole_structure_model[lookupKey],"ERROR"),""), "")</f>
        <v/>
      </c>
      <c r="AE150" s="3" t="str">
        <f>IF($A150="ADD",IF(NOT(ISBLANK(AD150)),_xlfn.XLOOKUP(AD150,sl_pole_shape[lookupValue],sl_pole_shape[lookupKey],"ERROR"),""), "")</f>
        <v/>
      </c>
      <c r="AF150" s="7"/>
      <c r="AH150" s="3" t="str">
        <f>IF($A150="ADD",IF(NOT(ISBLANK(AG150)),_xlfn.XLOOKUP(AG150,sl_pole_attach[lookupValue],sl_pole_attach[lookupKey],"ERROR"),""), "")</f>
        <v/>
      </c>
      <c r="AJ150" s="3" t="str">
        <f>IF($A150="ADD",IF(NOT(ISBLANK(AI150)),_xlfn.XLOOKUP(AI150,sl_earthing_type[lookupValue],sl_earthing_type[lookupKey],"ERROR"),""), "")</f>
        <v/>
      </c>
      <c r="AL150" s="3" t="str">
        <f>IF($A150="ADD",IF(NOT(ISBLANK(AK150)),_xlfn.XLOOKUP(AK150,men_point[lookupValue],men_point[lookupKey],"ERROR"),""), "")</f>
        <v/>
      </c>
      <c r="AM150" s="7"/>
      <c r="AN150" s="4"/>
      <c r="AO150" s="8"/>
      <c r="AP150" s="4" t="str">
        <f t="shared" ca="1" si="26"/>
        <v/>
      </c>
      <c r="AQ150" s="4" t="str">
        <f t="shared" si="27"/>
        <v/>
      </c>
      <c r="AR150" s="3" t="str">
        <f t="shared" si="28"/>
        <v/>
      </c>
      <c r="AS150" s="3" t="str">
        <f>IF($A150="","",IF((AND($A150="ADD",OR(AR150="",AR150="In Use"))),"5",(_xlfn.XLOOKUP(AR150,ud_asset_status[lookupValue],ud_asset_status[lookupKey],""))))</f>
        <v/>
      </c>
      <c r="AT150" s="8"/>
      <c r="AU150" s="8"/>
      <c r="AW150" s="3" t="str">
        <f>IF($A150="ADD",IF(NOT(ISBLANK(AV150)),_xlfn.XLOOKUP(AV150,ar_replace_reason[lookupValue],ar_replace_reason[lookupKey],"ERROR"),""), "")</f>
        <v/>
      </c>
      <c r="AX150" s="3" t="str">
        <f t="shared" si="29"/>
        <v/>
      </c>
      <c r="AY150" s="3" t="str">
        <f>IF($A150="","",IF((AND($A150="ADD",OR(AX150="",AX150="Queenstown-Lakes District Council"))),"70",(_xlfn.XLOOKUP(AX150,ud_organisation_owner[lookupValue],ud_organisation_owner[lookupKey],""))))</f>
        <v/>
      </c>
      <c r="AZ150" s="3" t="str">
        <f t="shared" si="30"/>
        <v/>
      </c>
      <c r="BA150" s="3" t="str">
        <f>IF($A150="","",IF((AND($A150="ADD",OR(AZ150="",AZ150="Queenstown-Lakes District Council"))),"70",(_xlfn.XLOOKUP(AZ150,ud_organisation_owner[lookupValue],ud_organisation_owner[lookupKey],""))))</f>
        <v/>
      </c>
      <c r="BB150" s="3" t="str">
        <f t="shared" si="31"/>
        <v/>
      </c>
      <c r="BC150" s="3" t="str">
        <f>IF($A150="","",IF((AND($A150="ADD",OR(BB150="",BB150="Local Authority"))),"17",(_xlfn.XLOOKUP(BB150,ud_sub_organisation[lookupValue],ud_sub_organisation[lookupKey],""))))</f>
        <v/>
      </c>
      <c r="BE150" s="3" t="str">
        <f>IF($A150="ADD",IF(NOT(ISBLANK(BD150)),_xlfn.XLOOKUP(BD150,ud_maintenance_organisation[lookupValue],ud_maintenance_organisation[lookupKey],"ERROR"),""), "")</f>
        <v/>
      </c>
      <c r="BF150" s="3" t="str">
        <f t="shared" si="32"/>
        <v/>
      </c>
      <c r="BG150" s="3" t="str">
        <f>IF($A150="","",IF((AND($A150="ADD",OR(BF150="",BF150="Vested Assets"))),"12",(_xlfn.XLOOKUP(BF150,ud_work_category[lookupValue],ud_work_category[lookupKey],""))))</f>
        <v/>
      </c>
      <c r="BH150" s="9"/>
      <c r="BI150" s="2" t="str">
        <f t="shared" si="33"/>
        <v/>
      </c>
      <c r="BJ150" s="3" t="str">
        <f t="shared" si="34"/>
        <v/>
      </c>
      <c r="BK150" s="3" t="str">
        <f>IF($A150="","",IF((AND($A150="ADD",OR(BJ150="",BJ150="Excellent"))),"1",(_xlfn.XLOOKUP(BJ150,condition[lookupValue],condition[lookupKey],""))))</f>
        <v/>
      </c>
      <c r="BL150" s="8" t="str">
        <f t="shared" si="35"/>
        <v/>
      </c>
      <c r="BM150" s="7"/>
    </row>
    <row r="151" spans="2:65" x14ac:dyDescent="0.25">
      <c r="B151" s="4"/>
      <c r="F151" s="3" t="str">
        <f>IF($A151="ADD",IF(NOT(ISBLANK(E151)),_xlfn.XLOOKUP(E151,roadnames[lookupValue],roadnames[lookupKey],"ERROR"),""), "")</f>
        <v/>
      </c>
      <c r="G151" s="5"/>
      <c r="H151" s="5"/>
      <c r="J151" s="3" t="str">
        <f>IF($A151="ADD",IF(NOT(ISBLANK(I151)),_xlfn.XLOOKUP(I151,ud_placement[lookupValue],ud_placement[lookupKey],"ERROR"),""), "")</f>
        <v/>
      </c>
      <c r="K151" s="3" t="str">
        <f t="shared" si="24"/>
        <v/>
      </c>
      <c r="L151" s="3" t="str">
        <f>IF($A151="","",IF((AND($A151="ADD",OR(K151="",K151="Lighting Unit Support"))),"9",(_xlfn.XLOOKUP(K151,ud_pole_primary_function[lookupValue],ud_pole_primary_function[lookupKey],""))))</f>
        <v/>
      </c>
      <c r="N151" s="3" t="str">
        <f>IF($A151="ADD",IF(NOT(ISBLANK(M151)),_xlfn.XLOOKUP(M151,ud_pole_structure_type[lookupValue],ud_pole_structure_type[lookupKey],"ERROR"),""), "")</f>
        <v/>
      </c>
      <c r="P151" s="3" t="str">
        <f>IF($A151="ADD",IF(NOT(ISBLANK(O151)),_xlfn.XLOOKUP(O151,pole_material[lookupValue],pole_material[lookupKey],"ERROR"),""), "")</f>
        <v/>
      </c>
      <c r="R151" s="3" t="str">
        <f>IF($A151="ADD",IF(NOT(ISBLANK(Q151)),_xlfn.XLOOKUP(Q151,ud_coating_system[lookupValue],ud_coating_system[lookupKey],"ERROR"),""), "")</f>
        <v/>
      </c>
      <c r="T151" s="3" t="str">
        <f>IF($A151="ADD",IF(NOT(ISBLANK(S151)),_xlfn.XLOOKUP(S151,ud_pole_foundation_type[lookupValue],ud_pole_foundation_type[lookupKey],"ERROR"),""), "")</f>
        <v/>
      </c>
      <c r="V151" s="3" t="str">
        <f>IF($A151="ADD",IF(NOT(ISBLANK(U151)),_xlfn.XLOOKUP(U151,ud_pole_base_connection[lookupValue],ud_pole_base_connection[lookupKey],"ERROR"),""), "")</f>
        <v/>
      </c>
      <c r="W151" s="6"/>
      <c r="X151" s="6"/>
      <c r="Y151" s="2" t="str">
        <f t="shared" si="25"/>
        <v/>
      </c>
      <c r="AA151" s="3" t="str">
        <f>IF($A151="ADD",IF(NOT(ISBLANK(Z151)),_xlfn.XLOOKUP(Z151,ud_pole_structure_make[lookupValue],ud_pole_structure_make[lookupKey],"ERROR"),""), "")</f>
        <v/>
      </c>
      <c r="AC151" s="3" t="str">
        <f>IF($A151="ADD",IF(NOT(ISBLANK(AB151)),_xlfn.XLOOKUP(1,(ud_pole_structure_model_lookup=AB151)*(ud_pole_structure_model_parentKey=AA151),ud_pole_structure_model[lookupKey],"ERROR"),""), "")</f>
        <v/>
      </c>
      <c r="AE151" s="3" t="str">
        <f>IF($A151="ADD",IF(NOT(ISBLANK(AD151)),_xlfn.XLOOKUP(AD151,sl_pole_shape[lookupValue],sl_pole_shape[lookupKey],"ERROR"),""), "")</f>
        <v/>
      </c>
      <c r="AF151" s="7"/>
      <c r="AH151" s="3" t="str">
        <f>IF($A151="ADD",IF(NOT(ISBLANK(AG151)),_xlfn.XLOOKUP(AG151,sl_pole_attach[lookupValue],sl_pole_attach[lookupKey],"ERROR"),""), "")</f>
        <v/>
      </c>
      <c r="AJ151" s="3" t="str">
        <f>IF($A151="ADD",IF(NOT(ISBLANK(AI151)),_xlfn.XLOOKUP(AI151,sl_earthing_type[lookupValue],sl_earthing_type[lookupKey],"ERROR"),""), "")</f>
        <v/>
      </c>
      <c r="AL151" s="3" t="str">
        <f>IF($A151="ADD",IF(NOT(ISBLANK(AK151)),_xlfn.XLOOKUP(AK151,men_point[lookupValue],men_point[lookupKey],"ERROR"),""), "")</f>
        <v/>
      </c>
      <c r="AM151" s="7"/>
      <c r="AN151" s="4"/>
      <c r="AO151" s="8"/>
      <c r="AP151" s="4" t="str">
        <f t="shared" ca="1" si="26"/>
        <v/>
      </c>
      <c r="AQ151" s="4" t="str">
        <f t="shared" si="27"/>
        <v/>
      </c>
      <c r="AR151" s="3" t="str">
        <f t="shared" si="28"/>
        <v/>
      </c>
      <c r="AS151" s="3" t="str">
        <f>IF($A151="","",IF((AND($A151="ADD",OR(AR151="",AR151="In Use"))),"5",(_xlfn.XLOOKUP(AR151,ud_asset_status[lookupValue],ud_asset_status[lookupKey],""))))</f>
        <v/>
      </c>
      <c r="AT151" s="8"/>
      <c r="AU151" s="8"/>
      <c r="AW151" s="3" t="str">
        <f>IF($A151="ADD",IF(NOT(ISBLANK(AV151)),_xlfn.XLOOKUP(AV151,ar_replace_reason[lookupValue],ar_replace_reason[lookupKey],"ERROR"),""), "")</f>
        <v/>
      </c>
      <c r="AX151" s="3" t="str">
        <f t="shared" si="29"/>
        <v/>
      </c>
      <c r="AY151" s="3" t="str">
        <f>IF($A151="","",IF((AND($A151="ADD",OR(AX151="",AX151="Queenstown-Lakes District Council"))),"70",(_xlfn.XLOOKUP(AX151,ud_organisation_owner[lookupValue],ud_organisation_owner[lookupKey],""))))</f>
        <v/>
      </c>
      <c r="AZ151" s="3" t="str">
        <f t="shared" si="30"/>
        <v/>
      </c>
      <c r="BA151" s="3" t="str">
        <f>IF($A151="","",IF((AND($A151="ADD",OR(AZ151="",AZ151="Queenstown-Lakes District Council"))),"70",(_xlfn.XLOOKUP(AZ151,ud_organisation_owner[lookupValue],ud_organisation_owner[lookupKey],""))))</f>
        <v/>
      </c>
      <c r="BB151" s="3" t="str">
        <f t="shared" si="31"/>
        <v/>
      </c>
      <c r="BC151" s="3" t="str">
        <f>IF($A151="","",IF((AND($A151="ADD",OR(BB151="",BB151="Local Authority"))),"17",(_xlfn.XLOOKUP(BB151,ud_sub_organisation[lookupValue],ud_sub_organisation[lookupKey],""))))</f>
        <v/>
      </c>
      <c r="BE151" s="3" t="str">
        <f>IF($A151="ADD",IF(NOT(ISBLANK(BD151)),_xlfn.XLOOKUP(BD151,ud_maintenance_organisation[lookupValue],ud_maintenance_organisation[lookupKey],"ERROR"),""), "")</f>
        <v/>
      </c>
      <c r="BF151" s="3" t="str">
        <f t="shared" si="32"/>
        <v/>
      </c>
      <c r="BG151" s="3" t="str">
        <f>IF($A151="","",IF((AND($A151="ADD",OR(BF151="",BF151="Vested Assets"))),"12",(_xlfn.XLOOKUP(BF151,ud_work_category[lookupValue],ud_work_category[lookupKey],""))))</f>
        <v/>
      </c>
      <c r="BH151" s="9"/>
      <c r="BI151" s="2" t="str">
        <f t="shared" si="33"/>
        <v/>
      </c>
      <c r="BJ151" s="3" t="str">
        <f t="shared" si="34"/>
        <v/>
      </c>
      <c r="BK151" s="3" t="str">
        <f>IF($A151="","",IF((AND($A151="ADD",OR(BJ151="",BJ151="Excellent"))),"1",(_xlfn.XLOOKUP(BJ151,condition[lookupValue],condition[lookupKey],""))))</f>
        <v/>
      </c>
      <c r="BL151" s="8" t="str">
        <f t="shared" si="35"/>
        <v/>
      </c>
      <c r="BM151" s="7"/>
    </row>
    <row r="152" spans="2:65" x14ac:dyDescent="0.25">
      <c r="B152" s="4"/>
      <c r="F152" s="3" t="str">
        <f>IF($A152="ADD",IF(NOT(ISBLANK(E152)),_xlfn.XLOOKUP(E152,roadnames[lookupValue],roadnames[lookupKey],"ERROR"),""), "")</f>
        <v/>
      </c>
      <c r="G152" s="5"/>
      <c r="H152" s="5"/>
      <c r="J152" s="3" t="str">
        <f>IF($A152="ADD",IF(NOT(ISBLANK(I152)),_xlfn.XLOOKUP(I152,ud_placement[lookupValue],ud_placement[lookupKey],"ERROR"),""), "")</f>
        <v/>
      </c>
      <c r="K152" s="3" t="str">
        <f t="shared" si="24"/>
        <v/>
      </c>
      <c r="L152" s="3" t="str">
        <f>IF($A152="","",IF((AND($A152="ADD",OR(K152="",K152="Lighting Unit Support"))),"9",(_xlfn.XLOOKUP(K152,ud_pole_primary_function[lookupValue],ud_pole_primary_function[lookupKey],""))))</f>
        <v/>
      </c>
      <c r="N152" s="3" t="str">
        <f>IF($A152="ADD",IF(NOT(ISBLANK(M152)),_xlfn.XLOOKUP(M152,ud_pole_structure_type[lookupValue],ud_pole_structure_type[lookupKey],"ERROR"),""), "")</f>
        <v/>
      </c>
      <c r="P152" s="3" t="str">
        <f>IF($A152="ADD",IF(NOT(ISBLANK(O152)),_xlfn.XLOOKUP(O152,pole_material[lookupValue],pole_material[lookupKey],"ERROR"),""), "")</f>
        <v/>
      </c>
      <c r="R152" s="3" t="str">
        <f>IF($A152="ADD",IF(NOT(ISBLANK(Q152)),_xlfn.XLOOKUP(Q152,ud_coating_system[lookupValue],ud_coating_system[lookupKey],"ERROR"),""), "")</f>
        <v/>
      </c>
      <c r="T152" s="3" t="str">
        <f>IF($A152="ADD",IF(NOT(ISBLANK(S152)),_xlfn.XLOOKUP(S152,ud_pole_foundation_type[lookupValue],ud_pole_foundation_type[lookupKey],"ERROR"),""), "")</f>
        <v/>
      </c>
      <c r="V152" s="3" t="str">
        <f>IF($A152="ADD",IF(NOT(ISBLANK(U152)),_xlfn.XLOOKUP(U152,ud_pole_base_connection[lookupValue],ud_pole_base_connection[lookupKey],"ERROR"),""), "")</f>
        <v/>
      </c>
      <c r="W152" s="6"/>
      <c r="X152" s="6"/>
      <c r="Y152" s="2" t="str">
        <f t="shared" si="25"/>
        <v/>
      </c>
      <c r="AA152" s="3" t="str">
        <f>IF($A152="ADD",IF(NOT(ISBLANK(Z152)),_xlfn.XLOOKUP(Z152,ud_pole_structure_make[lookupValue],ud_pole_structure_make[lookupKey],"ERROR"),""), "")</f>
        <v/>
      </c>
      <c r="AC152" s="3" t="str">
        <f>IF($A152="ADD",IF(NOT(ISBLANK(AB152)),_xlfn.XLOOKUP(1,(ud_pole_structure_model_lookup=AB152)*(ud_pole_structure_model_parentKey=AA152),ud_pole_structure_model[lookupKey],"ERROR"),""), "")</f>
        <v/>
      </c>
      <c r="AE152" s="3" t="str">
        <f>IF($A152="ADD",IF(NOT(ISBLANK(AD152)),_xlfn.XLOOKUP(AD152,sl_pole_shape[lookupValue],sl_pole_shape[lookupKey],"ERROR"),""), "")</f>
        <v/>
      </c>
      <c r="AF152" s="7"/>
      <c r="AH152" s="3" t="str">
        <f>IF($A152="ADD",IF(NOT(ISBLANK(AG152)),_xlfn.XLOOKUP(AG152,sl_pole_attach[lookupValue],sl_pole_attach[lookupKey],"ERROR"),""), "")</f>
        <v/>
      </c>
      <c r="AJ152" s="3" t="str">
        <f>IF($A152="ADD",IF(NOT(ISBLANK(AI152)),_xlfn.XLOOKUP(AI152,sl_earthing_type[lookupValue],sl_earthing_type[lookupKey],"ERROR"),""), "")</f>
        <v/>
      </c>
      <c r="AL152" s="3" t="str">
        <f>IF($A152="ADD",IF(NOT(ISBLANK(AK152)),_xlfn.XLOOKUP(AK152,men_point[lookupValue],men_point[lookupKey],"ERROR"),""), "")</f>
        <v/>
      </c>
      <c r="AM152" s="7"/>
      <c r="AN152" s="4"/>
      <c r="AO152" s="8"/>
      <c r="AP152" s="4" t="str">
        <f t="shared" ca="1" si="26"/>
        <v/>
      </c>
      <c r="AQ152" s="4" t="str">
        <f t="shared" si="27"/>
        <v/>
      </c>
      <c r="AR152" s="3" t="str">
        <f t="shared" si="28"/>
        <v/>
      </c>
      <c r="AS152" s="3" t="str">
        <f>IF($A152="","",IF((AND($A152="ADD",OR(AR152="",AR152="In Use"))),"5",(_xlfn.XLOOKUP(AR152,ud_asset_status[lookupValue],ud_asset_status[lookupKey],""))))</f>
        <v/>
      </c>
      <c r="AT152" s="8"/>
      <c r="AU152" s="8"/>
      <c r="AW152" s="3" t="str">
        <f>IF($A152="ADD",IF(NOT(ISBLANK(AV152)),_xlfn.XLOOKUP(AV152,ar_replace_reason[lookupValue],ar_replace_reason[lookupKey],"ERROR"),""), "")</f>
        <v/>
      </c>
      <c r="AX152" s="3" t="str">
        <f t="shared" si="29"/>
        <v/>
      </c>
      <c r="AY152" s="3" t="str">
        <f>IF($A152="","",IF((AND($A152="ADD",OR(AX152="",AX152="Queenstown-Lakes District Council"))),"70",(_xlfn.XLOOKUP(AX152,ud_organisation_owner[lookupValue],ud_organisation_owner[lookupKey],""))))</f>
        <v/>
      </c>
      <c r="AZ152" s="3" t="str">
        <f t="shared" si="30"/>
        <v/>
      </c>
      <c r="BA152" s="3" t="str">
        <f>IF($A152="","",IF((AND($A152="ADD",OR(AZ152="",AZ152="Queenstown-Lakes District Council"))),"70",(_xlfn.XLOOKUP(AZ152,ud_organisation_owner[lookupValue],ud_organisation_owner[lookupKey],""))))</f>
        <v/>
      </c>
      <c r="BB152" s="3" t="str">
        <f t="shared" si="31"/>
        <v/>
      </c>
      <c r="BC152" s="3" t="str">
        <f>IF($A152="","",IF((AND($A152="ADD",OR(BB152="",BB152="Local Authority"))),"17",(_xlfn.XLOOKUP(BB152,ud_sub_organisation[lookupValue],ud_sub_organisation[lookupKey],""))))</f>
        <v/>
      </c>
      <c r="BE152" s="3" t="str">
        <f>IF($A152="ADD",IF(NOT(ISBLANK(BD152)),_xlfn.XLOOKUP(BD152,ud_maintenance_organisation[lookupValue],ud_maintenance_organisation[lookupKey],"ERROR"),""), "")</f>
        <v/>
      </c>
      <c r="BF152" s="3" t="str">
        <f t="shared" si="32"/>
        <v/>
      </c>
      <c r="BG152" s="3" t="str">
        <f>IF($A152="","",IF((AND($A152="ADD",OR(BF152="",BF152="Vested Assets"))),"12",(_xlfn.XLOOKUP(BF152,ud_work_category[lookupValue],ud_work_category[lookupKey],""))))</f>
        <v/>
      </c>
      <c r="BH152" s="9"/>
      <c r="BI152" s="2" t="str">
        <f t="shared" si="33"/>
        <v/>
      </c>
      <c r="BJ152" s="3" t="str">
        <f t="shared" si="34"/>
        <v/>
      </c>
      <c r="BK152" s="3" t="str">
        <f>IF($A152="","",IF((AND($A152="ADD",OR(BJ152="",BJ152="Excellent"))),"1",(_xlfn.XLOOKUP(BJ152,condition[lookupValue],condition[lookupKey],""))))</f>
        <v/>
      </c>
      <c r="BL152" s="8" t="str">
        <f t="shared" si="35"/>
        <v/>
      </c>
      <c r="BM152" s="7"/>
    </row>
    <row r="153" spans="2:65" x14ac:dyDescent="0.25">
      <c r="B153" s="4"/>
      <c r="F153" s="3" t="str">
        <f>IF($A153="ADD",IF(NOT(ISBLANK(E153)),_xlfn.XLOOKUP(E153,roadnames[lookupValue],roadnames[lookupKey],"ERROR"),""), "")</f>
        <v/>
      </c>
      <c r="G153" s="5"/>
      <c r="H153" s="5"/>
      <c r="J153" s="3" t="str">
        <f>IF($A153="ADD",IF(NOT(ISBLANK(I153)),_xlfn.XLOOKUP(I153,ud_placement[lookupValue],ud_placement[lookupKey],"ERROR"),""), "")</f>
        <v/>
      </c>
      <c r="K153" s="3" t="str">
        <f t="shared" si="24"/>
        <v/>
      </c>
      <c r="L153" s="3" t="str">
        <f>IF($A153="","",IF((AND($A153="ADD",OR(K153="",K153="Lighting Unit Support"))),"9",(_xlfn.XLOOKUP(K153,ud_pole_primary_function[lookupValue],ud_pole_primary_function[lookupKey],""))))</f>
        <v/>
      </c>
      <c r="N153" s="3" t="str">
        <f>IF($A153="ADD",IF(NOT(ISBLANK(M153)),_xlfn.XLOOKUP(M153,ud_pole_structure_type[lookupValue],ud_pole_structure_type[lookupKey],"ERROR"),""), "")</f>
        <v/>
      </c>
      <c r="P153" s="3" t="str">
        <f>IF($A153="ADD",IF(NOT(ISBLANK(O153)),_xlfn.XLOOKUP(O153,pole_material[lookupValue],pole_material[lookupKey],"ERROR"),""), "")</f>
        <v/>
      </c>
      <c r="R153" s="3" t="str">
        <f>IF($A153="ADD",IF(NOT(ISBLANK(Q153)),_xlfn.XLOOKUP(Q153,ud_coating_system[lookupValue],ud_coating_system[lookupKey],"ERROR"),""), "")</f>
        <v/>
      </c>
      <c r="T153" s="3" t="str">
        <f>IF($A153="ADD",IF(NOT(ISBLANK(S153)),_xlfn.XLOOKUP(S153,ud_pole_foundation_type[lookupValue],ud_pole_foundation_type[lookupKey],"ERROR"),""), "")</f>
        <v/>
      </c>
      <c r="V153" s="3" t="str">
        <f>IF($A153="ADD",IF(NOT(ISBLANK(U153)),_xlfn.XLOOKUP(U153,ud_pole_base_connection[lookupValue],ud_pole_base_connection[lookupKey],"ERROR"),""), "")</f>
        <v/>
      </c>
      <c r="W153" s="6"/>
      <c r="X153" s="6"/>
      <c r="Y153" s="2" t="str">
        <f t="shared" si="25"/>
        <v/>
      </c>
      <c r="AA153" s="3" t="str">
        <f>IF($A153="ADD",IF(NOT(ISBLANK(Z153)),_xlfn.XLOOKUP(Z153,ud_pole_structure_make[lookupValue],ud_pole_structure_make[lookupKey],"ERROR"),""), "")</f>
        <v/>
      </c>
      <c r="AC153" s="3" t="str">
        <f>IF($A153="ADD",IF(NOT(ISBLANK(AB153)),_xlfn.XLOOKUP(1,(ud_pole_structure_model_lookup=AB153)*(ud_pole_structure_model_parentKey=AA153),ud_pole_structure_model[lookupKey],"ERROR"),""), "")</f>
        <v/>
      </c>
      <c r="AE153" s="3" t="str">
        <f>IF($A153="ADD",IF(NOT(ISBLANK(AD153)),_xlfn.XLOOKUP(AD153,sl_pole_shape[lookupValue],sl_pole_shape[lookupKey],"ERROR"),""), "")</f>
        <v/>
      </c>
      <c r="AF153" s="7"/>
      <c r="AH153" s="3" t="str">
        <f>IF($A153="ADD",IF(NOT(ISBLANK(AG153)),_xlfn.XLOOKUP(AG153,sl_pole_attach[lookupValue],sl_pole_attach[lookupKey],"ERROR"),""), "")</f>
        <v/>
      </c>
      <c r="AJ153" s="3" t="str">
        <f>IF($A153="ADD",IF(NOT(ISBLANK(AI153)),_xlfn.XLOOKUP(AI153,sl_earthing_type[lookupValue],sl_earthing_type[lookupKey],"ERROR"),""), "")</f>
        <v/>
      </c>
      <c r="AL153" s="3" t="str">
        <f>IF($A153="ADD",IF(NOT(ISBLANK(AK153)),_xlfn.XLOOKUP(AK153,men_point[lookupValue],men_point[lookupKey],"ERROR"),""), "")</f>
        <v/>
      </c>
      <c r="AM153" s="7"/>
      <c r="AN153" s="4"/>
      <c r="AO153" s="8"/>
      <c r="AP153" s="4" t="str">
        <f t="shared" ca="1" si="26"/>
        <v/>
      </c>
      <c r="AQ153" s="4" t="str">
        <f t="shared" si="27"/>
        <v/>
      </c>
      <c r="AR153" s="3" t="str">
        <f t="shared" si="28"/>
        <v/>
      </c>
      <c r="AS153" s="3" t="str">
        <f>IF($A153="","",IF((AND($A153="ADD",OR(AR153="",AR153="In Use"))),"5",(_xlfn.XLOOKUP(AR153,ud_asset_status[lookupValue],ud_asset_status[lookupKey],""))))</f>
        <v/>
      </c>
      <c r="AT153" s="8"/>
      <c r="AU153" s="8"/>
      <c r="AW153" s="3" t="str">
        <f>IF($A153="ADD",IF(NOT(ISBLANK(AV153)),_xlfn.XLOOKUP(AV153,ar_replace_reason[lookupValue],ar_replace_reason[lookupKey],"ERROR"),""), "")</f>
        <v/>
      </c>
      <c r="AX153" s="3" t="str">
        <f t="shared" si="29"/>
        <v/>
      </c>
      <c r="AY153" s="3" t="str">
        <f>IF($A153="","",IF((AND($A153="ADD",OR(AX153="",AX153="Queenstown-Lakes District Council"))),"70",(_xlfn.XLOOKUP(AX153,ud_organisation_owner[lookupValue],ud_organisation_owner[lookupKey],""))))</f>
        <v/>
      </c>
      <c r="AZ153" s="3" t="str">
        <f t="shared" si="30"/>
        <v/>
      </c>
      <c r="BA153" s="3" t="str">
        <f>IF($A153="","",IF((AND($A153="ADD",OR(AZ153="",AZ153="Queenstown-Lakes District Council"))),"70",(_xlfn.XLOOKUP(AZ153,ud_organisation_owner[lookupValue],ud_organisation_owner[lookupKey],""))))</f>
        <v/>
      </c>
      <c r="BB153" s="3" t="str">
        <f t="shared" si="31"/>
        <v/>
      </c>
      <c r="BC153" s="3" t="str">
        <f>IF($A153="","",IF((AND($A153="ADD",OR(BB153="",BB153="Local Authority"))),"17",(_xlfn.XLOOKUP(BB153,ud_sub_organisation[lookupValue],ud_sub_organisation[lookupKey],""))))</f>
        <v/>
      </c>
      <c r="BE153" s="3" t="str">
        <f>IF($A153="ADD",IF(NOT(ISBLANK(BD153)),_xlfn.XLOOKUP(BD153,ud_maintenance_organisation[lookupValue],ud_maintenance_organisation[lookupKey],"ERROR"),""), "")</f>
        <v/>
      </c>
      <c r="BF153" s="3" t="str">
        <f t="shared" si="32"/>
        <v/>
      </c>
      <c r="BG153" s="3" t="str">
        <f>IF($A153="","",IF((AND($A153="ADD",OR(BF153="",BF153="Vested Assets"))),"12",(_xlfn.XLOOKUP(BF153,ud_work_category[lookupValue],ud_work_category[lookupKey],""))))</f>
        <v/>
      </c>
      <c r="BH153" s="9"/>
      <c r="BI153" s="2" t="str">
        <f t="shared" si="33"/>
        <v/>
      </c>
      <c r="BJ153" s="3" t="str">
        <f t="shared" si="34"/>
        <v/>
      </c>
      <c r="BK153" s="3" t="str">
        <f>IF($A153="","",IF((AND($A153="ADD",OR(BJ153="",BJ153="Excellent"))),"1",(_xlfn.XLOOKUP(BJ153,condition[lookupValue],condition[lookupKey],""))))</f>
        <v/>
      </c>
      <c r="BL153" s="8" t="str">
        <f t="shared" si="35"/>
        <v/>
      </c>
      <c r="BM153" s="7"/>
    </row>
    <row r="154" spans="2:65" x14ac:dyDescent="0.25">
      <c r="B154" s="4"/>
      <c r="F154" s="3" t="str">
        <f>IF($A154="ADD",IF(NOT(ISBLANK(E154)),_xlfn.XLOOKUP(E154,roadnames[lookupValue],roadnames[lookupKey],"ERROR"),""), "")</f>
        <v/>
      </c>
      <c r="G154" s="5"/>
      <c r="H154" s="5"/>
      <c r="J154" s="3" t="str">
        <f>IF($A154="ADD",IF(NOT(ISBLANK(I154)),_xlfn.XLOOKUP(I154,ud_placement[lookupValue],ud_placement[lookupKey],"ERROR"),""), "")</f>
        <v/>
      </c>
      <c r="K154" s="3" t="str">
        <f t="shared" si="24"/>
        <v/>
      </c>
      <c r="L154" s="3" t="str">
        <f>IF($A154="","",IF((AND($A154="ADD",OR(K154="",K154="Lighting Unit Support"))),"9",(_xlfn.XLOOKUP(K154,ud_pole_primary_function[lookupValue],ud_pole_primary_function[lookupKey],""))))</f>
        <v/>
      </c>
      <c r="N154" s="3" t="str">
        <f>IF($A154="ADD",IF(NOT(ISBLANK(M154)),_xlfn.XLOOKUP(M154,ud_pole_structure_type[lookupValue],ud_pole_structure_type[lookupKey],"ERROR"),""), "")</f>
        <v/>
      </c>
      <c r="P154" s="3" t="str">
        <f>IF($A154="ADD",IF(NOT(ISBLANK(O154)),_xlfn.XLOOKUP(O154,pole_material[lookupValue],pole_material[lookupKey],"ERROR"),""), "")</f>
        <v/>
      </c>
      <c r="R154" s="3" t="str">
        <f>IF($A154="ADD",IF(NOT(ISBLANK(Q154)),_xlfn.XLOOKUP(Q154,ud_coating_system[lookupValue],ud_coating_system[lookupKey],"ERROR"),""), "")</f>
        <v/>
      </c>
      <c r="T154" s="3" t="str">
        <f>IF($A154="ADD",IF(NOT(ISBLANK(S154)),_xlfn.XLOOKUP(S154,ud_pole_foundation_type[lookupValue],ud_pole_foundation_type[lookupKey],"ERROR"),""), "")</f>
        <v/>
      </c>
      <c r="V154" s="3" t="str">
        <f>IF($A154="ADD",IF(NOT(ISBLANK(U154)),_xlfn.XLOOKUP(U154,ud_pole_base_connection[lookupValue],ud_pole_base_connection[lookupKey],"ERROR"),""), "")</f>
        <v/>
      </c>
      <c r="W154" s="6"/>
      <c r="X154" s="6"/>
      <c r="Y154" s="2" t="str">
        <f t="shared" si="25"/>
        <v/>
      </c>
      <c r="AA154" s="3" t="str">
        <f>IF($A154="ADD",IF(NOT(ISBLANK(Z154)),_xlfn.XLOOKUP(Z154,ud_pole_structure_make[lookupValue],ud_pole_structure_make[lookupKey],"ERROR"),""), "")</f>
        <v/>
      </c>
      <c r="AC154" s="3" t="str">
        <f>IF($A154="ADD",IF(NOT(ISBLANK(AB154)),_xlfn.XLOOKUP(1,(ud_pole_structure_model_lookup=AB154)*(ud_pole_structure_model_parentKey=AA154),ud_pole_structure_model[lookupKey],"ERROR"),""), "")</f>
        <v/>
      </c>
      <c r="AE154" s="3" t="str">
        <f>IF($A154="ADD",IF(NOT(ISBLANK(AD154)),_xlfn.XLOOKUP(AD154,sl_pole_shape[lookupValue],sl_pole_shape[lookupKey],"ERROR"),""), "")</f>
        <v/>
      </c>
      <c r="AF154" s="7"/>
      <c r="AH154" s="3" t="str">
        <f>IF($A154="ADD",IF(NOT(ISBLANK(AG154)),_xlfn.XLOOKUP(AG154,sl_pole_attach[lookupValue],sl_pole_attach[lookupKey],"ERROR"),""), "")</f>
        <v/>
      </c>
      <c r="AJ154" s="3" t="str">
        <f>IF($A154="ADD",IF(NOT(ISBLANK(AI154)),_xlfn.XLOOKUP(AI154,sl_earthing_type[lookupValue],sl_earthing_type[lookupKey],"ERROR"),""), "")</f>
        <v/>
      </c>
      <c r="AL154" s="3" t="str">
        <f>IF($A154="ADD",IF(NOT(ISBLANK(AK154)),_xlfn.XLOOKUP(AK154,men_point[lookupValue],men_point[lookupKey],"ERROR"),""), "")</f>
        <v/>
      </c>
      <c r="AM154" s="7"/>
      <c r="AN154" s="4"/>
      <c r="AO154" s="8"/>
      <c r="AP154" s="4" t="str">
        <f t="shared" ca="1" si="26"/>
        <v/>
      </c>
      <c r="AQ154" s="4" t="str">
        <f t="shared" si="27"/>
        <v/>
      </c>
      <c r="AR154" s="3" t="str">
        <f t="shared" si="28"/>
        <v/>
      </c>
      <c r="AS154" s="3" t="str">
        <f>IF($A154="","",IF((AND($A154="ADD",OR(AR154="",AR154="In Use"))),"5",(_xlfn.XLOOKUP(AR154,ud_asset_status[lookupValue],ud_asset_status[lookupKey],""))))</f>
        <v/>
      </c>
      <c r="AT154" s="8"/>
      <c r="AU154" s="8"/>
      <c r="AW154" s="3" t="str">
        <f>IF($A154="ADD",IF(NOT(ISBLANK(AV154)),_xlfn.XLOOKUP(AV154,ar_replace_reason[lookupValue],ar_replace_reason[lookupKey],"ERROR"),""), "")</f>
        <v/>
      </c>
      <c r="AX154" s="3" t="str">
        <f t="shared" si="29"/>
        <v/>
      </c>
      <c r="AY154" s="3" t="str">
        <f>IF($A154="","",IF((AND($A154="ADD",OR(AX154="",AX154="Queenstown-Lakes District Council"))),"70",(_xlfn.XLOOKUP(AX154,ud_organisation_owner[lookupValue],ud_organisation_owner[lookupKey],""))))</f>
        <v/>
      </c>
      <c r="AZ154" s="3" t="str">
        <f t="shared" si="30"/>
        <v/>
      </c>
      <c r="BA154" s="3" t="str">
        <f>IF($A154="","",IF((AND($A154="ADD",OR(AZ154="",AZ154="Queenstown-Lakes District Council"))),"70",(_xlfn.XLOOKUP(AZ154,ud_organisation_owner[lookupValue],ud_organisation_owner[lookupKey],""))))</f>
        <v/>
      </c>
      <c r="BB154" s="3" t="str">
        <f t="shared" si="31"/>
        <v/>
      </c>
      <c r="BC154" s="3" t="str">
        <f>IF($A154="","",IF((AND($A154="ADD",OR(BB154="",BB154="Local Authority"))),"17",(_xlfn.XLOOKUP(BB154,ud_sub_organisation[lookupValue],ud_sub_organisation[lookupKey],""))))</f>
        <v/>
      </c>
      <c r="BE154" s="3" t="str">
        <f>IF($A154="ADD",IF(NOT(ISBLANK(BD154)),_xlfn.XLOOKUP(BD154,ud_maintenance_organisation[lookupValue],ud_maintenance_organisation[lookupKey],"ERROR"),""), "")</f>
        <v/>
      </c>
      <c r="BF154" s="3" t="str">
        <f t="shared" si="32"/>
        <v/>
      </c>
      <c r="BG154" s="3" t="str">
        <f>IF($A154="","",IF((AND($A154="ADD",OR(BF154="",BF154="Vested Assets"))),"12",(_xlfn.XLOOKUP(BF154,ud_work_category[lookupValue],ud_work_category[lookupKey],""))))</f>
        <v/>
      </c>
      <c r="BH154" s="9"/>
      <c r="BI154" s="2" t="str">
        <f t="shared" si="33"/>
        <v/>
      </c>
      <c r="BJ154" s="3" t="str">
        <f t="shared" si="34"/>
        <v/>
      </c>
      <c r="BK154" s="3" t="str">
        <f>IF($A154="","",IF((AND($A154="ADD",OR(BJ154="",BJ154="Excellent"))),"1",(_xlfn.XLOOKUP(BJ154,condition[lookupValue],condition[lookupKey],""))))</f>
        <v/>
      </c>
      <c r="BL154" s="8" t="str">
        <f t="shared" si="35"/>
        <v/>
      </c>
      <c r="BM154" s="7"/>
    </row>
    <row r="155" spans="2:65" x14ac:dyDescent="0.25">
      <c r="B155" s="4"/>
      <c r="F155" s="3" t="str">
        <f>IF($A155="ADD",IF(NOT(ISBLANK(E155)),_xlfn.XLOOKUP(E155,roadnames[lookupValue],roadnames[lookupKey],"ERROR"),""), "")</f>
        <v/>
      </c>
      <c r="G155" s="5"/>
      <c r="H155" s="5"/>
      <c r="J155" s="3" t="str">
        <f>IF($A155="ADD",IF(NOT(ISBLANK(I155)),_xlfn.XLOOKUP(I155,ud_placement[lookupValue],ud_placement[lookupKey],"ERROR"),""), "")</f>
        <v/>
      </c>
      <c r="K155" s="3" t="str">
        <f t="shared" si="24"/>
        <v/>
      </c>
      <c r="L155" s="3" t="str">
        <f>IF($A155="","",IF((AND($A155="ADD",OR(K155="",K155="Lighting Unit Support"))),"9",(_xlfn.XLOOKUP(K155,ud_pole_primary_function[lookupValue],ud_pole_primary_function[lookupKey],""))))</f>
        <v/>
      </c>
      <c r="N155" s="3" t="str">
        <f>IF($A155="ADD",IF(NOT(ISBLANK(M155)),_xlfn.XLOOKUP(M155,ud_pole_structure_type[lookupValue],ud_pole_structure_type[lookupKey],"ERROR"),""), "")</f>
        <v/>
      </c>
      <c r="P155" s="3" t="str">
        <f>IF($A155="ADD",IF(NOT(ISBLANK(O155)),_xlfn.XLOOKUP(O155,pole_material[lookupValue],pole_material[lookupKey],"ERROR"),""), "")</f>
        <v/>
      </c>
      <c r="R155" s="3" t="str">
        <f>IF($A155="ADD",IF(NOT(ISBLANK(Q155)),_xlfn.XLOOKUP(Q155,ud_coating_system[lookupValue],ud_coating_system[lookupKey],"ERROR"),""), "")</f>
        <v/>
      </c>
      <c r="T155" s="3" t="str">
        <f>IF($A155="ADD",IF(NOT(ISBLANK(S155)),_xlfn.XLOOKUP(S155,ud_pole_foundation_type[lookupValue],ud_pole_foundation_type[lookupKey],"ERROR"),""), "")</f>
        <v/>
      </c>
      <c r="V155" s="3" t="str">
        <f>IF($A155="ADD",IF(NOT(ISBLANK(U155)),_xlfn.XLOOKUP(U155,ud_pole_base_connection[lookupValue],ud_pole_base_connection[lookupKey],"ERROR"),""), "")</f>
        <v/>
      </c>
      <c r="W155" s="6"/>
      <c r="X155" s="6"/>
      <c r="Y155" s="2" t="str">
        <f t="shared" si="25"/>
        <v/>
      </c>
      <c r="AA155" s="3" t="str">
        <f>IF($A155="ADD",IF(NOT(ISBLANK(Z155)),_xlfn.XLOOKUP(Z155,ud_pole_structure_make[lookupValue],ud_pole_structure_make[lookupKey],"ERROR"),""), "")</f>
        <v/>
      </c>
      <c r="AC155" s="3" t="str">
        <f>IF($A155="ADD",IF(NOT(ISBLANK(AB155)),_xlfn.XLOOKUP(1,(ud_pole_structure_model_lookup=AB155)*(ud_pole_structure_model_parentKey=AA155),ud_pole_structure_model[lookupKey],"ERROR"),""), "")</f>
        <v/>
      </c>
      <c r="AE155" s="3" t="str">
        <f>IF($A155="ADD",IF(NOT(ISBLANK(AD155)),_xlfn.XLOOKUP(AD155,sl_pole_shape[lookupValue],sl_pole_shape[lookupKey],"ERROR"),""), "")</f>
        <v/>
      </c>
      <c r="AF155" s="7"/>
      <c r="AH155" s="3" t="str">
        <f>IF($A155="ADD",IF(NOT(ISBLANK(AG155)),_xlfn.XLOOKUP(AG155,sl_pole_attach[lookupValue],sl_pole_attach[lookupKey],"ERROR"),""), "")</f>
        <v/>
      </c>
      <c r="AJ155" s="3" t="str">
        <f>IF($A155="ADD",IF(NOT(ISBLANK(AI155)),_xlfn.XLOOKUP(AI155,sl_earthing_type[lookupValue],sl_earthing_type[lookupKey],"ERROR"),""), "")</f>
        <v/>
      </c>
      <c r="AL155" s="3" t="str">
        <f>IF($A155="ADD",IF(NOT(ISBLANK(AK155)),_xlfn.XLOOKUP(AK155,men_point[lookupValue],men_point[lookupKey],"ERROR"),""), "")</f>
        <v/>
      </c>
      <c r="AM155" s="7"/>
      <c r="AN155" s="4"/>
      <c r="AO155" s="8"/>
      <c r="AP155" s="4" t="str">
        <f t="shared" ca="1" si="26"/>
        <v/>
      </c>
      <c r="AQ155" s="4" t="str">
        <f t="shared" si="27"/>
        <v/>
      </c>
      <c r="AR155" s="3" t="str">
        <f t="shared" si="28"/>
        <v/>
      </c>
      <c r="AS155" s="3" t="str">
        <f>IF($A155="","",IF((AND($A155="ADD",OR(AR155="",AR155="In Use"))),"5",(_xlfn.XLOOKUP(AR155,ud_asset_status[lookupValue],ud_asset_status[lookupKey],""))))</f>
        <v/>
      </c>
      <c r="AT155" s="8"/>
      <c r="AU155" s="8"/>
      <c r="AW155" s="3" t="str">
        <f>IF($A155="ADD",IF(NOT(ISBLANK(AV155)),_xlfn.XLOOKUP(AV155,ar_replace_reason[lookupValue],ar_replace_reason[lookupKey],"ERROR"),""), "")</f>
        <v/>
      </c>
      <c r="AX155" s="3" t="str">
        <f t="shared" si="29"/>
        <v/>
      </c>
      <c r="AY155" s="3" t="str">
        <f>IF($A155="","",IF((AND($A155="ADD",OR(AX155="",AX155="Queenstown-Lakes District Council"))),"70",(_xlfn.XLOOKUP(AX155,ud_organisation_owner[lookupValue],ud_organisation_owner[lookupKey],""))))</f>
        <v/>
      </c>
      <c r="AZ155" s="3" t="str">
        <f t="shared" si="30"/>
        <v/>
      </c>
      <c r="BA155" s="3" t="str">
        <f>IF($A155="","",IF((AND($A155="ADD",OR(AZ155="",AZ155="Queenstown-Lakes District Council"))),"70",(_xlfn.XLOOKUP(AZ155,ud_organisation_owner[lookupValue],ud_organisation_owner[lookupKey],""))))</f>
        <v/>
      </c>
      <c r="BB155" s="3" t="str">
        <f t="shared" si="31"/>
        <v/>
      </c>
      <c r="BC155" s="3" t="str">
        <f>IF($A155="","",IF((AND($A155="ADD",OR(BB155="",BB155="Local Authority"))),"17",(_xlfn.XLOOKUP(BB155,ud_sub_organisation[lookupValue],ud_sub_organisation[lookupKey],""))))</f>
        <v/>
      </c>
      <c r="BE155" s="3" t="str">
        <f>IF($A155="ADD",IF(NOT(ISBLANK(BD155)),_xlfn.XLOOKUP(BD155,ud_maintenance_organisation[lookupValue],ud_maintenance_organisation[lookupKey],"ERROR"),""), "")</f>
        <v/>
      </c>
      <c r="BF155" s="3" t="str">
        <f t="shared" si="32"/>
        <v/>
      </c>
      <c r="BG155" s="3" t="str">
        <f>IF($A155="","",IF((AND($A155="ADD",OR(BF155="",BF155="Vested Assets"))),"12",(_xlfn.XLOOKUP(BF155,ud_work_category[lookupValue],ud_work_category[lookupKey],""))))</f>
        <v/>
      </c>
      <c r="BH155" s="9"/>
      <c r="BI155" s="2" t="str">
        <f t="shared" si="33"/>
        <v/>
      </c>
      <c r="BJ155" s="3" t="str">
        <f t="shared" si="34"/>
        <v/>
      </c>
      <c r="BK155" s="3" t="str">
        <f>IF($A155="","",IF((AND($A155="ADD",OR(BJ155="",BJ155="Excellent"))),"1",(_xlfn.XLOOKUP(BJ155,condition[lookupValue],condition[lookupKey],""))))</f>
        <v/>
      </c>
      <c r="BL155" s="8" t="str">
        <f t="shared" si="35"/>
        <v/>
      </c>
      <c r="BM155" s="7"/>
    </row>
    <row r="156" spans="2:65" x14ac:dyDescent="0.25">
      <c r="B156" s="4"/>
      <c r="F156" s="3" t="str">
        <f>IF($A156="ADD",IF(NOT(ISBLANK(E156)),_xlfn.XLOOKUP(E156,roadnames[lookupValue],roadnames[lookupKey],"ERROR"),""), "")</f>
        <v/>
      </c>
      <c r="G156" s="5"/>
      <c r="H156" s="5"/>
      <c r="J156" s="3" t="str">
        <f>IF($A156="ADD",IF(NOT(ISBLANK(I156)),_xlfn.XLOOKUP(I156,ud_placement[lookupValue],ud_placement[lookupKey],"ERROR"),""), "")</f>
        <v/>
      </c>
      <c r="K156" s="3" t="str">
        <f t="shared" si="24"/>
        <v/>
      </c>
      <c r="L156" s="3" t="str">
        <f>IF($A156="","",IF((AND($A156="ADD",OR(K156="",K156="Lighting Unit Support"))),"9",(_xlfn.XLOOKUP(K156,ud_pole_primary_function[lookupValue],ud_pole_primary_function[lookupKey],""))))</f>
        <v/>
      </c>
      <c r="N156" s="3" t="str">
        <f>IF($A156="ADD",IF(NOT(ISBLANK(M156)),_xlfn.XLOOKUP(M156,ud_pole_structure_type[lookupValue],ud_pole_structure_type[lookupKey],"ERROR"),""), "")</f>
        <v/>
      </c>
      <c r="P156" s="3" t="str">
        <f>IF($A156="ADD",IF(NOT(ISBLANK(O156)),_xlfn.XLOOKUP(O156,pole_material[lookupValue],pole_material[lookupKey],"ERROR"),""), "")</f>
        <v/>
      </c>
      <c r="R156" s="3" t="str">
        <f>IF($A156="ADD",IF(NOT(ISBLANK(Q156)),_xlfn.XLOOKUP(Q156,ud_coating_system[lookupValue],ud_coating_system[lookupKey],"ERROR"),""), "")</f>
        <v/>
      </c>
      <c r="T156" s="3" t="str">
        <f>IF($A156="ADD",IF(NOT(ISBLANK(S156)),_xlfn.XLOOKUP(S156,ud_pole_foundation_type[lookupValue],ud_pole_foundation_type[lookupKey],"ERROR"),""), "")</f>
        <v/>
      </c>
      <c r="V156" s="3" t="str">
        <f>IF($A156="ADD",IF(NOT(ISBLANK(U156)),_xlfn.XLOOKUP(U156,ud_pole_base_connection[lookupValue],ud_pole_base_connection[lookupKey],"ERROR"),""), "")</f>
        <v/>
      </c>
      <c r="W156" s="6"/>
      <c r="X156" s="6"/>
      <c r="Y156" s="2" t="str">
        <f t="shared" si="25"/>
        <v/>
      </c>
      <c r="AA156" s="3" t="str">
        <f>IF($A156="ADD",IF(NOT(ISBLANK(Z156)),_xlfn.XLOOKUP(Z156,ud_pole_structure_make[lookupValue],ud_pole_structure_make[lookupKey],"ERROR"),""), "")</f>
        <v/>
      </c>
      <c r="AC156" s="3" t="str">
        <f>IF($A156="ADD",IF(NOT(ISBLANK(AB156)),_xlfn.XLOOKUP(1,(ud_pole_structure_model_lookup=AB156)*(ud_pole_structure_model_parentKey=AA156),ud_pole_structure_model[lookupKey],"ERROR"),""), "")</f>
        <v/>
      </c>
      <c r="AE156" s="3" t="str">
        <f>IF($A156="ADD",IF(NOT(ISBLANK(AD156)),_xlfn.XLOOKUP(AD156,sl_pole_shape[lookupValue],sl_pole_shape[lookupKey],"ERROR"),""), "")</f>
        <v/>
      </c>
      <c r="AF156" s="7"/>
      <c r="AH156" s="3" t="str">
        <f>IF($A156="ADD",IF(NOT(ISBLANK(AG156)),_xlfn.XLOOKUP(AG156,sl_pole_attach[lookupValue],sl_pole_attach[lookupKey],"ERROR"),""), "")</f>
        <v/>
      </c>
      <c r="AJ156" s="3" t="str">
        <f>IF($A156="ADD",IF(NOT(ISBLANK(AI156)),_xlfn.XLOOKUP(AI156,sl_earthing_type[lookupValue],sl_earthing_type[lookupKey],"ERROR"),""), "")</f>
        <v/>
      </c>
      <c r="AL156" s="3" t="str">
        <f>IF($A156="ADD",IF(NOT(ISBLANK(AK156)),_xlfn.XLOOKUP(AK156,men_point[lookupValue],men_point[lookupKey],"ERROR"),""), "")</f>
        <v/>
      </c>
      <c r="AM156" s="7"/>
      <c r="AN156" s="4"/>
      <c r="AO156" s="8"/>
      <c r="AP156" s="4" t="str">
        <f t="shared" ca="1" si="26"/>
        <v/>
      </c>
      <c r="AQ156" s="4" t="str">
        <f t="shared" si="27"/>
        <v/>
      </c>
      <c r="AR156" s="3" t="str">
        <f t="shared" si="28"/>
        <v/>
      </c>
      <c r="AS156" s="3" t="str">
        <f>IF($A156="","",IF((AND($A156="ADD",OR(AR156="",AR156="In Use"))),"5",(_xlfn.XLOOKUP(AR156,ud_asset_status[lookupValue],ud_asset_status[lookupKey],""))))</f>
        <v/>
      </c>
      <c r="AT156" s="8"/>
      <c r="AU156" s="8"/>
      <c r="AW156" s="3" t="str">
        <f>IF($A156="ADD",IF(NOT(ISBLANK(AV156)),_xlfn.XLOOKUP(AV156,ar_replace_reason[lookupValue],ar_replace_reason[lookupKey],"ERROR"),""), "")</f>
        <v/>
      </c>
      <c r="AX156" s="3" t="str">
        <f t="shared" si="29"/>
        <v/>
      </c>
      <c r="AY156" s="3" t="str">
        <f>IF($A156="","",IF((AND($A156="ADD",OR(AX156="",AX156="Queenstown-Lakes District Council"))),"70",(_xlfn.XLOOKUP(AX156,ud_organisation_owner[lookupValue],ud_organisation_owner[lookupKey],""))))</f>
        <v/>
      </c>
      <c r="AZ156" s="3" t="str">
        <f t="shared" si="30"/>
        <v/>
      </c>
      <c r="BA156" s="3" t="str">
        <f>IF($A156="","",IF((AND($A156="ADD",OR(AZ156="",AZ156="Queenstown-Lakes District Council"))),"70",(_xlfn.XLOOKUP(AZ156,ud_organisation_owner[lookupValue],ud_organisation_owner[lookupKey],""))))</f>
        <v/>
      </c>
      <c r="BB156" s="3" t="str">
        <f t="shared" si="31"/>
        <v/>
      </c>
      <c r="BC156" s="3" t="str">
        <f>IF($A156="","",IF((AND($A156="ADD",OR(BB156="",BB156="Local Authority"))),"17",(_xlfn.XLOOKUP(BB156,ud_sub_organisation[lookupValue],ud_sub_organisation[lookupKey],""))))</f>
        <v/>
      </c>
      <c r="BE156" s="3" t="str">
        <f>IF($A156="ADD",IF(NOT(ISBLANK(BD156)),_xlfn.XLOOKUP(BD156,ud_maintenance_organisation[lookupValue],ud_maintenance_organisation[lookupKey],"ERROR"),""), "")</f>
        <v/>
      </c>
      <c r="BF156" s="3" t="str">
        <f t="shared" si="32"/>
        <v/>
      </c>
      <c r="BG156" s="3" t="str">
        <f>IF($A156="","",IF((AND($A156="ADD",OR(BF156="",BF156="Vested Assets"))),"12",(_xlfn.XLOOKUP(BF156,ud_work_category[lookupValue],ud_work_category[lookupKey],""))))</f>
        <v/>
      </c>
      <c r="BH156" s="9"/>
      <c r="BI156" s="2" t="str">
        <f t="shared" si="33"/>
        <v/>
      </c>
      <c r="BJ156" s="3" t="str">
        <f t="shared" si="34"/>
        <v/>
      </c>
      <c r="BK156" s="3" t="str">
        <f>IF($A156="","",IF((AND($A156="ADD",OR(BJ156="",BJ156="Excellent"))),"1",(_xlfn.XLOOKUP(BJ156,condition[lookupValue],condition[lookupKey],""))))</f>
        <v/>
      </c>
      <c r="BL156" s="8" t="str">
        <f t="shared" si="35"/>
        <v/>
      </c>
      <c r="BM156" s="7"/>
    </row>
    <row r="157" spans="2:65" x14ac:dyDescent="0.25">
      <c r="B157" s="4"/>
      <c r="F157" s="3" t="str">
        <f>IF($A157="ADD",IF(NOT(ISBLANK(E157)),_xlfn.XLOOKUP(E157,roadnames[lookupValue],roadnames[lookupKey],"ERROR"),""), "")</f>
        <v/>
      </c>
      <c r="G157" s="5"/>
      <c r="H157" s="5"/>
      <c r="J157" s="3" t="str">
        <f>IF($A157="ADD",IF(NOT(ISBLANK(I157)),_xlfn.XLOOKUP(I157,ud_placement[lookupValue],ud_placement[lookupKey],"ERROR"),""), "")</f>
        <v/>
      </c>
      <c r="K157" s="3" t="str">
        <f t="shared" si="24"/>
        <v/>
      </c>
      <c r="L157" s="3" t="str">
        <f>IF($A157="","",IF((AND($A157="ADD",OR(K157="",K157="Lighting Unit Support"))),"9",(_xlfn.XLOOKUP(K157,ud_pole_primary_function[lookupValue],ud_pole_primary_function[lookupKey],""))))</f>
        <v/>
      </c>
      <c r="N157" s="3" t="str">
        <f>IF($A157="ADD",IF(NOT(ISBLANK(M157)),_xlfn.XLOOKUP(M157,ud_pole_structure_type[lookupValue],ud_pole_structure_type[lookupKey],"ERROR"),""), "")</f>
        <v/>
      </c>
      <c r="P157" s="3" t="str">
        <f>IF($A157="ADD",IF(NOT(ISBLANK(O157)),_xlfn.XLOOKUP(O157,pole_material[lookupValue],pole_material[lookupKey],"ERROR"),""), "")</f>
        <v/>
      </c>
      <c r="R157" s="3" t="str">
        <f>IF($A157="ADD",IF(NOT(ISBLANK(Q157)),_xlfn.XLOOKUP(Q157,ud_coating_system[lookupValue],ud_coating_system[lookupKey],"ERROR"),""), "")</f>
        <v/>
      </c>
      <c r="T157" s="3" t="str">
        <f>IF($A157="ADD",IF(NOT(ISBLANK(S157)),_xlfn.XLOOKUP(S157,ud_pole_foundation_type[lookupValue],ud_pole_foundation_type[lookupKey],"ERROR"),""), "")</f>
        <v/>
      </c>
      <c r="V157" s="3" t="str">
        <f>IF($A157="ADD",IF(NOT(ISBLANK(U157)),_xlfn.XLOOKUP(U157,ud_pole_base_connection[lookupValue],ud_pole_base_connection[lookupKey],"ERROR"),""), "")</f>
        <v/>
      </c>
      <c r="W157" s="6"/>
      <c r="X157" s="6"/>
      <c r="Y157" s="2" t="str">
        <f t="shared" si="25"/>
        <v/>
      </c>
      <c r="AA157" s="3" t="str">
        <f>IF($A157="ADD",IF(NOT(ISBLANK(Z157)),_xlfn.XLOOKUP(Z157,ud_pole_structure_make[lookupValue],ud_pole_structure_make[lookupKey],"ERROR"),""), "")</f>
        <v/>
      </c>
      <c r="AC157" s="3" t="str">
        <f>IF($A157="ADD",IF(NOT(ISBLANK(AB157)),_xlfn.XLOOKUP(1,(ud_pole_structure_model_lookup=AB157)*(ud_pole_structure_model_parentKey=AA157),ud_pole_structure_model[lookupKey],"ERROR"),""), "")</f>
        <v/>
      </c>
      <c r="AE157" s="3" t="str">
        <f>IF($A157="ADD",IF(NOT(ISBLANK(AD157)),_xlfn.XLOOKUP(AD157,sl_pole_shape[lookupValue],sl_pole_shape[lookupKey],"ERROR"),""), "")</f>
        <v/>
      </c>
      <c r="AF157" s="7"/>
      <c r="AH157" s="3" t="str">
        <f>IF($A157="ADD",IF(NOT(ISBLANK(AG157)),_xlfn.XLOOKUP(AG157,sl_pole_attach[lookupValue],sl_pole_attach[lookupKey],"ERROR"),""), "")</f>
        <v/>
      </c>
      <c r="AJ157" s="3" t="str">
        <f>IF($A157="ADD",IF(NOT(ISBLANK(AI157)),_xlfn.XLOOKUP(AI157,sl_earthing_type[lookupValue],sl_earthing_type[lookupKey],"ERROR"),""), "")</f>
        <v/>
      </c>
      <c r="AL157" s="3" t="str">
        <f>IF($A157="ADD",IF(NOT(ISBLANK(AK157)),_xlfn.XLOOKUP(AK157,men_point[lookupValue],men_point[lookupKey],"ERROR"),""), "")</f>
        <v/>
      </c>
      <c r="AM157" s="7"/>
      <c r="AN157" s="4"/>
      <c r="AO157" s="8"/>
      <c r="AP157" s="4" t="str">
        <f t="shared" ca="1" si="26"/>
        <v/>
      </c>
      <c r="AQ157" s="4" t="str">
        <f t="shared" si="27"/>
        <v/>
      </c>
      <c r="AR157" s="3" t="str">
        <f t="shared" si="28"/>
        <v/>
      </c>
      <c r="AS157" s="3" t="str">
        <f>IF($A157="","",IF((AND($A157="ADD",OR(AR157="",AR157="In Use"))),"5",(_xlfn.XLOOKUP(AR157,ud_asset_status[lookupValue],ud_asset_status[lookupKey],""))))</f>
        <v/>
      </c>
      <c r="AT157" s="8"/>
      <c r="AU157" s="8"/>
      <c r="AW157" s="3" t="str">
        <f>IF($A157="ADD",IF(NOT(ISBLANK(AV157)),_xlfn.XLOOKUP(AV157,ar_replace_reason[lookupValue],ar_replace_reason[lookupKey],"ERROR"),""), "")</f>
        <v/>
      </c>
      <c r="AX157" s="3" t="str">
        <f t="shared" si="29"/>
        <v/>
      </c>
      <c r="AY157" s="3" t="str">
        <f>IF($A157="","",IF((AND($A157="ADD",OR(AX157="",AX157="Queenstown-Lakes District Council"))),"70",(_xlfn.XLOOKUP(AX157,ud_organisation_owner[lookupValue],ud_organisation_owner[lookupKey],""))))</f>
        <v/>
      </c>
      <c r="AZ157" s="3" t="str">
        <f t="shared" si="30"/>
        <v/>
      </c>
      <c r="BA157" s="3" t="str">
        <f>IF($A157="","",IF((AND($A157="ADD",OR(AZ157="",AZ157="Queenstown-Lakes District Council"))),"70",(_xlfn.XLOOKUP(AZ157,ud_organisation_owner[lookupValue],ud_organisation_owner[lookupKey],""))))</f>
        <v/>
      </c>
      <c r="BB157" s="3" t="str">
        <f t="shared" si="31"/>
        <v/>
      </c>
      <c r="BC157" s="3" t="str">
        <f>IF($A157="","",IF((AND($A157="ADD",OR(BB157="",BB157="Local Authority"))),"17",(_xlfn.XLOOKUP(BB157,ud_sub_organisation[lookupValue],ud_sub_organisation[lookupKey],""))))</f>
        <v/>
      </c>
      <c r="BE157" s="3" t="str">
        <f>IF($A157="ADD",IF(NOT(ISBLANK(BD157)),_xlfn.XLOOKUP(BD157,ud_maintenance_organisation[lookupValue],ud_maintenance_organisation[lookupKey],"ERROR"),""), "")</f>
        <v/>
      </c>
      <c r="BF157" s="3" t="str">
        <f t="shared" si="32"/>
        <v/>
      </c>
      <c r="BG157" s="3" t="str">
        <f>IF($A157="","",IF((AND($A157="ADD",OR(BF157="",BF157="Vested Assets"))),"12",(_xlfn.XLOOKUP(BF157,ud_work_category[lookupValue],ud_work_category[lookupKey],""))))</f>
        <v/>
      </c>
      <c r="BH157" s="9"/>
      <c r="BI157" s="2" t="str">
        <f t="shared" si="33"/>
        <v/>
      </c>
      <c r="BJ157" s="3" t="str">
        <f t="shared" si="34"/>
        <v/>
      </c>
      <c r="BK157" s="3" t="str">
        <f>IF($A157="","",IF((AND($A157="ADD",OR(BJ157="",BJ157="Excellent"))),"1",(_xlfn.XLOOKUP(BJ157,condition[lookupValue],condition[lookupKey],""))))</f>
        <v/>
      </c>
      <c r="BL157" s="8" t="str">
        <f t="shared" si="35"/>
        <v/>
      </c>
      <c r="BM157" s="7"/>
    </row>
    <row r="158" spans="2:65" x14ac:dyDescent="0.25">
      <c r="B158" s="4"/>
      <c r="F158" s="3" t="str">
        <f>IF($A158="ADD",IF(NOT(ISBLANK(E158)),_xlfn.XLOOKUP(E158,roadnames[lookupValue],roadnames[lookupKey],"ERROR"),""), "")</f>
        <v/>
      </c>
      <c r="G158" s="5"/>
      <c r="H158" s="5"/>
      <c r="J158" s="3" t="str">
        <f>IF($A158="ADD",IF(NOT(ISBLANK(I158)),_xlfn.XLOOKUP(I158,ud_placement[lookupValue],ud_placement[lookupKey],"ERROR"),""), "")</f>
        <v/>
      </c>
      <c r="K158" s="3" t="str">
        <f t="shared" si="24"/>
        <v/>
      </c>
      <c r="L158" s="3" t="str">
        <f>IF($A158="","",IF((AND($A158="ADD",OR(K158="",K158="Lighting Unit Support"))),"9",(_xlfn.XLOOKUP(K158,ud_pole_primary_function[lookupValue],ud_pole_primary_function[lookupKey],""))))</f>
        <v/>
      </c>
      <c r="N158" s="3" t="str">
        <f>IF($A158="ADD",IF(NOT(ISBLANK(M158)),_xlfn.XLOOKUP(M158,ud_pole_structure_type[lookupValue],ud_pole_structure_type[lookupKey],"ERROR"),""), "")</f>
        <v/>
      </c>
      <c r="P158" s="3" t="str">
        <f>IF($A158="ADD",IF(NOT(ISBLANK(O158)),_xlfn.XLOOKUP(O158,pole_material[lookupValue],pole_material[lookupKey],"ERROR"),""), "")</f>
        <v/>
      </c>
      <c r="R158" s="3" t="str">
        <f>IF($A158="ADD",IF(NOT(ISBLANK(Q158)),_xlfn.XLOOKUP(Q158,ud_coating_system[lookupValue],ud_coating_system[lookupKey],"ERROR"),""), "")</f>
        <v/>
      </c>
      <c r="T158" s="3" t="str">
        <f>IF($A158="ADD",IF(NOT(ISBLANK(S158)),_xlfn.XLOOKUP(S158,ud_pole_foundation_type[lookupValue],ud_pole_foundation_type[lookupKey],"ERROR"),""), "")</f>
        <v/>
      </c>
      <c r="V158" s="3" t="str">
        <f>IF($A158="ADD",IF(NOT(ISBLANK(U158)),_xlfn.XLOOKUP(U158,ud_pole_base_connection[lookupValue],ud_pole_base_connection[lookupKey],"ERROR"),""), "")</f>
        <v/>
      </c>
      <c r="W158" s="6"/>
      <c r="X158" s="6"/>
      <c r="Y158" s="2" t="str">
        <f t="shared" si="25"/>
        <v/>
      </c>
      <c r="AA158" s="3" t="str">
        <f>IF($A158="ADD",IF(NOT(ISBLANK(Z158)),_xlfn.XLOOKUP(Z158,ud_pole_structure_make[lookupValue],ud_pole_structure_make[lookupKey],"ERROR"),""), "")</f>
        <v/>
      </c>
      <c r="AC158" s="3" t="str">
        <f>IF($A158="ADD",IF(NOT(ISBLANK(AB158)),_xlfn.XLOOKUP(1,(ud_pole_structure_model_lookup=AB158)*(ud_pole_structure_model_parentKey=AA158),ud_pole_structure_model[lookupKey],"ERROR"),""), "")</f>
        <v/>
      </c>
      <c r="AE158" s="3" t="str">
        <f>IF($A158="ADD",IF(NOT(ISBLANK(AD158)),_xlfn.XLOOKUP(AD158,sl_pole_shape[lookupValue],sl_pole_shape[lookupKey],"ERROR"),""), "")</f>
        <v/>
      </c>
      <c r="AF158" s="7"/>
      <c r="AH158" s="3" t="str">
        <f>IF($A158="ADD",IF(NOT(ISBLANK(AG158)),_xlfn.XLOOKUP(AG158,sl_pole_attach[lookupValue],sl_pole_attach[lookupKey],"ERROR"),""), "")</f>
        <v/>
      </c>
      <c r="AJ158" s="3" t="str">
        <f>IF($A158="ADD",IF(NOT(ISBLANK(AI158)),_xlfn.XLOOKUP(AI158,sl_earthing_type[lookupValue],sl_earthing_type[lookupKey],"ERROR"),""), "")</f>
        <v/>
      </c>
      <c r="AL158" s="3" t="str">
        <f>IF($A158="ADD",IF(NOT(ISBLANK(AK158)),_xlfn.XLOOKUP(AK158,men_point[lookupValue],men_point[lookupKey],"ERROR"),""), "")</f>
        <v/>
      </c>
      <c r="AM158" s="7"/>
      <c r="AN158" s="4"/>
      <c r="AO158" s="8"/>
      <c r="AP158" s="4" t="str">
        <f t="shared" ca="1" si="26"/>
        <v/>
      </c>
      <c r="AQ158" s="4" t="str">
        <f t="shared" si="27"/>
        <v/>
      </c>
      <c r="AR158" s="3" t="str">
        <f t="shared" si="28"/>
        <v/>
      </c>
      <c r="AS158" s="3" t="str">
        <f>IF($A158="","",IF((AND($A158="ADD",OR(AR158="",AR158="In Use"))),"5",(_xlfn.XLOOKUP(AR158,ud_asset_status[lookupValue],ud_asset_status[lookupKey],""))))</f>
        <v/>
      </c>
      <c r="AT158" s="8"/>
      <c r="AU158" s="8"/>
      <c r="AW158" s="3" t="str">
        <f>IF($A158="ADD",IF(NOT(ISBLANK(AV158)),_xlfn.XLOOKUP(AV158,ar_replace_reason[lookupValue],ar_replace_reason[lookupKey],"ERROR"),""), "")</f>
        <v/>
      </c>
      <c r="AX158" s="3" t="str">
        <f t="shared" si="29"/>
        <v/>
      </c>
      <c r="AY158" s="3" t="str">
        <f>IF($A158="","",IF((AND($A158="ADD",OR(AX158="",AX158="Queenstown-Lakes District Council"))),"70",(_xlfn.XLOOKUP(AX158,ud_organisation_owner[lookupValue],ud_organisation_owner[lookupKey],""))))</f>
        <v/>
      </c>
      <c r="AZ158" s="3" t="str">
        <f t="shared" si="30"/>
        <v/>
      </c>
      <c r="BA158" s="3" t="str">
        <f>IF($A158="","",IF((AND($A158="ADD",OR(AZ158="",AZ158="Queenstown-Lakes District Council"))),"70",(_xlfn.XLOOKUP(AZ158,ud_organisation_owner[lookupValue],ud_organisation_owner[lookupKey],""))))</f>
        <v/>
      </c>
      <c r="BB158" s="3" t="str">
        <f t="shared" si="31"/>
        <v/>
      </c>
      <c r="BC158" s="3" t="str">
        <f>IF($A158="","",IF((AND($A158="ADD",OR(BB158="",BB158="Local Authority"))),"17",(_xlfn.XLOOKUP(BB158,ud_sub_organisation[lookupValue],ud_sub_organisation[lookupKey],""))))</f>
        <v/>
      </c>
      <c r="BE158" s="3" t="str">
        <f>IF($A158="ADD",IF(NOT(ISBLANK(BD158)),_xlfn.XLOOKUP(BD158,ud_maintenance_organisation[lookupValue],ud_maintenance_organisation[lookupKey],"ERROR"),""), "")</f>
        <v/>
      </c>
      <c r="BF158" s="3" t="str">
        <f t="shared" si="32"/>
        <v/>
      </c>
      <c r="BG158" s="3" t="str">
        <f>IF($A158="","",IF((AND($A158="ADD",OR(BF158="",BF158="Vested Assets"))),"12",(_xlfn.XLOOKUP(BF158,ud_work_category[lookupValue],ud_work_category[lookupKey],""))))</f>
        <v/>
      </c>
      <c r="BH158" s="9"/>
      <c r="BI158" s="2" t="str">
        <f t="shared" si="33"/>
        <v/>
      </c>
      <c r="BJ158" s="3" t="str">
        <f t="shared" si="34"/>
        <v/>
      </c>
      <c r="BK158" s="3" t="str">
        <f>IF($A158="","",IF((AND($A158="ADD",OR(BJ158="",BJ158="Excellent"))),"1",(_xlfn.XLOOKUP(BJ158,condition[lookupValue],condition[lookupKey],""))))</f>
        <v/>
      </c>
      <c r="BL158" s="8" t="str">
        <f t="shared" si="35"/>
        <v/>
      </c>
      <c r="BM158" s="7"/>
    </row>
    <row r="159" spans="2:65" x14ac:dyDescent="0.25">
      <c r="B159" s="4"/>
      <c r="F159" s="3" t="str">
        <f>IF($A159="ADD",IF(NOT(ISBLANK(E159)),_xlfn.XLOOKUP(E159,roadnames[lookupValue],roadnames[lookupKey],"ERROR"),""), "")</f>
        <v/>
      </c>
      <c r="G159" s="5"/>
      <c r="H159" s="5"/>
      <c r="J159" s="3" t="str">
        <f>IF($A159="ADD",IF(NOT(ISBLANK(I159)),_xlfn.XLOOKUP(I159,ud_placement[lookupValue],ud_placement[lookupKey],"ERROR"),""), "")</f>
        <v/>
      </c>
      <c r="K159" s="3" t="str">
        <f t="shared" si="24"/>
        <v/>
      </c>
      <c r="L159" s="3" t="str">
        <f>IF($A159="","",IF((AND($A159="ADD",OR(K159="",K159="Lighting Unit Support"))),"9",(_xlfn.XLOOKUP(K159,ud_pole_primary_function[lookupValue],ud_pole_primary_function[lookupKey],""))))</f>
        <v/>
      </c>
      <c r="N159" s="3" t="str">
        <f>IF($A159="ADD",IF(NOT(ISBLANK(M159)),_xlfn.XLOOKUP(M159,ud_pole_structure_type[lookupValue],ud_pole_structure_type[lookupKey],"ERROR"),""), "")</f>
        <v/>
      </c>
      <c r="P159" s="3" t="str">
        <f>IF($A159="ADD",IF(NOT(ISBLANK(O159)),_xlfn.XLOOKUP(O159,pole_material[lookupValue],pole_material[lookupKey],"ERROR"),""), "")</f>
        <v/>
      </c>
      <c r="R159" s="3" t="str">
        <f>IF($A159="ADD",IF(NOT(ISBLANK(Q159)),_xlfn.XLOOKUP(Q159,ud_coating_system[lookupValue],ud_coating_system[lookupKey],"ERROR"),""), "")</f>
        <v/>
      </c>
      <c r="T159" s="3" t="str">
        <f>IF($A159="ADD",IF(NOT(ISBLANK(S159)),_xlfn.XLOOKUP(S159,ud_pole_foundation_type[lookupValue],ud_pole_foundation_type[lookupKey],"ERROR"),""), "")</f>
        <v/>
      </c>
      <c r="V159" s="3" t="str">
        <f>IF($A159="ADD",IF(NOT(ISBLANK(U159)),_xlfn.XLOOKUP(U159,ud_pole_base_connection[lookupValue],ud_pole_base_connection[lookupKey],"ERROR"),""), "")</f>
        <v/>
      </c>
      <c r="W159" s="6"/>
      <c r="X159" s="6"/>
      <c r="Y159" s="2" t="str">
        <f t="shared" si="25"/>
        <v/>
      </c>
      <c r="AA159" s="3" t="str">
        <f>IF($A159="ADD",IF(NOT(ISBLANK(Z159)),_xlfn.XLOOKUP(Z159,ud_pole_structure_make[lookupValue],ud_pole_structure_make[lookupKey],"ERROR"),""), "")</f>
        <v/>
      </c>
      <c r="AC159" s="3" t="str">
        <f>IF($A159="ADD",IF(NOT(ISBLANK(AB159)),_xlfn.XLOOKUP(1,(ud_pole_structure_model_lookup=AB159)*(ud_pole_structure_model_parentKey=AA159),ud_pole_structure_model[lookupKey],"ERROR"),""), "")</f>
        <v/>
      </c>
      <c r="AE159" s="3" t="str">
        <f>IF($A159="ADD",IF(NOT(ISBLANK(AD159)),_xlfn.XLOOKUP(AD159,sl_pole_shape[lookupValue],sl_pole_shape[lookupKey],"ERROR"),""), "")</f>
        <v/>
      </c>
      <c r="AF159" s="7"/>
      <c r="AH159" s="3" t="str">
        <f>IF($A159="ADD",IF(NOT(ISBLANK(AG159)),_xlfn.XLOOKUP(AG159,sl_pole_attach[lookupValue],sl_pole_attach[lookupKey],"ERROR"),""), "")</f>
        <v/>
      </c>
      <c r="AJ159" s="3" t="str">
        <f>IF($A159="ADD",IF(NOT(ISBLANK(AI159)),_xlfn.XLOOKUP(AI159,sl_earthing_type[lookupValue],sl_earthing_type[lookupKey],"ERROR"),""), "")</f>
        <v/>
      </c>
      <c r="AL159" s="3" t="str">
        <f>IF($A159="ADD",IF(NOT(ISBLANK(AK159)),_xlfn.XLOOKUP(AK159,men_point[lookupValue],men_point[lookupKey],"ERROR"),""), "")</f>
        <v/>
      </c>
      <c r="AM159" s="7"/>
      <c r="AN159" s="4"/>
      <c r="AO159" s="8"/>
      <c r="AP159" s="4" t="str">
        <f t="shared" ca="1" si="26"/>
        <v/>
      </c>
      <c r="AQ159" s="4" t="str">
        <f t="shared" si="27"/>
        <v/>
      </c>
      <c r="AR159" s="3" t="str">
        <f t="shared" si="28"/>
        <v/>
      </c>
      <c r="AS159" s="3" t="str">
        <f>IF($A159="","",IF((AND($A159="ADD",OR(AR159="",AR159="In Use"))),"5",(_xlfn.XLOOKUP(AR159,ud_asset_status[lookupValue],ud_asset_status[lookupKey],""))))</f>
        <v/>
      </c>
      <c r="AT159" s="8"/>
      <c r="AU159" s="8"/>
      <c r="AW159" s="3" t="str">
        <f>IF($A159="ADD",IF(NOT(ISBLANK(AV159)),_xlfn.XLOOKUP(AV159,ar_replace_reason[lookupValue],ar_replace_reason[lookupKey],"ERROR"),""), "")</f>
        <v/>
      </c>
      <c r="AX159" s="3" t="str">
        <f t="shared" si="29"/>
        <v/>
      </c>
      <c r="AY159" s="3" t="str">
        <f>IF($A159="","",IF((AND($A159="ADD",OR(AX159="",AX159="Queenstown-Lakes District Council"))),"70",(_xlfn.XLOOKUP(AX159,ud_organisation_owner[lookupValue],ud_organisation_owner[lookupKey],""))))</f>
        <v/>
      </c>
      <c r="AZ159" s="3" t="str">
        <f t="shared" si="30"/>
        <v/>
      </c>
      <c r="BA159" s="3" t="str">
        <f>IF($A159="","",IF((AND($A159="ADD",OR(AZ159="",AZ159="Queenstown-Lakes District Council"))),"70",(_xlfn.XLOOKUP(AZ159,ud_organisation_owner[lookupValue],ud_organisation_owner[lookupKey],""))))</f>
        <v/>
      </c>
      <c r="BB159" s="3" t="str">
        <f t="shared" si="31"/>
        <v/>
      </c>
      <c r="BC159" s="3" t="str">
        <f>IF($A159="","",IF((AND($A159="ADD",OR(BB159="",BB159="Local Authority"))),"17",(_xlfn.XLOOKUP(BB159,ud_sub_organisation[lookupValue],ud_sub_organisation[lookupKey],""))))</f>
        <v/>
      </c>
      <c r="BE159" s="3" t="str">
        <f>IF($A159="ADD",IF(NOT(ISBLANK(BD159)),_xlfn.XLOOKUP(BD159,ud_maintenance_organisation[lookupValue],ud_maintenance_organisation[lookupKey],"ERROR"),""), "")</f>
        <v/>
      </c>
      <c r="BF159" s="3" t="str">
        <f t="shared" si="32"/>
        <v/>
      </c>
      <c r="BG159" s="3" t="str">
        <f>IF($A159="","",IF((AND($A159="ADD",OR(BF159="",BF159="Vested Assets"))),"12",(_xlfn.XLOOKUP(BF159,ud_work_category[lookupValue],ud_work_category[lookupKey],""))))</f>
        <v/>
      </c>
      <c r="BH159" s="9"/>
      <c r="BI159" s="2" t="str">
        <f t="shared" si="33"/>
        <v/>
      </c>
      <c r="BJ159" s="3" t="str">
        <f t="shared" si="34"/>
        <v/>
      </c>
      <c r="BK159" s="3" t="str">
        <f>IF($A159="","",IF((AND($A159="ADD",OR(BJ159="",BJ159="Excellent"))),"1",(_xlfn.XLOOKUP(BJ159,condition[lookupValue],condition[lookupKey],""))))</f>
        <v/>
      </c>
      <c r="BL159" s="8" t="str">
        <f t="shared" si="35"/>
        <v/>
      </c>
      <c r="BM159" s="7"/>
    </row>
    <row r="160" spans="2:65" x14ac:dyDescent="0.25">
      <c r="B160" s="4"/>
      <c r="F160" s="3" t="str">
        <f>IF($A160="ADD",IF(NOT(ISBLANK(E160)),_xlfn.XLOOKUP(E160,roadnames[lookupValue],roadnames[lookupKey],"ERROR"),""), "")</f>
        <v/>
      </c>
      <c r="G160" s="5"/>
      <c r="H160" s="5"/>
      <c r="J160" s="3" t="str">
        <f>IF($A160="ADD",IF(NOT(ISBLANK(I160)),_xlfn.XLOOKUP(I160,ud_placement[lookupValue],ud_placement[lookupKey],"ERROR"),""), "")</f>
        <v/>
      </c>
      <c r="K160" s="3" t="str">
        <f t="shared" si="24"/>
        <v/>
      </c>
      <c r="L160" s="3" t="str">
        <f>IF($A160="","",IF((AND($A160="ADD",OR(K160="",K160="Lighting Unit Support"))),"9",(_xlfn.XLOOKUP(K160,ud_pole_primary_function[lookupValue],ud_pole_primary_function[lookupKey],""))))</f>
        <v/>
      </c>
      <c r="N160" s="3" t="str">
        <f>IF($A160="ADD",IF(NOT(ISBLANK(M160)),_xlfn.XLOOKUP(M160,ud_pole_structure_type[lookupValue],ud_pole_structure_type[lookupKey],"ERROR"),""), "")</f>
        <v/>
      </c>
      <c r="P160" s="3" t="str">
        <f>IF($A160="ADD",IF(NOT(ISBLANK(O160)),_xlfn.XLOOKUP(O160,pole_material[lookupValue],pole_material[lookupKey],"ERROR"),""), "")</f>
        <v/>
      </c>
      <c r="R160" s="3" t="str">
        <f>IF($A160="ADD",IF(NOT(ISBLANK(Q160)),_xlfn.XLOOKUP(Q160,ud_coating_system[lookupValue],ud_coating_system[lookupKey],"ERROR"),""), "")</f>
        <v/>
      </c>
      <c r="T160" s="3" t="str">
        <f>IF($A160="ADD",IF(NOT(ISBLANK(S160)),_xlfn.XLOOKUP(S160,ud_pole_foundation_type[lookupValue],ud_pole_foundation_type[lookupKey],"ERROR"),""), "")</f>
        <v/>
      </c>
      <c r="V160" s="3" t="str">
        <f>IF($A160="ADD",IF(NOT(ISBLANK(U160)),_xlfn.XLOOKUP(U160,ud_pole_base_connection[lookupValue],ud_pole_base_connection[lookupKey],"ERROR"),""), "")</f>
        <v/>
      </c>
      <c r="W160" s="6"/>
      <c r="X160" s="6"/>
      <c r="Y160" s="2" t="str">
        <f t="shared" si="25"/>
        <v/>
      </c>
      <c r="AA160" s="3" t="str">
        <f>IF($A160="ADD",IF(NOT(ISBLANK(Z160)),_xlfn.XLOOKUP(Z160,ud_pole_structure_make[lookupValue],ud_pole_structure_make[lookupKey],"ERROR"),""), "")</f>
        <v/>
      </c>
      <c r="AC160" s="3" t="str">
        <f>IF($A160="ADD",IF(NOT(ISBLANK(AB160)),_xlfn.XLOOKUP(1,(ud_pole_structure_model_lookup=AB160)*(ud_pole_structure_model_parentKey=AA160),ud_pole_structure_model[lookupKey],"ERROR"),""), "")</f>
        <v/>
      </c>
      <c r="AE160" s="3" t="str">
        <f>IF($A160="ADD",IF(NOT(ISBLANK(AD160)),_xlfn.XLOOKUP(AD160,sl_pole_shape[lookupValue],sl_pole_shape[lookupKey],"ERROR"),""), "")</f>
        <v/>
      </c>
      <c r="AF160" s="7"/>
      <c r="AH160" s="3" t="str">
        <f>IF($A160="ADD",IF(NOT(ISBLANK(AG160)),_xlfn.XLOOKUP(AG160,sl_pole_attach[lookupValue],sl_pole_attach[lookupKey],"ERROR"),""), "")</f>
        <v/>
      </c>
      <c r="AJ160" s="3" t="str">
        <f>IF($A160="ADD",IF(NOT(ISBLANK(AI160)),_xlfn.XLOOKUP(AI160,sl_earthing_type[lookupValue],sl_earthing_type[lookupKey],"ERROR"),""), "")</f>
        <v/>
      </c>
      <c r="AL160" s="3" t="str">
        <f>IF($A160="ADD",IF(NOT(ISBLANK(AK160)),_xlfn.XLOOKUP(AK160,men_point[lookupValue],men_point[lookupKey],"ERROR"),""), "")</f>
        <v/>
      </c>
      <c r="AM160" s="7"/>
      <c r="AN160" s="4"/>
      <c r="AO160" s="8"/>
      <c r="AP160" s="4" t="str">
        <f t="shared" ca="1" si="26"/>
        <v/>
      </c>
      <c r="AQ160" s="4" t="str">
        <f t="shared" si="27"/>
        <v/>
      </c>
      <c r="AR160" s="3" t="str">
        <f t="shared" si="28"/>
        <v/>
      </c>
      <c r="AS160" s="3" t="str">
        <f>IF($A160="","",IF((AND($A160="ADD",OR(AR160="",AR160="In Use"))),"5",(_xlfn.XLOOKUP(AR160,ud_asset_status[lookupValue],ud_asset_status[lookupKey],""))))</f>
        <v/>
      </c>
      <c r="AT160" s="8"/>
      <c r="AU160" s="8"/>
      <c r="AW160" s="3" t="str">
        <f>IF($A160="ADD",IF(NOT(ISBLANK(AV160)),_xlfn.XLOOKUP(AV160,ar_replace_reason[lookupValue],ar_replace_reason[lookupKey],"ERROR"),""), "")</f>
        <v/>
      </c>
      <c r="AX160" s="3" t="str">
        <f t="shared" si="29"/>
        <v/>
      </c>
      <c r="AY160" s="3" t="str">
        <f>IF($A160="","",IF((AND($A160="ADD",OR(AX160="",AX160="Queenstown-Lakes District Council"))),"70",(_xlfn.XLOOKUP(AX160,ud_organisation_owner[lookupValue],ud_organisation_owner[lookupKey],""))))</f>
        <v/>
      </c>
      <c r="AZ160" s="3" t="str">
        <f t="shared" si="30"/>
        <v/>
      </c>
      <c r="BA160" s="3" t="str">
        <f>IF($A160="","",IF((AND($A160="ADD",OR(AZ160="",AZ160="Queenstown-Lakes District Council"))),"70",(_xlfn.XLOOKUP(AZ160,ud_organisation_owner[lookupValue],ud_organisation_owner[lookupKey],""))))</f>
        <v/>
      </c>
      <c r="BB160" s="3" t="str">
        <f t="shared" si="31"/>
        <v/>
      </c>
      <c r="BC160" s="3" t="str">
        <f>IF($A160="","",IF((AND($A160="ADD",OR(BB160="",BB160="Local Authority"))),"17",(_xlfn.XLOOKUP(BB160,ud_sub_organisation[lookupValue],ud_sub_organisation[lookupKey],""))))</f>
        <v/>
      </c>
      <c r="BE160" s="3" t="str">
        <f>IF($A160="ADD",IF(NOT(ISBLANK(BD160)),_xlfn.XLOOKUP(BD160,ud_maintenance_organisation[lookupValue],ud_maintenance_organisation[lookupKey],"ERROR"),""), "")</f>
        <v/>
      </c>
      <c r="BF160" s="3" t="str">
        <f t="shared" si="32"/>
        <v/>
      </c>
      <c r="BG160" s="3" t="str">
        <f>IF($A160="","",IF((AND($A160="ADD",OR(BF160="",BF160="Vested Assets"))),"12",(_xlfn.XLOOKUP(BF160,ud_work_category[lookupValue],ud_work_category[lookupKey],""))))</f>
        <v/>
      </c>
      <c r="BH160" s="9"/>
      <c r="BI160" s="2" t="str">
        <f t="shared" si="33"/>
        <v/>
      </c>
      <c r="BJ160" s="3" t="str">
        <f t="shared" si="34"/>
        <v/>
      </c>
      <c r="BK160" s="3" t="str">
        <f>IF($A160="","",IF((AND($A160="ADD",OR(BJ160="",BJ160="Excellent"))),"1",(_xlfn.XLOOKUP(BJ160,condition[lookupValue],condition[lookupKey],""))))</f>
        <v/>
      </c>
      <c r="BL160" s="8" t="str">
        <f t="shared" si="35"/>
        <v/>
      </c>
      <c r="BM160" s="7"/>
    </row>
    <row r="161" spans="2:65" x14ac:dyDescent="0.25">
      <c r="B161" s="4"/>
      <c r="F161" s="3" t="str">
        <f>IF($A161="ADD",IF(NOT(ISBLANK(E161)),_xlfn.XLOOKUP(E161,roadnames[lookupValue],roadnames[lookupKey],"ERROR"),""), "")</f>
        <v/>
      </c>
      <c r="G161" s="5"/>
      <c r="H161" s="5"/>
      <c r="J161" s="3" t="str">
        <f>IF($A161="ADD",IF(NOT(ISBLANK(I161)),_xlfn.XLOOKUP(I161,ud_placement[lookupValue],ud_placement[lookupKey],"ERROR"),""), "")</f>
        <v/>
      </c>
      <c r="K161" s="3" t="str">
        <f t="shared" si="24"/>
        <v/>
      </c>
      <c r="L161" s="3" t="str">
        <f>IF($A161="","",IF((AND($A161="ADD",OR(K161="",K161="Lighting Unit Support"))),"9",(_xlfn.XLOOKUP(K161,ud_pole_primary_function[lookupValue],ud_pole_primary_function[lookupKey],""))))</f>
        <v/>
      </c>
      <c r="N161" s="3" t="str">
        <f>IF($A161="ADD",IF(NOT(ISBLANK(M161)),_xlfn.XLOOKUP(M161,ud_pole_structure_type[lookupValue],ud_pole_structure_type[lookupKey],"ERROR"),""), "")</f>
        <v/>
      </c>
      <c r="P161" s="3" t="str">
        <f>IF($A161="ADD",IF(NOT(ISBLANK(O161)),_xlfn.XLOOKUP(O161,pole_material[lookupValue],pole_material[lookupKey],"ERROR"),""), "")</f>
        <v/>
      </c>
      <c r="R161" s="3" t="str">
        <f>IF($A161="ADD",IF(NOT(ISBLANK(Q161)),_xlfn.XLOOKUP(Q161,ud_coating_system[lookupValue],ud_coating_system[lookupKey],"ERROR"),""), "")</f>
        <v/>
      </c>
      <c r="T161" s="3" t="str">
        <f>IF($A161="ADD",IF(NOT(ISBLANK(S161)),_xlfn.XLOOKUP(S161,ud_pole_foundation_type[lookupValue],ud_pole_foundation_type[lookupKey],"ERROR"),""), "")</f>
        <v/>
      </c>
      <c r="V161" s="3" t="str">
        <f>IF($A161="ADD",IF(NOT(ISBLANK(U161)),_xlfn.XLOOKUP(U161,ud_pole_base_connection[lookupValue],ud_pole_base_connection[lookupKey],"ERROR"),""), "")</f>
        <v/>
      </c>
      <c r="W161" s="6"/>
      <c r="X161" s="6"/>
      <c r="Y161" s="2" t="str">
        <f t="shared" si="25"/>
        <v/>
      </c>
      <c r="AA161" s="3" t="str">
        <f>IF($A161="ADD",IF(NOT(ISBLANK(Z161)),_xlfn.XLOOKUP(Z161,ud_pole_structure_make[lookupValue],ud_pole_structure_make[lookupKey],"ERROR"),""), "")</f>
        <v/>
      </c>
      <c r="AC161" s="3" t="str">
        <f>IF($A161="ADD",IF(NOT(ISBLANK(AB161)),_xlfn.XLOOKUP(1,(ud_pole_structure_model_lookup=AB161)*(ud_pole_structure_model_parentKey=AA161),ud_pole_structure_model[lookupKey],"ERROR"),""), "")</f>
        <v/>
      </c>
      <c r="AE161" s="3" t="str">
        <f>IF($A161="ADD",IF(NOT(ISBLANK(AD161)),_xlfn.XLOOKUP(AD161,sl_pole_shape[lookupValue],sl_pole_shape[lookupKey],"ERROR"),""), "")</f>
        <v/>
      </c>
      <c r="AF161" s="7"/>
      <c r="AH161" s="3" t="str">
        <f>IF($A161="ADD",IF(NOT(ISBLANK(AG161)),_xlfn.XLOOKUP(AG161,sl_pole_attach[lookupValue],sl_pole_attach[lookupKey],"ERROR"),""), "")</f>
        <v/>
      </c>
      <c r="AJ161" s="3" t="str">
        <f>IF($A161="ADD",IF(NOT(ISBLANK(AI161)),_xlfn.XLOOKUP(AI161,sl_earthing_type[lookupValue],sl_earthing_type[lookupKey],"ERROR"),""), "")</f>
        <v/>
      </c>
      <c r="AL161" s="3" t="str">
        <f>IF($A161="ADD",IF(NOT(ISBLANK(AK161)),_xlfn.XLOOKUP(AK161,men_point[lookupValue],men_point[lookupKey],"ERROR"),""), "")</f>
        <v/>
      </c>
      <c r="AM161" s="7"/>
      <c r="AN161" s="4"/>
      <c r="AO161" s="8"/>
      <c r="AP161" s="4" t="str">
        <f t="shared" ca="1" si="26"/>
        <v/>
      </c>
      <c r="AQ161" s="4" t="str">
        <f t="shared" si="27"/>
        <v/>
      </c>
      <c r="AR161" s="3" t="str">
        <f t="shared" si="28"/>
        <v/>
      </c>
      <c r="AS161" s="3" t="str">
        <f>IF($A161="","",IF((AND($A161="ADD",OR(AR161="",AR161="In Use"))),"5",(_xlfn.XLOOKUP(AR161,ud_asset_status[lookupValue],ud_asset_status[lookupKey],""))))</f>
        <v/>
      </c>
      <c r="AT161" s="8"/>
      <c r="AU161" s="8"/>
      <c r="AW161" s="3" t="str">
        <f>IF($A161="ADD",IF(NOT(ISBLANK(AV161)),_xlfn.XLOOKUP(AV161,ar_replace_reason[lookupValue],ar_replace_reason[lookupKey],"ERROR"),""), "")</f>
        <v/>
      </c>
      <c r="AX161" s="3" t="str">
        <f t="shared" si="29"/>
        <v/>
      </c>
      <c r="AY161" s="3" t="str">
        <f>IF($A161="","",IF((AND($A161="ADD",OR(AX161="",AX161="Queenstown-Lakes District Council"))),"70",(_xlfn.XLOOKUP(AX161,ud_organisation_owner[lookupValue],ud_organisation_owner[lookupKey],""))))</f>
        <v/>
      </c>
      <c r="AZ161" s="3" t="str">
        <f t="shared" si="30"/>
        <v/>
      </c>
      <c r="BA161" s="3" t="str">
        <f>IF($A161="","",IF((AND($A161="ADD",OR(AZ161="",AZ161="Queenstown-Lakes District Council"))),"70",(_xlfn.XLOOKUP(AZ161,ud_organisation_owner[lookupValue],ud_organisation_owner[lookupKey],""))))</f>
        <v/>
      </c>
      <c r="BB161" s="3" t="str">
        <f t="shared" si="31"/>
        <v/>
      </c>
      <c r="BC161" s="3" t="str">
        <f>IF($A161="","",IF((AND($A161="ADD",OR(BB161="",BB161="Local Authority"))),"17",(_xlfn.XLOOKUP(BB161,ud_sub_organisation[lookupValue],ud_sub_organisation[lookupKey],""))))</f>
        <v/>
      </c>
      <c r="BE161" s="3" t="str">
        <f>IF($A161="ADD",IF(NOT(ISBLANK(BD161)),_xlfn.XLOOKUP(BD161,ud_maintenance_organisation[lookupValue],ud_maintenance_organisation[lookupKey],"ERROR"),""), "")</f>
        <v/>
      </c>
      <c r="BF161" s="3" t="str">
        <f t="shared" si="32"/>
        <v/>
      </c>
      <c r="BG161" s="3" t="str">
        <f>IF($A161="","",IF((AND($A161="ADD",OR(BF161="",BF161="Vested Assets"))),"12",(_xlfn.XLOOKUP(BF161,ud_work_category[lookupValue],ud_work_category[lookupKey],""))))</f>
        <v/>
      </c>
      <c r="BH161" s="9"/>
      <c r="BI161" s="2" t="str">
        <f t="shared" si="33"/>
        <v/>
      </c>
      <c r="BJ161" s="3" t="str">
        <f t="shared" si="34"/>
        <v/>
      </c>
      <c r="BK161" s="3" t="str">
        <f>IF($A161="","",IF((AND($A161="ADD",OR(BJ161="",BJ161="Excellent"))),"1",(_xlfn.XLOOKUP(BJ161,condition[lookupValue],condition[lookupKey],""))))</f>
        <v/>
      </c>
      <c r="BL161" s="8" t="str">
        <f t="shared" si="35"/>
        <v/>
      </c>
      <c r="BM161" s="7"/>
    </row>
    <row r="162" spans="2:65" x14ac:dyDescent="0.25">
      <c r="B162" s="4"/>
      <c r="F162" s="3" t="str">
        <f>IF($A162="ADD",IF(NOT(ISBLANK(E162)),_xlfn.XLOOKUP(E162,roadnames[lookupValue],roadnames[lookupKey],"ERROR"),""), "")</f>
        <v/>
      </c>
      <c r="G162" s="5"/>
      <c r="H162" s="5"/>
      <c r="J162" s="3" t="str">
        <f>IF($A162="ADD",IF(NOT(ISBLANK(I162)),_xlfn.XLOOKUP(I162,ud_placement[lookupValue],ud_placement[lookupKey],"ERROR"),""), "")</f>
        <v/>
      </c>
      <c r="K162" s="3" t="str">
        <f t="shared" si="24"/>
        <v/>
      </c>
      <c r="L162" s="3" t="str">
        <f>IF($A162="","",IF((AND($A162="ADD",OR(K162="",K162="Lighting Unit Support"))),"9",(_xlfn.XLOOKUP(K162,ud_pole_primary_function[lookupValue],ud_pole_primary_function[lookupKey],""))))</f>
        <v/>
      </c>
      <c r="N162" s="3" t="str">
        <f>IF($A162="ADD",IF(NOT(ISBLANK(M162)),_xlfn.XLOOKUP(M162,ud_pole_structure_type[lookupValue],ud_pole_structure_type[lookupKey],"ERROR"),""), "")</f>
        <v/>
      </c>
      <c r="P162" s="3" t="str">
        <f>IF($A162="ADD",IF(NOT(ISBLANK(O162)),_xlfn.XLOOKUP(O162,pole_material[lookupValue],pole_material[lookupKey],"ERROR"),""), "")</f>
        <v/>
      </c>
      <c r="R162" s="3" t="str">
        <f>IF($A162="ADD",IF(NOT(ISBLANK(Q162)),_xlfn.XLOOKUP(Q162,ud_coating_system[lookupValue],ud_coating_system[lookupKey],"ERROR"),""), "")</f>
        <v/>
      </c>
      <c r="T162" s="3" t="str">
        <f>IF($A162="ADD",IF(NOT(ISBLANK(S162)),_xlfn.XLOOKUP(S162,ud_pole_foundation_type[lookupValue],ud_pole_foundation_type[lookupKey],"ERROR"),""), "")</f>
        <v/>
      </c>
      <c r="V162" s="3" t="str">
        <f>IF($A162="ADD",IF(NOT(ISBLANK(U162)),_xlfn.XLOOKUP(U162,ud_pole_base_connection[lookupValue],ud_pole_base_connection[lookupKey],"ERROR"),""), "")</f>
        <v/>
      </c>
      <c r="W162" s="6"/>
      <c r="X162" s="6"/>
      <c r="Y162" s="2" t="str">
        <f t="shared" si="25"/>
        <v/>
      </c>
      <c r="AA162" s="3" t="str">
        <f>IF($A162="ADD",IF(NOT(ISBLANK(Z162)),_xlfn.XLOOKUP(Z162,ud_pole_structure_make[lookupValue],ud_pole_structure_make[lookupKey],"ERROR"),""), "")</f>
        <v/>
      </c>
      <c r="AC162" s="3" t="str">
        <f>IF($A162="ADD",IF(NOT(ISBLANK(AB162)),_xlfn.XLOOKUP(1,(ud_pole_structure_model_lookup=AB162)*(ud_pole_structure_model_parentKey=AA162),ud_pole_structure_model[lookupKey],"ERROR"),""), "")</f>
        <v/>
      </c>
      <c r="AE162" s="3" t="str">
        <f>IF($A162="ADD",IF(NOT(ISBLANK(AD162)),_xlfn.XLOOKUP(AD162,sl_pole_shape[lookupValue],sl_pole_shape[lookupKey],"ERROR"),""), "")</f>
        <v/>
      </c>
      <c r="AF162" s="7"/>
      <c r="AH162" s="3" t="str">
        <f>IF($A162="ADD",IF(NOT(ISBLANK(AG162)),_xlfn.XLOOKUP(AG162,sl_pole_attach[lookupValue],sl_pole_attach[lookupKey],"ERROR"),""), "")</f>
        <v/>
      </c>
      <c r="AJ162" s="3" t="str">
        <f>IF($A162="ADD",IF(NOT(ISBLANK(AI162)),_xlfn.XLOOKUP(AI162,sl_earthing_type[lookupValue],sl_earthing_type[lookupKey],"ERROR"),""), "")</f>
        <v/>
      </c>
      <c r="AL162" s="3" t="str">
        <f>IF($A162="ADD",IF(NOT(ISBLANK(AK162)),_xlfn.XLOOKUP(AK162,men_point[lookupValue],men_point[lookupKey],"ERROR"),""), "")</f>
        <v/>
      </c>
      <c r="AM162" s="7"/>
      <c r="AN162" s="4"/>
      <c r="AO162" s="8"/>
      <c r="AP162" s="4" t="str">
        <f t="shared" ca="1" si="26"/>
        <v/>
      </c>
      <c r="AQ162" s="4" t="str">
        <f t="shared" si="27"/>
        <v/>
      </c>
      <c r="AR162" s="3" t="str">
        <f t="shared" si="28"/>
        <v/>
      </c>
      <c r="AS162" s="3" t="str">
        <f>IF($A162="","",IF((AND($A162="ADD",OR(AR162="",AR162="In Use"))),"5",(_xlfn.XLOOKUP(AR162,ud_asset_status[lookupValue],ud_asset_status[lookupKey],""))))</f>
        <v/>
      </c>
      <c r="AT162" s="8"/>
      <c r="AU162" s="8"/>
      <c r="AW162" s="3" t="str">
        <f>IF($A162="ADD",IF(NOT(ISBLANK(AV162)),_xlfn.XLOOKUP(AV162,ar_replace_reason[lookupValue],ar_replace_reason[lookupKey],"ERROR"),""), "")</f>
        <v/>
      </c>
      <c r="AX162" s="3" t="str">
        <f t="shared" si="29"/>
        <v/>
      </c>
      <c r="AY162" s="3" t="str">
        <f>IF($A162="","",IF((AND($A162="ADD",OR(AX162="",AX162="Queenstown-Lakes District Council"))),"70",(_xlfn.XLOOKUP(AX162,ud_organisation_owner[lookupValue],ud_organisation_owner[lookupKey],""))))</f>
        <v/>
      </c>
      <c r="AZ162" s="3" t="str">
        <f t="shared" si="30"/>
        <v/>
      </c>
      <c r="BA162" s="3" t="str">
        <f>IF($A162="","",IF((AND($A162="ADD",OR(AZ162="",AZ162="Queenstown-Lakes District Council"))),"70",(_xlfn.XLOOKUP(AZ162,ud_organisation_owner[lookupValue],ud_organisation_owner[lookupKey],""))))</f>
        <v/>
      </c>
      <c r="BB162" s="3" t="str">
        <f t="shared" si="31"/>
        <v/>
      </c>
      <c r="BC162" s="3" t="str">
        <f>IF($A162="","",IF((AND($A162="ADD",OR(BB162="",BB162="Local Authority"))),"17",(_xlfn.XLOOKUP(BB162,ud_sub_organisation[lookupValue],ud_sub_organisation[lookupKey],""))))</f>
        <v/>
      </c>
      <c r="BE162" s="3" t="str">
        <f>IF($A162="ADD",IF(NOT(ISBLANK(BD162)),_xlfn.XLOOKUP(BD162,ud_maintenance_organisation[lookupValue],ud_maintenance_organisation[lookupKey],"ERROR"),""), "")</f>
        <v/>
      </c>
      <c r="BF162" s="3" t="str">
        <f t="shared" si="32"/>
        <v/>
      </c>
      <c r="BG162" s="3" t="str">
        <f>IF($A162="","",IF((AND($A162="ADD",OR(BF162="",BF162="Vested Assets"))),"12",(_xlfn.XLOOKUP(BF162,ud_work_category[lookupValue],ud_work_category[lookupKey],""))))</f>
        <v/>
      </c>
      <c r="BH162" s="9"/>
      <c r="BI162" s="2" t="str">
        <f t="shared" si="33"/>
        <v/>
      </c>
      <c r="BJ162" s="3" t="str">
        <f t="shared" si="34"/>
        <v/>
      </c>
      <c r="BK162" s="3" t="str">
        <f>IF($A162="","",IF((AND($A162="ADD",OR(BJ162="",BJ162="Excellent"))),"1",(_xlfn.XLOOKUP(BJ162,condition[lookupValue],condition[lookupKey],""))))</f>
        <v/>
      </c>
      <c r="BL162" s="8" t="str">
        <f t="shared" si="35"/>
        <v/>
      </c>
      <c r="BM162" s="7"/>
    </row>
    <row r="163" spans="2:65" x14ac:dyDescent="0.25">
      <c r="B163" s="4"/>
      <c r="F163" s="3" t="str">
        <f>IF($A163="ADD",IF(NOT(ISBLANK(E163)),_xlfn.XLOOKUP(E163,roadnames[lookupValue],roadnames[lookupKey],"ERROR"),""), "")</f>
        <v/>
      </c>
      <c r="G163" s="5"/>
      <c r="H163" s="5"/>
      <c r="J163" s="3" t="str">
        <f>IF($A163="ADD",IF(NOT(ISBLANK(I163)),_xlfn.XLOOKUP(I163,ud_placement[lookupValue],ud_placement[lookupKey],"ERROR"),""), "")</f>
        <v/>
      </c>
      <c r="K163" s="3" t="str">
        <f t="shared" si="24"/>
        <v/>
      </c>
      <c r="L163" s="3" t="str">
        <f>IF($A163="","",IF((AND($A163="ADD",OR(K163="",K163="Lighting Unit Support"))),"9",(_xlfn.XLOOKUP(K163,ud_pole_primary_function[lookupValue],ud_pole_primary_function[lookupKey],""))))</f>
        <v/>
      </c>
      <c r="N163" s="3" t="str">
        <f>IF($A163="ADD",IF(NOT(ISBLANK(M163)),_xlfn.XLOOKUP(M163,ud_pole_structure_type[lookupValue],ud_pole_structure_type[lookupKey],"ERROR"),""), "")</f>
        <v/>
      </c>
      <c r="P163" s="3" t="str">
        <f>IF($A163="ADD",IF(NOT(ISBLANK(O163)),_xlfn.XLOOKUP(O163,pole_material[lookupValue],pole_material[lookupKey],"ERROR"),""), "")</f>
        <v/>
      </c>
      <c r="R163" s="3" t="str">
        <f>IF($A163="ADD",IF(NOT(ISBLANK(Q163)),_xlfn.XLOOKUP(Q163,ud_coating_system[lookupValue],ud_coating_system[lookupKey],"ERROR"),""), "")</f>
        <v/>
      </c>
      <c r="T163" s="3" t="str">
        <f>IF($A163="ADD",IF(NOT(ISBLANK(S163)),_xlfn.XLOOKUP(S163,ud_pole_foundation_type[lookupValue],ud_pole_foundation_type[lookupKey],"ERROR"),""), "")</f>
        <v/>
      </c>
      <c r="V163" s="3" t="str">
        <f>IF($A163="ADD",IF(NOT(ISBLANK(U163)),_xlfn.XLOOKUP(U163,ud_pole_base_connection[lookupValue],ud_pole_base_connection[lookupKey],"ERROR"),""), "")</f>
        <v/>
      </c>
      <c r="W163" s="6"/>
      <c r="X163" s="6"/>
      <c r="Y163" s="2" t="str">
        <f t="shared" si="25"/>
        <v/>
      </c>
      <c r="AA163" s="3" t="str">
        <f>IF($A163="ADD",IF(NOT(ISBLANK(Z163)),_xlfn.XLOOKUP(Z163,ud_pole_structure_make[lookupValue],ud_pole_structure_make[lookupKey],"ERROR"),""), "")</f>
        <v/>
      </c>
      <c r="AC163" s="3" t="str">
        <f>IF($A163="ADD",IF(NOT(ISBLANK(AB163)),_xlfn.XLOOKUP(1,(ud_pole_structure_model_lookup=AB163)*(ud_pole_structure_model_parentKey=AA163),ud_pole_structure_model[lookupKey],"ERROR"),""), "")</f>
        <v/>
      </c>
      <c r="AE163" s="3" t="str">
        <f>IF($A163="ADD",IF(NOT(ISBLANK(AD163)),_xlfn.XLOOKUP(AD163,sl_pole_shape[lookupValue],sl_pole_shape[lookupKey],"ERROR"),""), "")</f>
        <v/>
      </c>
      <c r="AF163" s="7"/>
      <c r="AH163" s="3" t="str">
        <f>IF($A163="ADD",IF(NOT(ISBLANK(AG163)),_xlfn.XLOOKUP(AG163,sl_pole_attach[lookupValue],sl_pole_attach[lookupKey],"ERROR"),""), "")</f>
        <v/>
      </c>
      <c r="AJ163" s="3" t="str">
        <f>IF($A163="ADD",IF(NOT(ISBLANK(AI163)),_xlfn.XLOOKUP(AI163,sl_earthing_type[lookupValue],sl_earthing_type[lookupKey],"ERROR"),""), "")</f>
        <v/>
      </c>
      <c r="AL163" s="3" t="str">
        <f>IF($A163="ADD",IF(NOT(ISBLANK(AK163)),_xlfn.XLOOKUP(AK163,men_point[lookupValue],men_point[lookupKey],"ERROR"),""), "")</f>
        <v/>
      </c>
      <c r="AM163" s="7"/>
      <c r="AN163" s="4"/>
      <c r="AO163" s="8"/>
      <c r="AP163" s="4" t="str">
        <f t="shared" ca="1" si="26"/>
        <v/>
      </c>
      <c r="AQ163" s="4" t="str">
        <f t="shared" si="27"/>
        <v/>
      </c>
      <c r="AR163" s="3" t="str">
        <f t="shared" si="28"/>
        <v/>
      </c>
      <c r="AS163" s="3" t="str">
        <f>IF($A163="","",IF((AND($A163="ADD",OR(AR163="",AR163="In Use"))),"5",(_xlfn.XLOOKUP(AR163,ud_asset_status[lookupValue],ud_asset_status[lookupKey],""))))</f>
        <v/>
      </c>
      <c r="AT163" s="8"/>
      <c r="AU163" s="8"/>
      <c r="AW163" s="3" t="str">
        <f>IF($A163="ADD",IF(NOT(ISBLANK(AV163)),_xlfn.XLOOKUP(AV163,ar_replace_reason[lookupValue],ar_replace_reason[lookupKey],"ERROR"),""), "")</f>
        <v/>
      </c>
      <c r="AX163" s="3" t="str">
        <f t="shared" si="29"/>
        <v/>
      </c>
      <c r="AY163" s="3" t="str">
        <f>IF($A163="","",IF((AND($A163="ADD",OR(AX163="",AX163="Queenstown-Lakes District Council"))),"70",(_xlfn.XLOOKUP(AX163,ud_organisation_owner[lookupValue],ud_organisation_owner[lookupKey],""))))</f>
        <v/>
      </c>
      <c r="AZ163" s="3" t="str">
        <f t="shared" si="30"/>
        <v/>
      </c>
      <c r="BA163" s="3" t="str">
        <f>IF($A163="","",IF((AND($A163="ADD",OR(AZ163="",AZ163="Queenstown-Lakes District Council"))),"70",(_xlfn.XLOOKUP(AZ163,ud_organisation_owner[lookupValue],ud_organisation_owner[lookupKey],""))))</f>
        <v/>
      </c>
      <c r="BB163" s="3" t="str">
        <f t="shared" si="31"/>
        <v/>
      </c>
      <c r="BC163" s="3" t="str">
        <f>IF($A163="","",IF((AND($A163="ADD",OR(BB163="",BB163="Local Authority"))),"17",(_xlfn.XLOOKUP(BB163,ud_sub_organisation[lookupValue],ud_sub_organisation[lookupKey],""))))</f>
        <v/>
      </c>
      <c r="BE163" s="3" t="str">
        <f>IF($A163="ADD",IF(NOT(ISBLANK(BD163)),_xlfn.XLOOKUP(BD163,ud_maintenance_organisation[lookupValue],ud_maintenance_organisation[lookupKey],"ERROR"),""), "")</f>
        <v/>
      </c>
      <c r="BF163" s="3" t="str">
        <f t="shared" si="32"/>
        <v/>
      </c>
      <c r="BG163" s="3" t="str">
        <f>IF($A163="","",IF((AND($A163="ADD",OR(BF163="",BF163="Vested Assets"))),"12",(_xlfn.XLOOKUP(BF163,ud_work_category[lookupValue],ud_work_category[lookupKey],""))))</f>
        <v/>
      </c>
      <c r="BH163" s="9"/>
      <c r="BI163" s="2" t="str">
        <f t="shared" si="33"/>
        <v/>
      </c>
      <c r="BJ163" s="3" t="str">
        <f t="shared" si="34"/>
        <v/>
      </c>
      <c r="BK163" s="3" t="str">
        <f>IF($A163="","",IF((AND($A163="ADD",OR(BJ163="",BJ163="Excellent"))),"1",(_xlfn.XLOOKUP(BJ163,condition[lookupValue],condition[lookupKey],""))))</f>
        <v/>
      </c>
      <c r="BL163" s="8" t="str">
        <f t="shared" si="35"/>
        <v/>
      </c>
      <c r="BM163" s="7"/>
    </row>
    <row r="164" spans="2:65" x14ac:dyDescent="0.25">
      <c r="B164" s="4"/>
      <c r="F164" s="3" t="str">
        <f>IF($A164="ADD",IF(NOT(ISBLANK(E164)),_xlfn.XLOOKUP(E164,roadnames[lookupValue],roadnames[lookupKey],"ERROR"),""), "")</f>
        <v/>
      </c>
      <c r="G164" s="5"/>
      <c r="H164" s="5"/>
      <c r="J164" s="3" t="str">
        <f>IF($A164="ADD",IF(NOT(ISBLANK(I164)),_xlfn.XLOOKUP(I164,ud_placement[lookupValue],ud_placement[lookupKey],"ERROR"),""), "")</f>
        <v/>
      </c>
      <c r="K164" s="3" t="str">
        <f t="shared" si="24"/>
        <v/>
      </c>
      <c r="L164" s="3" t="str">
        <f>IF($A164="","",IF((AND($A164="ADD",OR(K164="",K164="Lighting Unit Support"))),"9",(_xlfn.XLOOKUP(K164,ud_pole_primary_function[lookupValue],ud_pole_primary_function[lookupKey],""))))</f>
        <v/>
      </c>
      <c r="N164" s="3" t="str">
        <f>IF($A164="ADD",IF(NOT(ISBLANK(M164)),_xlfn.XLOOKUP(M164,ud_pole_structure_type[lookupValue],ud_pole_structure_type[lookupKey],"ERROR"),""), "")</f>
        <v/>
      </c>
      <c r="P164" s="3" t="str">
        <f>IF($A164="ADD",IF(NOT(ISBLANK(O164)),_xlfn.XLOOKUP(O164,pole_material[lookupValue],pole_material[lookupKey],"ERROR"),""), "")</f>
        <v/>
      </c>
      <c r="R164" s="3" t="str">
        <f>IF($A164="ADD",IF(NOT(ISBLANK(Q164)),_xlfn.XLOOKUP(Q164,ud_coating_system[lookupValue],ud_coating_system[lookupKey],"ERROR"),""), "")</f>
        <v/>
      </c>
      <c r="T164" s="3" t="str">
        <f>IF($A164="ADD",IF(NOT(ISBLANK(S164)),_xlfn.XLOOKUP(S164,ud_pole_foundation_type[lookupValue],ud_pole_foundation_type[lookupKey],"ERROR"),""), "")</f>
        <v/>
      </c>
      <c r="V164" s="3" t="str">
        <f>IF($A164="ADD",IF(NOT(ISBLANK(U164)),_xlfn.XLOOKUP(U164,ud_pole_base_connection[lookupValue],ud_pole_base_connection[lookupKey],"ERROR"),""), "")</f>
        <v/>
      </c>
      <c r="W164" s="6"/>
      <c r="X164" s="6"/>
      <c r="Y164" s="2" t="str">
        <f t="shared" si="25"/>
        <v/>
      </c>
      <c r="AA164" s="3" t="str">
        <f>IF($A164="ADD",IF(NOT(ISBLANK(Z164)),_xlfn.XLOOKUP(Z164,ud_pole_structure_make[lookupValue],ud_pole_structure_make[lookupKey],"ERROR"),""), "")</f>
        <v/>
      </c>
      <c r="AC164" s="3" t="str">
        <f>IF($A164="ADD",IF(NOT(ISBLANK(AB164)),_xlfn.XLOOKUP(1,(ud_pole_structure_model_lookup=AB164)*(ud_pole_structure_model_parentKey=AA164),ud_pole_structure_model[lookupKey],"ERROR"),""), "")</f>
        <v/>
      </c>
      <c r="AE164" s="3" t="str">
        <f>IF($A164="ADD",IF(NOT(ISBLANK(AD164)),_xlfn.XLOOKUP(AD164,sl_pole_shape[lookupValue],sl_pole_shape[lookupKey],"ERROR"),""), "")</f>
        <v/>
      </c>
      <c r="AF164" s="7"/>
      <c r="AH164" s="3" t="str">
        <f>IF($A164="ADD",IF(NOT(ISBLANK(AG164)),_xlfn.XLOOKUP(AG164,sl_pole_attach[lookupValue],sl_pole_attach[lookupKey],"ERROR"),""), "")</f>
        <v/>
      </c>
      <c r="AJ164" s="3" t="str">
        <f>IF($A164="ADD",IF(NOT(ISBLANK(AI164)),_xlfn.XLOOKUP(AI164,sl_earthing_type[lookupValue],sl_earthing_type[lookupKey],"ERROR"),""), "")</f>
        <v/>
      </c>
      <c r="AL164" s="3" t="str">
        <f>IF($A164="ADD",IF(NOT(ISBLANK(AK164)),_xlfn.XLOOKUP(AK164,men_point[lookupValue],men_point[lookupKey],"ERROR"),""), "")</f>
        <v/>
      </c>
      <c r="AM164" s="7"/>
      <c r="AN164" s="4"/>
      <c r="AO164" s="8"/>
      <c r="AP164" s="4" t="str">
        <f t="shared" ca="1" si="26"/>
        <v/>
      </c>
      <c r="AQ164" s="4" t="str">
        <f t="shared" si="27"/>
        <v/>
      </c>
      <c r="AR164" s="3" t="str">
        <f t="shared" si="28"/>
        <v/>
      </c>
      <c r="AS164" s="3" t="str">
        <f>IF($A164="","",IF((AND($A164="ADD",OR(AR164="",AR164="In Use"))),"5",(_xlfn.XLOOKUP(AR164,ud_asset_status[lookupValue],ud_asset_status[lookupKey],""))))</f>
        <v/>
      </c>
      <c r="AT164" s="8"/>
      <c r="AU164" s="8"/>
      <c r="AW164" s="3" t="str">
        <f>IF($A164="ADD",IF(NOT(ISBLANK(AV164)),_xlfn.XLOOKUP(AV164,ar_replace_reason[lookupValue],ar_replace_reason[lookupKey],"ERROR"),""), "")</f>
        <v/>
      </c>
      <c r="AX164" s="3" t="str">
        <f t="shared" si="29"/>
        <v/>
      </c>
      <c r="AY164" s="3" t="str">
        <f>IF($A164="","",IF((AND($A164="ADD",OR(AX164="",AX164="Queenstown-Lakes District Council"))),"70",(_xlfn.XLOOKUP(AX164,ud_organisation_owner[lookupValue],ud_organisation_owner[lookupKey],""))))</f>
        <v/>
      </c>
      <c r="AZ164" s="3" t="str">
        <f t="shared" si="30"/>
        <v/>
      </c>
      <c r="BA164" s="3" t="str">
        <f>IF($A164="","",IF((AND($A164="ADD",OR(AZ164="",AZ164="Queenstown-Lakes District Council"))),"70",(_xlfn.XLOOKUP(AZ164,ud_organisation_owner[lookupValue],ud_organisation_owner[lookupKey],""))))</f>
        <v/>
      </c>
      <c r="BB164" s="3" t="str">
        <f t="shared" si="31"/>
        <v/>
      </c>
      <c r="BC164" s="3" t="str">
        <f>IF($A164="","",IF((AND($A164="ADD",OR(BB164="",BB164="Local Authority"))),"17",(_xlfn.XLOOKUP(BB164,ud_sub_organisation[lookupValue],ud_sub_organisation[lookupKey],""))))</f>
        <v/>
      </c>
      <c r="BE164" s="3" t="str">
        <f>IF($A164="ADD",IF(NOT(ISBLANK(BD164)),_xlfn.XLOOKUP(BD164,ud_maintenance_organisation[lookupValue],ud_maintenance_organisation[lookupKey],"ERROR"),""), "")</f>
        <v/>
      </c>
      <c r="BF164" s="3" t="str">
        <f t="shared" si="32"/>
        <v/>
      </c>
      <c r="BG164" s="3" t="str">
        <f>IF($A164="","",IF((AND($A164="ADD",OR(BF164="",BF164="Vested Assets"))),"12",(_xlfn.XLOOKUP(BF164,ud_work_category[lookupValue],ud_work_category[lookupKey],""))))</f>
        <v/>
      </c>
      <c r="BH164" s="9"/>
      <c r="BI164" s="2" t="str">
        <f t="shared" si="33"/>
        <v/>
      </c>
      <c r="BJ164" s="3" t="str">
        <f t="shared" si="34"/>
        <v/>
      </c>
      <c r="BK164" s="3" t="str">
        <f>IF($A164="","",IF((AND($A164="ADD",OR(BJ164="",BJ164="Excellent"))),"1",(_xlfn.XLOOKUP(BJ164,condition[lookupValue],condition[lookupKey],""))))</f>
        <v/>
      </c>
      <c r="BL164" s="8" t="str">
        <f t="shared" si="35"/>
        <v/>
      </c>
      <c r="BM164" s="7"/>
    </row>
    <row r="165" spans="2:65" x14ac:dyDescent="0.25">
      <c r="B165" s="4"/>
      <c r="F165" s="3" t="str">
        <f>IF($A165="ADD",IF(NOT(ISBLANK(E165)),_xlfn.XLOOKUP(E165,roadnames[lookupValue],roadnames[lookupKey],"ERROR"),""), "")</f>
        <v/>
      </c>
      <c r="G165" s="5"/>
      <c r="H165" s="5"/>
      <c r="J165" s="3" t="str">
        <f>IF($A165="ADD",IF(NOT(ISBLANK(I165)),_xlfn.XLOOKUP(I165,ud_placement[lookupValue],ud_placement[lookupKey],"ERROR"),""), "")</f>
        <v/>
      </c>
      <c r="K165" s="3" t="str">
        <f t="shared" si="24"/>
        <v/>
      </c>
      <c r="L165" s="3" t="str">
        <f>IF($A165="","",IF((AND($A165="ADD",OR(K165="",K165="Lighting Unit Support"))),"9",(_xlfn.XLOOKUP(K165,ud_pole_primary_function[lookupValue],ud_pole_primary_function[lookupKey],""))))</f>
        <v/>
      </c>
      <c r="N165" s="3" t="str">
        <f>IF($A165="ADD",IF(NOT(ISBLANK(M165)),_xlfn.XLOOKUP(M165,ud_pole_structure_type[lookupValue],ud_pole_structure_type[lookupKey],"ERROR"),""), "")</f>
        <v/>
      </c>
      <c r="P165" s="3" t="str">
        <f>IF($A165="ADD",IF(NOT(ISBLANK(O165)),_xlfn.XLOOKUP(O165,pole_material[lookupValue],pole_material[lookupKey],"ERROR"),""), "")</f>
        <v/>
      </c>
      <c r="R165" s="3" t="str">
        <f>IF($A165="ADD",IF(NOT(ISBLANK(Q165)),_xlfn.XLOOKUP(Q165,ud_coating_system[lookupValue],ud_coating_system[lookupKey],"ERROR"),""), "")</f>
        <v/>
      </c>
      <c r="T165" s="3" t="str">
        <f>IF($A165="ADD",IF(NOT(ISBLANK(S165)),_xlfn.XLOOKUP(S165,ud_pole_foundation_type[lookupValue],ud_pole_foundation_type[lookupKey],"ERROR"),""), "")</f>
        <v/>
      </c>
      <c r="V165" s="3" t="str">
        <f>IF($A165="ADD",IF(NOT(ISBLANK(U165)),_xlfn.XLOOKUP(U165,ud_pole_base_connection[lookupValue],ud_pole_base_connection[lookupKey],"ERROR"),""), "")</f>
        <v/>
      </c>
      <c r="W165" s="6"/>
      <c r="X165" s="6"/>
      <c r="Y165" s="2" t="str">
        <f t="shared" si="25"/>
        <v/>
      </c>
      <c r="AA165" s="3" t="str">
        <f>IF($A165="ADD",IF(NOT(ISBLANK(Z165)),_xlfn.XLOOKUP(Z165,ud_pole_structure_make[lookupValue],ud_pole_structure_make[lookupKey],"ERROR"),""), "")</f>
        <v/>
      </c>
      <c r="AC165" s="3" t="str">
        <f>IF($A165="ADD",IF(NOT(ISBLANK(AB165)),_xlfn.XLOOKUP(1,(ud_pole_structure_model_lookup=AB165)*(ud_pole_structure_model_parentKey=AA165),ud_pole_structure_model[lookupKey],"ERROR"),""), "")</f>
        <v/>
      </c>
      <c r="AE165" s="3" t="str">
        <f>IF($A165="ADD",IF(NOT(ISBLANK(AD165)),_xlfn.XLOOKUP(AD165,sl_pole_shape[lookupValue],sl_pole_shape[lookupKey],"ERROR"),""), "")</f>
        <v/>
      </c>
      <c r="AF165" s="7"/>
      <c r="AH165" s="3" t="str">
        <f>IF($A165="ADD",IF(NOT(ISBLANK(AG165)),_xlfn.XLOOKUP(AG165,sl_pole_attach[lookupValue],sl_pole_attach[lookupKey],"ERROR"),""), "")</f>
        <v/>
      </c>
      <c r="AJ165" s="3" t="str">
        <f>IF($A165="ADD",IF(NOT(ISBLANK(AI165)),_xlfn.XLOOKUP(AI165,sl_earthing_type[lookupValue],sl_earthing_type[lookupKey],"ERROR"),""), "")</f>
        <v/>
      </c>
      <c r="AL165" s="3" t="str">
        <f>IF($A165="ADD",IF(NOT(ISBLANK(AK165)),_xlfn.XLOOKUP(AK165,men_point[lookupValue],men_point[lookupKey],"ERROR"),""), "")</f>
        <v/>
      </c>
      <c r="AM165" s="7"/>
      <c r="AN165" s="4"/>
      <c r="AO165" s="8"/>
      <c r="AP165" s="4" t="str">
        <f t="shared" ca="1" si="26"/>
        <v/>
      </c>
      <c r="AQ165" s="4" t="str">
        <f t="shared" si="27"/>
        <v/>
      </c>
      <c r="AR165" s="3" t="str">
        <f t="shared" si="28"/>
        <v/>
      </c>
      <c r="AS165" s="3" t="str">
        <f>IF($A165="","",IF((AND($A165="ADD",OR(AR165="",AR165="In Use"))),"5",(_xlfn.XLOOKUP(AR165,ud_asset_status[lookupValue],ud_asset_status[lookupKey],""))))</f>
        <v/>
      </c>
      <c r="AT165" s="8"/>
      <c r="AU165" s="8"/>
      <c r="AW165" s="3" t="str">
        <f>IF($A165="ADD",IF(NOT(ISBLANK(AV165)),_xlfn.XLOOKUP(AV165,ar_replace_reason[lookupValue],ar_replace_reason[lookupKey],"ERROR"),""), "")</f>
        <v/>
      </c>
      <c r="AX165" s="3" t="str">
        <f t="shared" si="29"/>
        <v/>
      </c>
      <c r="AY165" s="3" t="str">
        <f>IF($A165="","",IF((AND($A165="ADD",OR(AX165="",AX165="Queenstown-Lakes District Council"))),"70",(_xlfn.XLOOKUP(AX165,ud_organisation_owner[lookupValue],ud_organisation_owner[lookupKey],""))))</f>
        <v/>
      </c>
      <c r="AZ165" s="3" t="str">
        <f t="shared" si="30"/>
        <v/>
      </c>
      <c r="BA165" s="3" t="str">
        <f>IF($A165="","",IF((AND($A165="ADD",OR(AZ165="",AZ165="Queenstown-Lakes District Council"))),"70",(_xlfn.XLOOKUP(AZ165,ud_organisation_owner[lookupValue],ud_organisation_owner[lookupKey],""))))</f>
        <v/>
      </c>
      <c r="BB165" s="3" t="str">
        <f t="shared" si="31"/>
        <v/>
      </c>
      <c r="BC165" s="3" t="str">
        <f>IF($A165="","",IF((AND($A165="ADD",OR(BB165="",BB165="Local Authority"))),"17",(_xlfn.XLOOKUP(BB165,ud_sub_organisation[lookupValue],ud_sub_organisation[lookupKey],""))))</f>
        <v/>
      </c>
      <c r="BE165" s="3" t="str">
        <f>IF($A165="ADD",IF(NOT(ISBLANK(BD165)),_xlfn.XLOOKUP(BD165,ud_maintenance_organisation[lookupValue],ud_maintenance_organisation[lookupKey],"ERROR"),""), "")</f>
        <v/>
      </c>
      <c r="BF165" s="3" t="str">
        <f t="shared" si="32"/>
        <v/>
      </c>
      <c r="BG165" s="3" t="str">
        <f>IF($A165="","",IF((AND($A165="ADD",OR(BF165="",BF165="Vested Assets"))),"12",(_xlfn.XLOOKUP(BF165,ud_work_category[lookupValue],ud_work_category[lookupKey],""))))</f>
        <v/>
      </c>
      <c r="BH165" s="9"/>
      <c r="BI165" s="2" t="str">
        <f t="shared" si="33"/>
        <v/>
      </c>
      <c r="BJ165" s="3" t="str">
        <f t="shared" si="34"/>
        <v/>
      </c>
      <c r="BK165" s="3" t="str">
        <f>IF($A165="","",IF((AND($A165="ADD",OR(BJ165="",BJ165="Excellent"))),"1",(_xlfn.XLOOKUP(BJ165,condition[lookupValue],condition[lookupKey],""))))</f>
        <v/>
      </c>
      <c r="BL165" s="8" t="str">
        <f t="shared" si="35"/>
        <v/>
      </c>
      <c r="BM165" s="7"/>
    </row>
    <row r="166" spans="2:65" x14ac:dyDescent="0.25">
      <c r="B166" s="4"/>
      <c r="F166" s="3" t="str">
        <f>IF($A166="ADD",IF(NOT(ISBLANK(E166)),_xlfn.XLOOKUP(E166,roadnames[lookupValue],roadnames[lookupKey],"ERROR"),""), "")</f>
        <v/>
      </c>
      <c r="G166" s="5"/>
      <c r="H166" s="5"/>
      <c r="J166" s="3" t="str">
        <f>IF($A166="ADD",IF(NOT(ISBLANK(I166)),_xlfn.XLOOKUP(I166,ud_placement[lookupValue],ud_placement[lookupKey],"ERROR"),""), "")</f>
        <v/>
      </c>
      <c r="K166" s="3" t="str">
        <f t="shared" si="24"/>
        <v/>
      </c>
      <c r="L166" s="3" t="str">
        <f>IF($A166="","",IF((AND($A166="ADD",OR(K166="",K166="Lighting Unit Support"))),"9",(_xlfn.XLOOKUP(K166,ud_pole_primary_function[lookupValue],ud_pole_primary_function[lookupKey],""))))</f>
        <v/>
      </c>
      <c r="N166" s="3" t="str">
        <f>IF($A166="ADD",IF(NOT(ISBLANK(M166)),_xlfn.XLOOKUP(M166,ud_pole_structure_type[lookupValue],ud_pole_structure_type[lookupKey],"ERROR"),""), "")</f>
        <v/>
      </c>
      <c r="P166" s="3" t="str">
        <f>IF($A166="ADD",IF(NOT(ISBLANK(O166)),_xlfn.XLOOKUP(O166,pole_material[lookupValue],pole_material[lookupKey],"ERROR"),""), "")</f>
        <v/>
      </c>
      <c r="R166" s="3" t="str">
        <f>IF($A166="ADD",IF(NOT(ISBLANK(Q166)),_xlfn.XLOOKUP(Q166,ud_coating_system[lookupValue],ud_coating_system[lookupKey],"ERROR"),""), "")</f>
        <v/>
      </c>
      <c r="T166" s="3" t="str">
        <f>IF($A166="ADD",IF(NOT(ISBLANK(S166)),_xlfn.XLOOKUP(S166,ud_pole_foundation_type[lookupValue],ud_pole_foundation_type[lookupKey],"ERROR"),""), "")</f>
        <v/>
      </c>
      <c r="V166" s="3" t="str">
        <f>IF($A166="ADD",IF(NOT(ISBLANK(U166)),_xlfn.XLOOKUP(U166,ud_pole_base_connection[lookupValue],ud_pole_base_connection[lookupKey],"ERROR"),""), "")</f>
        <v/>
      </c>
      <c r="W166" s="6"/>
      <c r="X166" s="6"/>
      <c r="Y166" s="2" t="str">
        <f t="shared" si="25"/>
        <v/>
      </c>
      <c r="AA166" s="3" t="str">
        <f>IF($A166="ADD",IF(NOT(ISBLANK(Z166)),_xlfn.XLOOKUP(Z166,ud_pole_structure_make[lookupValue],ud_pole_structure_make[lookupKey],"ERROR"),""), "")</f>
        <v/>
      </c>
      <c r="AC166" s="3" t="str">
        <f>IF($A166="ADD",IF(NOT(ISBLANK(AB166)),_xlfn.XLOOKUP(1,(ud_pole_structure_model_lookup=AB166)*(ud_pole_structure_model_parentKey=AA166),ud_pole_structure_model[lookupKey],"ERROR"),""), "")</f>
        <v/>
      </c>
      <c r="AE166" s="3" t="str">
        <f>IF($A166="ADD",IF(NOT(ISBLANK(AD166)),_xlfn.XLOOKUP(AD166,sl_pole_shape[lookupValue],sl_pole_shape[lookupKey],"ERROR"),""), "")</f>
        <v/>
      </c>
      <c r="AF166" s="7"/>
      <c r="AH166" s="3" t="str">
        <f>IF($A166="ADD",IF(NOT(ISBLANK(AG166)),_xlfn.XLOOKUP(AG166,sl_pole_attach[lookupValue],sl_pole_attach[lookupKey],"ERROR"),""), "")</f>
        <v/>
      </c>
      <c r="AJ166" s="3" t="str">
        <f>IF($A166="ADD",IF(NOT(ISBLANK(AI166)),_xlfn.XLOOKUP(AI166,sl_earthing_type[lookupValue],sl_earthing_type[lookupKey],"ERROR"),""), "")</f>
        <v/>
      </c>
      <c r="AL166" s="3" t="str">
        <f>IF($A166="ADD",IF(NOT(ISBLANK(AK166)),_xlfn.XLOOKUP(AK166,men_point[lookupValue],men_point[lookupKey],"ERROR"),""), "")</f>
        <v/>
      </c>
      <c r="AM166" s="7"/>
      <c r="AN166" s="4"/>
      <c r="AO166" s="8"/>
      <c r="AP166" s="4" t="str">
        <f t="shared" ca="1" si="26"/>
        <v/>
      </c>
      <c r="AQ166" s="4" t="str">
        <f t="shared" si="27"/>
        <v/>
      </c>
      <c r="AR166" s="3" t="str">
        <f t="shared" si="28"/>
        <v/>
      </c>
      <c r="AS166" s="3" t="str">
        <f>IF($A166="","",IF((AND($A166="ADD",OR(AR166="",AR166="In Use"))),"5",(_xlfn.XLOOKUP(AR166,ud_asset_status[lookupValue],ud_asset_status[lookupKey],""))))</f>
        <v/>
      </c>
      <c r="AT166" s="8"/>
      <c r="AU166" s="8"/>
      <c r="AW166" s="3" t="str">
        <f>IF($A166="ADD",IF(NOT(ISBLANK(AV166)),_xlfn.XLOOKUP(AV166,ar_replace_reason[lookupValue],ar_replace_reason[lookupKey],"ERROR"),""), "")</f>
        <v/>
      </c>
      <c r="AX166" s="3" t="str">
        <f t="shared" si="29"/>
        <v/>
      </c>
      <c r="AY166" s="3" t="str">
        <f>IF($A166="","",IF((AND($A166="ADD",OR(AX166="",AX166="Queenstown-Lakes District Council"))),"70",(_xlfn.XLOOKUP(AX166,ud_organisation_owner[lookupValue],ud_organisation_owner[lookupKey],""))))</f>
        <v/>
      </c>
      <c r="AZ166" s="3" t="str">
        <f t="shared" si="30"/>
        <v/>
      </c>
      <c r="BA166" s="3" t="str">
        <f>IF($A166="","",IF((AND($A166="ADD",OR(AZ166="",AZ166="Queenstown-Lakes District Council"))),"70",(_xlfn.XLOOKUP(AZ166,ud_organisation_owner[lookupValue],ud_organisation_owner[lookupKey],""))))</f>
        <v/>
      </c>
      <c r="BB166" s="3" t="str">
        <f t="shared" si="31"/>
        <v/>
      </c>
      <c r="BC166" s="3" t="str">
        <f>IF($A166="","",IF((AND($A166="ADD",OR(BB166="",BB166="Local Authority"))),"17",(_xlfn.XLOOKUP(BB166,ud_sub_organisation[lookupValue],ud_sub_organisation[lookupKey],""))))</f>
        <v/>
      </c>
      <c r="BE166" s="3" t="str">
        <f>IF($A166="ADD",IF(NOT(ISBLANK(BD166)),_xlfn.XLOOKUP(BD166,ud_maintenance_organisation[lookupValue],ud_maintenance_organisation[lookupKey],"ERROR"),""), "")</f>
        <v/>
      </c>
      <c r="BF166" s="3" t="str">
        <f t="shared" si="32"/>
        <v/>
      </c>
      <c r="BG166" s="3" t="str">
        <f>IF($A166="","",IF((AND($A166="ADD",OR(BF166="",BF166="Vested Assets"))),"12",(_xlfn.XLOOKUP(BF166,ud_work_category[lookupValue],ud_work_category[lookupKey],""))))</f>
        <v/>
      </c>
      <c r="BH166" s="9"/>
      <c r="BI166" s="2" t="str">
        <f t="shared" si="33"/>
        <v/>
      </c>
      <c r="BJ166" s="3" t="str">
        <f t="shared" si="34"/>
        <v/>
      </c>
      <c r="BK166" s="3" t="str">
        <f>IF($A166="","",IF((AND($A166="ADD",OR(BJ166="",BJ166="Excellent"))),"1",(_xlfn.XLOOKUP(BJ166,condition[lookupValue],condition[lookupKey],""))))</f>
        <v/>
      </c>
      <c r="BL166" s="8" t="str">
        <f t="shared" si="35"/>
        <v/>
      </c>
      <c r="BM166" s="7"/>
    </row>
    <row r="167" spans="2:65" x14ac:dyDescent="0.25">
      <c r="B167" s="4"/>
      <c r="F167" s="3" t="str">
        <f>IF($A167="ADD",IF(NOT(ISBLANK(E167)),_xlfn.XLOOKUP(E167,roadnames[lookupValue],roadnames[lookupKey],"ERROR"),""), "")</f>
        <v/>
      </c>
      <c r="G167" s="5"/>
      <c r="H167" s="5"/>
      <c r="J167" s="3" t="str">
        <f>IF($A167="ADD",IF(NOT(ISBLANK(I167)),_xlfn.XLOOKUP(I167,ud_placement[lookupValue],ud_placement[lookupKey],"ERROR"),""), "")</f>
        <v/>
      </c>
      <c r="K167" s="3" t="str">
        <f t="shared" si="24"/>
        <v/>
      </c>
      <c r="L167" s="3" t="str">
        <f>IF($A167="","",IF((AND($A167="ADD",OR(K167="",K167="Lighting Unit Support"))),"9",(_xlfn.XLOOKUP(K167,ud_pole_primary_function[lookupValue],ud_pole_primary_function[lookupKey],""))))</f>
        <v/>
      </c>
      <c r="N167" s="3" t="str">
        <f>IF($A167="ADD",IF(NOT(ISBLANK(M167)),_xlfn.XLOOKUP(M167,ud_pole_structure_type[lookupValue],ud_pole_structure_type[lookupKey],"ERROR"),""), "")</f>
        <v/>
      </c>
      <c r="P167" s="3" t="str">
        <f>IF($A167="ADD",IF(NOT(ISBLANK(O167)),_xlfn.XLOOKUP(O167,pole_material[lookupValue],pole_material[lookupKey],"ERROR"),""), "")</f>
        <v/>
      </c>
      <c r="R167" s="3" t="str">
        <f>IF($A167="ADD",IF(NOT(ISBLANK(Q167)),_xlfn.XLOOKUP(Q167,ud_coating_system[lookupValue],ud_coating_system[lookupKey],"ERROR"),""), "")</f>
        <v/>
      </c>
      <c r="T167" s="3" t="str">
        <f>IF($A167="ADD",IF(NOT(ISBLANK(S167)),_xlfn.XLOOKUP(S167,ud_pole_foundation_type[lookupValue],ud_pole_foundation_type[lookupKey],"ERROR"),""), "")</f>
        <v/>
      </c>
      <c r="V167" s="3" t="str">
        <f>IF($A167="ADD",IF(NOT(ISBLANK(U167)),_xlfn.XLOOKUP(U167,ud_pole_base_connection[lookupValue],ud_pole_base_connection[lookupKey],"ERROR"),""), "")</f>
        <v/>
      </c>
      <c r="W167" s="6"/>
      <c r="X167" s="6"/>
      <c r="Y167" s="2" t="str">
        <f t="shared" si="25"/>
        <v/>
      </c>
      <c r="AA167" s="3" t="str">
        <f>IF($A167="ADD",IF(NOT(ISBLANK(Z167)),_xlfn.XLOOKUP(Z167,ud_pole_structure_make[lookupValue],ud_pole_structure_make[lookupKey],"ERROR"),""), "")</f>
        <v/>
      </c>
      <c r="AC167" s="3" t="str">
        <f>IF($A167="ADD",IF(NOT(ISBLANK(AB167)),_xlfn.XLOOKUP(1,(ud_pole_structure_model_lookup=AB167)*(ud_pole_structure_model_parentKey=AA167),ud_pole_structure_model[lookupKey],"ERROR"),""), "")</f>
        <v/>
      </c>
      <c r="AE167" s="3" t="str">
        <f>IF($A167="ADD",IF(NOT(ISBLANK(AD167)),_xlfn.XLOOKUP(AD167,sl_pole_shape[lookupValue],sl_pole_shape[lookupKey],"ERROR"),""), "")</f>
        <v/>
      </c>
      <c r="AF167" s="7"/>
      <c r="AH167" s="3" t="str">
        <f>IF($A167="ADD",IF(NOT(ISBLANK(AG167)),_xlfn.XLOOKUP(AG167,sl_pole_attach[lookupValue],sl_pole_attach[lookupKey],"ERROR"),""), "")</f>
        <v/>
      </c>
      <c r="AJ167" s="3" t="str">
        <f>IF($A167="ADD",IF(NOT(ISBLANK(AI167)),_xlfn.XLOOKUP(AI167,sl_earthing_type[lookupValue],sl_earthing_type[lookupKey],"ERROR"),""), "")</f>
        <v/>
      </c>
      <c r="AL167" s="3" t="str">
        <f>IF($A167="ADD",IF(NOT(ISBLANK(AK167)),_xlfn.XLOOKUP(AK167,men_point[lookupValue],men_point[lookupKey],"ERROR"),""), "")</f>
        <v/>
      </c>
      <c r="AM167" s="7"/>
      <c r="AN167" s="4"/>
      <c r="AO167" s="8"/>
      <c r="AP167" s="4" t="str">
        <f t="shared" ca="1" si="26"/>
        <v/>
      </c>
      <c r="AQ167" s="4" t="str">
        <f t="shared" si="27"/>
        <v/>
      </c>
      <c r="AR167" s="3" t="str">
        <f t="shared" si="28"/>
        <v/>
      </c>
      <c r="AS167" s="3" t="str">
        <f>IF($A167="","",IF((AND($A167="ADD",OR(AR167="",AR167="In Use"))),"5",(_xlfn.XLOOKUP(AR167,ud_asset_status[lookupValue],ud_asset_status[lookupKey],""))))</f>
        <v/>
      </c>
      <c r="AT167" s="8"/>
      <c r="AU167" s="8"/>
      <c r="AW167" s="3" t="str">
        <f>IF($A167="ADD",IF(NOT(ISBLANK(AV167)),_xlfn.XLOOKUP(AV167,ar_replace_reason[lookupValue],ar_replace_reason[lookupKey],"ERROR"),""), "")</f>
        <v/>
      </c>
      <c r="AX167" s="3" t="str">
        <f t="shared" si="29"/>
        <v/>
      </c>
      <c r="AY167" s="3" t="str">
        <f>IF($A167="","",IF((AND($A167="ADD",OR(AX167="",AX167="Queenstown-Lakes District Council"))),"70",(_xlfn.XLOOKUP(AX167,ud_organisation_owner[lookupValue],ud_organisation_owner[lookupKey],""))))</f>
        <v/>
      </c>
      <c r="AZ167" s="3" t="str">
        <f t="shared" si="30"/>
        <v/>
      </c>
      <c r="BA167" s="3" t="str">
        <f>IF($A167="","",IF((AND($A167="ADD",OR(AZ167="",AZ167="Queenstown-Lakes District Council"))),"70",(_xlfn.XLOOKUP(AZ167,ud_organisation_owner[lookupValue],ud_organisation_owner[lookupKey],""))))</f>
        <v/>
      </c>
      <c r="BB167" s="3" t="str">
        <f t="shared" si="31"/>
        <v/>
      </c>
      <c r="BC167" s="3" t="str">
        <f>IF($A167="","",IF((AND($A167="ADD",OR(BB167="",BB167="Local Authority"))),"17",(_xlfn.XLOOKUP(BB167,ud_sub_organisation[lookupValue],ud_sub_organisation[lookupKey],""))))</f>
        <v/>
      </c>
      <c r="BE167" s="3" t="str">
        <f>IF($A167="ADD",IF(NOT(ISBLANK(BD167)),_xlfn.XLOOKUP(BD167,ud_maintenance_organisation[lookupValue],ud_maintenance_organisation[lookupKey],"ERROR"),""), "")</f>
        <v/>
      </c>
      <c r="BF167" s="3" t="str">
        <f t="shared" si="32"/>
        <v/>
      </c>
      <c r="BG167" s="3" t="str">
        <f>IF($A167="","",IF((AND($A167="ADD",OR(BF167="",BF167="Vested Assets"))),"12",(_xlfn.XLOOKUP(BF167,ud_work_category[lookupValue],ud_work_category[lookupKey],""))))</f>
        <v/>
      </c>
      <c r="BH167" s="9"/>
      <c r="BI167" s="2" t="str">
        <f t="shared" si="33"/>
        <v/>
      </c>
      <c r="BJ167" s="3" t="str">
        <f t="shared" si="34"/>
        <v/>
      </c>
      <c r="BK167" s="3" t="str">
        <f>IF($A167="","",IF((AND($A167="ADD",OR(BJ167="",BJ167="Excellent"))),"1",(_xlfn.XLOOKUP(BJ167,condition[lookupValue],condition[lookupKey],""))))</f>
        <v/>
      </c>
      <c r="BL167" s="8" t="str">
        <f t="shared" si="35"/>
        <v/>
      </c>
      <c r="BM167" s="7"/>
    </row>
    <row r="168" spans="2:65" x14ac:dyDescent="0.25">
      <c r="B168" s="4"/>
      <c r="F168" s="3" t="str">
        <f>IF($A168="ADD",IF(NOT(ISBLANK(E168)),_xlfn.XLOOKUP(E168,roadnames[lookupValue],roadnames[lookupKey],"ERROR"),""), "")</f>
        <v/>
      </c>
      <c r="G168" s="5"/>
      <c r="H168" s="5"/>
      <c r="J168" s="3" t="str">
        <f>IF($A168="ADD",IF(NOT(ISBLANK(I168)),_xlfn.XLOOKUP(I168,ud_placement[lookupValue],ud_placement[lookupKey],"ERROR"),""), "")</f>
        <v/>
      </c>
      <c r="K168" s="3" t="str">
        <f t="shared" si="24"/>
        <v/>
      </c>
      <c r="L168" s="3" t="str">
        <f>IF($A168="","",IF((AND($A168="ADD",OR(K168="",K168="Lighting Unit Support"))),"9",(_xlfn.XLOOKUP(K168,ud_pole_primary_function[lookupValue],ud_pole_primary_function[lookupKey],""))))</f>
        <v/>
      </c>
      <c r="N168" s="3" t="str">
        <f>IF($A168="ADD",IF(NOT(ISBLANK(M168)),_xlfn.XLOOKUP(M168,ud_pole_structure_type[lookupValue],ud_pole_structure_type[lookupKey],"ERROR"),""), "")</f>
        <v/>
      </c>
      <c r="P168" s="3" t="str">
        <f>IF($A168="ADD",IF(NOT(ISBLANK(O168)),_xlfn.XLOOKUP(O168,pole_material[lookupValue],pole_material[lookupKey],"ERROR"),""), "")</f>
        <v/>
      </c>
      <c r="R168" s="3" t="str">
        <f>IF($A168="ADD",IF(NOT(ISBLANK(Q168)),_xlfn.XLOOKUP(Q168,ud_coating_system[lookupValue],ud_coating_system[lookupKey],"ERROR"),""), "")</f>
        <v/>
      </c>
      <c r="T168" s="3" t="str">
        <f>IF($A168="ADD",IF(NOT(ISBLANK(S168)),_xlfn.XLOOKUP(S168,ud_pole_foundation_type[lookupValue],ud_pole_foundation_type[lookupKey],"ERROR"),""), "")</f>
        <v/>
      </c>
      <c r="V168" s="3" t="str">
        <f>IF($A168="ADD",IF(NOT(ISBLANK(U168)),_xlfn.XLOOKUP(U168,ud_pole_base_connection[lookupValue],ud_pole_base_connection[lookupKey],"ERROR"),""), "")</f>
        <v/>
      </c>
      <c r="W168" s="6"/>
      <c r="X168" s="6"/>
      <c r="Y168" s="2" t="str">
        <f t="shared" si="25"/>
        <v/>
      </c>
      <c r="AA168" s="3" t="str">
        <f>IF($A168="ADD",IF(NOT(ISBLANK(Z168)),_xlfn.XLOOKUP(Z168,ud_pole_structure_make[lookupValue],ud_pole_structure_make[lookupKey],"ERROR"),""), "")</f>
        <v/>
      </c>
      <c r="AC168" s="3" t="str">
        <f>IF($A168="ADD",IF(NOT(ISBLANK(AB168)),_xlfn.XLOOKUP(1,(ud_pole_structure_model_lookup=AB168)*(ud_pole_structure_model_parentKey=AA168),ud_pole_structure_model[lookupKey],"ERROR"),""), "")</f>
        <v/>
      </c>
      <c r="AE168" s="3" t="str">
        <f>IF($A168="ADD",IF(NOT(ISBLANK(AD168)),_xlfn.XLOOKUP(AD168,sl_pole_shape[lookupValue],sl_pole_shape[lookupKey],"ERROR"),""), "")</f>
        <v/>
      </c>
      <c r="AF168" s="7"/>
      <c r="AH168" s="3" t="str">
        <f>IF($A168="ADD",IF(NOT(ISBLANK(AG168)),_xlfn.XLOOKUP(AG168,sl_pole_attach[lookupValue],sl_pole_attach[lookupKey],"ERROR"),""), "")</f>
        <v/>
      </c>
      <c r="AJ168" s="3" t="str">
        <f>IF($A168="ADD",IF(NOT(ISBLANK(AI168)),_xlfn.XLOOKUP(AI168,sl_earthing_type[lookupValue],sl_earthing_type[lookupKey],"ERROR"),""), "")</f>
        <v/>
      </c>
      <c r="AL168" s="3" t="str">
        <f>IF($A168="ADD",IF(NOT(ISBLANK(AK168)),_xlfn.XLOOKUP(AK168,men_point[lookupValue],men_point[lookupKey],"ERROR"),""), "")</f>
        <v/>
      </c>
      <c r="AM168" s="7"/>
      <c r="AN168" s="4"/>
      <c r="AO168" s="8"/>
      <c r="AP168" s="4" t="str">
        <f t="shared" ca="1" si="26"/>
        <v/>
      </c>
      <c r="AQ168" s="4" t="str">
        <f t="shared" si="27"/>
        <v/>
      </c>
      <c r="AR168" s="3" t="str">
        <f t="shared" si="28"/>
        <v/>
      </c>
      <c r="AS168" s="3" t="str">
        <f>IF($A168="","",IF((AND($A168="ADD",OR(AR168="",AR168="In Use"))),"5",(_xlfn.XLOOKUP(AR168,ud_asset_status[lookupValue],ud_asset_status[lookupKey],""))))</f>
        <v/>
      </c>
      <c r="AT168" s="8"/>
      <c r="AU168" s="8"/>
      <c r="AW168" s="3" t="str">
        <f>IF($A168="ADD",IF(NOT(ISBLANK(AV168)),_xlfn.XLOOKUP(AV168,ar_replace_reason[lookupValue],ar_replace_reason[lookupKey],"ERROR"),""), "")</f>
        <v/>
      </c>
      <c r="AX168" s="3" t="str">
        <f t="shared" si="29"/>
        <v/>
      </c>
      <c r="AY168" s="3" t="str">
        <f>IF($A168="","",IF((AND($A168="ADD",OR(AX168="",AX168="Queenstown-Lakes District Council"))),"70",(_xlfn.XLOOKUP(AX168,ud_organisation_owner[lookupValue],ud_organisation_owner[lookupKey],""))))</f>
        <v/>
      </c>
      <c r="AZ168" s="3" t="str">
        <f t="shared" si="30"/>
        <v/>
      </c>
      <c r="BA168" s="3" t="str">
        <f>IF($A168="","",IF((AND($A168="ADD",OR(AZ168="",AZ168="Queenstown-Lakes District Council"))),"70",(_xlfn.XLOOKUP(AZ168,ud_organisation_owner[lookupValue],ud_organisation_owner[lookupKey],""))))</f>
        <v/>
      </c>
      <c r="BB168" s="3" t="str">
        <f t="shared" si="31"/>
        <v/>
      </c>
      <c r="BC168" s="3" t="str">
        <f>IF($A168="","",IF((AND($A168="ADD",OR(BB168="",BB168="Local Authority"))),"17",(_xlfn.XLOOKUP(BB168,ud_sub_organisation[lookupValue],ud_sub_organisation[lookupKey],""))))</f>
        <v/>
      </c>
      <c r="BE168" s="3" t="str">
        <f>IF($A168="ADD",IF(NOT(ISBLANK(BD168)),_xlfn.XLOOKUP(BD168,ud_maintenance_organisation[lookupValue],ud_maintenance_organisation[lookupKey],"ERROR"),""), "")</f>
        <v/>
      </c>
      <c r="BF168" s="3" t="str">
        <f t="shared" si="32"/>
        <v/>
      </c>
      <c r="BG168" s="3" t="str">
        <f>IF($A168="","",IF((AND($A168="ADD",OR(BF168="",BF168="Vested Assets"))),"12",(_xlfn.XLOOKUP(BF168,ud_work_category[lookupValue],ud_work_category[lookupKey],""))))</f>
        <v/>
      </c>
      <c r="BH168" s="9"/>
      <c r="BI168" s="2" t="str">
        <f t="shared" si="33"/>
        <v/>
      </c>
      <c r="BJ168" s="3" t="str">
        <f t="shared" si="34"/>
        <v/>
      </c>
      <c r="BK168" s="3" t="str">
        <f>IF($A168="","",IF((AND($A168="ADD",OR(BJ168="",BJ168="Excellent"))),"1",(_xlfn.XLOOKUP(BJ168,condition[lookupValue],condition[lookupKey],""))))</f>
        <v/>
      </c>
      <c r="BL168" s="8" t="str">
        <f t="shared" si="35"/>
        <v/>
      </c>
      <c r="BM168" s="7"/>
    </row>
    <row r="169" spans="2:65" x14ac:dyDescent="0.25">
      <c r="B169" s="4"/>
      <c r="F169" s="3" t="str">
        <f>IF($A169="ADD",IF(NOT(ISBLANK(E169)),_xlfn.XLOOKUP(E169,roadnames[lookupValue],roadnames[lookupKey],"ERROR"),""), "")</f>
        <v/>
      </c>
      <c r="G169" s="5"/>
      <c r="H169" s="5"/>
      <c r="J169" s="3" t="str">
        <f>IF($A169="ADD",IF(NOT(ISBLANK(I169)),_xlfn.XLOOKUP(I169,ud_placement[lookupValue],ud_placement[lookupKey],"ERROR"),""), "")</f>
        <v/>
      </c>
      <c r="K169" s="3" t="str">
        <f t="shared" si="24"/>
        <v/>
      </c>
      <c r="L169" s="3" t="str">
        <f>IF($A169="","",IF((AND($A169="ADD",OR(K169="",K169="Lighting Unit Support"))),"9",(_xlfn.XLOOKUP(K169,ud_pole_primary_function[lookupValue],ud_pole_primary_function[lookupKey],""))))</f>
        <v/>
      </c>
      <c r="N169" s="3" t="str">
        <f>IF($A169="ADD",IF(NOT(ISBLANK(M169)),_xlfn.XLOOKUP(M169,ud_pole_structure_type[lookupValue],ud_pole_structure_type[lookupKey],"ERROR"),""), "")</f>
        <v/>
      </c>
      <c r="P169" s="3" t="str">
        <f>IF($A169="ADD",IF(NOT(ISBLANK(O169)),_xlfn.XLOOKUP(O169,pole_material[lookupValue],pole_material[lookupKey],"ERROR"),""), "")</f>
        <v/>
      </c>
      <c r="R169" s="3" t="str">
        <f>IF($A169="ADD",IF(NOT(ISBLANK(Q169)),_xlfn.XLOOKUP(Q169,ud_coating_system[lookupValue],ud_coating_system[lookupKey],"ERROR"),""), "")</f>
        <v/>
      </c>
      <c r="T169" s="3" t="str">
        <f>IF($A169="ADD",IF(NOT(ISBLANK(S169)),_xlfn.XLOOKUP(S169,ud_pole_foundation_type[lookupValue],ud_pole_foundation_type[lookupKey],"ERROR"),""), "")</f>
        <v/>
      </c>
      <c r="V169" s="3" t="str">
        <f>IF($A169="ADD",IF(NOT(ISBLANK(U169)),_xlfn.XLOOKUP(U169,ud_pole_base_connection[lookupValue],ud_pole_base_connection[lookupKey],"ERROR"),""), "")</f>
        <v/>
      </c>
      <c r="W169" s="6"/>
      <c r="X169" s="6"/>
      <c r="Y169" s="2" t="str">
        <f t="shared" si="25"/>
        <v/>
      </c>
      <c r="AA169" s="3" t="str">
        <f>IF($A169="ADD",IF(NOT(ISBLANK(Z169)),_xlfn.XLOOKUP(Z169,ud_pole_structure_make[lookupValue],ud_pole_structure_make[lookupKey],"ERROR"),""), "")</f>
        <v/>
      </c>
      <c r="AC169" s="3" t="str">
        <f>IF($A169="ADD",IF(NOT(ISBLANK(AB169)),_xlfn.XLOOKUP(1,(ud_pole_structure_model_lookup=AB169)*(ud_pole_structure_model_parentKey=AA169),ud_pole_structure_model[lookupKey],"ERROR"),""), "")</f>
        <v/>
      </c>
      <c r="AE169" s="3" t="str">
        <f>IF($A169="ADD",IF(NOT(ISBLANK(AD169)),_xlfn.XLOOKUP(AD169,sl_pole_shape[lookupValue],sl_pole_shape[lookupKey],"ERROR"),""), "")</f>
        <v/>
      </c>
      <c r="AF169" s="7"/>
      <c r="AH169" s="3" t="str">
        <f>IF($A169="ADD",IF(NOT(ISBLANK(AG169)),_xlfn.XLOOKUP(AG169,sl_pole_attach[lookupValue],sl_pole_attach[lookupKey],"ERROR"),""), "")</f>
        <v/>
      </c>
      <c r="AJ169" s="3" t="str">
        <f>IF($A169="ADD",IF(NOT(ISBLANK(AI169)),_xlfn.XLOOKUP(AI169,sl_earthing_type[lookupValue],sl_earthing_type[lookupKey],"ERROR"),""), "")</f>
        <v/>
      </c>
      <c r="AL169" s="3" t="str">
        <f>IF($A169="ADD",IF(NOT(ISBLANK(AK169)),_xlfn.XLOOKUP(AK169,men_point[lookupValue],men_point[lookupKey],"ERROR"),""), "")</f>
        <v/>
      </c>
      <c r="AM169" s="7"/>
      <c r="AN169" s="4"/>
      <c r="AO169" s="8"/>
      <c r="AP169" s="4" t="str">
        <f t="shared" ca="1" si="26"/>
        <v/>
      </c>
      <c r="AQ169" s="4" t="str">
        <f t="shared" si="27"/>
        <v/>
      </c>
      <c r="AR169" s="3" t="str">
        <f t="shared" si="28"/>
        <v/>
      </c>
      <c r="AS169" s="3" t="str">
        <f>IF($A169="","",IF((AND($A169="ADD",OR(AR169="",AR169="In Use"))),"5",(_xlfn.XLOOKUP(AR169,ud_asset_status[lookupValue],ud_asset_status[lookupKey],""))))</f>
        <v/>
      </c>
      <c r="AT169" s="8"/>
      <c r="AU169" s="8"/>
      <c r="AW169" s="3" t="str">
        <f>IF($A169="ADD",IF(NOT(ISBLANK(AV169)),_xlfn.XLOOKUP(AV169,ar_replace_reason[lookupValue],ar_replace_reason[lookupKey],"ERROR"),""), "")</f>
        <v/>
      </c>
      <c r="AX169" s="3" t="str">
        <f t="shared" si="29"/>
        <v/>
      </c>
      <c r="AY169" s="3" t="str">
        <f>IF($A169="","",IF((AND($A169="ADD",OR(AX169="",AX169="Queenstown-Lakes District Council"))),"70",(_xlfn.XLOOKUP(AX169,ud_organisation_owner[lookupValue],ud_organisation_owner[lookupKey],""))))</f>
        <v/>
      </c>
      <c r="AZ169" s="3" t="str">
        <f t="shared" si="30"/>
        <v/>
      </c>
      <c r="BA169" s="3" t="str">
        <f>IF($A169="","",IF((AND($A169="ADD",OR(AZ169="",AZ169="Queenstown-Lakes District Council"))),"70",(_xlfn.XLOOKUP(AZ169,ud_organisation_owner[lookupValue],ud_organisation_owner[lookupKey],""))))</f>
        <v/>
      </c>
      <c r="BB169" s="3" t="str">
        <f t="shared" si="31"/>
        <v/>
      </c>
      <c r="BC169" s="3" t="str">
        <f>IF($A169="","",IF((AND($A169="ADD",OR(BB169="",BB169="Local Authority"))),"17",(_xlfn.XLOOKUP(BB169,ud_sub_organisation[lookupValue],ud_sub_organisation[lookupKey],""))))</f>
        <v/>
      </c>
      <c r="BE169" s="3" t="str">
        <f>IF($A169="ADD",IF(NOT(ISBLANK(BD169)),_xlfn.XLOOKUP(BD169,ud_maintenance_organisation[lookupValue],ud_maintenance_organisation[lookupKey],"ERROR"),""), "")</f>
        <v/>
      </c>
      <c r="BF169" s="3" t="str">
        <f t="shared" si="32"/>
        <v/>
      </c>
      <c r="BG169" s="3" t="str">
        <f>IF($A169="","",IF((AND($A169="ADD",OR(BF169="",BF169="Vested Assets"))),"12",(_xlfn.XLOOKUP(BF169,ud_work_category[lookupValue],ud_work_category[lookupKey],""))))</f>
        <v/>
      </c>
      <c r="BH169" s="9"/>
      <c r="BI169" s="2" t="str">
        <f t="shared" si="33"/>
        <v/>
      </c>
      <c r="BJ169" s="3" t="str">
        <f t="shared" si="34"/>
        <v/>
      </c>
      <c r="BK169" s="3" t="str">
        <f>IF($A169="","",IF((AND($A169="ADD",OR(BJ169="",BJ169="Excellent"))),"1",(_xlfn.XLOOKUP(BJ169,condition[lookupValue],condition[lookupKey],""))))</f>
        <v/>
      </c>
      <c r="BL169" s="8" t="str">
        <f t="shared" si="35"/>
        <v/>
      </c>
      <c r="BM169" s="7"/>
    </row>
    <row r="170" spans="2:65" x14ac:dyDescent="0.25">
      <c r="B170" s="4"/>
      <c r="F170" s="3" t="str">
        <f>IF($A170="ADD",IF(NOT(ISBLANK(E170)),_xlfn.XLOOKUP(E170,roadnames[lookupValue],roadnames[lookupKey],"ERROR"),""), "")</f>
        <v/>
      </c>
      <c r="G170" s="5"/>
      <c r="H170" s="5"/>
      <c r="J170" s="3" t="str">
        <f>IF($A170="ADD",IF(NOT(ISBLANK(I170)),_xlfn.XLOOKUP(I170,ud_placement[lookupValue],ud_placement[lookupKey],"ERROR"),""), "")</f>
        <v/>
      </c>
      <c r="K170" s="3" t="str">
        <f t="shared" si="24"/>
        <v/>
      </c>
      <c r="L170" s="3" t="str">
        <f>IF($A170="","",IF((AND($A170="ADD",OR(K170="",K170="Lighting Unit Support"))),"9",(_xlfn.XLOOKUP(K170,ud_pole_primary_function[lookupValue],ud_pole_primary_function[lookupKey],""))))</f>
        <v/>
      </c>
      <c r="N170" s="3" t="str">
        <f>IF($A170="ADD",IF(NOT(ISBLANK(M170)),_xlfn.XLOOKUP(M170,ud_pole_structure_type[lookupValue],ud_pole_structure_type[lookupKey],"ERROR"),""), "")</f>
        <v/>
      </c>
      <c r="P170" s="3" t="str">
        <f>IF($A170="ADD",IF(NOT(ISBLANK(O170)),_xlfn.XLOOKUP(O170,pole_material[lookupValue],pole_material[lookupKey],"ERROR"),""), "")</f>
        <v/>
      </c>
      <c r="R170" s="3" t="str">
        <f>IF($A170="ADD",IF(NOT(ISBLANK(Q170)),_xlfn.XLOOKUP(Q170,ud_coating_system[lookupValue],ud_coating_system[lookupKey],"ERROR"),""), "")</f>
        <v/>
      </c>
      <c r="T170" s="3" t="str">
        <f>IF($A170="ADD",IF(NOT(ISBLANK(S170)),_xlfn.XLOOKUP(S170,ud_pole_foundation_type[lookupValue],ud_pole_foundation_type[lookupKey],"ERROR"),""), "")</f>
        <v/>
      </c>
      <c r="V170" s="3" t="str">
        <f>IF($A170="ADD",IF(NOT(ISBLANK(U170)),_xlfn.XLOOKUP(U170,ud_pole_base_connection[lookupValue],ud_pole_base_connection[lookupKey],"ERROR"),""), "")</f>
        <v/>
      </c>
      <c r="W170" s="6"/>
      <c r="X170" s="6"/>
      <c r="Y170" s="2" t="str">
        <f t="shared" si="25"/>
        <v/>
      </c>
      <c r="AA170" s="3" t="str">
        <f>IF($A170="ADD",IF(NOT(ISBLANK(Z170)),_xlfn.XLOOKUP(Z170,ud_pole_structure_make[lookupValue],ud_pole_structure_make[lookupKey],"ERROR"),""), "")</f>
        <v/>
      </c>
      <c r="AC170" s="3" t="str">
        <f>IF($A170="ADD",IF(NOT(ISBLANK(AB170)),_xlfn.XLOOKUP(1,(ud_pole_structure_model_lookup=AB170)*(ud_pole_structure_model_parentKey=AA170),ud_pole_structure_model[lookupKey],"ERROR"),""), "")</f>
        <v/>
      </c>
      <c r="AE170" s="3" t="str">
        <f>IF($A170="ADD",IF(NOT(ISBLANK(AD170)),_xlfn.XLOOKUP(AD170,sl_pole_shape[lookupValue],sl_pole_shape[lookupKey],"ERROR"),""), "")</f>
        <v/>
      </c>
      <c r="AF170" s="7"/>
      <c r="AH170" s="3" t="str">
        <f>IF($A170="ADD",IF(NOT(ISBLANK(AG170)),_xlfn.XLOOKUP(AG170,sl_pole_attach[lookupValue],sl_pole_attach[lookupKey],"ERROR"),""), "")</f>
        <v/>
      </c>
      <c r="AJ170" s="3" t="str">
        <f>IF($A170="ADD",IF(NOT(ISBLANK(AI170)),_xlfn.XLOOKUP(AI170,sl_earthing_type[lookupValue],sl_earthing_type[lookupKey],"ERROR"),""), "")</f>
        <v/>
      </c>
      <c r="AL170" s="3" t="str">
        <f>IF($A170="ADD",IF(NOT(ISBLANK(AK170)),_xlfn.XLOOKUP(AK170,men_point[lookupValue],men_point[lookupKey],"ERROR"),""), "")</f>
        <v/>
      </c>
      <c r="AM170" s="7"/>
      <c r="AN170" s="4"/>
      <c r="AO170" s="8"/>
      <c r="AP170" s="4" t="str">
        <f t="shared" ca="1" si="26"/>
        <v/>
      </c>
      <c r="AQ170" s="4" t="str">
        <f t="shared" si="27"/>
        <v/>
      </c>
      <c r="AR170" s="3" t="str">
        <f t="shared" si="28"/>
        <v/>
      </c>
      <c r="AS170" s="3" t="str">
        <f>IF($A170="","",IF((AND($A170="ADD",OR(AR170="",AR170="In Use"))),"5",(_xlfn.XLOOKUP(AR170,ud_asset_status[lookupValue],ud_asset_status[lookupKey],""))))</f>
        <v/>
      </c>
      <c r="AT170" s="8"/>
      <c r="AU170" s="8"/>
      <c r="AW170" s="3" t="str">
        <f>IF($A170="ADD",IF(NOT(ISBLANK(AV170)),_xlfn.XLOOKUP(AV170,ar_replace_reason[lookupValue],ar_replace_reason[lookupKey],"ERROR"),""), "")</f>
        <v/>
      </c>
      <c r="AX170" s="3" t="str">
        <f t="shared" si="29"/>
        <v/>
      </c>
      <c r="AY170" s="3" t="str">
        <f>IF($A170="","",IF((AND($A170="ADD",OR(AX170="",AX170="Queenstown-Lakes District Council"))),"70",(_xlfn.XLOOKUP(AX170,ud_organisation_owner[lookupValue],ud_organisation_owner[lookupKey],""))))</f>
        <v/>
      </c>
      <c r="AZ170" s="3" t="str">
        <f t="shared" si="30"/>
        <v/>
      </c>
      <c r="BA170" s="3" t="str">
        <f>IF($A170="","",IF((AND($A170="ADD",OR(AZ170="",AZ170="Queenstown-Lakes District Council"))),"70",(_xlfn.XLOOKUP(AZ170,ud_organisation_owner[lookupValue],ud_organisation_owner[lookupKey],""))))</f>
        <v/>
      </c>
      <c r="BB170" s="3" t="str">
        <f t="shared" si="31"/>
        <v/>
      </c>
      <c r="BC170" s="3" t="str">
        <f>IF($A170="","",IF((AND($A170="ADD",OR(BB170="",BB170="Local Authority"))),"17",(_xlfn.XLOOKUP(BB170,ud_sub_organisation[lookupValue],ud_sub_organisation[lookupKey],""))))</f>
        <v/>
      </c>
      <c r="BE170" s="3" t="str">
        <f>IF($A170="ADD",IF(NOT(ISBLANK(BD170)),_xlfn.XLOOKUP(BD170,ud_maintenance_organisation[lookupValue],ud_maintenance_organisation[lookupKey],"ERROR"),""), "")</f>
        <v/>
      </c>
      <c r="BF170" s="3" t="str">
        <f t="shared" si="32"/>
        <v/>
      </c>
      <c r="BG170" s="3" t="str">
        <f>IF($A170="","",IF((AND($A170="ADD",OR(BF170="",BF170="Vested Assets"))),"12",(_xlfn.XLOOKUP(BF170,ud_work_category[lookupValue],ud_work_category[lookupKey],""))))</f>
        <v/>
      </c>
      <c r="BH170" s="9"/>
      <c r="BI170" s="2" t="str">
        <f t="shared" si="33"/>
        <v/>
      </c>
      <c r="BJ170" s="3" t="str">
        <f t="shared" si="34"/>
        <v/>
      </c>
      <c r="BK170" s="3" t="str">
        <f>IF($A170="","",IF((AND($A170="ADD",OR(BJ170="",BJ170="Excellent"))),"1",(_xlfn.XLOOKUP(BJ170,condition[lookupValue],condition[lookupKey],""))))</f>
        <v/>
      </c>
      <c r="BL170" s="8" t="str">
        <f t="shared" si="35"/>
        <v/>
      </c>
      <c r="BM170" s="7"/>
    </row>
    <row r="171" spans="2:65" x14ac:dyDescent="0.25">
      <c r="B171" s="4"/>
      <c r="F171" s="3" t="str">
        <f>IF($A171="ADD",IF(NOT(ISBLANK(E171)),_xlfn.XLOOKUP(E171,roadnames[lookupValue],roadnames[lookupKey],"ERROR"),""), "")</f>
        <v/>
      </c>
      <c r="G171" s="5"/>
      <c r="H171" s="5"/>
      <c r="J171" s="3" t="str">
        <f>IF($A171="ADD",IF(NOT(ISBLANK(I171)),_xlfn.XLOOKUP(I171,ud_placement[lookupValue],ud_placement[lookupKey],"ERROR"),""), "")</f>
        <v/>
      </c>
      <c r="K171" s="3" t="str">
        <f t="shared" si="24"/>
        <v/>
      </c>
      <c r="L171" s="3" t="str">
        <f>IF($A171="","",IF((AND($A171="ADD",OR(K171="",K171="Lighting Unit Support"))),"9",(_xlfn.XLOOKUP(K171,ud_pole_primary_function[lookupValue],ud_pole_primary_function[lookupKey],""))))</f>
        <v/>
      </c>
      <c r="N171" s="3" t="str">
        <f>IF($A171="ADD",IF(NOT(ISBLANK(M171)),_xlfn.XLOOKUP(M171,ud_pole_structure_type[lookupValue],ud_pole_structure_type[lookupKey],"ERROR"),""), "")</f>
        <v/>
      </c>
      <c r="P171" s="3" t="str">
        <f>IF($A171="ADD",IF(NOT(ISBLANK(O171)),_xlfn.XLOOKUP(O171,pole_material[lookupValue],pole_material[lookupKey],"ERROR"),""), "")</f>
        <v/>
      </c>
      <c r="R171" s="3" t="str">
        <f>IF($A171="ADD",IF(NOT(ISBLANK(Q171)),_xlfn.XLOOKUP(Q171,ud_coating_system[lookupValue],ud_coating_system[lookupKey],"ERROR"),""), "")</f>
        <v/>
      </c>
      <c r="T171" s="3" t="str">
        <f>IF($A171="ADD",IF(NOT(ISBLANK(S171)),_xlfn.XLOOKUP(S171,ud_pole_foundation_type[lookupValue],ud_pole_foundation_type[lookupKey],"ERROR"),""), "")</f>
        <v/>
      </c>
      <c r="V171" s="3" t="str">
        <f>IF($A171="ADD",IF(NOT(ISBLANK(U171)),_xlfn.XLOOKUP(U171,ud_pole_base_connection[lookupValue],ud_pole_base_connection[lookupKey],"ERROR"),""), "")</f>
        <v/>
      </c>
      <c r="W171" s="6"/>
      <c r="X171" s="6"/>
      <c r="Y171" s="2" t="str">
        <f t="shared" si="25"/>
        <v/>
      </c>
      <c r="AA171" s="3" t="str">
        <f>IF($A171="ADD",IF(NOT(ISBLANK(Z171)),_xlfn.XLOOKUP(Z171,ud_pole_structure_make[lookupValue],ud_pole_structure_make[lookupKey],"ERROR"),""), "")</f>
        <v/>
      </c>
      <c r="AC171" s="3" t="str">
        <f>IF($A171="ADD",IF(NOT(ISBLANK(AB171)),_xlfn.XLOOKUP(1,(ud_pole_structure_model_lookup=AB171)*(ud_pole_structure_model_parentKey=AA171),ud_pole_structure_model[lookupKey],"ERROR"),""), "")</f>
        <v/>
      </c>
      <c r="AE171" s="3" t="str">
        <f>IF($A171="ADD",IF(NOT(ISBLANK(AD171)),_xlfn.XLOOKUP(AD171,sl_pole_shape[lookupValue],sl_pole_shape[lookupKey],"ERROR"),""), "")</f>
        <v/>
      </c>
      <c r="AF171" s="7"/>
      <c r="AH171" s="3" t="str">
        <f>IF($A171="ADD",IF(NOT(ISBLANK(AG171)),_xlfn.XLOOKUP(AG171,sl_pole_attach[lookupValue],sl_pole_attach[lookupKey],"ERROR"),""), "")</f>
        <v/>
      </c>
      <c r="AJ171" s="3" t="str">
        <f>IF($A171="ADD",IF(NOT(ISBLANK(AI171)),_xlfn.XLOOKUP(AI171,sl_earthing_type[lookupValue],sl_earthing_type[lookupKey],"ERROR"),""), "")</f>
        <v/>
      </c>
      <c r="AL171" s="3" t="str">
        <f>IF($A171="ADD",IF(NOT(ISBLANK(AK171)),_xlfn.XLOOKUP(AK171,men_point[lookupValue],men_point[lookupKey],"ERROR"),""), "")</f>
        <v/>
      </c>
      <c r="AM171" s="7"/>
      <c r="AN171" s="4"/>
      <c r="AO171" s="8"/>
      <c r="AP171" s="4" t="str">
        <f t="shared" ca="1" si="26"/>
        <v/>
      </c>
      <c r="AQ171" s="4" t="str">
        <f t="shared" si="27"/>
        <v/>
      </c>
      <c r="AR171" s="3" t="str">
        <f t="shared" si="28"/>
        <v/>
      </c>
      <c r="AS171" s="3" t="str">
        <f>IF($A171="","",IF((AND($A171="ADD",OR(AR171="",AR171="In Use"))),"5",(_xlfn.XLOOKUP(AR171,ud_asset_status[lookupValue],ud_asset_status[lookupKey],""))))</f>
        <v/>
      </c>
      <c r="AT171" s="8"/>
      <c r="AU171" s="8"/>
      <c r="AW171" s="3" t="str">
        <f>IF($A171="ADD",IF(NOT(ISBLANK(AV171)),_xlfn.XLOOKUP(AV171,ar_replace_reason[lookupValue],ar_replace_reason[lookupKey],"ERROR"),""), "")</f>
        <v/>
      </c>
      <c r="AX171" s="3" t="str">
        <f t="shared" si="29"/>
        <v/>
      </c>
      <c r="AY171" s="3" t="str">
        <f>IF($A171="","",IF((AND($A171="ADD",OR(AX171="",AX171="Queenstown-Lakes District Council"))),"70",(_xlfn.XLOOKUP(AX171,ud_organisation_owner[lookupValue],ud_organisation_owner[lookupKey],""))))</f>
        <v/>
      </c>
      <c r="AZ171" s="3" t="str">
        <f t="shared" si="30"/>
        <v/>
      </c>
      <c r="BA171" s="3" t="str">
        <f>IF($A171="","",IF((AND($A171="ADD",OR(AZ171="",AZ171="Queenstown-Lakes District Council"))),"70",(_xlfn.XLOOKUP(AZ171,ud_organisation_owner[lookupValue],ud_organisation_owner[lookupKey],""))))</f>
        <v/>
      </c>
      <c r="BB171" s="3" t="str">
        <f t="shared" si="31"/>
        <v/>
      </c>
      <c r="BC171" s="3" t="str">
        <f>IF($A171="","",IF((AND($A171="ADD",OR(BB171="",BB171="Local Authority"))),"17",(_xlfn.XLOOKUP(BB171,ud_sub_organisation[lookupValue],ud_sub_organisation[lookupKey],""))))</f>
        <v/>
      </c>
      <c r="BE171" s="3" t="str">
        <f>IF($A171="ADD",IF(NOT(ISBLANK(BD171)),_xlfn.XLOOKUP(BD171,ud_maintenance_organisation[lookupValue],ud_maintenance_organisation[lookupKey],"ERROR"),""), "")</f>
        <v/>
      </c>
      <c r="BF171" s="3" t="str">
        <f t="shared" si="32"/>
        <v/>
      </c>
      <c r="BG171" s="3" t="str">
        <f>IF($A171="","",IF((AND($A171="ADD",OR(BF171="",BF171="Vested Assets"))),"12",(_xlfn.XLOOKUP(BF171,ud_work_category[lookupValue],ud_work_category[lookupKey],""))))</f>
        <v/>
      </c>
      <c r="BH171" s="9"/>
      <c r="BI171" s="2" t="str">
        <f t="shared" si="33"/>
        <v/>
      </c>
      <c r="BJ171" s="3" t="str">
        <f t="shared" si="34"/>
        <v/>
      </c>
      <c r="BK171" s="3" t="str">
        <f>IF($A171="","",IF((AND($A171="ADD",OR(BJ171="",BJ171="Excellent"))),"1",(_xlfn.XLOOKUP(BJ171,condition[lookupValue],condition[lookupKey],""))))</f>
        <v/>
      </c>
      <c r="BL171" s="8" t="str">
        <f t="shared" si="35"/>
        <v/>
      </c>
      <c r="BM171" s="7"/>
    </row>
    <row r="172" spans="2:65" x14ac:dyDescent="0.25">
      <c r="B172" s="4"/>
      <c r="F172" s="3" t="str">
        <f>IF($A172="ADD",IF(NOT(ISBLANK(E172)),_xlfn.XLOOKUP(E172,roadnames[lookupValue],roadnames[lookupKey],"ERROR"),""), "")</f>
        <v/>
      </c>
      <c r="G172" s="5"/>
      <c r="H172" s="5"/>
      <c r="J172" s="3" t="str">
        <f>IF($A172="ADD",IF(NOT(ISBLANK(I172)),_xlfn.XLOOKUP(I172,ud_placement[lookupValue],ud_placement[lookupKey],"ERROR"),""), "")</f>
        <v/>
      </c>
      <c r="K172" s="3" t="str">
        <f t="shared" si="24"/>
        <v/>
      </c>
      <c r="L172" s="3" t="str">
        <f>IF($A172="","",IF((AND($A172="ADD",OR(K172="",K172="Lighting Unit Support"))),"9",(_xlfn.XLOOKUP(K172,ud_pole_primary_function[lookupValue],ud_pole_primary_function[lookupKey],""))))</f>
        <v/>
      </c>
      <c r="N172" s="3" t="str">
        <f>IF($A172="ADD",IF(NOT(ISBLANK(M172)),_xlfn.XLOOKUP(M172,ud_pole_structure_type[lookupValue],ud_pole_structure_type[lookupKey],"ERROR"),""), "")</f>
        <v/>
      </c>
      <c r="P172" s="3" t="str">
        <f>IF($A172="ADD",IF(NOT(ISBLANK(O172)),_xlfn.XLOOKUP(O172,pole_material[lookupValue],pole_material[lookupKey],"ERROR"),""), "")</f>
        <v/>
      </c>
      <c r="R172" s="3" t="str">
        <f>IF($A172="ADD",IF(NOT(ISBLANK(Q172)),_xlfn.XLOOKUP(Q172,ud_coating_system[lookupValue],ud_coating_system[lookupKey],"ERROR"),""), "")</f>
        <v/>
      </c>
      <c r="T172" s="3" t="str">
        <f>IF($A172="ADD",IF(NOT(ISBLANK(S172)),_xlfn.XLOOKUP(S172,ud_pole_foundation_type[lookupValue],ud_pole_foundation_type[lookupKey],"ERROR"),""), "")</f>
        <v/>
      </c>
      <c r="V172" s="3" t="str">
        <f>IF($A172="ADD",IF(NOT(ISBLANK(U172)),_xlfn.XLOOKUP(U172,ud_pole_base_connection[lookupValue],ud_pole_base_connection[lookupKey],"ERROR"),""), "")</f>
        <v/>
      </c>
      <c r="W172" s="6"/>
      <c r="X172" s="6"/>
      <c r="Y172" s="2" t="str">
        <f t="shared" si="25"/>
        <v/>
      </c>
      <c r="AA172" s="3" t="str">
        <f>IF($A172="ADD",IF(NOT(ISBLANK(Z172)),_xlfn.XLOOKUP(Z172,ud_pole_structure_make[lookupValue],ud_pole_structure_make[lookupKey],"ERROR"),""), "")</f>
        <v/>
      </c>
      <c r="AC172" s="3" t="str">
        <f>IF($A172="ADD",IF(NOT(ISBLANK(AB172)),_xlfn.XLOOKUP(1,(ud_pole_structure_model_lookup=AB172)*(ud_pole_structure_model_parentKey=AA172),ud_pole_structure_model[lookupKey],"ERROR"),""), "")</f>
        <v/>
      </c>
      <c r="AE172" s="3" t="str">
        <f>IF($A172="ADD",IF(NOT(ISBLANK(AD172)),_xlfn.XLOOKUP(AD172,sl_pole_shape[lookupValue],sl_pole_shape[lookupKey],"ERROR"),""), "")</f>
        <v/>
      </c>
      <c r="AF172" s="7"/>
      <c r="AH172" s="3" t="str">
        <f>IF($A172="ADD",IF(NOT(ISBLANK(AG172)),_xlfn.XLOOKUP(AG172,sl_pole_attach[lookupValue],sl_pole_attach[lookupKey],"ERROR"),""), "")</f>
        <v/>
      </c>
      <c r="AJ172" s="3" t="str">
        <f>IF($A172="ADD",IF(NOT(ISBLANK(AI172)),_xlfn.XLOOKUP(AI172,sl_earthing_type[lookupValue],sl_earthing_type[lookupKey],"ERROR"),""), "")</f>
        <v/>
      </c>
      <c r="AL172" s="3" t="str">
        <f>IF($A172="ADD",IF(NOT(ISBLANK(AK172)),_xlfn.XLOOKUP(AK172,men_point[lookupValue],men_point[lookupKey],"ERROR"),""), "")</f>
        <v/>
      </c>
      <c r="AM172" s="7"/>
      <c r="AN172" s="4"/>
      <c r="AO172" s="8"/>
      <c r="AP172" s="4" t="str">
        <f t="shared" ca="1" si="26"/>
        <v/>
      </c>
      <c r="AQ172" s="4" t="str">
        <f t="shared" si="27"/>
        <v/>
      </c>
      <c r="AR172" s="3" t="str">
        <f t="shared" si="28"/>
        <v/>
      </c>
      <c r="AS172" s="3" t="str">
        <f>IF($A172="","",IF((AND($A172="ADD",OR(AR172="",AR172="In Use"))),"5",(_xlfn.XLOOKUP(AR172,ud_asset_status[lookupValue],ud_asset_status[lookupKey],""))))</f>
        <v/>
      </c>
      <c r="AT172" s="8"/>
      <c r="AU172" s="8"/>
      <c r="AW172" s="3" t="str">
        <f>IF($A172="ADD",IF(NOT(ISBLANK(AV172)),_xlfn.XLOOKUP(AV172,ar_replace_reason[lookupValue],ar_replace_reason[lookupKey],"ERROR"),""), "")</f>
        <v/>
      </c>
      <c r="AX172" s="3" t="str">
        <f t="shared" si="29"/>
        <v/>
      </c>
      <c r="AY172" s="3" t="str">
        <f>IF($A172="","",IF((AND($A172="ADD",OR(AX172="",AX172="Queenstown-Lakes District Council"))),"70",(_xlfn.XLOOKUP(AX172,ud_organisation_owner[lookupValue],ud_organisation_owner[lookupKey],""))))</f>
        <v/>
      </c>
      <c r="AZ172" s="3" t="str">
        <f t="shared" si="30"/>
        <v/>
      </c>
      <c r="BA172" s="3" t="str">
        <f>IF($A172="","",IF((AND($A172="ADD",OR(AZ172="",AZ172="Queenstown-Lakes District Council"))),"70",(_xlfn.XLOOKUP(AZ172,ud_organisation_owner[lookupValue],ud_organisation_owner[lookupKey],""))))</f>
        <v/>
      </c>
      <c r="BB172" s="3" t="str">
        <f t="shared" si="31"/>
        <v/>
      </c>
      <c r="BC172" s="3" t="str">
        <f>IF($A172="","",IF((AND($A172="ADD",OR(BB172="",BB172="Local Authority"))),"17",(_xlfn.XLOOKUP(BB172,ud_sub_organisation[lookupValue],ud_sub_organisation[lookupKey],""))))</f>
        <v/>
      </c>
      <c r="BE172" s="3" t="str">
        <f>IF($A172="ADD",IF(NOT(ISBLANK(BD172)),_xlfn.XLOOKUP(BD172,ud_maintenance_organisation[lookupValue],ud_maintenance_organisation[lookupKey],"ERROR"),""), "")</f>
        <v/>
      </c>
      <c r="BF172" s="3" t="str">
        <f t="shared" si="32"/>
        <v/>
      </c>
      <c r="BG172" s="3" t="str">
        <f>IF($A172="","",IF((AND($A172="ADD",OR(BF172="",BF172="Vested Assets"))),"12",(_xlfn.XLOOKUP(BF172,ud_work_category[lookupValue],ud_work_category[lookupKey],""))))</f>
        <v/>
      </c>
      <c r="BH172" s="9"/>
      <c r="BI172" s="2" t="str">
        <f t="shared" si="33"/>
        <v/>
      </c>
      <c r="BJ172" s="3" t="str">
        <f t="shared" si="34"/>
        <v/>
      </c>
      <c r="BK172" s="3" t="str">
        <f>IF($A172="","",IF((AND($A172="ADD",OR(BJ172="",BJ172="Excellent"))),"1",(_xlfn.XLOOKUP(BJ172,condition[lookupValue],condition[lookupKey],""))))</f>
        <v/>
      </c>
      <c r="BL172" s="8" t="str">
        <f t="shared" si="35"/>
        <v/>
      </c>
      <c r="BM172" s="7"/>
    </row>
    <row r="173" spans="2:65" x14ac:dyDescent="0.25">
      <c r="B173" s="4"/>
      <c r="F173" s="3" t="str">
        <f>IF($A173="ADD",IF(NOT(ISBLANK(E173)),_xlfn.XLOOKUP(E173,roadnames[lookupValue],roadnames[lookupKey],"ERROR"),""), "")</f>
        <v/>
      </c>
      <c r="G173" s="5"/>
      <c r="H173" s="5"/>
      <c r="J173" s="3" t="str">
        <f>IF($A173="ADD",IF(NOT(ISBLANK(I173)),_xlfn.XLOOKUP(I173,ud_placement[lookupValue],ud_placement[lookupKey],"ERROR"),""), "")</f>
        <v/>
      </c>
      <c r="K173" s="3" t="str">
        <f t="shared" si="24"/>
        <v/>
      </c>
      <c r="L173" s="3" t="str">
        <f>IF($A173="","",IF((AND($A173="ADD",OR(K173="",K173="Lighting Unit Support"))),"9",(_xlfn.XLOOKUP(K173,ud_pole_primary_function[lookupValue],ud_pole_primary_function[lookupKey],""))))</f>
        <v/>
      </c>
      <c r="N173" s="3" t="str">
        <f>IF($A173="ADD",IF(NOT(ISBLANK(M173)),_xlfn.XLOOKUP(M173,ud_pole_structure_type[lookupValue],ud_pole_structure_type[lookupKey],"ERROR"),""), "")</f>
        <v/>
      </c>
      <c r="P173" s="3" t="str">
        <f>IF($A173="ADD",IF(NOT(ISBLANK(O173)),_xlfn.XLOOKUP(O173,pole_material[lookupValue],pole_material[lookupKey],"ERROR"),""), "")</f>
        <v/>
      </c>
      <c r="R173" s="3" t="str">
        <f>IF($A173="ADD",IF(NOT(ISBLANK(Q173)),_xlfn.XLOOKUP(Q173,ud_coating_system[lookupValue],ud_coating_system[lookupKey],"ERROR"),""), "")</f>
        <v/>
      </c>
      <c r="T173" s="3" t="str">
        <f>IF($A173="ADD",IF(NOT(ISBLANK(S173)),_xlfn.XLOOKUP(S173,ud_pole_foundation_type[lookupValue],ud_pole_foundation_type[lookupKey],"ERROR"),""), "")</f>
        <v/>
      </c>
      <c r="V173" s="3" t="str">
        <f>IF($A173="ADD",IF(NOT(ISBLANK(U173)),_xlfn.XLOOKUP(U173,ud_pole_base_connection[lookupValue],ud_pole_base_connection[lookupKey],"ERROR"),""), "")</f>
        <v/>
      </c>
      <c r="W173" s="6"/>
      <c r="X173" s="6"/>
      <c r="Y173" s="2" t="str">
        <f t="shared" si="25"/>
        <v/>
      </c>
      <c r="AA173" s="3" t="str">
        <f>IF($A173="ADD",IF(NOT(ISBLANK(Z173)),_xlfn.XLOOKUP(Z173,ud_pole_structure_make[lookupValue],ud_pole_structure_make[lookupKey],"ERROR"),""), "")</f>
        <v/>
      </c>
      <c r="AC173" s="3" t="str">
        <f>IF($A173="ADD",IF(NOT(ISBLANK(AB173)),_xlfn.XLOOKUP(1,(ud_pole_structure_model_lookup=AB173)*(ud_pole_structure_model_parentKey=AA173),ud_pole_structure_model[lookupKey],"ERROR"),""), "")</f>
        <v/>
      </c>
      <c r="AE173" s="3" t="str">
        <f>IF($A173="ADD",IF(NOT(ISBLANK(AD173)),_xlfn.XLOOKUP(AD173,sl_pole_shape[lookupValue],sl_pole_shape[lookupKey],"ERROR"),""), "")</f>
        <v/>
      </c>
      <c r="AF173" s="7"/>
      <c r="AH173" s="3" t="str">
        <f>IF($A173="ADD",IF(NOT(ISBLANK(AG173)),_xlfn.XLOOKUP(AG173,sl_pole_attach[lookupValue],sl_pole_attach[lookupKey],"ERROR"),""), "")</f>
        <v/>
      </c>
      <c r="AJ173" s="3" t="str">
        <f>IF($A173="ADD",IF(NOT(ISBLANK(AI173)),_xlfn.XLOOKUP(AI173,sl_earthing_type[lookupValue],sl_earthing_type[lookupKey],"ERROR"),""), "")</f>
        <v/>
      </c>
      <c r="AL173" s="3" t="str">
        <f>IF($A173="ADD",IF(NOT(ISBLANK(AK173)),_xlfn.XLOOKUP(AK173,men_point[lookupValue],men_point[lookupKey],"ERROR"),""), "")</f>
        <v/>
      </c>
      <c r="AM173" s="7"/>
      <c r="AN173" s="4"/>
      <c r="AO173" s="8"/>
      <c r="AP173" s="4" t="str">
        <f t="shared" ca="1" si="26"/>
        <v/>
      </c>
      <c r="AQ173" s="4" t="str">
        <f t="shared" si="27"/>
        <v/>
      </c>
      <c r="AR173" s="3" t="str">
        <f t="shared" si="28"/>
        <v/>
      </c>
      <c r="AS173" s="3" t="str">
        <f>IF($A173="","",IF((AND($A173="ADD",OR(AR173="",AR173="In Use"))),"5",(_xlfn.XLOOKUP(AR173,ud_asset_status[lookupValue],ud_asset_status[lookupKey],""))))</f>
        <v/>
      </c>
      <c r="AT173" s="8"/>
      <c r="AU173" s="8"/>
      <c r="AW173" s="3" t="str">
        <f>IF($A173="ADD",IF(NOT(ISBLANK(AV173)),_xlfn.XLOOKUP(AV173,ar_replace_reason[lookupValue],ar_replace_reason[lookupKey],"ERROR"),""), "")</f>
        <v/>
      </c>
      <c r="AX173" s="3" t="str">
        <f t="shared" si="29"/>
        <v/>
      </c>
      <c r="AY173" s="3" t="str">
        <f>IF($A173="","",IF((AND($A173="ADD",OR(AX173="",AX173="Queenstown-Lakes District Council"))),"70",(_xlfn.XLOOKUP(AX173,ud_organisation_owner[lookupValue],ud_organisation_owner[lookupKey],""))))</f>
        <v/>
      </c>
      <c r="AZ173" s="3" t="str">
        <f t="shared" si="30"/>
        <v/>
      </c>
      <c r="BA173" s="3" t="str">
        <f>IF($A173="","",IF((AND($A173="ADD",OR(AZ173="",AZ173="Queenstown-Lakes District Council"))),"70",(_xlfn.XLOOKUP(AZ173,ud_organisation_owner[lookupValue],ud_organisation_owner[lookupKey],""))))</f>
        <v/>
      </c>
      <c r="BB173" s="3" t="str">
        <f t="shared" si="31"/>
        <v/>
      </c>
      <c r="BC173" s="3" t="str">
        <f>IF($A173="","",IF((AND($A173="ADD",OR(BB173="",BB173="Local Authority"))),"17",(_xlfn.XLOOKUP(BB173,ud_sub_organisation[lookupValue],ud_sub_organisation[lookupKey],""))))</f>
        <v/>
      </c>
      <c r="BE173" s="3" t="str">
        <f>IF($A173="ADD",IF(NOT(ISBLANK(BD173)),_xlfn.XLOOKUP(BD173,ud_maintenance_organisation[lookupValue],ud_maintenance_organisation[lookupKey],"ERROR"),""), "")</f>
        <v/>
      </c>
      <c r="BF173" s="3" t="str">
        <f t="shared" si="32"/>
        <v/>
      </c>
      <c r="BG173" s="3" t="str">
        <f>IF($A173="","",IF((AND($A173="ADD",OR(BF173="",BF173="Vested Assets"))),"12",(_xlfn.XLOOKUP(BF173,ud_work_category[lookupValue],ud_work_category[lookupKey],""))))</f>
        <v/>
      </c>
      <c r="BH173" s="9"/>
      <c r="BI173" s="2" t="str">
        <f t="shared" si="33"/>
        <v/>
      </c>
      <c r="BJ173" s="3" t="str">
        <f t="shared" si="34"/>
        <v/>
      </c>
      <c r="BK173" s="3" t="str">
        <f>IF($A173="","",IF((AND($A173="ADD",OR(BJ173="",BJ173="Excellent"))),"1",(_xlfn.XLOOKUP(BJ173,condition[lookupValue],condition[lookupKey],""))))</f>
        <v/>
      </c>
      <c r="BL173" s="8" t="str">
        <f t="shared" si="35"/>
        <v/>
      </c>
      <c r="BM173" s="7"/>
    </row>
    <row r="174" spans="2:65" x14ac:dyDescent="0.25">
      <c r="B174" s="4"/>
      <c r="F174" s="3" t="str">
        <f>IF($A174="ADD",IF(NOT(ISBLANK(E174)),_xlfn.XLOOKUP(E174,roadnames[lookupValue],roadnames[lookupKey],"ERROR"),""), "")</f>
        <v/>
      </c>
      <c r="G174" s="5"/>
      <c r="H174" s="5"/>
      <c r="J174" s="3" t="str">
        <f>IF($A174="ADD",IF(NOT(ISBLANK(I174)),_xlfn.XLOOKUP(I174,ud_placement[lookupValue],ud_placement[lookupKey],"ERROR"),""), "")</f>
        <v/>
      </c>
      <c r="K174" s="3" t="str">
        <f t="shared" si="24"/>
        <v/>
      </c>
      <c r="L174" s="3" t="str">
        <f>IF($A174="","",IF((AND($A174="ADD",OR(K174="",K174="Lighting Unit Support"))),"9",(_xlfn.XLOOKUP(K174,ud_pole_primary_function[lookupValue],ud_pole_primary_function[lookupKey],""))))</f>
        <v/>
      </c>
      <c r="N174" s="3" t="str">
        <f>IF($A174="ADD",IF(NOT(ISBLANK(M174)),_xlfn.XLOOKUP(M174,ud_pole_structure_type[lookupValue],ud_pole_structure_type[lookupKey],"ERROR"),""), "")</f>
        <v/>
      </c>
      <c r="P174" s="3" t="str">
        <f>IF($A174="ADD",IF(NOT(ISBLANK(O174)),_xlfn.XLOOKUP(O174,pole_material[lookupValue],pole_material[lookupKey],"ERROR"),""), "")</f>
        <v/>
      </c>
      <c r="R174" s="3" t="str">
        <f>IF($A174="ADD",IF(NOT(ISBLANK(Q174)),_xlfn.XLOOKUP(Q174,ud_coating_system[lookupValue],ud_coating_system[lookupKey],"ERROR"),""), "")</f>
        <v/>
      </c>
      <c r="T174" s="3" t="str">
        <f>IF($A174="ADD",IF(NOT(ISBLANK(S174)),_xlfn.XLOOKUP(S174,ud_pole_foundation_type[lookupValue],ud_pole_foundation_type[lookupKey],"ERROR"),""), "")</f>
        <v/>
      </c>
      <c r="V174" s="3" t="str">
        <f>IF($A174="ADD",IF(NOT(ISBLANK(U174)),_xlfn.XLOOKUP(U174,ud_pole_base_connection[lookupValue],ud_pole_base_connection[lookupKey],"ERROR"),""), "")</f>
        <v/>
      </c>
      <c r="W174" s="6"/>
      <c r="X174" s="6"/>
      <c r="Y174" s="2" t="str">
        <f t="shared" si="25"/>
        <v/>
      </c>
      <c r="AA174" s="3" t="str">
        <f>IF($A174="ADD",IF(NOT(ISBLANK(Z174)),_xlfn.XLOOKUP(Z174,ud_pole_structure_make[lookupValue],ud_pole_structure_make[lookupKey],"ERROR"),""), "")</f>
        <v/>
      </c>
      <c r="AC174" s="3" t="str">
        <f>IF($A174="ADD",IF(NOT(ISBLANK(AB174)),_xlfn.XLOOKUP(1,(ud_pole_structure_model_lookup=AB174)*(ud_pole_structure_model_parentKey=AA174),ud_pole_structure_model[lookupKey],"ERROR"),""), "")</f>
        <v/>
      </c>
      <c r="AE174" s="3" t="str">
        <f>IF($A174="ADD",IF(NOT(ISBLANK(AD174)),_xlfn.XLOOKUP(AD174,sl_pole_shape[lookupValue],sl_pole_shape[lookupKey],"ERROR"),""), "")</f>
        <v/>
      </c>
      <c r="AF174" s="7"/>
      <c r="AH174" s="3" t="str">
        <f>IF($A174="ADD",IF(NOT(ISBLANK(AG174)),_xlfn.XLOOKUP(AG174,sl_pole_attach[lookupValue],sl_pole_attach[lookupKey],"ERROR"),""), "")</f>
        <v/>
      </c>
      <c r="AJ174" s="3" t="str">
        <f>IF($A174="ADD",IF(NOT(ISBLANK(AI174)),_xlfn.XLOOKUP(AI174,sl_earthing_type[lookupValue],sl_earthing_type[lookupKey],"ERROR"),""), "")</f>
        <v/>
      </c>
      <c r="AL174" s="3" t="str">
        <f>IF($A174="ADD",IF(NOT(ISBLANK(AK174)),_xlfn.XLOOKUP(AK174,men_point[lookupValue],men_point[lookupKey],"ERROR"),""), "")</f>
        <v/>
      </c>
      <c r="AM174" s="7"/>
      <c r="AN174" s="4"/>
      <c r="AO174" s="8"/>
      <c r="AP174" s="4" t="str">
        <f t="shared" ca="1" si="26"/>
        <v/>
      </c>
      <c r="AQ174" s="4" t="str">
        <f t="shared" si="27"/>
        <v/>
      </c>
      <c r="AR174" s="3" t="str">
        <f t="shared" si="28"/>
        <v/>
      </c>
      <c r="AS174" s="3" t="str">
        <f>IF($A174="","",IF((AND($A174="ADD",OR(AR174="",AR174="In Use"))),"5",(_xlfn.XLOOKUP(AR174,ud_asset_status[lookupValue],ud_asset_status[lookupKey],""))))</f>
        <v/>
      </c>
      <c r="AT174" s="8"/>
      <c r="AU174" s="8"/>
      <c r="AW174" s="3" t="str">
        <f>IF($A174="ADD",IF(NOT(ISBLANK(AV174)),_xlfn.XLOOKUP(AV174,ar_replace_reason[lookupValue],ar_replace_reason[lookupKey],"ERROR"),""), "")</f>
        <v/>
      </c>
      <c r="AX174" s="3" t="str">
        <f t="shared" si="29"/>
        <v/>
      </c>
      <c r="AY174" s="3" t="str">
        <f>IF($A174="","",IF((AND($A174="ADD",OR(AX174="",AX174="Queenstown-Lakes District Council"))),"70",(_xlfn.XLOOKUP(AX174,ud_organisation_owner[lookupValue],ud_organisation_owner[lookupKey],""))))</f>
        <v/>
      </c>
      <c r="AZ174" s="3" t="str">
        <f t="shared" si="30"/>
        <v/>
      </c>
      <c r="BA174" s="3" t="str">
        <f>IF($A174="","",IF((AND($A174="ADD",OR(AZ174="",AZ174="Queenstown-Lakes District Council"))),"70",(_xlfn.XLOOKUP(AZ174,ud_organisation_owner[lookupValue],ud_organisation_owner[lookupKey],""))))</f>
        <v/>
      </c>
      <c r="BB174" s="3" t="str">
        <f t="shared" si="31"/>
        <v/>
      </c>
      <c r="BC174" s="3" t="str">
        <f>IF($A174="","",IF((AND($A174="ADD",OR(BB174="",BB174="Local Authority"))),"17",(_xlfn.XLOOKUP(BB174,ud_sub_organisation[lookupValue],ud_sub_organisation[lookupKey],""))))</f>
        <v/>
      </c>
      <c r="BE174" s="3" t="str">
        <f>IF($A174="ADD",IF(NOT(ISBLANK(BD174)),_xlfn.XLOOKUP(BD174,ud_maintenance_organisation[lookupValue],ud_maintenance_organisation[lookupKey],"ERROR"),""), "")</f>
        <v/>
      </c>
      <c r="BF174" s="3" t="str">
        <f t="shared" si="32"/>
        <v/>
      </c>
      <c r="BG174" s="3" t="str">
        <f>IF($A174="","",IF((AND($A174="ADD",OR(BF174="",BF174="Vested Assets"))),"12",(_xlfn.XLOOKUP(BF174,ud_work_category[lookupValue],ud_work_category[lookupKey],""))))</f>
        <v/>
      </c>
      <c r="BH174" s="9"/>
      <c r="BI174" s="2" t="str">
        <f t="shared" si="33"/>
        <v/>
      </c>
      <c r="BJ174" s="3" t="str">
        <f t="shared" si="34"/>
        <v/>
      </c>
      <c r="BK174" s="3" t="str">
        <f>IF($A174="","",IF((AND($A174="ADD",OR(BJ174="",BJ174="Excellent"))),"1",(_xlfn.XLOOKUP(BJ174,condition[lookupValue],condition[lookupKey],""))))</f>
        <v/>
      </c>
      <c r="BL174" s="8" t="str">
        <f t="shared" si="35"/>
        <v/>
      </c>
      <c r="BM174" s="7"/>
    </row>
    <row r="175" spans="2:65" x14ac:dyDescent="0.25">
      <c r="B175" s="4"/>
      <c r="F175" s="3" t="str">
        <f>IF($A175="ADD",IF(NOT(ISBLANK(E175)),_xlfn.XLOOKUP(E175,roadnames[lookupValue],roadnames[lookupKey],"ERROR"),""), "")</f>
        <v/>
      </c>
      <c r="G175" s="5"/>
      <c r="H175" s="5"/>
      <c r="J175" s="3" t="str">
        <f>IF($A175="ADD",IF(NOT(ISBLANK(I175)),_xlfn.XLOOKUP(I175,ud_placement[lookupValue],ud_placement[lookupKey],"ERROR"),""), "")</f>
        <v/>
      </c>
      <c r="K175" s="3" t="str">
        <f t="shared" si="24"/>
        <v/>
      </c>
      <c r="L175" s="3" t="str">
        <f>IF($A175="","",IF((AND($A175="ADD",OR(K175="",K175="Lighting Unit Support"))),"9",(_xlfn.XLOOKUP(K175,ud_pole_primary_function[lookupValue],ud_pole_primary_function[lookupKey],""))))</f>
        <v/>
      </c>
      <c r="N175" s="3" t="str">
        <f>IF($A175="ADD",IF(NOT(ISBLANK(M175)),_xlfn.XLOOKUP(M175,ud_pole_structure_type[lookupValue],ud_pole_structure_type[lookupKey],"ERROR"),""), "")</f>
        <v/>
      </c>
      <c r="P175" s="3" t="str">
        <f>IF($A175="ADD",IF(NOT(ISBLANK(O175)),_xlfn.XLOOKUP(O175,pole_material[lookupValue],pole_material[lookupKey],"ERROR"),""), "")</f>
        <v/>
      </c>
      <c r="R175" s="3" t="str">
        <f>IF($A175="ADD",IF(NOT(ISBLANK(Q175)),_xlfn.XLOOKUP(Q175,ud_coating_system[lookupValue],ud_coating_system[lookupKey],"ERROR"),""), "")</f>
        <v/>
      </c>
      <c r="T175" s="3" t="str">
        <f>IF($A175="ADD",IF(NOT(ISBLANK(S175)),_xlfn.XLOOKUP(S175,ud_pole_foundation_type[lookupValue],ud_pole_foundation_type[lookupKey],"ERROR"),""), "")</f>
        <v/>
      </c>
      <c r="V175" s="3" t="str">
        <f>IF($A175="ADD",IF(NOT(ISBLANK(U175)),_xlfn.XLOOKUP(U175,ud_pole_base_connection[lookupValue],ud_pole_base_connection[lookupKey],"ERROR"),""), "")</f>
        <v/>
      </c>
      <c r="W175" s="6"/>
      <c r="X175" s="6"/>
      <c r="Y175" s="2" t="str">
        <f t="shared" si="25"/>
        <v/>
      </c>
      <c r="AA175" s="3" t="str">
        <f>IF($A175="ADD",IF(NOT(ISBLANK(Z175)),_xlfn.XLOOKUP(Z175,ud_pole_structure_make[lookupValue],ud_pole_structure_make[lookupKey],"ERROR"),""), "")</f>
        <v/>
      </c>
      <c r="AC175" s="3" t="str">
        <f>IF($A175="ADD",IF(NOT(ISBLANK(AB175)),_xlfn.XLOOKUP(1,(ud_pole_structure_model_lookup=AB175)*(ud_pole_structure_model_parentKey=AA175),ud_pole_structure_model[lookupKey],"ERROR"),""), "")</f>
        <v/>
      </c>
      <c r="AE175" s="3" t="str">
        <f>IF($A175="ADD",IF(NOT(ISBLANK(AD175)),_xlfn.XLOOKUP(AD175,sl_pole_shape[lookupValue],sl_pole_shape[lookupKey],"ERROR"),""), "")</f>
        <v/>
      </c>
      <c r="AF175" s="7"/>
      <c r="AH175" s="3" t="str">
        <f>IF($A175="ADD",IF(NOT(ISBLANK(AG175)),_xlfn.XLOOKUP(AG175,sl_pole_attach[lookupValue],sl_pole_attach[lookupKey],"ERROR"),""), "")</f>
        <v/>
      </c>
      <c r="AJ175" s="3" t="str">
        <f>IF($A175="ADD",IF(NOT(ISBLANK(AI175)),_xlfn.XLOOKUP(AI175,sl_earthing_type[lookupValue],sl_earthing_type[lookupKey],"ERROR"),""), "")</f>
        <v/>
      </c>
      <c r="AL175" s="3" t="str">
        <f>IF($A175="ADD",IF(NOT(ISBLANK(AK175)),_xlfn.XLOOKUP(AK175,men_point[lookupValue],men_point[lookupKey],"ERROR"),""), "")</f>
        <v/>
      </c>
      <c r="AM175" s="7"/>
      <c r="AN175" s="4"/>
      <c r="AO175" s="8"/>
      <c r="AP175" s="4" t="str">
        <f t="shared" ca="1" si="26"/>
        <v/>
      </c>
      <c r="AQ175" s="4" t="str">
        <f t="shared" si="27"/>
        <v/>
      </c>
      <c r="AR175" s="3" t="str">
        <f t="shared" si="28"/>
        <v/>
      </c>
      <c r="AS175" s="3" t="str">
        <f>IF($A175="","",IF((AND($A175="ADD",OR(AR175="",AR175="In Use"))),"5",(_xlfn.XLOOKUP(AR175,ud_asset_status[lookupValue],ud_asset_status[lookupKey],""))))</f>
        <v/>
      </c>
      <c r="AT175" s="8"/>
      <c r="AU175" s="8"/>
      <c r="AW175" s="3" t="str">
        <f>IF($A175="ADD",IF(NOT(ISBLANK(AV175)),_xlfn.XLOOKUP(AV175,ar_replace_reason[lookupValue],ar_replace_reason[lookupKey],"ERROR"),""), "")</f>
        <v/>
      </c>
      <c r="AX175" s="3" t="str">
        <f t="shared" si="29"/>
        <v/>
      </c>
      <c r="AY175" s="3" t="str">
        <f>IF($A175="","",IF((AND($A175="ADD",OR(AX175="",AX175="Queenstown-Lakes District Council"))),"70",(_xlfn.XLOOKUP(AX175,ud_organisation_owner[lookupValue],ud_organisation_owner[lookupKey],""))))</f>
        <v/>
      </c>
      <c r="AZ175" s="3" t="str">
        <f t="shared" si="30"/>
        <v/>
      </c>
      <c r="BA175" s="3" t="str">
        <f>IF($A175="","",IF((AND($A175="ADD",OR(AZ175="",AZ175="Queenstown-Lakes District Council"))),"70",(_xlfn.XLOOKUP(AZ175,ud_organisation_owner[lookupValue],ud_organisation_owner[lookupKey],""))))</f>
        <v/>
      </c>
      <c r="BB175" s="3" t="str">
        <f t="shared" si="31"/>
        <v/>
      </c>
      <c r="BC175" s="3" t="str">
        <f>IF($A175="","",IF((AND($A175="ADD",OR(BB175="",BB175="Local Authority"))),"17",(_xlfn.XLOOKUP(BB175,ud_sub_organisation[lookupValue],ud_sub_organisation[lookupKey],""))))</f>
        <v/>
      </c>
      <c r="BE175" s="3" t="str">
        <f>IF($A175="ADD",IF(NOT(ISBLANK(BD175)),_xlfn.XLOOKUP(BD175,ud_maintenance_organisation[lookupValue],ud_maintenance_organisation[lookupKey],"ERROR"),""), "")</f>
        <v/>
      </c>
      <c r="BF175" s="3" t="str">
        <f t="shared" si="32"/>
        <v/>
      </c>
      <c r="BG175" s="3" t="str">
        <f>IF($A175="","",IF((AND($A175="ADD",OR(BF175="",BF175="Vested Assets"))),"12",(_xlfn.XLOOKUP(BF175,ud_work_category[lookupValue],ud_work_category[lookupKey],""))))</f>
        <v/>
      </c>
      <c r="BH175" s="9"/>
      <c r="BI175" s="2" t="str">
        <f t="shared" si="33"/>
        <v/>
      </c>
      <c r="BJ175" s="3" t="str">
        <f t="shared" si="34"/>
        <v/>
      </c>
      <c r="BK175" s="3" t="str">
        <f>IF($A175="","",IF((AND($A175="ADD",OR(BJ175="",BJ175="Excellent"))),"1",(_xlfn.XLOOKUP(BJ175,condition[lookupValue],condition[lookupKey],""))))</f>
        <v/>
      </c>
      <c r="BL175" s="8" t="str">
        <f t="shared" si="35"/>
        <v/>
      </c>
      <c r="BM175" s="7"/>
    </row>
    <row r="176" spans="2:65" x14ac:dyDescent="0.25">
      <c r="B176" s="4"/>
      <c r="F176" s="3" t="str">
        <f>IF($A176="ADD",IF(NOT(ISBLANK(E176)),_xlfn.XLOOKUP(E176,roadnames[lookupValue],roadnames[lookupKey],"ERROR"),""), "")</f>
        <v/>
      </c>
      <c r="G176" s="5"/>
      <c r="H176" s="5"/>
      <c r="J176" s="3" t="str">
        <f>IF($A176="ADD",IF(NOT(ISBLANK(I176)),_xlfn.XLOOKUP(I176,ud_placement[lookupValue],ud_placement[lookupKey],"ERROR"),""), "")</f>
        <v/>
      </c>
      <c r="K176" s="3" t="str">
        <f t="shared" si="24"/>
        <v/>
      </c>
      <c r="L176" s="3" t="str">
        <f>IF($A176="","",IF((AND($A176="ADD",OR(K176="",K176="Lighting Unit Support"))),"9",(_xlfn.XLOOKUP(K176,ud_pole_primary_function[lookupValue],ud_pole_primary_function[lookupKey],""))))</f>
        <v/>
      </c>
      <c r="N176" s="3" t="str">
        <f>IF($A176="ADD",IF(NOT(ISBLANK(M176)),_xlfn.XLOOKUP(M176,ud_pole_structure_type[lookupValue],ud_pole_structure_type[lookupKey],"ERROR"),""), "")</f>
        <v/>
      </c>
      <c r="P176" s="3" t="str">
        <f>IF($A176="ADD",IF(NOT(ISBLANK(O176)),_xlfn.XLOOKUP(O176,pole_material[lookupValue],pole_material[lookupKey],"ERROR"),""), "")</f>
        <v/>
      </c>
      <c r="R176" s="3" t="str">
        <f>IF($A176="ADD",IF(NOT(ISBLANK(Q176)),_xlfn.XLOOKUP(Q176,ud_coating_system[lookupValue],ud_coating_system[lookupKey],"ERROR"),""), "")</f>
        <v/>
      </c>
      <c r="T176" s="3" t="str">
        <f>IF($A176="ADD",IF(NOT(ISBLANK(S176)),_xlfn.XLOOKUP(S176,ud_pole_foundation_type[lookupValue],ud_pole_foundation_type[lookupKey],"ERROR"),""), "")</f>
        <v/>
      </c>
      <c r="V176" s="3" t="str">
        <f>IF($A176="ADD",IF(NOT(ISBLANK(U176)),_xlfn.XLOOKUP(U176,ud_pole_base_connection[lookupValue],ud_pole_base_connection[lookupKey],"ERROR"),""), "")</f>
        <v/>
      </c>
      <c r="W176" s="6"/>
      <c r="X176" s="6"/>
      <c r="Y176" s="2" t="str">
        <f t="shared" si="25"/>
        <v/>
      </c>
      <c r="AA176" s="3" t="str">
        <f>IF($A176="ADD",IF(NOT(ISBLANK(Z176)),_xlfn.XLOOKUP(Z176,ud_pole_structure_make[lookupValue],ud_pole_structure_make[lookupKey],"ERROR"),""), "")</f>
        <v/>
      </c>
      <c r="AC176" s="3" t="str">
        <f>IF($A176="ADD",IF(NOT(ISBLANK(AB176)),_xlfn.XLOOKUP(1,(ud_pole_structure_model_lookup=AB176)*(ud_pole_structure_model_parentKey=AA176),ud_pole_structure_model[lookupKey],"ERROR"),""), "")</f>
        <v/>
      </c>
      <c r="AE176" s="3" t="str">
        <f>IF($A176="ADD",IF(NOT(ISBLANK(AD176)),_xlfn.XLOOKUP(AD176,sl_pole_shape[lookupValue],sl_pole_shape[lookupKey],"ERROR"),""), "")</f>
        <v/>
      </c>
      <c r="AF176" s="7"/>
      <c r="AH176" s="3" t="str">
        <f>IF($A176="ADD",IF(NOT(ISBLANK(AG176)),_xlfn.XLOOKUP(AG176,sl_pole_attach[lookupValue],sl_pole_attach[lookupKey],"ERROR"),""), "")</f>
        <v/>
      </c>
      <c r="AJ176" s="3" t="str">
        <f>IF($A176="ADD",IF(NOT(ISBLANK(AI176)),_xlfn.XLOOKUP(AI176,sl_earthing_type[lookupValue],sl_earthing_type[lookupKey],"ERROR"),""), "")</f>
        <v/>
      </c>
      <c r="AL176" s="3" t="str">
        <f>IF($A176="ADD",IF(NOT(ISBLANK(AK176)),_xlfn.XLOOKUP(AK176,men_point[lookupValue],men_point[lookupKey],"ERROR"),""), "")</f>
        <v/>
      </c>
      <c r="AM176" s="7"/>
      <c r="AN176" s="4"/>
      <c r="AO176" s="8"/>
      <c r="AP176" s="4" t="str">
        <f t="shared" ca="1" si="26"/>
        <v/>
      </c>
      <c r="AQ176" s="4" t="str">
        <f t="shared" si="27"/>
        <v/>
      </c>
      <c r="AR176" s="3" t="str">
        <f t="shared" si="28"/>
        <v/>
      </c>
      <c r="AS176" s="3" t="str">
        <f>IF($A176="","",IF((AND($A176="ADD",OR(AR176="",AR176="In Use"))),"5",(_xlfn.XLOOKUP(AR176,ud_asset_status[lookupValue],ud_asset_status[lookupKey],""))))</f>
        <v/>
      </c>
      <c r="AT176" s="8"/>
      <c r="AU176" s="8"/>
      <c r="AW176" s="3" t="str">
        <f>IF($A176="ADD",IF(NOT(ISBLANK(AV176)),_xlfn.XLOOKUP(AV176,ar_replace_reason[lookupValue],ar_replace_reason[lookupKey],"ERROR"),""), "")</f>
        <v/>
      </c>
      <c r="AX176" s="3" t="str">
        <f t="shared" si="29"/>
        <v/>
      </c>
      <c r="AY176" s="3" t="str">
        <f>IF($A176="","",IF((AND($A176="ADD",OR(AX176="",AX176="Queenstown-Lakes District Council"))),"70",(_xlfn.XLOOKUP(AX176,ud_organisation_owner[lookupValue],ud_organisation_owner[lookupKey],""))))</f>
        <v/>
      </c>
      <c r="AZ176" s="3" t="str">
        <f t="shared" si="30"/>
        <v/>
      </c>
      <c r="BA176" s="3" t="str">
        <f>IF($A176="","",IF((AND($A176="ADD",OR(AZ176="",AZ176="Queenstown-Lakes District Council"))),"70",(_xlfn.XLOOKUP(AZ176,ud_organisation_owner[lookupValue],ud_organisation_owner[lookupKey],""))))</f>
        <v/>
      </c>
      <c r="BB176" s="3" t="str">
        <f t="shared" si="31"/>
        <v/>
      </c>
      <c r="BC176" s="3" t="str">
        <f>IF($A176="","",IF((AND($A176="ADD",OR(BB176="",BB176="Local Authority"))),"17",(_xlfn.XLOOKUP(BB176,ud_sub_organisation[lookupValue],ud_sub_organisation[lookupKey],""))))</f>
        <v/>
      </c>
      <c r="BE176" s="3" t="str">
        <f>IF($A176="ADD",IF(NOT(ISBLANK(BD176)),_xlfn.XLOOKUP(BD176,ud_maintenance_organisation[lookupValue],ud_maintenance_organisation[lookupKey],"ERROR"),""), "")</f>
        <v/>
      </c>
      <c r="BF176" s="3" t="str">
        <f t="shared" si="32"/>
        <v/>
      </c>
      <c r="BG176" s="3" t="str">
        <f>IF($A176="","",IF((AND($A176="ADD",OR(BF176="",BF176="Vested Assets"))),"12",(_xlfn.XLOOKUP(BF176,ud_work_category[lookupValue],ud_work_category[lookupKey],""))))</f>
        <v/>
      </c>
      <c r="BH176" s="9"/>
      <c r="BI176" s="2" t="str">
        <f t="shared" si="33"/>
        <v/>
      </c>
      <c r="BJ176" s="3" t="str">
        <f t="shared" si="34"/>
        <v/>
      </c>
      <c r="BK176" s="3" t="str">
        <f>IF($A176="","",IF((AND($A176="ADD",OR(BJ176="",BJ176="Excellent"))),"1",(_xlfn.XLOOKUP(BJ176,condition[lookupValue],condition[lookupKey],""))))</f>
        <v/>
      </c>
      <c r="BL176" s="8" t="str">
        <f t="shared" si="35"/>
        <v/>
      </c>
      <c r="BM176" s="7"/>
    </row>
    <row r="177" spans="2:65" x14ac:dyDescent="0.25">
      <c r="B177" s="4"/>
      <c r="F177" s="3" t="str">
        <f>IF($A177="ADD",IF(NOT(ISBLANK(E177)),_xlfn.XLOOKUP(E177,roadnames[lookupValue],roadnames[lookupKey],"ERROR"),""), "")</f>
        <v/>
      </c>
      <c r="G177" s="5"/>
      <c r="H177" s="5"/>
      <c r="J177" s="3" t="str">
        <f>IF($A177="ADD",IF(NOT(ISBLANK(I177)),_xlfn.XLOOKUP(I177,ud_placement[lookupValue],ud_placement[lookupKey],"ERROR"),""), "")</f>
        <v/>
      </c>
      <c r="K177" s="3" t="str">
        <f t="shared" si="24"/>
        <v/>
      </c>
      <c r="L177" s="3" t="str">
        <f>IF($A177="","",IF((AND($A177="ADD",OR(K177="",K177="Lighting Unit Support"))),"9",(_xlfn.XLOOKUP(K177,ud_pole_primary_function[lookupValue],ud_pole_primary_function[lookupKey],""))))</f>
        <v/>
      </c>
      <c r="N177" s="3" t="str">
        <f>IF($A177="ADD",IF(NOT(ISBLANK(M177)),_xlfn.XLOOKUP(M177,ud_pole_structure_type[lookupValue],ud_pole_structure_type[lookupKey],"ERROR"),""), "")</f>
        <v/>
      </c>
      <c r="P177" s="3" t="str">
        <f>IF($A177="ADD",IF(NOT(ISBLANK(O177)),_xlfn.XLOOKUP(O177,pole_material[lookupValue],pole_material[lookupKey],"ERROR"),""), "")</f>
        <v/>
      </c>
      <c r="R177" s="3" t="str">
        <f>IF($A177="ADD",IF(NOT(ISBLANK(Q177)),_xlfn.XLOOKUP(Q177,ud_coating_system[lookupValue],ud_coating_system[lookupKey],"ERROR"),""), "")</f>
        <v/>
      </c>
      <c r="T177" s="3" t="str">
        <f>IF($A177="ADD",IF(NOT(ISBLANK(S177)),_xlfn.XLOOKUP(S177,ud_pole_foundation_type[lookupValue],ud_pole_foundation_type[lookupKey],"ERROR"),""), "")</f>
        <v/>
      </c>
      <c r="V177" s="3" t="str">
        <f>IF($A177="ADD",IF(NOT(ISBLANK(U177)),_xlfn.XLOOKUP(U177,ud_pole_base_connection[lookupValue],ud_pole_base_connection[lookupKey],"ERROR"),""), "")</f>
        <v/>
      </c>
      <c r="W177" s="6"/>
      <c r="X177" s="6"/>
      <c r="Y177" s="2" t="str">
        <f t="shared" si="25"/>
        <v/>
      </c>
      <c r="AA177" s="3" t="str">
        <f>IF($A177="ADD",IF(NOT(ISBLANK(Z177)),_xlfn.XLOOKUP(Z177,ud_pole_structure_make[lookupValue],ud_pole_structure_make[lookupKey],"ERROR"),""), "")</f>
        <v/>
      </c>
      <c r="AC177" s="3" t="str">
        <f>IF($A177="ADD",IF(NOT(ISBLANK(AB177)),_xlfn.XLOOKUP(1,(ud_pole_structure_model_lookup=AB177)*(ud_pole_structure_model_parentKey=AA177),ud_pole_structure_model[lookupKey],"ERROR"),""), "")</f>
        <v/>
      </c>
      <c r="AE177" s="3" t="str">
        <f>IF($A177="ADD",IF(NOT(ISBLANK(AD177)),_xlfn.XLOOKUP(AD177,sl_pole_shape[lookupValue],sl_pole_shape[lookupKey],"ERROR"),""), "")</f>
        <v/>
      </c>
      <c r="AF177" s="7"/>
      <c r="AH177" s="3" t="str">
        <f>IF($A177="ADD",IF(NOT(ISBLANK(AG177)),_xlfn.XLOOKUP(AG177,sl_pole_attach[lookupValue],sl_pole_attach[lookupKey],"ERROR"),""), "")</f>
        <v/>
      </c>
      <c r="AJ177" s="3" t="str">
        <f>IF($A177="ADD",IF(NOT(ISBLANK(AI177)),_xlfn.XLOOKUP(AI177,sl_earthing_type[lookupValue],sl_earthing_type[lookupKey],"ERROR"),""), "")</f>
        <v/>
      </c>
      <c r="AL177" s="3" t="str">
        <f>IF($A177="ADD",IF(NOT(ISBLANK(AK177)),_xlfn.XLOOKUP(AK177,men_point[lookupValue],men_point[lookupKey],"ERROR"),""), "")</f>
        <v/>
      </c>
      <c r="AM177" s="7"/>
      <c r="AN177" s="4"/>
      <c r="AO177" s="8"/>
      <c r="AP177" s="4" t="str">
        <f t="shared" ca="1" si="26"/>
        <v/>
      </c>
      <c r="AQ177" s="4" t="str">
        <f t="shared" si="27"/>
        <v/>
      </c>
      <c r="AR177" s="3" t="str">
        <f t="shared" si="28"/>
        <v/>
      </c>
      <c r="AS177" s="3" t="str">
        <f>IF($A177="","",IF((AND($A177="ADD",OR(AR177="",AR177="In Use"))),"5",(_xlfn.XLOOKUP(AR177,ud_asset_status[lookupValue],ud_asset_status[lookupKey],""))))</f>
        <v/>
      </c>
      <c r="AT177" s="8"/>
      <c r="AU177" s="8"/>
      <c r="AW177" s="3" t="str">
        <f>IF($A177="ADD",IF(NOT(ISBLANK(AV177)),_xlfn.XLOOKUP(AV177,ar_replace_reason[lookupValue],ar_replace_reason[lookupKey],"ERROR"),""), "")</f>
        <v/>
      </c>
      <c r="AX177" s="3" t="str">
        <f t="shared" si="29"/>
        <v/>
      </c>
      <c r="AY177" s="3" t="str">
        <f>IF($A177="","",IF((AND($A177="ADD",OR(AX177="",AX177="Queenstown-Lakes District Council"))),"70",(_xlfn.XLOOKUP(AX177,ud_organisation_owner[lookupValue],ud_organisation_owner[lookupKey],""))))</f>
        <v/>
      </c>
      <c r="AZ177" s="3" t="str">
        <f t="shared" si="30"/>
        <v/>
      </c>
      <c r="BA177" s="3" t="str">
        <f>IF($A177="","",IF((AND($A177="ADD",OR(AZ177="",AZ177="Queenstown-Lakes District Council"))),"70",(_xlfn.XLOOKUP(AZ177,ud_organisation_owner[lookupValue],ud_organisation_owner[lookupKey],""))))</f>
        <v/>
      </c>
      <c r="BB177" s="3" t="str">
        <f t="shared" si="31"/>
        <v/>
      </c>
      <c r="BC177" s="3" t="str">
        <f>IF($A177="","",IF((AND($A177="ADD",OR(BB177="",BB177="Local Authority"))),"17",(_xlfn.XLOOKUP(BB177,ud_sub_organisation[lookupValue],ud_sub_organisation[lookupKey],""))))</f>
        <v/>
      </c>
      <c r="BE177" s="3" t="str">
        <f>IF($A177="ADD",IF(NOT(ISBLANK(BD177)),_xlfn.XLOOKUP(BD177,ud_maintenance_organisation[lookupValue],ud_maintenance_organisation[lookupKey],"ERROR"),""), "")</f>
        <v/>
      </c>
      <c r="BF177" s="3" t="str">
        <f t="shared" si="32"/>
        <v/>
      </c>
      <c r="BG177" s="3" t="str">
        <f>IF($A177="","",IF((AND($A177="ADD",OR(BF177="",BF177="Vested Assets"))),"12",(_xlfn.XLOOKUP(BF177,ud_work_category[lookupValue],ud_work_category[lookupKey],""))))</f>
        <v/>
      </c>
      <c r="BH177" s="9"/>
      <c r="BI177" s="2" t="str">
        <f t="shared" si="33"/>
        <v/>
      </c>
      <c r="BJ177" s="3" t="str">
        <f t="shared" si="34"/>
        <v/>
      </c>
      <c r="BK177" s="3" t="str">
        <f>IF($A177="","",IF((AND($A177="ADD",OR(BJ177="",BJ177="Excellent"))),"1",(_xlfn.XLOOKUP(BJ177,condition[lookupValue],condition[lookupKey],""))))</f>
        <v/>
      </c>
      <c r="BL177" s="8" t="str">
        <f t="shared" si="35"/>
        <v/>
      </c>
      <c r="BM177" s="7"/>
    </row>
    <row r="178" spans="2:65" x14ac:dyDescent="0.25">
      <c r="B178" s="4"/>
      <c r="F178" s="3" t="str">
        <f>IF($A178="ADD",IF(NOT(ISBLANK(E178)),_xlfn.XLOOKUP(E178,roadnames[lookupValue],roadnames[lookupKey],"ERROR"),""), "")</f>
        <v/>
      </c>
      <c r="G178" s="5"/>
      <c r="H178" s="5"/>
      <c r="J178" s="3" t="str">
        <f>IF($A178="ADD",IF(NOT(ISBLANK(I178)),_xlfn.XLOOKUP(I178,ud_placement[lookupValue],ud_placement[lookupKey],"ERROR"),""), "")</f>
        <v/>
      </c>
      <c r="K178" s="3" t="str">
        <f t="shared" si="24"/>
        <v/>
      </c>
      <c r="L178" s="3" t="str">
        <f>IF($A178="","",IF((AND($A178="ADD",OR(K178="",K178="Lighting Unit Support"))),"9",(_xlfn.XLOOKUP(K178,ud_pole_primary_function[lookupValue],ud_pole_primary_function[lookupKey],""))))</f>
        <v/>
      </c>
      <c r="N178" s="3" t="str">
        <f>IF($A178="ADD",IF(NOT(ISBLANK(M178)),_xlfn.XLOOKUP(M178,ud_pole_structure_type[lookupValue],ud_pole_structure_type[lookupKey],"ERROR"),""), "")</f>
        <v/>
      </c>
      <c r="P178" s="3" t="str">
        <f>IF($A178="ADD",IF(NOT(ISBLANK(O178)),_xlfn.XLOOKUP(O178,pole_material[lookupValue],pole_material[lookupKey],"ERROR"),""), "")</f>
        <v/>
      </c>
      <c r="R178" s="3" t="str">
        <f>IF($A178="ADD",IF(NOT(ISBLANK(Q178)),_xlfn.XLOOKUP(Q178,ud_coating_system[lookupValue],ud_coating_system[lookupKey],"ERROR"),""), "")</f>
        <v/>
      </c>
      <c r="T178" s="3" t="str">
        <f>IF($A178="ADD",IF(NOT(ISBLANK(S178)),_xlfn.XLOOKUP(S178,ud_pole_foundation_type[lookupValue],ud_pole_foundation_type[lookupKey],"ERROR"),""), "")</f>
        <v/>
      </c>
      <c r="V178" s="3" t="str">
        <f>IF($A178="ADD",IF(NOT(ISBLANK(U178)),_xlfn.XLOOKUP(U178,ud_pole_base_connection[lookupValue],ud_pole_base_connection[lookupKey],"ERROR"),""), "")</f>
        <v/>
      </c>
      <c r="W178" s="6"/>
      <c r="X178" s="6"/>
      <c r="Y178" s="2" t="str">
        <f t="shared" si="25"/>
        <v/>
      </c>
      <c r="AA178" s="3" t="str">
        <f>IF($A178="ADD",IF(NOT(ISBLANK(Z178)),_xlfn.XLOOKUP(Z178,ud_pole_structure_make[lookupValue],ud_pole_structure_make[lookupKey],"ERROR"),""), "")</f>
        <v/>
      </c>
      <c r="AC178" s="3" t="str">
        <f>IF($A178="ADD",IF(NOT(ISBLANK(AB178)),_xlfn.XLOOKUP(1,(ud_pole_structure_model_lookup=AB178)*(ud_pole_structure_model_parentKey=AA178),ud_pole_structure_model[lookupKey],"ERROR"),""), "")</f>
        <v/>
      </c>
      <c r="AE178" s="3" t="str">
        <f>IF($A178="ADD",IF(NOT(ISBLANK(AD178)),_xlfn.XLOOKUP(AD178,sl_pole_shape[lookupValue],sl_pole_shape[lookupKey],"ERROR"),""), "")</f>
        <v/>
      </c>
      <c r="AF178" s="7"/>
      <c r="AH178" s="3" t="str">
        <f>IF($A178="ADD",IF(NOT(ISBLANK(AG178)),_xlfn.XLOOKUP(AG178,sl_pole_attach[lookupValue],sl_pole_attach[lookupKey],"ERROR"),""), "")</f>
        <v/>
      </c>
      <c r="AJ178" s="3" t="str">
        <f>IF($A178="ADD",IF(NOT(ISBLANK(AI178)),_xlfn.XLOOKUP(AI178,sl_earthing_type[lookupValue],sl_earthing_type[lookupKey],"ERROR"),""), "")</f>
        <v/>
      </c>
      <c r="AL178" s="3" t="str">
        <f>IF($A178="ADD",IF(NOT(ISBLANK(AK178)),_xlfn.XLOOKUP(AK178,men_point[lookupValue],men_point[lookupKey],"ERROR"),""), "")</f>
        <v/>
      </c>
      <c r="AM178" s="7"/>
      <c r="AN178" s="4"/>
      <c r="AO178" s="8"/>
      <c r="AP178" s="4" t="str">
        <f t="shared" ca="1" si="26"/>
        <v/>
      </c>
      <c r="AQ178" s="4" t="str">
        <f t="shared" si="27"/>
        <v/>
      </c>
      <c r="AR178" s="3" t="str">
        <f t="shared" si="28"/>
        <v/>
      </c>
      <c r="AS178" s="3" t="str">
        <f>IF($A178="","",IF((AND($A178="ADD",OR(AR178="",AR178="In Use"))),"5",(_xlfn.XLOOKUP(AR178,ud_asset_status[lookupValue],ud_asset_status[lookupKey],""))))</f>
        <v/>
      </c>
      <c r="AT178" s="8"/>
      <c r="AU178" s="8"/>
      <c r="AW178" s="3" t="str">
        <f>IF($A178="ADD",IF(NOT(ISBLANK(AV178)),_xlfn.XLOOKUP(AV178,ar_replace_reason[lookupValue],ar_replace_reason[lookupKey],"ERROR"),""), "")</f>
        <v/>
      </c>
      <c r="AX178" s="3" t="str">
        <f t="shared" si="29"/>
        <v/>
      </c>
      <c r="AY178" s="3" t="str">
        <f>IF($A178="","",IF((AND($A178="ADD",OR(AX178="",AX178="Queenstown-Lakes District Council"))),"70",(_xlfn.XLOOKUP(AX178,ud_organisation_owner[lookupValue],ud_organisation_owner[lookupKey],""))))</f>
        <v/>
      </c>
      <c r="AZ178" s="3" t="str">
        <f t="shared" si="30"/>
        <v/>
      </c>
      <c r="BA178" s="3" t="str">
        <f>IF($A178="","",IF((AND($A178="ADD",OR(AZ178="",AZ178="Queenstown-Lakes District Council"))),"70",(_xlfn.XLOOKUP(AZ178,ud_organisation_owner[lookupValue],ud_organisation_owner[lookupKey],""))))</f>
        <v/>
      </c>
      <c r="BB178" s="3" t="str">
        <f t="shared" si="31"/>
        <v/>
      </c>
      <c r="BC178" s="3" t="str">
        <f>IF($A178="","",IF((AND($A178="ADD",OR(BB178="",BB178="Local Authority"))),"17",(_xlfn.XLOOKUP(BB178,ud_sub_organisation[lookupValue],ud_sub_organisation[lookupKey],""))))</f>
        <v/>
      </c>
      <c r="BE178" s="3" t="str">
        <f>IF($A178="ADD",IF(NOT(ISBLANK(BD178)),_xlfn.XLOOKUP(BD178,ud_maintenance_organisation[lookupValue],ud_maintenance_organisation[lookupKey],"ERROR"),""), "")</f>
        <v/>
      </c>
      <c r="BF178" s="3" t="str">
        <f t="shared" si="32"/>
        <v/>
      </c>
      <c r="BG178" s="3" t="str">
        <f>IF($A178="","",IF((AND($A178="ADD",OR(BF178="",BF178="Vested Assets"))),"12",(_xlfn.XLOOKUP(BF178,ud_work_category[lookupValue],ud_work_category[lookupKey],""))))</f>
        <v/>
      </c>
      <c r="BH178" s="9"/>
      <c r="BI178" s="2" t="str">
        <f t="shared" si="33"/>
        <v/>
      </c>
      <c r="BJ178" s="3" t="str">
        <f t="shared" si="34"/>
        <v/>
      </c>
      <c r="BK178" s="3" t="str">
        <f>IF($A178="","",IF((AND($A178="ADD",OR(BJ178="",BJ178="Excellent"))),"1",(_xlfn.XLOOKUP(BJ178,condition[lookupValue],condition[lookupKey],""))))</f>
        <v/>
      </c>
      <c r="BL178" s="8" t="str">
        <f t="shared" si="35"/>
        <v/>
      </c>
      <c r="BM178" s="7"/>
    </row>
    <row r="179" spans="2:65" x14ac:dyDescent="0.25">
      <c r="B179" s="4"/>
      <c r="F179" s="3" t="str">
        <f>IF($A179="ADD",IF(NOT(ISBLANK(E179)),_xlfn.XLOOKUP(E179,roadnames[lookupValue],roadnames[lookupKey],"ERROR"),""), "")</f>
        <v/>
      </c>
      <c r="G179" s="5"/>
      <c r="H179" s="5"/>
      <c r="J179" s="3" t="str">
        <f>IF($A179="ADD",IF(NOT(ISBLANK(I179)),_xlfn.XLOOKUP(I179,ud_placement[lookupValue],ud_placement[lookupKey],"ERROR"),""), "")</f>
        <v/>
      </c>
      <c r="K179" s="3" t="str">
        <f t="shared" si="24"/>
        <v/>
      </c>
      <c r="L179" s="3" t="str">
        <f>IF($A179="","",IF((AND($A179="ADD",OR(K179="",K179="Lighting Unit Support"))),"9",(_xlfn.XLOOKUP(K179,ud_pole_primary_function[lookupValue],ud_pole_primary_function[lookupKey],""))))</f>
        <v/>
      </c>
      <c r="N179" s="3" t="str">
        <f>IF($A179="ADD",IF(NOT(ISBLANK(M179)),_xlfn.XLOOKUP(M179,ud_pole_structure_type[lookupValue],ud_pole_structure_type[lookupKey],"ERROR"),""), "")</f>
        <v/>
      </c>
      <c r="P179" s="3" t="str">
        <f>IF($A179="ADD",IF(NOT(ISBLANK(O179)),_xlfn.XLOOKUP(O179,pole_material[lookupValue],pole_material[lookupKey],"ERROR"),""), "")</f>
        <v/>
      </c>
      <c r="R179" s="3" t="str">
        <f>IF($A179="ADD",IF(NOT(ISBLANK(Q179)),_xlfn.XLOOKUP(Q179,ud_coating_system[lookupValue],ud_coating_system[lookupKey],"ERROR"),""), "")</f>
        <v/>
      </c>
      <c r="T179" s="3" t="str">
        <f>IF($A179="ADD",IF(NOT(ISBLANK(S179)),_xlfn.XLOOKUP(S179,ud_pole_foundation_type[lookupValue],ud_pole_foundation_type[lookupKey],"ERROR"),""), "")</f>
        <v/>
      </c>
      <c r="V179" s="3" t="str">
        <f>IF($A179="ADD",IF(NOT(ISBLANK(U179)),_xlfn.XLOOKUP(U179,ud_pole_base_connection[lookupValue],ud_pole_base_connection[lookupKey],"ERROR"),""), "")</f>
        <v/>
      </c>
      <c r="W179" s="6"/>
      <c r="X179" s="6"/>
      <c r="Y179" s="2" t="str">
        <f t="shared" si="25"/>
        <v/>
      </c>
      <c r="AA179" s="3" t="str">
        <f>IF($A179="ADD",IF(NOT(ISBLANK(Z179)),_xlfn.XLOOKUP(Z179,ud_pole_structure_make[lookupValue],ud_pole_structure_make[lookupKey],"ERROR"),""), "")</f>
        <v/>
      </c>
      <c r="AC179" s="3" t="str">
        <f>IF($A179="ADD",IF(NOT(ISBLANK(AB179)),_xlfn.XLOOKUP(1,(ud_pole_structure_model_lookup=AB179)*(ud_pole_structure_model_parentKey=AA179),ud_pole_structure_model[lookupKey],"ERROR"),""), "")</f>
        <v/>
      </c>
      <c r="AE179" s="3" t="str">
        <f>IF($A179="ADD",IF(NOT(ISBLANK(AD179)),_xlfn.XLOOKUP(AD179,sl_pole_shape[lookupValue],sl_pole_shape[lookupKey],"ERROR"),""), "")</f>
        <v/>
      </c>
      <c r="AF179" s="7"/>
      <c r="AH179" s="3" t="str">
        <f>IF($A179="ADD",IF(NOT(ISBLANK(AG179)),_xlfn.XLOOKUP(AG179,sl_pole_attach[lookupValue],sl_pole_attach[lookupKey],"ERROR"),""), "")</f>
        <v/>
      </c>
      <c r="AJ179" s="3" t="str">
        <f>IF($A179="ADD",IF(NOT(ISBLANK(AI179)),_xlfn.XLOOKUP(AI179,sl_earthing_type[lookupValue],sl_earthing_type[lookupKey],"ERROR"),""), "")</f>
        <v/>
      </c>
      <c r="AL179" s="3" t="str">
        <f>IF($A179="ADD",IF(NOT(ISBLANK(AK179)),_xlfn.XLOOKUP(AK179,men_point[lookupValue],men_point[lookupKey],"ERROR"),""), "")</f>
        <v/>
      </c>
      <c r="AM179" s="7"/>
      <c r="AN179" s="4"/>
      <c r="AO179" s="8"/>
      <c r="AP179" s="4" t="str">
        <f t="shared" ca="1" si="26"/>
        <v/>
      </c>
      <c r="AQ179" s="4" t="str">
        <f t="shared" si="27"/>
        <v/>
      </c>
      <c r="AR179" s="3" t="str">
        <f t="shared" si="28"/>
        <v/>
      </c>
      <c r="AS179" s="3" t="str">
        <f>IF($A179="","",IF((AND($A179="ADD",OR(AR179="",AR179="In Use"))),"5",(_xlfn.XLOOKUP(AR179,ud_asset_status[lookupValue],ud_asset_status[lookupKey],""))))</f>
        <v/>
      </c>
      <c r="AT179" s="8"/>
      <c r="AU179" s="8"/>
      <c r="AW179" s="3" t="str">
        <f>IF($A179="ADD",IF(NOT(ISBLANK(AV179)),_xlfn.XLOOKUP(AV179,ar_replace_reason[lookupValue],ar_replace_reason[lookupKey],"ERROR"),""), "")</f>
        <v/>
      </c>
      <c r="AX179" s="3" t="str">
        <f t="shared" si="29"/>
        <v/>
      </c>
      <c r="AY179" s="3" t="str">
        <f>IF($A179="","",IF((AND($A179="ADD",OR(AX179="",AX179="Queenstown-Lakes District Council"))),"70",(_xlfn.XLOOKUP(AX179,ud_organisation_owner[lookupValue],ud_organisation_owner[lookupKey],""))))</f>
        <v/>
      </c>
      <c r="AZ179" s="3" t="str">
        <f t="shared" si="30"/>
        <v/>
      </c>
      <c r="BA179" s="3" t="str">
        <f>IF($A179="","",IF((AND($A179="ADD",OR(AZ179="",AZ179="Queenstown-Lakes District Council"))),"70",(_xlfn.XLOOKUP(AZ179,ud_organisation_owner[lookupValue],ud_organisation_owner[lookupKey],""))))</f>
        <v/>
      </c>
      <c r="BB179" s="3" t="str">
        <f t="shared" si="31"/>
        <v/>
      </c>
      <c r="BC179" s="3" t="str">
        <f>IF($A179="","",IF((AND($A179="ADD",OR(BB179="",BB179="Local Authority"))),"17",(_xlfn.XLOOKUP(BB179,ud_sub_organisation[lookupValue],ud_sub_organisation[lookupKey],""))))</f>
        <v/>
      </c>
      <c r="BE179" s="3" t="str">
        <f>IF($A179="ADD",IF(NOT(ISBLANK(BD179)),_xlfn.XLOOKUP(BD179,ud_maintenance_organisation[lookupValue],ud_maintenance_organisation[lookupKey],"ERROR"),""), "")</f>
        <v/>
      </c>
      <c r="BF179" s="3" t="str">
        <f t="shared" si="32"/>
        <v/>
      </c>
      <c r="BG179" s="3" t="str">
        <f>IF($A179="","",IF((AND($A179="ADD",OR(BF179="",BF179="Vested Assets"))),"12",(_xlfn.XLOOKUP(BF179,ud_work_category[lookupValue],ud_work_category[lookupKey],""))))</f>
        <v/>
      </c>
      <c r="BH179" s="9"/>
      <c r="BI179" s="2" t="str">
        <f t="shared" si="33"/>
        <v/>
      </c>
      <c r="BJ179" s="3" t="str">
        <f t="shared" si="34"/>
        <v/>
      </c>
      <c r="BK179" s="3" t="str">
        <f>IF($A179="","",IF((AND($A179="ADD",OR(BJ179="",BJ179="Excellent"))),"1",(_xlfn.XLOOKUP(BJ179,condition[lookupValue],condition[lookupKey],""))))</f>
        <v/>
      </c>
      <c r="BL179" s="8" t="str">
        <f t="shared" si="35"/>
        <v/>
      </c>
      <c r="BM179" s="7"/>
    </row>
    <row r="180" spans="2:65" x14ac:dyDescent="0.25">
      <c r="B180" s="4"/>
      <c r="F180" s="3" t="str">
        <f>IF($A180="ADD",IF(NOT(ISBLANK(E180)),_xlfn.XLOOKUP(E180,roadnames[lookupValue],roadnames[lookupKey],"ERROR"),""), "")</f>
        <v/>
      </c>
      <c r="G180" s="5"/>
      <c r="H180" s="5"/>
      <c r="J180" s="3" t="str">
        <f>IF($A180="ADD",IF(NOT(ISBLANK(I180)),_xlfn.XLOOKUP(I180,ud_placement[lookupValue],ud_placement[lookupKey],"ERROR"),""), "")</f>
        <v/>
      </c>
      <c r="K180" s="3" t="str">
        <f t="shared" si="24"/>
        <v/>
      </c>
      <c r="L180" s="3" t="str">
        <f>IF($A180="","",IF((AND($A180="ADD",OR(K180="",K180="Lighting Unit Support"))),"9",(_xlfn.XLOOKUP(K180,ud_pole_primary_function[lookupValue],ud_pole_primary_function[lookupKey],""))))</f>
        <v/>
      </c>
      <c r="N180" s="3" t="str">
        <f>IF($A180="ADD",IF(NOT(ISBLANK(M180)),_xlfn.XLOOKUP(M180,ud_pole_structure_type[lookupValue],ud_pole_structure_type[lookupKey],"ERROR"),""), "")</f>
        <v/>
      </c>
      <c r="P180" s="3" t="str">
        <f>IF($A180="ADD",IF(NOT(ISBLANK(O180)),_xlfn.XLOOKUP(O180,pole_material[lookupValue],pole_material[lookupKey],"ERROR"),""), "")</f>
        <v/>
      </c>
      <c r="R180" s="3" t="str">
        <f>IF($A180="ADD",IF(NOT(ISBLANK(Q180)),_xlfn.XLOOKUP(Q180,ud_coating_system[lookupValue],ud_coating_system[lookupKey],"ERROR"),""), "")</f>
        <v/>
      </c>
      <c r="T180" s="3" t="str">
        <f>IF($A180="ADD",IF(NOT(ISBLANK(S180)),_xlfn.XLOOKUP(S180,ud_pole_foundation_type[lookupValue],ud_pole_foundation_type[lookupKey],"ERROR"),""), "")</f>
        <v/>
      </c>
      <c r="V180" s="3" t="str">
        <f>IF($A180="ADD",IF(NOT(ISBLANK(U180)),_xlfn.XLOOKUP(U180,ud_pole_base_connection[lookupValue],ud_pole_base_connection[lookupKey],"ERROR"),""), "")</f>
        <v/>
      </c>
      <c r="W180" s="6"/>
      <c r="X180" s="6"/>
      <c r="Y180" s="2" t="str">
        <f t="shared" si="25"/>
        <v/>
      </c>
      <c r="AA180" s="3" t="str">
        <f>IF($A180="ADD",IF(NOT(ISBLANK(Z180)),_xlfn.XLOOKUP(Z180,ud_pole_structure_make[lookupValue],ud_pole_structure_make[lookupKey],"ERROR"),""), "")</f>
        <v/>
      </c>
      <c r="AC180" s="3" t="str">
        <f>IF($A180="ADD",IF(NOT(ISBLANK(AB180)),_xlfn.XLOOKUP(1,(ud_pole_structure_model_lookup=AB180)*(ud_pole_structure_model_parentKey=AA180),ud_pole_structure_model[lookupKey],"ERROR"),""), "")</f>
        <v/>
      </c>
      <c r="AE180" s="3" t="str">
        <f>IF($A180="ADD",IF(NOT(ISBLANK(AD180)),_xlfn.XLOOKUP(AD180,sl_pole_shape[lookupValue],sl_pole_shape[lookupKey],"ERROR"),""), "")</f>
        <v/>
      </c>
      <c r="AF180" s="7"/>
      <c r="AH180" s="3" t="str">
        <f>IF($A180="ADD",IF(NOT(ISBLANK(AG180)),_xlfn.XLOOKUP(AG180,sl_pole_attach[lookupValue],sl_pole_attach[lookupKey],"ERROR"),""), "")</f>
        <v/>
      </c>
      <c r="AJ180" s="3" t="str">
        <f>IF($A180="ADD",IF(NOT(ISBLANK(AI180)),_xlfn.XLOOKUP(AI180,sl_earthing_type[lookupValue],sl_earthing_type[lookupKey],"ERROR"),""), "")</f>
        <v/>
      </c>
      <c r="AL180" s="3" t="str">
        <f>IF($A180="ADD",IF(NOT(ISBLANK(AK180)),_xlfn.XLOOKUP(AK180,men_point[lookupValue],men_point[lookupKey],"ERROR"),""), "")</f>
        <v/>
      </c>
      <c r="AM180" s="7"/>
      <c r="AN180" s="4"/>
      <c r="AO180" s="8"/>
      <c r="AP180" s="4" t="str">
        <f t="shared" ca="1" si="26"/>
        <v/>
      </c>
      <c r="AQ180" s="4" t="str">
        <f t="shared" si="27"/>
        <v/>
      </c>
      <c r="AR180" s="3" t="str">
        <f t="shared" si="28"/>
        <v/>
      </c>
      <c r="AS180" s="3" t="str">
        <f>IF($A180="","",IF((AND($A180="ADD",OR(AR180="",AR180="In Use"))),"5",(_xlfn.XLOOKUP(AR180,ud_asset_status[lookupValue],ud_asset_status[lookupKey],""))))</f>
        <v/>
      </c>
      <c r="AT180" s="8"/>
      <c r="AU180" s="8"/>
      <c r="AW180" s="3" t="str">
        <f>IF($A180="ADD",IF(NOT(ISBLANK(AV180)),_xlfn.XLOOKUP(AV180,ar_replace_reason[lookupValue],ar_replace_reason[lookupKey],"ERROR"),""), "")</f>
        <v/>
      </c>
      <c r="AX180" s="3" t="str">
        <f t="shared" si="29"/>
        <v/>
      </c>
      <c r="AY180" s="3" t="str">
        <f>IF($A180="","",IF((AND($A180="ADD",OR(AX180="",AX180="Queenstown-Lakes District Council"))),"70",(_xlfn.XLOOKUP(AX180,ud_organisation_owner[lookupValue],ud_organisation_owner[lookupKey],""))))</f>
        <v/>
      </c>
      <c r="AZ180" s="3" t="str">
        <f t="shared" si="30"/>
        <v/>
      </c>
      <c r="BA180" s="3" t="str">
        <f>IF($A180="","",IF((AND($A180="ADD",OR(AZ180="",AZ180="Queenstown-Lakes District Council"))),"70",(_xlfn.XLOOKUP(AZ180,ud_organisation_owner[lookupValue],ud_organisation_owner[lookupKey],""))))</f>
        <v/>
      </c>
      <c r="BB180" s="3" t="str">
        <f t="shared" si="31"/>
        <v/>
      </c>
      <c r="BC180" s="3" t="str">
        <f>IF($A180="","",IF((AND($A180="ADD",OR(BB180="",BB180="Local Authority"))),"17",(_xlfn.XLOOKUP(BB180,ud_sub_organisation[lookupValue],ud_sub_organisation[lookupKey],""))))</f>
        <v/>
      </c>
      <c r="BE180" s="3" t="str">
        <f>IF($A180="ADD",IF(NOT(ISBLANK(BD180)),_xlfn.XLOOKUP(BD180,ud_maintenance_organisation[lookupValue],ud_maintenance_organisation[lookupKey],"ERROR"),""), "")</f>
        <v/>
      </c>
      <c r="BF180" s="3" t="str">
        <f t="shared" si="32"/>
        <v/>
      </c>
      <c r="BG180" s="3" t="str">
        <f>IF($A180="","",IF((AND($A180="ADD",OR(BF180="",BF180="Vested Assets"))),"12",(_xlfn.XLOOKUP(BF180,ud_work_category[lookupValue],ud_work_category[lookupKey],""))))</f>
        <v/>
      </c>
      <c r="BH180" s="9"/>
      <c r="BI180" s="2" t="str">
        <f t="shared" si="33"/>
        <v/>
      </c>
      <c r="BJ180" s="3" t="str">
        <f t="shared" si="34"/>
        <v/>
      </c>
      <c r="BK180" s="3" t="str">
        <f>IF($A180="","",IF((AND($A180="ADD",OR(BJ180="",BJ180="Excellent"))),"1",(_xlfn.XLOOKUP(BJ180,condition[lookupValue],condition[lookupKey],""))))</f>
        <v/>
      </c>
      <c r="BL180" s="8" t="str">
        <f t="shared" si="35"/>
        <v/>
      </c>
      <c r="BM180" s="7"/>
    </row>
    <row r="181" spans="2:65" x14ac:dyDescent="0.25">
      <c r="B181" s="4"/>
      <c r="F181" s="3" t="str">
        <f>IF($A181="ADD",IF(NOT(ISBLANK(E181)),_xlfn.XLOOKUP(E181,roadnames[lookupValue],roadnames[lookupKey],"ERROR"),""), "")</f>
        <v/>
      </c>
      <c r="G181" s="5"/>
      <c r="H181" s="5"/>
      <c r="J181" s="3" t="str">
        <f>IF($A181="ADD",IF(NOT(ISBLANK(I181)),_xlfn.XLOOKUP(I181,ud_placement[lookupValue],ud_placement[lookupKey],"ERROR"),""), "")</f>
        <v/>
      </c>
      <c r="K181" s="3" t="str">
        <f t="shared" si="24"/>
        <v/>
      </c>
      <c r="L181" s="3" t="str">
        <f>IF($A181="","",IF((AND($A181="ADD",OR(K181="",K181="Lighting Unit Support"))),"9",(_xlfn.XLOOKUP(K181,ud_pole_primary_function[lookupValue],ud_pole_primary_function[lookupKey],""))))</f>
        <v/>
      </c>
      <c r="N181" s="3" t="str">
        <f>IF($A181="ADD",IF(NOT(ISBLANK(M181)),_xlfn.XLOOKUP(M181,ud_pole_structure_type[lookupValue],ud_pole_structure_type[lookupKey],"ERROR"),""), "")</f>
        <v/>
      </c>
      <c r="P181" s="3" t="str">
        <f>IF($A181="ADD",IF(NOT(ISBLANK(O181)),_xlfn.XLOOKUP(O181,pole_material[lookupValue],pole_material[lookupKey],"ERROR"),""), "")</f>
        <v/>
      </c>
      <c r="R181" s="3" t="str">
        <f>IF($A181="ADD",IF(NOT(ISBLANK(Q181)),_xlfn.XLOOKUP(Q181,ud_coating_system[lookupValue],ud_coating_system[lookupKey],"ERROR"),""), "")</f>
        <v/>
      </c>
      <c r="T181" s="3" t="str">
        <f>IF($A181="ADD",IF(NOT(ISBLANK(S181)),_xlfn.XLOOKUP(S181,ud_pole_foundation_type[lookupValue],ud_pole_foundation_type[lookupKey],"ERROR"),""), "")</f>
        <v/>
      </c>
      <c r="V181" s="3" t="str">
        <f>IF($A181="ADD",IF(NOT(ISBLANK(U181)),_xlfn.XLOOKUP(U181,ud_pole_base_connection[lookupValue],ud_pole_base_connection[lookupKey],"ERROR"),""), "")</f>
        <v/>
      </c>
      <c r="W181" s="6"/>
      <c r="X181" s="6"/>
      <c r="Y181" s="2" t="str">
        <f t="shared" si="25"/>
        <v/>
      </c>
      <c r="AA181" s="3" t="str">
        <f>IF($A181="ADD",IF(NOT(ISBLANK(Z181)),_xlfn.XLOOKUP(Z181,ud_pole_structure_make[lookupValue],ud_pole_structure_make[lookupKey],"ERROR"),""), "")</f>
        <v/>
      </c>
      <c r="AC181" s="3" t="str">
        <f>IF($A181="ADD",IF(NOT(ISBLANK(AB181)),_xlfn.XLOOKUP(1,(ud_pole_structure_model_lookup=AB181)*(ud_pole_structure_model_parentKey=AA181),ud_pole_structure_model[lookupKey],"ERROR"),""), "")</f>
        <v/>
      </c>
      <c r="AE181" s="3" t="str">
        <f>IF($A181="ADD",IF(NOT(ISBLANK(AD181)),_xlfn.XLOOKUP(AD181,sl_pole_shape[lookupValue],sl_pole_shape[lookupKey],"ERROR"),""), "")</f>
        <v/>
      </c>
      <c r="AF181" s="7"/>
      <c r="AH181" s="3" t="str">
        <f>IF($A181="ADD",IF(NOT(ISBLANK(AG181)),_xlfn.XLOOKUP(AG181,sl_pole_attach[lookupValue],sl_pole_attach[lookupKey],"ERROR"),""), "")</f>
        <v/>
      </c>
      <c r="AJ181" s="3" t="str">
        <f>IF($A181="ADD",IF(NOT(ISBLANK(AI181)),_xlfn.XLOOKUP(AI181,sl_earthing_type[lookupValue],sl_earthing_type[lookupKey],"ERROR"),""), "")</f>
        <v/>
      </c>
      <c r="AL181" s="3" t="str">
        <f>IF($A181="ADD",IF(NOT(ISBLANK(AK181)),_xlfn.XLOOKUP(AK181,men_point[lookupValue],men_point[lookupKey],"ERROR"),""), "")</f>
        <v/>
      </c>
      <c r="AM181" s="7"/>
      <c r="AN181" s="4"/>
      <c r="AO181" s="8"/>
      <c r="AP181" s="4" t="str">
        <f t="shared" ca="1" si="26"/>
        <v/>
      </c>
      <c r="AQ181" s="4" t="str">
        <f t="shared" si="27"/>
        <v/>
      </c>
      <c r="AR181" s="3" t="str">
        <f t="shared" si="28"/>
        <v/>
      </c>
      <c r="AS181" s="3" t="str">
        <f>IF($A181="","",IF((AND($A181="ADD",OR(AR181="",AR181="In Use"))),"5",(_xlfn.XLOOKUP(AR181,ud_asset_status[lookupValue],ud_asset_status[lookupKey],""))))</f>
        <v/>
      </c>
      <c r="AT181" s="8"/>
      <c r="AU181" s="8"/>
      <c r="AW181" s="3" t="str">
        <f>IF($A181="ADD",IF(NOT(ISBLANK(AV181)),_xlfn.XLOOKUP(AV181,ar_replace_reason[lookupValue],ar_replace_reason[lookupKey],"ERROR"),""), "")</f>
        <v/>
      </c>
      <c r="AX181" s="3" t="str">
        <f t="shared" si="29"/>
        <v/>
      </c>
      <c r="AY181" s="3" t="str">
        <f>IF($A181="","",IF((AND($A181="ADD",OR(AX181="",AX181="Queenstown-Lakes District Council"))),"70",(_xlfn.XLOOKUP(AX181,ud_organisation_owner[lookupValue],ud_organisation_owner[lookupKey],""))))</f>
        <v/>
      </c>
      <c r="AZ181" s="3" t="str">
        <f t="shared" si="30"/>
        <v/>
      </c>
      <c r="BA181" s="3" t="str">
        <f>IF($A181="","",IF((AND($A181="ADD",OR(AZ181="",AZ181="Queenstown-Lakes District Council"))),"70",(_xlfn.XLOOKUP(AZ181,ud_organisation_owner[lookupValue],ud_organisation_owner[lookupKey],""))))</f>
        <v/>
      </c>
      <c r="BB181" s="3" t="str">
        <f t="shared" si="31"/>
        <v/>
      </c>
      <c r="BC181" s="3" t="str">
        <f>IF($A181="","",IF((AND($A181="ADD",OR(BB181="",BB181="Local Authority"))),"17",(_xlfn.XLOOKUP(BB181,ud_sub_organisation[lookupValue],ud_sub_organisation[lookupKey],""))))</f>
        <v/>
      </c>
      <c r="BE181" s="3" t="str">
        <f>IF($A181="ADD",IF(NOT(ISBLANK(BD181)),_xlfn.XLOOKUP(BD181,ud_maintenance_organisation[lookupValue],ud_maintenance_organisation[lookupKey],"ERROR"),""), "")</f>
        <v/>
      </c>
      <c r="BF181" s="3" t="str">
        <f t="shared" si="32"/>
        <v/>
      </c>
      <c r="BG181" s="3" t="str">
        <f>IF($A181="","",IF((AND($A181="ADD",OR(BF181="",BF181="Vested Assets"))),"12",(_xlfn.XLOOKUP(BF181,ud_work_category[lookupValue],ud_work_category[lookupKey],""))))</f>
        <v/>
      </c>
      <c r="BH181" s="9"/>
      <c r="BI181" s="2" t="str">
        <f t="shared" si="33"/>
        <v/>
      </c>
      <c r="BJ181" s="3" t="str">
        <f t="shared" si="34"/>
        <v/>
      </c>
      <c r="BK181" s="3" t="str">
        <f>IF($A181="","",IF((AND($A181="ADD",OR(BJ181="",BJ181="Excellent"))),"1",(_xlfn.XLOOKUP(BJ181,condition[lookupValue],condition[lookupKey],""))))</f>
        <v/>
      </c>
      <c r="BL181" s="8" t="str">
        <f t="shared" si="35"/>
        <v/>
      </c>
      <c r="BM181" s="7"/>
    </row>
    <row r="182" spans="2:65" x14ac:dyDescent="0.25">
      <c r="B182" s="4"/>
      <c r="F182" s="3" t="str">
        <f>IF($A182="ADD",IF(NOT(ISBLANK(E182)),_xlfn.XLOOKUP(E182,roadnames[lookupValue],roadnames[lookupKey],"ERROR"),""), "")</f>
        <v/>
      </c>
      <c r="G182" s="5"/>
      <c r="H182" s="5"/>
      <c r="J182" s="3" t="str">
        <f>IF($A182="ADD",IF(NOT(ISBLANK(I182)),_xlfn.XLOOKUP(I182,ud_placement[lookupValue],ud_placement[lookupKey],"ERROR"),""), "")</f>
        <v/>
      </c>
      <c r="K182" s="3" t="str">
        <f t="shared" si="24"/>
        <v/>
      </c>
      <c r="L182" s="3" t="str">
        <f>IF($A182="","",IF((AND($A182="ADD",OR(K182="",K182="Lighting Unit Support"))),"9",(_xlfn.XLOOKUP(K182,ud_pole_primary_function[lookupValue],ud_pole_primary_function[lookupKey],""))))</f>
        <v/>
      </c>
      <c r="N182" s="3" t="str">
        <f>IF($A182="ADD",IF(NOT(ISBLANK(M182)),_xlfn.XLOOKUP(M182,ud_pole_structure_type[lookupValue],ud_pole_structure_type[lookupKey],"ERROR"),""), "")</f>
        <v/>
      </c>
      <c r="P182" s="3" t="str">
        <f>IF($A182="ADD",IF(NOT(ISBLANK(O182)),_xlfn.XLOOKUP(O182,pole_material[lookupValue],pole_material[lookupKey],"ERROR"),""), "")</f>
        <v/>
      </c>
      <c r="R182" s="3" t="str">
        <f>IF($A182="ADD",IF(NOT(ISBLANK(Q182)),_xlfn.XLOOKUP(Q182,ud_coating_system[lookupValue],ud_coating_system[lookupKey],"ERROR"),""), "")</f>
        <v/>
      </c>
      <c r="T182" s="3" t="str">
        <f>IF($A182="ADD",IF(NOT(ISBLANK(S182)),_xlfn.XLOOKUP(S182,ud_pole_foundation_type[lookupValue],ud_pole_foundation_type[lookupKey],"ERROR"),""), "")</f>
        <v/>
      </c>
      <c r="V182" s="3" t="str">
        <f>IF($A182="ADD",IF(NOT(ISBLANK(U182)),_xlfn.XLOOKUP(U182,ud_pole_base_connection[lookupValue],ud_pole_base_connection[lookupKey],"ERROR"),""), "")</f>
        <v/>
      </c>
      <c r="W182" s="6"/>
      <c r="X182" s="6"/>
      <c r="Y182" s="2" t="str">
        <f t="shared" si="25"/>
        <v/>
      </c>
      <c r="AA182" s="3" t="str">
        <f>IF($A182="ADD",IF(NOT(ISBLANK(Z182)),_xlfn.XLOOKUP(Z182,ud_pole_structure_make[lookupValue],ud_pole_structure_make[lookupKey],"ERROR"),""), "")</f>
        <v/>
      </c>
      <c r="AC182" s="3" t="str">
        <f>IF($A182="ADD",IF(NOT(ISBLANK(AB182)),_xlfn.XLOOKUP(1,(ud_pole_structure_model_lookup=AB182)*(ud_pole_structure_model_parentKey=AA182),ud_pole_structure_model[lookupKey],"ERROR"),""), "")</f>
        <v/>
      </c>
      <c r="AE182" s="3" t="str">
        <f>IF($A182="ADD",IF(NOT(ISBLANK(AD182)),_xlfn.XLOOKUP(AD182,sl_pole_shape[lookupValue],sl_pole_shape[lookupKey],"ERROR"),""), "")</f>
        <v/>
      </c>
      <c r="AF182" s="7"/>
      <c r="AH182" s="3" t="str">
        <f>IF($A182="ADD",IF(NOT(ISBLANK(AG182)),_xlfn.XLOOKUP(AG182,sl_pole_attach[lookupValue],sl_pole_attach[lookupKey],"ERROR"),""), "")</f>
        <v/>
      </c>
      <c r="AJ182" s="3" t="str">
        <f>IF($A182="ADD",IF(NOT(ISBLANK(AI182)),_xlfn.XLOOKUP(AI182,sl_earthing_type[lookupValue],sl_earthing_type[lookupKey],"ERROR"),""), "")</f>
        <v/>
      </c>
      <c r="AL182" s="3" t="str">
        <f>IF($A182="ADD",IF(NOT(ISBLANK(AK182)),_xlfn.XLOOKUP(AK182,men_point[lookupValue],men_point[lookupKey],"ERROR"),""), "")</f>
        <v/>
      </c>
      <c r="AM182" s="7"/>
      <c r="AN182" s="4"/>
      <c r="AO182" s="8"/>
      <c r="AP182" s="4" t="str">
        <f t="shared" ca="1" si="26"/>
        <v/>
      </c>
      <c r="AQ182" s="4" t="str">
        <f t="shared" si="27"/>
        <v/>
      </c>
      <c r="AR182" s="3" t="str">
        <f t="shared" si="28"/>
        <v/>
      </c>
      <c r="AS182" s="3" t="str">
        <f>IF($A182="","",IF((AND($A182="ADD",OR(AR182="",AR182="In Use"))),"5",(_xlfn.XLOOKUP(AR182,ud_asset_status[lookupValue],ud_asset_status[lookupKey],""))))</f>
        <v/>
      </c>
      <c r="AT182" s="8"/>
      <c r="AU182" s="8"/>
      <c r="AW182" s="3" t="str">
        <f>IF($A182="ADD",IF(NOT(ISBLANK(AV182)),_xlfn.XLOOKUP(AV182,ar_replace_reason[lookupValue],ar_replace_reason[lookupKey],"ERROR"),""), "")</f>
        <v/>
      </c>
      <c r="AX182" s="3" t="str">
        <f t="shared" si="29"/>
        <v/>
      </c>
      <c r="AY182" s="3" t="str">
        <f>IF($A182="","",IF((AND($A182="ADD",OR(AX182="",AX182="Queenstown-Lakes District Council"))),"70",(_xlfn.XLOOKUP(AX182,ud_organisation_owner[lookupValue],ud_organisation_owner[lookupKey],""))))</f>
        <v/>
      </c>
      <c r="AZ182" s="3" t="str">
        <f t="shared" si="30"/>
        <v/>
      </c>
      <c r="BA182" s="3" t="str">
        <f>IF($A182="","",IF((AND($A182="ADD",OR(AZ182="",AZ182="Queenstown-Lakes District Council"))),"70",(_xlfn.XLOOKUP(AZ182,ud_organisation_owner[lookupValue],ud_organisation_owner[lookupKey],""))))</f>
        <v/>
      </c>
      <c r="BB182" s="3" t="str">
        <f t="shared" si="31"/>
        <v/>
      </c>
      <c r="BC182" s="3" t="str">
        <f>IF($A182="","",IF((AND($A182="ADD",OR(BB182="",BB182="Local Authority"))),"17",(_xlfn.XLOOKUP(BB182,ud_sub_organisation[lookupValue],ud_sub_organisation[lookupKey],""))))</f>
        <v/>
      </c>
      <c r="BE182" s="3" t="str">
        <f>IF($A182="ADD",IF(NOT(ISBLANK(BD182)),_xlfn.XLOOKUP(BD182,ud_maintenance_organisation[lookupValue],ud_maintenance_organisation[lookupKey],"ERROR"),""), "")</f>
        <v/>
      </c>
      <c r="BF182" s="3" t="str">
        <f t="shared" si="32"/>
        <v/>
      </c>
      <c r="BG182" s="3" t="str">
        <f>IF($A182="","",IF((AND($A182="ADD",OR(BF182="",BF182="Vested Assets"))),"12",(_xlfn.XLOOKUP(BF182,ud_work_category[lookupValue],ud_work_category[lookupKey],""))))</f>
        <v/>
      </c>
      <c r="BH182" s="9"/>
      <c r="BI182" s="2" t="str">
        <f t="shared" si="33"/>
        <v/>
      </c>
      <c r="BJ182" s="3" t="str">
        <f t="shared" si="34"/>
        <v/>
      </c>
      <c r="BK182" s="3" t="str">
        <f>IF($A182="","",IF((AND($A182="ADD",OR(BJ182="",BJ182="Excellent"))),"1",(_xlfn.XLOOKUP(BJ182,condition[lookupValue],condition[lookupKey],""))))</f>
        <v/>
      </c>
      <c r="BL182" s="8" t="str">
        <f t="shared" si="35"/>
        <v/>
      </c>
      <c r="BM182" s="7"/>
    </row>
    <row r="183" spans="2:65" x14ac:dyDescent="0.25">
      <c r="B183" s="4"/>
      <c r="F183" s="3" t="str">
        <f>IF($A183="ADD",IF(NOT(ISBLANK(E183)),_xlfn.XLOOKUP(E183,roadnames[lookupValue],roadnames[lookupKey],"ERROR"),""), "")</f>
        <v/>
      </c>
      <c r="G183" s="5"/>
      <c r="H183" s="5"/>
      <c r="J183" s="3" t="str">
        <f>IF($A183="ADD",IF(NOT(ISBLANK(I183)),_xlfn.XLOOKUP(I183,ud_placement[lookupValue],ud_placement[lookupKey],"ERROR"),""), "")</f>
        <v/>
      </c>
      <c r="K183" s="3" t="str">
        <f t="shared" si="24"/>
        <v/>
      </c>
      <c r="L183" s="3" t="str">
        <f>IF($A183="","",IF((AND($A183="ADD",OR(K183="",K183="Lighting Unit Support"))),"9",(_xlfn.XLOOKUP(K183,ud_pole_primary_function[lookupValue],ud_pole_primary_function[lookupKey],""))))</f>
        <v/>
      </c>
      <c r="N183" s="3" t="str">
        <f>IF($A183="ADD",IF(NOT(ISBLANK(M183)),_xlfn.XLOOKUP(M183,ud_pole_structure_type[lookupValue],ud_pole_structure_type[lookupKey],"ERROR"),""), "")</f>
        <v/>
      </c>
      <c r="P183" s="3" t="str">
        <f>IF($A183="ADD",IF(NOT(ISBLANK(O183)),_xlfn.XLOOKUP(O183,pole_material[lookupValue],pole_material[lookupKey],"ERROR"),""), "")</f>
        <v/>
      </c>
      <c r="R183" s="3" t="str">
        <f>IF($A183="ADD",IF(NOT(ISBLANK(Q183)),_xlfn.XLOOKUP(Q183,ud_coating_system[lookupValue],ud_coating_system[lookupKey],"ERROR"),""), "")</f>
        <v/>
      </c>
      <c r="T183" s="3" t="str">
        <f>IF($A183="ADD",IF(NOT(ISBLANK(S183)),_xlfn.XLOOKUP(S183,ud_pole_foundation_type[lookupValue],ud_pole_foundation_type[lookupKey],"ERROR"),""), "")</f>
        <v/>
      </c>
      <c r="V183" s="3" t="str">
        <f>IF($A183="ADD",IF(NOT(ISBLANK(U183)),_xlfn.XLOOKUP(U183,ud_pole_base_connection[lookupValue],ud_pole_base_connection[lookupKey],"ERROR"),""), "")</f>
        <v/>
      </c>
      <c r="W183" s="6"/>
      <c r="X183" s="6"/>
      <c r="Y183" s="2" t="str">
        <f t="shared" si="25"/>
        <v/>
      </c>
      <c r="AA183" s="3" t="str">
        <f>IF($A183="ADD",IF(NOT(ISBLANK(Z183)),_xlfn.XLOOKUP(Z183,ud_pole_structure_make[lookupValue],ud_pole_structure_make[lookupKey],"ERROR"),""), "")</f>
        <v/>
      </c>
      <c r="AC183" s="3" t="str">
        <f>IF($A183="ADD",IF(NOT(ISBLANK(AB183)),_xlfn.XLOOKUP(1,(ud_pole_structure_model_lookup=AB183)*(ud_pole_structure_model_parentKey=AA183),ud_pole_structure_model[lookupKey],"ERROR"),""), "")</f>
        <v/>
      </c>
      <c r="AE183" s="3" t="str">
        <f>IF($A183="ADD",IF(NOT(ISBLANK(AD183)),_xlfn.XLOOKUP(AD183,sl_pole_shape[lookupValue],sl_pole_shape[lookupKey],"ERROR"),""), "")</f>
        <v/>
      </c>
      <c r="AF183" s="7"/>
      <c r="AH183" s="3" t="str">
        <f>IF($A183="ADD",IF(NOT(ISBLANK(AG183)),_xlfn.XLOOKUP(AG183,sl_pole_attach[lookupValue],sl_pole_attach[lookupKey],"ERROR"),""), "")</f>
        <v/>
      </c>
      <c r="AJ183" s="3" t="str">
        <f>IF($A183="ADD",IF(NOT(ISBLANK(AI183)),_xlfn.XLOOKUP(AI183,sl_earthing_type[lookupValue],sl_earthing_type[lookupKey],"ERROR"),""), "")</f>
        <v/>
      </c>
      <c r="AL183" s="3" t="str">
        <f>IF($A183="ADD",IF(NOT(ISBLANK(AK183)),_xlfn.XLOOKUP(AK183,men_point[lookupValue],men_point[lookupKey],"ERROR"),""), "")</f>
        <v/>
      </c>
      <c r="AM183" s="7"/>
      <c r="AN183" s="4"/>
      <c r="AO183" s="8"/>
      <c r="AP183" s="4" t="str">
        <f t="shared" ca="1" si="26"/>
        <v/>
      </c>
      <c r="AQ183" s="4" t="str">
        <f t="shared" si="27"/>
        <v/>
      </c>
      <c r="AR183" s="3" t="str">
        <f t="shared" si="28"/>
        <v/>
      </c>
      <c r="AS183" s="3" t="str">
        <f>IF($A183="","",IF((AND($A183="ADD",OR(AR183="",AR183="In Use"))),"5",(_xlfn.XLOOKUP(AR183,ud_asset_status[lookupValue],ud_asset_status[lookupKey],""))))</f>
        <v/>
      </c>
      <c r="AT183" s="8"/>
      <c r="AU183" s="8"/>
      <c r="AW183" s="3" t="str">
        <f>IF($A183="ADD",IF(NOT(ISBLANK(AV183)),_xlfn.XLOOKUP(AV183,ar_replace_reason[lookupValue],ar_replace_reason[lookupKey],"ERROR"),""), "")</f>
        <v/>
      </c>
      <c r="AX183" s="3" t="str">
        <f t="shared" si="29"/>
        <v/>
      </c>
      <c r="AY183" s="3" t="str">
        <f>IF($A183="","",IF((AND($A183="ADD",OR(AX183="",AX183="Queenstown-Lakes District Council"))),"70",(_xlfn.XLOOKUP(AX183,ud_organisation_owner[lookupValue],ud_organisation_owner[lookupKey],""))))</f>
        <v/>
      </c>
      <c r="AZ183" s="3" t="str">
        <f t="shared" si="30"/>
        <v/>
      </c>
      <c r="BA183" s="3" t="str">
        <f>IF($A183="","",IF((AND($A183="ADD",OR(AZ183="",AZ183="Queenstown-Lakes District Council"))),"70",(_xlfn.XLOOKUP(AZ183,ud_organisation_owner[lookupValue],ud_organisation_owner[lookupKey],""))))</f>
        <v/>
      </c>
      <c r="BB183" s="3" t="str">
        <f t="shared" si="31"/>
        <v/>
      </c>
      <c r="BC183" s="3" t="str">
        <f>IF($A183="","",IF((AND($A183="ADD",OR(BB183="",BB183="Local Authority"))),"17",(_xlfn.XLOOKUP(BB183,ud_sub_organisation[lookupValue],ud_sub_organisation[lookupKey],""))))</f>
        <v/>
      </c>
      <c r="BE183" s="3" t="str">
        <f>IF($A183="ADD",IF(NOT(ISBLANK(BD183)),_xlfn.XLOOKUP(BD183,ud_maintenance_organisation[lookupValue],ud_maintenance_organisation[lookupKey],"ERROR"),""), "")</f>
        <v/>
      </c>
      <c r="BF183" s="3" t="str">
        <f t="shared" si="32"/>
        <v/>
      </c>
      <c r="BG183" s="3" t="str">
        <f>IF($A183="","",IF((AND($A183="ADD",OR(BF183="",BF183="Vested Assets"))),"12",(_xlfn.XLOOKUP(BF183,ud_work_category[lookupValue],ud_work_category[lookupKey],""))))</f>
        <v/>
      </c>
      <c r="BH183" s="9"/>
      <c r="BI183" s="2" t="str">
        <f t="shared" si="33"/>
        <v/>
      </c>
      <c r="BJ183" s="3" t="str">
        <f t="shared" si="34"/>
        <v/>
      </c>
      <c r="BK183" s="3" t="str">
        <f>IF($A183="","",IF((AND($A183="ADD",OR(BJ183="",BJ183="Excellent"))),"1",(_xlfn.XLOOKUP(BJ183,condition[lookupValue],condition[lookupKey],""))))</f>
        <v/>
      </c>
      <c r="BL183" s="8" t="str">
        <f t="shared" si="35"/>
        <v/>
      </c>
      <c r="BM183" s="7"/>
    </row>
    <row r="184" spans="2:65" x14ac:dyDescent="0.25">
      <c r="B184" s="4"/>
      <c r="F184" s="3" t="str">
        <f>IF($A184="ADD",IF(NOT(ISBLANK(E184)),_xlfn.XLOOKUP(E184,roadnames[lookupValue],roadnames[lookupKey],"ERROR"),""), "")</f>
        <v/>
      </c>
      <c r="G184" s="5"/>
      <c r="H184" s="5"/>
      <c r="J184" s="3" t="str">
        <f>IF($A184="ADD",IF(NOT(ISBLANK(I184)),_xlfn.XLOOKUP(I184,ud_placement[lookupValue],ud_placement[lookupKey],"ERROR"),""), "")</f>
        <v/>
      </c>
      <c r="K184" s="3" t="str">
        <f t="shared" si="24"/>
        <v/>
      </c>
      <c r="L184" s="3" t="str">
        <f>IF($A184="","",IF((AND($A184="ADD",OR(K184="",K184="Lighting Unit Support"))),"9",(_xlfn.XLOOKUP(K184,ud_pole_primary_function[lookupValue],ud_pole_primary_function[lookupKey],""))))</f>
        <v/>
      </c>
      <c r="N184" s="3" t="str">
        <f>IF($A184="ADD",IF(NOT(ISBLANK(M184)),_xlfn.XLOOKUP(M184,ud_pole_structure_type[lookupValue],ud_pole_structure_type[lookupKey],"ERROR"),""), "")</f>
        <v/>
      </c>
      <c r="P184" s="3" t="str">
        <f>IF($A184="ADD",IF(NOT(ISBLANK(O184)),_xlfn.XLOOKUP(O184,pole_material[lookupValue],pole_material[lookupKey],"ERROR"),""), "")</f>
        <v/>
      </c>
      <c r="R184" s="3" t="str">
        <f>IF($A184="ADD",IF(NOT(ISBLANK(Q184)),_xlfn.XLOOKUP(Q184,ud_coating_system[lookupValue],ud_coating_system[lookupKey],"ERROR"),""), "")</f>
        <v/>
      </c>
      <c r="T184" s="3" t="str">
        <f>IF($A184="ADD",IF(NOT(ISBLANK(S184)),_xlfn.XLOOKUP(S184,ud_pole_foundation_type[lookupValue],ud_pole_foundation_type[lookupKey],"ERROR"),""), "")</f>
        <v/>
      </c>
      <c r="V184" s="3" t="str">
        <f>IF($A184="ADD",IF(NOT(ISBLANK(U184)),_xlfn.XLOOKUP(U184,ud_pole_base_connection[lookupValue],ud_pole_base_connection[lookupKey],"ERROR"),""), "")</f>
        <v/>
      </c>
      <c r="W184" s="6"/>
      <c r="X184" s="6"/>
      <c r="Y184" s="2" t="str">
        <f t="shared" si="25"/>
        <v/>
      </c>
      <c r="AA184" s="3" t="str">
        <f>IF($A184="ADD",IF(NOT(ISBLANK(Z184)),_xlfn.XLOOKUP(Z184,ud_pole_structure_make[lookupValue],ud_pole_structure_make[lookupKey],"ERROR"),""), "")</f>
        <v/>
      </c>
      <c r="AC184" s="3" t="str">
        <f>IF($A184="ADD",IF(NOT(ISBLANK(AB184)),_xlfn.XLOOKUP(1,(ud_pole_structure_model_lookup=AB184)*(ud_pole_structure_model_parentKey=AA184),ud_pole_structure_model[lookupKey],"ERROR"),""), "")</f>
        <v/>
      </c>
      <c r="AE184" s="3" t="str">
        <f>IF($A184="ADD",IF(NOT(ISBLANK(AD184)),_xlfn.XLOOKUP(AD184,sl_pole_shape[lookupValue],sl_pole_shape[lookupKey],"ERROR"),""), "")</f>
        <v/>
      </c>
      <c r="AF184" s="7"/>
      <c r="AH184" s="3" t="str">
        <f>IF($A184="ADD",IF(NOT(ISBLANK(AG184)),_xlfn.XLOOKUP(AG184,sl_pole_attach[lookupValue],sl_pole_attach[lookupKey],"ERROR"),""), "")</f>
        <v/>
      </c>
      <c r="AJ184" s="3" t="str">
        <f>IF($A184="ADD",IF(NOT(ISBLANK(AI184)),_xlfn.XLOOKUP(AI184,sl_earthing_type[lookupValue],sl_earthing_type[lookupKey],"ERROR"),""), "")</f>
        <v/>
      </c>
      <c r="AL184" s="3" t="str">
        <f>IF($A184="ADD",IF(NOT(ISBLANK(AK184)),_xlfn.XLOOKUP(AK184,men_point[lookupValue],men_point[lookupKey],"ERROR"),""), "")</f>
        <v/>
      </c>
      <c r="AM184" s="7"/>
      <c r="AN184" s="4"/>
      <c r="AO184" s="8"/>
      <c r="AP184" s="4" t="str">
        <f t="shared" ca="1" si="26"/>
        <v/>
      </c>
      <c r="AQ184" s="4" t="str">
        <f t="shared" si="27"/>
        <v/>
      </c>
      <c r="AR184" s="3" t="str">
        <f t="shared" si="28"/>
        <v/>
      </c>
      <c r="AS184" s="3" t="str">
        <f>IF($A184="","",IF((AND($A184="ADD",OR(AR184="",AR184="In Use"))),"5",(_xlfn.XLOOKUP(AR184,ud_asset_status[lookupValue],ud_asset_status[lookupKey],""))))</f>
        <v/>
      </c>
      <c r="AT184" s="8"/>
      <c r="AU184" s="8"/>
      <c r="AW184" s="3" t="str">
        <f>IF($A184="ADD",IF(NOT(ISBLANK(AV184)),_xlfn.XLOOKUP(AV184,ar_replace_reason[lookupValue],ar_replace_reason[lookupKey],"ERROR"),""), "")</f>
        <v/>
      </c>
      <c r="AX184" s="3" t="str">
        <f t="shared" si="29"/>
        <v/>
      </c>
      <c r="AY184" s="3" t="str">
        <f>IF($A184="","",IF((AND($A184="ADD",OR(AX184="",AX184="Queenstown-Lakes District Council"))),"70",(_xlfn.XLOOKUP(AX184,ud_organisation_owner[lookupValue],ud_organisation_owner[lookupKey],""))))</f>
        <v/>
      </c>
      <c r="AZ184" s="3" t="str">
        <f t="shared" si="30"/>
        <v/>
      </c>
      <c r="BA184" s="3" t="str">
        <f>IF($A184="","",IF((AND($A184="ADD",OR(AZ184="",AZ184="Queenstown-Lakes District Council"))),"70",(_xlfn.XLOOKUP(AZ184,ud_organisation_owner[lookupValue],ud_organisation_owner[lookupKey],""))))</f>
        <v/>
      </c>
      <c r="BB184" s="3" t="str">
        <f t="shared" si="31"/>
        <v/>
      </c>
      <c r="BC184" s="3" t="str">
        <f>IF($A184="","",IF((AND($A184="ADD",OR(BB184="",BB184="Local Authority"))),"17",(_xlfn.XLOOKUP(BB184,ud_sub_organisation[lookupValue],ud_sub_organisation[lookupKey],""))))</f>
        <v/>
      </c>
      <c r="BE184" s="3" t="str">
        <f>IF($A184="ADD",IF(NOT(ISBLANK(BD184)),_xlfn.XLOOKUP(BD184,ud_maintenance_organisation[lookupValue],ud_maintenance_organisation[lookupKey],"ERROR"),""), "")</f>
        <v/>
      </c>
      <c r="BF184" s="3" t="str">
        <f t="shared" si="32"/>
        <v/>
      </c>
      <c r="BG184" s="3" t="str">
        <f>IF($A184="","",IF((AND($A184="ADD",OR(BF184="",BF184="Vested Assets"))),"12",(_xlfn.XLOOKUP(BF184,ud_work_category[lookupValue],ud_work_category[lookupKey],""))))</f>
        <v/>
      </c>
      <c r="BH184" s="9"/>
      <c r="BI184" s="2" t="str">
        <f t="shared" si="33"/>
        <v/>
      </c>
      <c r="BJ184" s="3" t="str">
        <f t="shared" si="34"/>
        <v/>
      </c>
      <c r="BK184" s="3" t="str">
        <f>IF($A184="","",IF((AND($A184="ADD",OR(BJ184="",BJ184="Excellent"))),"1",(_xlfn.XLOOKUP(BJ184,condition[lookupValue],condition[lookupKey],""))))</f>
        <v/>
      </c>
      <c r="BL184" s="8" t="str">
        <f t="shared" si="35"/>
        <v/>
      </c>
      <c r="BM184" s="7"/>
    </row>
    <row r="185" spans="2:65" x14ac:dyDescent="0.25">
      <c r="B185" s="4"/>
      <c r="F185" s="3" t="str">
        <f>IF($A185="ADD",IF(NOT(ISBLANK(E185)),_xlfn.XLOOKUP(E185,roadnames[lookupValue],roadnames[lookupKey],"ERROR"),""), "")</f>
        <v/>
      </c>
      <c r="G185" s="5"/>
      <c r="H185" s="5"/>
      <c r="J185" s="3" t="str">
        <f>IF($A185="ADD",IF(NOT(ISBLANK(I185)),_xlfn.XLOOKUP(I185,ud_placement[lookupValue],ud_placement[lookupKey],"ERROR"),""), "")</f>
        <v/>
      </c>
      <c r="K185" s="3" t="str">
        <f t="shared" si="24"/>
        <v/>
      </c>
      <c r="L185" s="3" t="str">
        <f>IF($A185="","",IF((AND($A185="ADD",OR(K185="",K185="Lighting Unit Support"))),"9",(_xlfn.XLOOKUP(K185,ud_pole_primary_function[lookupValue],ud_pole_primary_function[lookupKey],""))))</f>
        <v/>
      </c>
      <c r="N185" s="3" t="str">
        <f>IF($A185="ADD",IF(NOT(ISBLANK(M185)),_xlfn.XLOOKUP(M185,ud_pole_structure_type[lookupValue],ud_pole_structure_type[lookupKey],"ERROR"),""), "")</f>
        <v/>
      </c>
      <c r="P185" s="3" t="str">
        <f>IF($A185="ADD",IF(NOT(ISBLANK(O185)),_xlfn.XLOOKUP(O185,pole_material[lookupValue],pole_material[lookupKey],"ERROR"),""), "")</f>
        <v/>
      </c>
      <c r="R185" s="3" t="str">
        <f>IF($A185="ADD",IF(NOT(ISBLANK(Q185)),_xlfn.XLOOKUP(Q185,ud_coating_system[lookupValue],ud_coating_system[lookupKey],"ERROR"),""), "")</f>
        <v/>
      </c>
      <c r="T185" s="3" t="str">
        <f>IF($A185="ADD",IF(NOT(ISBLANK(S185)),_xlfn.XLOOKUP(S185,ud_pole_foundation_type[lookupValue],ud_pole_foundation_type[lookupKey],"ERROR"),""), "")</f>
        <v/>
      </c>
      <c r="V185" s="3" t="str">
        <f>IF($A185="ADD",IF(NOT(ISBLANK(U185)),_xlfn.XLOOKUP(U185,ud_pole_base_connection[lookupValue],ud_pole_base_connection[lookupKey],"ERROR"),""), "")</f>
        <v/>
      </c>
      <c r="W185" s="6"/>
      <c r="X185" s="6"/>
      <c r="Y185" s="2" t="str">
        <f t="shared" si="25"/>
        <v/>
      </c>
      <c r="AA185" s="3" t="str">
        <f>IF($A185="ADD",IF(NOT(ISBLANK(Z185)),_xlfn.XLOOKUP(Z185,ud_pole_structure_make[lookupValue],ud_pole_structure_make[lookupKey],"ERROR"),""), "")</f>
        <v/>
      </c>
      <c r="AC185" s="3" t="str">
        <f>IF($A185="ADD",IF(NOT(ISBLANK(AB185)),_xlfn.XLOOKUP(1,(ud_pole_structure_model_lookup=AB185)*(ud_pole_structure_model_parentKey=AA185),ud_pole_structure_model[lookupKey],"ERROR"),""), "")</f>
        <v/>
      </c>
      <c r="AE185" s="3" t="str">
        <f>IF($A185="ADD",IF(NOT(ISBLANK(AD185)),_xlfn.XLOOKUP(AD185,sl_pole_shape[lookupValue],sl_pole_shape[lookupKey],"ERROR"),""), "")</f>
        <v/>
      </c>
      <c r="AF185" s="7"/>
      <c r="AH185" s="3" t="str">
        <f>IF($A185="ADD",IF(NOT(ISBLANK(AG185)),_xlfn.XLOOKUP(AG185,sl_pole_attach[lookupValue],sl_pole_attach[lookupKey],"ERROR"),""), "")</f>
        <v/>
      </c>
      <c r="AJ185" s="3" t="str">
        <f>IF($A185="ADD",IF(NOT(ISBLANK(AI185)),_xlfn.XLOOKUP(AI185,sl_earthing_type[lookupValue],sl_earthing_type[lookupKey],"ERROR"),""), "")</f>
        <v/>
      </c>
      <c r="AL185" s="3" t="str">
        <f>IF($A185="ADD",IF(NOT(ISBLANK(AK185)),_xlfn.XLOOKUP(AK185,men_point[lookupValue],men_point[lookupKey],"ERROR"),""), "")</f>
        <v/>
      </c>
      <c r="AM185" s="7"/>
      <c r="AN185" s="4"/>
      <c r="AO185" s="8"/>
      <c r="AP185" s="4" t="str">
        <f t="shared" ca="1" si="26"/>
        <v/>
      </c>
      <c r="AQ185" s="4" t="str">
        <f t="shared" si="27"/>
        <v/>
      </c>
      <c r="AR185" s="3" t="str">
        <f t="shared" si="28"/>
        <v/>
      </c>
      <c r="AS185" s="3" t="str">
        <f>IF($A185="","",IF((AND($A185="ADD",OR(AR185="",AR185="In Use"))),"5",(_xlfn.XLOOKUP(AR185,ud_asset_status[lookupValue],ud_asset_status[lookupKey],""))))</f>
        <v/>
      </c>
      <c r="AT185" s="8"/>
      <c r="AU185" s="8"/>
      <c r="AW185" s="3" t="str">
        <f>IF($A185="ADD",IF(NOT(ISBLANK(AV185)),_xlfn.XLOOKUP(AV185,ar_replace_reason[lookupValue],ar_replace_reason[lookupKey],"ERROR"),""), "")</f>
        <v/>
      </c>
      <c r="AX185" s="3" t="str">
        <f t="shared" si="29"/>
        <v/>
      </c>
      <c r="AY185" s="3" t="str">
        <f>IF($A185="","",IF((AND($A185="ADD",OR(AX185="",AX185="Queenstown-Lakes District Council"))),"70",(_xlfn.XLOOKUP(AX185,ud_organisation_owner[lookupValue],ud_organisation_owner[lookupKey],""))))</f>
        <v/>
      </c>
      <c r="AZ185" s="3" t="str">
        <f t="shared" si="30"/>
        <v/>
      </c>
      <c r="BA185" s="3" t="str">
        <f>IF($A185="","",IF((AND($A185="ADD",OR(AZ185="",AZ185="Queenstown-Lakes District Council"))),"70",(_xlfn.XLOOKUP(AZ185,ud_organisation_owner[lookupValue],ud_organisation_owner[lookupKey],""))))</f>
        <v/>
      </c>
      <c r="BB185" s="3" t="str">
        <f t="shared" si="31"/>
        <v/>
      </c>
      <c r="BC185" s="3" t="str">
        <f>IF($A185="","",IF((AND($A185="ADD",OR(BB185="",BB185="Local Authority"))),"17",(_xlfn.XLOOKUP(BB185,ud_sub_organisation[lookupValue],ud_sub_organisation[lookupKey],""))))</f>
        <v/>
      </c>
      <c r="BE185" s="3" t="str">
        <f>IF($A185="ADD",IF(NOT(ISBLANK(BD185)),_xlfn.XLOOKUP(BD185,ud_maintenance_organisation[lookupValue],ud_maintenance_organisation[lookupKey],"ERROR"),""), "")</f>
        <v/>
      </c>
      <c r="BF185" s="3" t="str">
        <f t="shared" si="32"/>
        <v/>
      </c>
      <c r="BG185" s="3" t="str">
        <f>IF($A185="","",IF((AND($A185="ADD",OR(BF185="",BF185="Vested Assets"))),"12",(_xlfn.XLOOKUP(BF185,ud_work_category[lookupValue],ud_work_category[lookupKey],""))))</f>
        <v/>
      </c>
      <c r="BH185" s="9"/>
      <c r="BI185" s="2" t="str">
        <f t="shared" si="33"/>
        <v/>
      </c>
      <c r="BJ185" s="3" t="str">
        <f t="shared" si="34"/>
        <v/>
      </c>
      <c r="BK185" s="3" t="str">
        <f>IF($A185="","",IF((AND($A185="ADD",OR(BJ185="",BJ185="Excellent"))),"1",(_xlfn.XLOOKUP(BJ185,condition[lookupValue],condition[lookupKey],""))))</f>
        <v/>
      </c>
      <c r="BL185" s="8" t="str">
        <f t="shared" si="35"/>
        <v/>
      </c>
      <c r="BM185" s="7"/>
    </row>
    <row r="186" spans="2:65" x14ac:dyDescent="0.25">
      <c r="B186" s="4"/>
      <c r="F186" s="3" t="str">
        <f>IF($A186="ADD",IF(NOT(ISBLANK(E186)),_xlfn.XLOOKUP(E186,roadnames[lookupValue],roadnames[lookupKey],"ERROR"),""), "")</f>
        <v/>
      </c>
      <c r="G186" s="5"/>
      <c r="H186" s="5"/>
      <c r="J186" s="3" t="str">
        <f>IF($A186="ADD",IF(NOT(ISBLANK(I186)),_xlfn.XLOOKUP(I186,ud_placement[lookupValue],ud_placement[lookupKey],"ERROR"),""), "")</f>
        <v/>
      </c>
      <c r="K186" s="3" t="str">
        <f t="shared" si="24"/>
        <v/>
      </c>
      <c r="L186" s="3" t="str">
        <f>IF($A186="","",IF((AND($A186="ADD",OR(K186="",K186="Lighting Unit Support"))),"9",(_xlfn.XLOOKUP(K186,ud_pole_primary_function[lookupValue],ud_pole_primary_function[lookupKey],""))))</f>
        <v/>
      </c>
      <c r="N186" s="3" t="str">
        <f>IF($A186="ADD",IF(NOT(ISBLANK(M186)),_xlfn.XLOOKUP(M186,ud_pole_structure_type[lookupValue],ud_pole_structure_type[lookupKey],"ERROR"),""), "")</f>
        <v/>
      </c>
      <c r="P186" s="3" t="str">
        <f>IF($A186="ADD",IF(NOT(ISBLANK(O186)),_xlfn.XLOOKUP(O186,pole_material[lookupValue],pole_material[lookupKey],"ERROR"),""), "")</f>
        <v/>
      </c>
      <c r="R186" s="3" t="str">
        <f>IF($A186="ADD",IF(NOT(ISBLANK(Q186)),_xlfn.XLOOKUP(Q186,ud_coating_system[lookupValue],ud_coating_system[lookupKey],"ERROR"),""), "")</f>
        <v/>
      </c>
      <c r="T186" s="3" t="str">
        <f>IF($A186="ADD",IF(NOT(ISBLANK(S186)),_xlfn.XLOOKUP(S186,ud_pole_foundation_type[lookupValue],ud_pole_foundation_type[lookupKey],"ERROR"),""), "")</f>
        <v/>
      </c>
      <c r="V186" s="3" t="str">
        <f>IF($A186="ADD",IF(NOT(ISBLANK(U186)),_xlfn.XLOOKUP(U186,ud_pole_base_connection[lookupValue],ud_pole_base_connection[lookupKey],"ERROR"),""), "")</f>
        <v/>
      </c>
      <c r="W186" s="6"/>
      <c r="X186" s="6"/>
      <c r="Y186" s="2" t="str">
        <f t="shared" si="25"/>
        <v/>
      </c>
      <c r="AA186" s="3" t="str">
        <f>IF($A186="ADD",IF(NOT(ISBLANK(Z186)),_xlfn.XLOOKUP(Z186,ud_pole_structure_make[lookupValue],ud_pole_structure_make[lookupKey],"ERROR"),""), "")</f>
        <v/>
      </c>
      <c r="AC186" s="3" t="str">
        <f>IF($A186="ADD",IF(NOT(ISBLANK(AB186)),_xlfn.XLOOKUP(1,(ud_pole_structure_model_lookup=AB186)*(ud_pole_structure_model_parentKey=AA186),ud_pole_structure_model[lookupKey],"ERROR"),""), "")</f>
        <v/>
      </c>
      <c r="AE186" s="3" t="str">
        <f>IF($A186="ADD",IF(NOT(ISBLANK(AD186)),_xlfn.XLOOKUP(AD186,sl_pole_shape[lookupValue],sl_pole_shape[lookupKey],"ERROR"),""), "")</f>
        <v/>
      </c>
      <c r="AF186" s="7"/>
      <c r="AH186" s="3" t="str">
        <f>IF($A186="ADD",IF(NOT(ISBLANK(AG186)),_xlfn.XLOOKUP(AG186,sl_pole_attach[lookupValue],sl_pole_attach[lookupKey],"ERROR"),""), "")</f>
        <v/>
      </c>
      <c r="AJ186" s="3" t="str">
        <f>IF($A186="ADD",IF(NOT(ISBLANK(AI186)),_xlfn.XLOOKUP(AI186,sl_earthing_type[lookupValue],sl_earthing_type[lookupKey],"ERROR"),""), "")</f>
        <v/>
      </c>
      <c r="AL186" s="3" t="str">
        <f>IF($A186="ADD",IF(NOT(ISBLANK(AK186)),_xlfn.XLOOKUP(AK186,men_point[lookupValue],men_point[lookupKey],"ERROR"),""), "")</f>
        <v/>
      </c>
      <c r="AM186" s="7"/>
      <c r="AN186" s="4"/>
      <c r="AO186" s="8"/>
      <c r="AP186" s="4" t="str">
        <f t="shared" ca="1" si="26"/>
        <v/>
      </c>
      <c r="AQ186" s="4" t="str">
        <f t="shared" si="27"/>
        <v/>
      </c>
      <c r="AR186" s="3" t="str">
        <f t="shared" si="28"/>
        <v/>
      </c>
      <c r="AS186" s="3" t="str">
        <f>IF($A186="","",IF((AND($A186="ADD",OR(AR186="",AR186="In Use"))),"5",(_xlfn.XLOOKUP(AR186,ud_asset_status[lookupValue],ud_asset_status[lookupKey],""))))</f>
        <v/>
      </c>
      <c r="AT186" s="8"/>
      <c r="AU186" s="8"/>
      <c r="AW186" s="3" t="str">
        <f>IF($A186="ADD",IF(NOT(ISBLANK(AV186)),_xlfn.XLOOKUP(AV186,ar_replace_reason[lookupValue],ar_replace_reason[lookupKey],"ERROR"),""), "")</f>
        <v/>
      </c>
      <c r="AX186" s="3" t="str">
        <f t="shared" si="29"/>
        <v/>
      </c>
      <c r="AY186" s="3" t="str">
        <f>IF($A186="","",IF((AND($A186="ADD",OR(AX186="",AX186="Queenstown-Lakes District Council"))),"70",(_xlfn.XLOOKUP(AX186,ud_organisation_owner[lookupValue],ud_organisation_owner[lookupKey],""))))</f>
        <v/>
      </c>
      <c r="AZ186" s="3" t="str">
        <f t="shared" si="30"/>
        <v/>
      </c>
      <c r="BA186" s="3" t="str">
        <f>IF($A186="","",IF((AND($A186="ADD",OR(AZ186="",AZ186="Queenstown-Lakes District Council"))),"70",(_xlfn.XLOOKUP(AZ186,ud_organisation_owner[lookupValue],ud_organisation_owner[lookupKey],""))))</f>
        <v/>
      </c>
      <c r="BB186" s="3" t="str">
        <f t="shared" si="31"/>
        <v/>
      </c>
      <c r="BC186" s="3" t="str">
        <f>IF($A186="","",IF((AND($A186="ADD",OR(BB186="",BB186="Local Authority"))),"17",(_xlfn.XLOOKUP(BB186,ud_sub_organisation[lookupValue],ud_sub_organisation[lookupKey],""))))</f>
        <v/>
      </c>
      <c r="BE186" s="3" t="str">
        <f>IF($A186="ADD",IF(NOT(ISBLANK(BD186)),_xlfn.XLOOKUP(BD186,ud_maintenance_organisation[lookupValue],ud_maintenance_organisation[lookupKey],"ERROR"),""), "")</f>
        <v/>
      </c>
      <c r="BF186" s="3" t="str">
        <f t="shared" si="32"/>
        <v/>
      </c>
      <c r="BG186" s="3" t="str">
        <f>IF($A186="","",IF((AND($A186="ADD",OR(BF186="",BF186="Vested Assets"))),"12",(_xlfn.XLOOKUP(BF186,ud_work_category[lookupValue],ud_work_category[lookupKey],""))))</f>
        <v/>
      </c>
      <c r="BH186" s="9"/>
      <c r="BI186" s="2" t="str">
        <f t="shared" si="33"/>
        <v/>
      </c>
      <c r="BJ186" s="3" t="str">
        <f t="shared" si="34"/>
        <v/>
      </c>
      <c r="BK186" s="3" t="str">
        <f>IF($A186="","",IF((AND($A186="ADD",OR(BJ186="",BJ186="Excellent"))),"1",(_xlfn.XLOOKUP(BJ186,condition[lookupValue],condition[lookupKey],""))))</f>
        <v/>
      </c>
      <c r="BL186" s="8" t="str">
        <f t="shared" si="35"/>
        <v/>
      </c>
      <c r="BM186" s="7"/>
    </row>
    <row r="187" spans="2:65" x14ac:dyDescent="0.25">
      <c r="B187" s="4"/>
      <c r="F187" s="3" t="str">
        <f>IF($A187="ADD",IF(NOT(ISBLANK(E187)),_xlfn.XLOOKUP(E187,roadnames[lookupValue],roadnames[lookupKey],"ERROR"),""), "")</f>
        <v/>
      </c>
      <c r="G187" s="5"/>
      <c r="H187" s="5"/>
      <c r="J187" s="3" t="str">
        <f>IF($A187="ADD",IF(NOT(ISBLANK(I187)),_xlfn.XLOOKUP(I187,ud_placement[lookupValue],ud_placement[lookupKey],"ERROR"),""), "")</f>
        <v/>
      </c>
      <c r="K187" s="3" t="str">
        <f t="shared" si="24"/>
        <v/>
      </c>
      <c r="L187" s="3" t="str">
        <f>IF($A187="","",IF((AND($A187="ADD",OR(K187="",K187="Lighting Unit Support"))),"9",(_xlfn.XLOOKUP(K187,ud_pole_primary_function[lookupValue],ud_pole_primary_function[lookupKey],""))))</f>
        <v/>
      </c>
      <c r="N187" s="3" t="str">
        <f>IF($A187="ADD",IF(NOT(ISBLANK(M187)),_xlfn.XLOOKUP(M187,ud_pole_structure_type[lookupValue],ud_pole_structure_type[lookupKey],"ERROR"),""), "")</f>
        <v/>
      </c>
      <c r="P187" s="3" t="str">
        <f>IF($A187="ADD",IF(NOT(ISBLANK(O187)),_xlfn.XLOOKUP(O187,pole_material[lookupValue],pole_material[lookupKey],"ERROR"),""), "")</f>
        <v/>
      </c>
      <c r="R187" s="3" t="str">
        <f>IF($A187="ADD",IF(NOT(ISBLANK(Q187)),_xlfn.XLOOKUP(Q187,ud_coating_system[lookupValue],ud_coating_system[lookupKey],"ERROR"),""), "")</f>
        <v/>
      </c>
      <c r="T187" s="3" t="str">
        <f>IF($A187="ADD",IF(NOT(ISBLANK(S187)),_xlfn.XLOOKUP(S187,ud_pole_foundation_type[lookupValue],ud_pole_foundation_type[lookupKey],"ERROR"),""), "")</f>
        <v/>
      </c>
      <c r="V187" s="3" t="str">
        <f>IF($A187="ADD",IF(NOT(ISBLANK(U187)),_xlfn.XLOOKUP(U187,ud_pole_base_connection[lookupValue],ud_pole_base_connection[lookupKey],"ERROR"),""), "")</f>
        <v/>
      </c>
      <c r="W187" s="6"/>
      <c r="X187" s="6"/>
      <c r="Y187" s="2" t="str">
        <f t="shared" si="25"/>
        <v/>
      </c>
      <c r="AA187" s="3" t="str">
        <f>IF($A187="ADD",IF(NOT(ISBLANK(Z187)),_xlfn.XLOOKUP(Z187,ud_pole_structure_make[lookupValue],ud_pole_structure_make[lookupKey],"ERROR"),""), "")</f>
        <v/>
      </c>
      <c r="AC187" s="3" t="str">
        <f>IF($A187="ADD",IF(NOT(ISBLANK(AB187)),_xlfn.XLOOKUP(1,(ud_pole_structure_model_lookup=AB187)*(ud_pole_structure_model_parentKey=AA187),ud_pole_structure_model[lookupKey],"ERROR"),""), "")</f>
        <v/>
      </c>
      <c r="AE187" s="3" t="str">
        <f>IF($A187="ADD",IF(NOT(ISBLANK(AD187)),_xlfn.XLOOKUP(AD187,sl_pole_shape[lookupValue],sl_pole_shape[lookupKey],"ERROR"),""), "")</f>
        <v/>
      </c>
      <c r="AF187" s="7"/>
      <c r="AH187" s="3" t="str">
        <f>IF($A187="ADD",IF(NOT(ISBLANK(AG187)),_xlfn.XLOOKUP(AG187,sl_pole_attach[lookupValue],sl_pole_attach[lookupKey],"ERROR"),""), "")</f>
        <v/>
      </c>
      <c r="AJ187" s="3" t="str">
        <f>IF($A187="ADD",IF(NOT(ISBLANK(AI187)),_xlfn.XLOOKUP(AI187,sl_earthing_type[lookupValue],sl_earthing_type[lookupKey],"ERROR"),""), "")</f>
        <v/>
      </c>
      <c r="AL187" s="3" t="str">
        <f>IF($A187="ADD",IF(NOT(ISBLANK(AK187)),_xlfn.XLOOKUP(AK187,men_point[lookupValue],men_point[lookupKey],"ERROR"),""), "")</f>
        <v/>
      </c>
      <c r="AM187" s="7"/>
      <c r="AN187" s="4"/>
      <c r="AO187" s="8"/>
      <c r="AP187" s="4" t="str">
        <f t="shared" ca="1" si="26"/>
        <v/>
      </c>
      <c r="AQ187" s="4" t="str">
        <f t="shared" si="27"/>
        <v/>
      </c>
      <c r="AR187" s="3" t="str">
        <f t="shared" si="28"/>
        <v/>
      </c>
      <c r="AS187" s="3" t="str">
        <f>IF($A187="","",IF((AND($A187="ADD",OR(AR187="",AR187="In Use"))),"5",(_xlfn.XLOOKUP(AR187,ud_asset_status[lookupValue],ud_asset_status[lookupKey],""))))</f>
        <v/>
      </c>
      <c r="AT187" s="8"/>
      <c r="AU187" s="8"/>
      <c r="AW187" s="3" t="str">
        <f>IF($A187="ADD",IF(NOT(ISBLANK(AV187)),_xlfn.XLOOKUP(AV187,ar_replace_reason[lookupValue],ar_replace_reason[lookupKey],"ERROR"),""), "")</f>
        <v/>
      </c>
      <c r="AX187" s="3" t="str">
        <f t="shared" si="29"/>
        <v/>
      </c>
      <c r="AY187" s="3" t="str">
        <f>IF($A187="","",IF((AND($A187="ADD",OR(AX187="",AX187="Queenstown-Lakes District Council"))),"70",(_xlfn.XLOOKUP(AX187,ud_organisation_owner[lookupValue],ud_organisation_owner[lookupKey],""))))</f>
        <v/>
      </c>
      <c r="AZ187" s="3" t="str">
        <f t="shared" si="30"/>
        <v/>
      </c>
      <c r="BA187" s="3" t="str">
        <f>IF($A187="","",IF((AND($A187="ADD",OR(AZ187="",AZ187="Queenstown-Lakes District Council"))),"70",(_xlfn.XLOOKUP(AZ187,ud_organisation_owner[lookupValue],ud_organisation_owner[lookupKey],""))))</f>
        <v/>
      </c>
      <c r="BB187" s="3" t="str">
        <f t="shared" si="31"/>
        <v/>
      </c>
      <c r="BC187" s="3" t="str">
        <f>IF($A187="","",IF((AND($A187="ADD",OR(BB187="",BB187="Local Authority"))),"17",(_xlfn.XLOOKUP(BB187,ud_sub_organisation[lookupValue],ud_sub_organisation[lookupKey],""))))</f>
        <v/>
      </c>
      <c r="BE187" s="3" t="str">
        <f>IF($A187="ADD",IF(NOT(ISBLANK(BD187)),_xlfn.XLOOKUP(BD187,ud_maintenance_organisation[lookupValue],ud_maintenance_organisation[lookupKey],"ERROR"),""), "")</f>
        <v/>
      </c>
      <c r="BF187" s="3" t="str">
        <f t="shared" si="32"/>
        <v/>
      </c>
      <c r="BG187" s="3" t="str">
        <f>IF($A187="","",IF((AND($A187="ADD",OR(BF187="",BF187="Vested Assets"))),"12",(_xlfn.XLOOKUP(BF187,ud_work_category[lookupValue],ud_work_category[lookupKey],""))))</f>
        <v/>
      </c>
      <c r="BH187" s="9"/>
      <c r="BI187" s="2" t="str">
        <f t="shared" si="33"/>
        <v/>
      </c>
      <c r="BJ187" s="3" t="str">
        <f t="shared" si="34"/>
        <v/>
      </c>
      <c r="BK187" s="3" t="str">
        <f>IF($A187="","",IF((AND($A187="ADD",OR(BJ187="",BJ187="Excellent"))),"1",(_xlfn.XLOOKUP(BJ187,condition[lookupValue],condition[lookupKey],""))))</f>
        <v/>
      </c>
      <c r="BL187" s="8" t="str">
        <f t="shared" si="35"/>
        <v/>
      </c>
      <c r="BM187" s="7"/>
    </row>
    <row r="188" spans="2:65" x14ac:dyDescent="0.25">
      <c r="B188" s="4"/>
      <c r="F188" s="3" t="str">
        <f>IF($A188="ADD",IF(NOT(ISBLANK(E188)),_xlfn.XLOOKUP(E188,roadnames[lookupValue],roadnames[lookupKey],"ERROR"),""), "")</f>
        <v/>
      </c>
      <c r="G188" s="5"/>
      <c r="H188" s="5"/>
      <c r="J188" s="3" t="str">
        <f>IF($A188="ADD",IF(NOT(ISBLANK(I188)),_xlfn.XLOOKUP(I188,ud_placement[lookupValue],ud_placement[lookupKey],"ERROR"),""), "")</f>
        <v/>
      </c>
      <c r="K188" s="3" t="str">
        <f t="shared" si="24"/>
        <v/>
      </c>
      <c r="L188" s="3" t="str">
        <f>IF($A188="","",IF((AND($A188="ADD",OR(K188="",K188="Lighting Unit Support"))),"9",(_xlfn.XLOOKUP(K188,ud_pole_primary_function[lookupValue],ud_pole_primary_function[lookupKey],""))))</f>
        <v/>
      </c>
      <c r="N188" s="3" t="str">
        <f>IF($A188="ADD",IF(NOT(ISBLANK(M188)),_xlfn.XLOOKUP(M188,ud_pole_structure_type[lookupValue],ud_pole_structure_type[lookupKey],"ERROR"),""), "")</f>
        <v/>
      </c>
      <c r="P188" s="3" t="str">
        <f>IF($A188="ADD",IF(NOT(ISBLANK(O188)),_xlfn.XLOOKUP(O188,pole_material[lookupValue],pole_material[lookupKey],"ERROR"),""), "")</f>
        <v/>
      </c>
      <c r="R188" s="3" t="str">
        <f>IF($A188="ADD",IF(NOT(ISBLANK(Q188)),_xlfn.XLOOKUP(Q188,ud_coating_system[lookupValue],ud_coating_system[lookupKey],"ERROR"),""), "")</f>
        <v/>
      </c>
      <c r="T188" s="3" t="str">
        <f>IF($A188="ADD",IF(NOT(ISBLANK(S188)),_xlfn.XLOOKUP(S188,ud_pole_foundation_type[lookupValue],ud_pole_foundation_type[lookupKey],"ERROR"),""), "")</f>
        <v/>
      </c>
      <c r="V188" s="3" t="str">
        <f>IF($A188="ADD",IF(NOT(ISBLANK(U188)),_xlfn.XLOOKUP(U188,ud_pole_base_connection[lookupValue],ud_pole_base_connection[lookupKey],"ERROR"),""), "")</f>
        <v/>
      </c>
      <c r="W188" s="6"/>
      <c r="X188" s="6"/>
      <c r="Y188" s="2" t="str">
        <f t="shared" si="25"/>
        <v/>
      </c>
      <c r="AA188" s="3" t="str">
        <f>IF($A188="ADD",IF(NOT(ISBLANK(Z188)),_xlfn.XLOOKUP(Z188,ud_pole_structure_make[lookupValue],ud_pole_structure_make[lookupKey],"ERROR"),""), "")</f>
        <v/>
      </c>
      <c r="AC188" s="3" t="str">
        <f>IF($A188="ADD",IF(NOT(ISBLANK(AB188)),_xlfn.XLOOKUP(1,(ud_pole_structure_model_lookup=AB188)*(ud_pole_structure_model_parentKey=AA188),ud_pole_structure_model[lookupKey],"ERROR"),""), "")</f>
        <v/>
      </c>
      <c r="AE188" s="3" t="str">
        <f>IF($A188="ADD",IF(NOT(ISBLANK(AD188)),_xlfn.XLOOKUP(AD188,sl_pole_shape[lookupValue],sl_pole_shape[lookupKey],"ERROR"),""), "")</f>
        <v/>
      </c>
      <c r="AF188" s="7"/>
      <c r="AH188" s="3" t="str">
        <f>IF($A188="ADD",IF(NOT(ISBLANK(AG188)),_xlfn.XLOOKUP(AG188,sl_pole_attach[lookupValue],sl_pole_attach[lookupKey],"ERROR"),""), "")</f>
        <v/>
      </c>
      <c r="AJ188" s="3" t="str">
        <f>IF($A188="ADD",IF(NOT(ISBLANK(AI188)),_xlfn.XLOOKUP(AI188,sl_earthing_type[lookupValue],sl_earthing_type[lookupKey],"ERROR"),""), "")</f>
        <v/>
      </c>
      <c r="AL188" s="3" t="str">
        <f>IF($A188="ADD",IF(NOT(ISBLANK(AK188)),_xlfn.XLOOKUP(AK188,men_point[lookupValue],men_point[lookupKey],"ERROR"),""), "")</f>
        <v/>
      </c>
      <c r="AM188" s="7"/>
      <c r="AN188" s="4"/>
      <c r="AO188" s="8"/>
      <c r="AP188" s="4" t="str">
        <f t="shared" ca="1" si="26"/>
        <v/>
      </c>
      <c r="AQ188" s="4" t="str">
        <f t="shared" si="27"/>
        <v/>
      </c>
      <c r="AR188" s="3" t="str">
        <f t="shared" si="28"/>
        <v/>
      </c>
      <c r="AS188" s="3" t="str">
        <f>IF($A188="","",IF((AND($A188="ADD",OR(AR188="",AR188="In Use"))),"5",(_xlfn.XLOOKUP(AR188,ud_asset_status[lookupValue],ud_asset_status[lookupKey],""))))</f>
        <v/>
      </c>
      <c r="AT188" s="8"/>
      <c r="AU188" s="8"/>
      <c r="AW188" s="3" t="str">
        <f>IF($A188="ADD",IF(NOT(ISBLANK(AV188)),_xlfn.XLOOKUP(AV188,ar_replace_reason[lookupValue],ar_replace_reason[lookupKey],"ERROR"),""), "")</f>
        <v/>
      </c>
      <c r="AX188" s="3" t="str">
        <f t="shared" si="29"/>
        <v/>
      </c>
      <c r="AY188" s="3" t="str">
        <f>IF($A188="","",IF((AND($A188="ADD",OR(AX188="",AX188="Queenstown-Lakes District Council"))),"70",(_xlfn.XLOOKUP(AX188,ud_organisation_owner[lookupValue],ud_organisation_owner[lookupKey],""))))</f>
        <v/>
      </c>
      <c r="AZ188" s="3" t="str">
        <f t="shared" si="30"/>
        <v/>
      </c>
      <c r="BA188" s="3" t="str">
        <f>IF($A188="","",IF((AND($A188="ADD",OR(AZ188="",AZ188="Queenstown-Lakes District Council"))),"70",(_xlfn.XLOOKUP(AZ188,ud_organisation_owner[lookupValue],ud_organisation_owner[lookupKey],""))))</f>
        <v/>
      </c>
      <c r="BB188" s="3" t="str">
        <f t="shared" si="31"/>
        <v/>
      </c>
      <c r="BC188" s="3" t="str">
        <f>IF($A188="","",IF((AND($A188="ADD",OR(BB188="",BB188="Local Authority"))),"17",(_xlfn.XLOOKUP(BB188,ud_sub_organisation[lookupValue],ud_sub_organisation[lookupKey],""))))</f>
        <v/>
      </c>
      <c r="BE188" s="3" t="str">
        <f>IF($A188="ADD",IF(NOT(ISBLANK(BD188)),_xlfn.XLOOKUP(BD188,ud_maintenance_organisation[lookupValue],ud_maintenance_organisation[lookupKey],"ERROR"),""), "")</f>
        <v/>
      </c>
      <c r="BF188" s="3" t="str">
        <f t="shared" si="32"/>
        <v/>
      </c>
      <c r="BG188" s="3" t="str">
        <f>IF($A188="","",IF((AND($A188="ADD",OR(BF188="",BF188="Vested Assets"))),"12",(_xlfn.XLOOKUP(BF188,ud_work_category[lookupValue],ud_work_category[lookupKey],""))))</f>
        <v/>
      </c>
      <c r="BH188" s="9"/>
      <c r="BI188" s="2" t="str">
        <f t="shared" si="33"/>
        <v/>
      </c>
      <c r="BJ188" s="3" t="str">
        <f t="shared" si="34"/>
        <v/>
      </c>
      <c r="BK188" s="3" t="str">
        <f>IF($A188="","",IF((AND($A188="ADD",OR(BJ188="",BJ188="Excellent"))),"1",(_xlfn.XLOOKUP(BJ188,condition[lookupValue],condition[lookupKey],""))))</f>
        <v/>
      </c>
      <c r="BL188" s="8" t="str">
        <f t="shared" si="35"/>
        <v/>
      </c>
      <c r="BM188" s="7"/>
    </row>
    <row r="189" spans="2:65" x14ac:dyDescent="0.25">
      <c r="B189" s="4"/>
      <c r="F189" s="3" t="str">
        <f>IF($A189="ADD",IF(NOT(ISBLANK(E189)),_xlfn.XLOOKUP(E189,roadnames[lookupValue],roadnames[lookupKey],"ERROR"),""), "")</f>
        <v/>
      </c>
      <c r="G189" s="5"/>
      <c r="H189" s="5"/>
      <c r="J189" s="3" t="str">
        <f>IF($A189="ADD",IF(NOT(ISBLANK(I189)),_xlfn.XLOOKUP(I189,ud_placement[lookupValue],ud_placement[lookupKey],"ERROR"),""), "")</f>
        <v/>
      </c>
      <c r="K189" s="3" t="str">
        <f t="shared" si="24"/>
        <v/>
      </c>
      <c r="L189" s="3" t="str">
        <f>IF($A189="","",IF((AND($A189="ADD",OR(K189="",K189="Lighting Unit Support"))),"9",(_xlfn.XLOOKUP(K189,ud_pole_primary_function[lookupValue],ud_pole_primary_function[lookupKey],""))))</f>
        <v/>
      </c>
      <c r="N189" s="3" t="str">
        <f>IF($A189="ADD",IF(NOT(ISBLANK(M189)),_xlfn.XLOOKUP(M189,ud_pole_structure_type[lookupValue],ud_pole_structure_type[lookupKey],"ERROR"),""), "")</f>
        <v/>
      </c>
      <c r="P189" s="3" t="str">
        <f>IF($A189="ADD",IF(NOT(ISBLANK(O189)),_xlfn.XLOOKUP(O189,pole_material[lookupValue],pole_material[lookupKey],"ERROR"),""), "")</f>
        <v/>
      </c>
      <c r="R189" s="3" t="str">
        <f>IF($A189="ADD",IF(NOT(ISBLANK(Q189)),_xlfn.XLOOKUP(Q189,ud_coating_system[lookupValue],ud_coating_system[lookupKey],"ERROR"),""), "")</f>
        <v/>
      </c>
      <c r="T189" s="3" t="str">
        <f>IF($A189="ADD",IF(NOT(ISBLANK(S189)),_xlfn.XLOOKUP(S189,ud_pole_foundation_type[lookupValue],ud_pole_foundation_type[lookupKey],"ERROR"),""), "")</f>
        <v/>
      </c>
      <c r="V189" s="3" t="str">
        <f>IF($A189="ADD",IF(NOT(ISBLANK(U189)),_xlfn.XLOOKUP(U189,ud_pole_base_connection[lookupValue],ud_pole_base_connection[lookupKey],"ERROR"),""), "")</f>
        <v/>
      </c>
      <c r="W189" s="6"/>
      <c r="X189" s="6"/>
      <c r="Y189" s="2" t="str">
        <f t="shared" si="25"/>
        <v/>
      </c>
      <c r="AA189" s="3" t="str">
        <f>IF($A189="ADD",IF(NOT(ISBLANK(Z189)),_xlfn.XLOOKUP(Z189,ud_pole_structure_make[lookupValue],ud_pole_structure_make[lookupKey],"ERROR"),""), "")</f>
        <v/>
      </c>
      <c r="AC189" s="3" t="str">
        <f>IF($A189="ADD",IF(NOT(ISBLANK(AB189)),_xlfn.XLOOKUP(1,(ud_pole_structure_model_lookup=AB189)*(ud_pole_structure_model_parentKey=AA189),ud_pole_structure_model[lookupKey],"ERROR"),""), "")</f>
        <v/>
      </c>
      <c r="AE189" s="3" t="str">
        <f>IF($A189="ADD",IF(NOT(ISBLANK(AD189)),_xlfn.XLOOKUP(AD189,sl_pole_shape[lookupValue],sl_pole_shape[lookupKey],"ERROR"),""), "")</f>
        <v/>
      </c>
      <c r="AF189" s="7"/>
      <c r="AH189" s="3" t="str">
        <f>IF($A189="ADD",IF(NOT(ISBLANK(AG189)),_xlfn.XLOOKUP(AG189,sl_pole_attach[lookupValue],sl_pole_attach[lookupKey],"ERROR"),""), "")</f>
        <v/>
      </c>
      <c r="AJ189" s="3" t="str">
        <f>IF($A189="ADD",IF(NOT(ISBLANK(AI189)),_xlfn.XLOOKUP(AI189,sl_earthing_type[lookupValue],sl_earthing_type[lookupKey],"ERROR"),""), "")</f>
        <v/>
      </c>
      <c r="AL189" s="3" t="str">
        <f>IF($A189="ADD",IF(NOT(ISBLANK(AK189)),_xlfn.XLOOKUP(AK189,men_point[lookupValue],men_point[lookupKey],"ERROR"),""), "")</f>
        <v/>
      </c>
      <c r="AM189" s="7"/>
      <c r="AN189" s="4"/>
      <c r="AO189" s="8"/>
      <c r="AP189" s="4" t="str">
        <f t="shared" ca="1" si="26"/>
        <v/>
      </c>
      <c r="AQ189" s="4" t="str">
        <f t="shared" si="27"/>
        <v/>
      </c>
      <c r="AR189" s="3" t="str">
        <f t="shared" si="28"/>
        <v/>
      </c>
      <c r="AS189" s="3" t="str">
        <f>IF($A189="","",IF((AND($A189="ADD",OR(AR189="",AR189="In Use"))),"5",(_xlfn.XLOOKUP(AR189,ud_asset_status[lookupValue],ud_asset_status[lookupKey],""))))</f>
        <v/>
      </c>
      <c r="AT189" s="8"/>
      <c r="AU189" s="8"/>
      <c r="AW189" s="3" t="str">
        <f>IF($A189="ADD",IF(NOT(ISBLANK(AV189)),_xlfn.XLOOKUP(AV189,ar_replace_reason[lookupValue],ar_replace_reason[lookupKey],"ERROR"),""), "")</f>
        <v/>
      </c>
      <c r="AX189" s="3" t="str">
        <f t="shared" si="29"/>
        <v/>
      </c>
      <c r="AY189" s="3" t="str">
        <f>IF($A189="","",IF((AND($A189="ADD",OR(AX189="",AX189="Queenstown-Lakes District Council"))),"70",(_xlfn.XLOOKUP(AX189,ud_organisation_owner[lookupValue],ud_organisation_owner[lookupKey],""))))</f>
        <v/>
      </c>
      <c r="AZ189" s="3" t="str">
        <f t="shared" si="30"/>
        <v/>
      </c>
      <c r="BA189" s="3" t="str">
        <f>IF($A189="","",IF((AND($A189="ADD",OR(AZ189="",AZ189="Queenstown-Lakes District Council"))),"70",(_xlfn.XLOOKUP(AZ189,ud_organisation_owner[lookupValue],ud_organisation_owner[lookupKey],""))))</f>
        <v/>
      </c>
      <c r="BB189" s="3" t="str">
        <f t="shared" si="31"/>
        <v/>
      </c>
      <c r="BC189" s="3" t="str">
        <f>IF($A189="","",IF((AND($A189="ADD",OR(BB189="",BB189="Local Authority"))),"17",(_xlfn.XLOOKUP(BB189,ud_sub_organisation[lookupValue],ud_sub_organisation[lookupKey],""))))</f>
        <v/>
      </c>
      <c r="BE189" s="3" t="str">
        <f>IF($A189="ADD",IF(NOT(ISBLANK(BD189)),_xlfn.XLOOKUP(BD189,ud_maintenance_organisation[lookupValue],ud_maintenance_organisation[lookupKey],"ERROR"),""), "")</f>
        <v/>
      </c>
      <c r="BF189" s="3" t="str">
        <f t="shared" si="32"/>
        <v/>
      </c>
      <c r="BG189" s="3" t="str">
        <f>IF($A189="","",IF((AND($A189="ADD",OR(BF189="",BF189="Vested Assets"))),"12",(_xlfn.XLOOKUP(BF189,ud_work_category[lookupValue],ud_work_category[lookupKey],""))))</f>
        <v/>
      </c>
      <c r="BH189" s="9"/>
      <c r="BI189" s="2" t="str">
        <f t="shared" si="33"/>
        <v/>
      </c>
      <c r="BJ189" s="3" t="str">
        <f t="shared" si="34"/>
        <v/>
      </c>
      <c r="BK189" s="3" t="str">
        <f>IF($A189="","",IF((AND($A189="ADD",OR(BJ189="",BJ189="Excellent"))),"1",(_xlfn.XLOOKUP(BJ189,condition[lookupValue],condition[lookupKey],""))))</f>
        <v/>
      </c>
      <c r="BL189" s="8" t="str">
        <f t="shared" si="35"/>
        <v/>
      </c>
      <c r="BM189" s="7"/>
    </row>
    <row r="190" spans="2:65" x14ac:dyDescent="0.25">
      <c r="B190" s="4"/>
      <c r="F190" s="3" t="str">
        <f>IF($A190="ADD",IF(NOT(ISBLANK(E190)),_xlfn.XLOOKUP(E190,roadnames[lookupValue],roadnames[lookupKey],"ERROR"),""), "")</f>
        <v/>
      </c>
      <c r="G190" s="5"/>
      <c r="H190" s="5"/>
      <c r="J190" s="3" t="str">
        <f>IF($A190="ADD",IF(NOT(ISBLANK(I190)),_xlfn.XLOOKUP(I190,ud_placement[lookupValue],ud_placement[lookupKey],"ERROR"),""), "")</f>
        <v/>
      </c>
      <c r="K190" s="3" t="str">
        <f t="shared" si="24"/>
        <v/>
      </c>
      <c r="L190" s="3" t="str">
        <f>IF($A190="","",IF((AND($A190="ADD",OR(K190="",K190="Lighting Unit Support"))),"9",(_xlfn.XLOOKUP(K190,ud_pole_primary_function[lookupValue],ud_pole_primary_function[lookupKey],""))))</f>
        <v/>
      </c>
      <c r="N190" s="3" t="str">
        <f>IF($A190="ADD",IF(NOT(ISBLANK(M190)),_xlfn.XLOOKUP(M190,ud_pole_structure_type[lookupValue],ud_pole_structure_type[lookupKey],"ERROR"),""), "")</f>
        <v/>
      </c>
      <c r="P190" s="3" t="str">
        <f>IF($A190="ADD",IF(NOT(ISBLANK(O190)),_xlfn.XLOOKUP(O190,pole_material[lookupValue],pole_material[lookupKey],"ERROR"),""), "")</f>
        <v/>
      </c>
      <c r="R190" s="3" t="str">
        <f>IF($A190="ADD",IF(NOT(ISBLANK(Q190)),_xlfn.XLOOKUP(Q190,ud_coating_system[lookupValue],ud_coating_system[lookupKey],"ERROR"),""), "")</f>
        <v/>
      </c>
      <c r="T190" s="3" t="str">
        <f>IF($A190="ADD",IF(NOT(ISBLANK(S190)),_xlfn.XLOOKUP(S190,ud_pole_foundation_type[lookupValue],ud_pole_foundation_type[lookupKey],"ERROR"),""), "")</f>
        <v/>
      </c>
      <c r="V190" s="3" t="str">
        <f>IF($A190="ADD",IF(NOT(ISBLANK(U190)),_xlfn.XLOOKUP(U190,ud_pole_base_connection[lookupValue],ud_pole_base_connection[lookupKey],"ERROR"),""), "")</f>
        <v/>
      </c>
      <c r="W190" s="6"/>
      <c r="X190" s="6"/>
      <c r="Y190" s="2" t="str">
        <f t="shared" si="25"/>
        <v/>
      </c>
      <c r="AA190" s="3" t="str">
        <f>IF($A190="ADD",IF(NOT(ISBLANK(Z190)),_xlfn.XLOOKUP(Z190,ud_pole_structure_make[lookupValue],ud_pole_structure_make[lookupKey],"ERROR"),""), "")</f>
        <v/>
      </c>
      <c r="AC190" s="3" t="str">
        <f>IF($A190="ADD",IF(NOT(ISBLANK(AB190)),_xlfn.XLOOKUP(1,(ud_pole_structure_model_lookup=AB190)*(ud_pole_structure_model_parentKey=AA190),ud_pole_structure_model[lookupKey],"ERROR"),""), "")</f>
        <v/>
      </c>
      <c r="AE190" s="3" t="str">
        <f>IF($A190="ADD",IF(NOT(ISBLANK(AD190)),_xlfn.XLOOKUP(AD190,sl_pole_shape[lookupValue],sl_pole_shape[lookupKey],"ERROR"),""), "")</f>
        <v/>
      </c>
      <c r="AF190" s="7"/>
      <c r="AH190" s="3" t="str">
        <f>IF($A190="ADD",IF(NOT(ISBLANK(AG190)),_xlfn.XLOOKUP(AG190,sl_pole_attach[lookupValue],sl_pole_attach[lookupKey],"ERROR"),""), "")</f>
        <v/>
      </c>
      <c r="AJ190" s="3" t="str">
        <f>IF($A190="ADD",IF(NOT(ISBLANK(AI190)),_xlfn.XLOOKUP(AI190,sl_earthing_type[lookupValue],sl_earthing_type[lookupKey],"ERROR"),""), "")</f>
        <v/>
      </c>
      <c r="AL190" s="3" t="str">
        <f>IF($A190="ADD",IF(NOT(ISBLANK(AK190)),_xlfn.XLOOKUP(AK190,men_point[lookupValue],men_point[lookupKey],"ERROR"),""), "")</f>
        <v/>
      </c>
      <c r="AM190" s="7"/>
      <c r="AN190" s="4"/>
      <c r="AO190" s="8"/>
      <c r="AP190" s="4" t="str">
        <f t="shared" ca="1" si="26"/>
        <v/>
      </c>
      <c r="AQ190" s="4" t="str">
        <f t="shared" si="27"/>
        <v/>
      </c>
      <c r="AR190" s="3" t="str">
        <f t="shared" si="28"/>
        <v/>
      </c>
      <c r="AS190" s="3" t="str">
        <f>IF($A190="","",IF((AND($A190="ADD",OR(AR190="",AR190="In Use"))),"5",(_xlfn.XLOOKUP(AR190,ud_asset_status[lookupValue],ud_asset_status[lookupKey],""))))</f>
        <v/>
      </c>
      <c r="AT190" s="8"/>
      <c r="AU190" s="8"/>
      <c r="AW190" s="3" t="str">
        <f>IF($A190="ADD",IF(NOT(ISBLANK(AV190)),_xlfn.XLOOKUP(AV190,ar_replace_reason[lookupValue],ar_replace_reason[lookupKey],"ERROR"),""), "")</f>
        <v/>
      </c>
      <c r="AX190" s="3" t="str">
        <f t="shared" si="29"/>
        <v/>
      </c>
      <c r="AY190" s="3" t="str">
        <f>IF($A190="","",IF((AND($A190="ADD",OR(AX190="",AX190="Queenstown-Lakes District Council"))),"70",(_xlfn.XLOOKUP(AX190,ud_organisation_owner[lookupValue],ud_organisation_owner[lookupKey],""))))</f>
        <v/>
      </c>
      <c r="AZ190" s="3" t="str">
        <f t="shared" si="30"/>
        <v/>
      </c>
      <c r="BA190" s="3" t="str">
        <f>IF($A190="","",IF((AND($A190="ADD",OR(AZ190="",AZ190="Queenstown-Lakes District Council"))),"70",(_xlfn.XLOOKUP(AZ190,ud_organisation_owner[lookupValue],ud_organisation_owner[lookupKey],""))))</f>
        <v/>
      </c>
      <c r="BB190" s="3" t="str">
        <f t="shared" si="31"/>
        <v/>
      </c>
      <c r="BC190" s="3" t="str">
        <f>IF($A190="","",IF((AND($A190="ADD",OR(BB190="",BB190="Local Authority"))),"17",(_xlfn.XLOOKUP(BB190,ud_sub_organisation[lookupValue],ud_sub_organisation[lookupKey],""))))</f>
        <v/>
      </c>
      <c r="BE190" s="3" t="str">
        <f>IF($A190="ADD",IF(NOT(ISBLANK(BD190)),_xlfn.XLOOKUP(BD190,ud_maintenance_organisation[lookupValue],ud_maintenance_organisation[lookupKey],"ERROR"),""), "")</f>
        <v/>
      </c>
      <c r="BF190" s="3" t="str">
        <f t="shared" si="32"/>
        <v/>
      </c>
      <c r="BG190" s="3" t="str">
        <f>IF($A190="","",IF((AND($A190="ADD",OR(BF190="",BF190="Vested Assets"))),"12",(_xlfn.XLOOKUP(BF190,ud_work_category[lookupValue],ud_work_category[lookupKey],""))))</f>
        <v/>
      </c>
      <c r="BH190" s="9"/>
      <c r="BI190" s="2" t="str">
        <f t="shared" si="33"/>
        <v/>
      </c>
      <c r="BJ190" s="3" t="str">
        <f t="shared" si="34"/>
        <v/>
      </c>
      <c r="BK190" s="3" t="str">
        <f>IF($A190="","",IF((AND($A190="ADD",OR(BJ190="",BJ190="Excellent"))),"1",(_xlfn.XLOOKUP(BJ190,condition[lookupValue],condition[lookupKey],""))))</f>
        <v/>
      </c>
      <c r="BL190" s="8" t="str">
        <f t="shared" si="35"/>
        <v/>
      </c>
      <c r="BM190" s="7"/>
    </row>
    <row r="191" spans="2:65" x14ac:dyDescent="0.25">
      <c r="B191" s="4"/>
      <c r="F191" s="3" t="str">
        <f>IF($A191="ADD",IF(NOT(ISBLANK(E191)),_xlfn.XLOOKUP(E191,roadnames[lookupValue],roadnames[lookupKey],"ERROR"),""), "")</f>
        <v/>
      </c>
      <c r="G191" s="5"/>
      <c r="H191" s="5"/>
      <c r="J191" s="3" t="str">
        <f>IF($A191="ADD",IF(NOT(ISBLANK(I191)),_xlfn.XLOOKUP(I191,ud_placement[lookupValue],ud_placement[lookupKey],"ERROR"),""), "")</f>
        <v/>
      </c>
      <c r="K191" s="3" t="str">
        <f t="shared" si="24"/>
        <v/>
      </c>
      <c r="L191" s="3" t="str">
        <f>IF($A191="","",IF((AND($A191="ADD",OR(K191="",K191="Lighting Unit Support"))),"9",(_xlfn.XLOOKUP(K191,ud_pole_primary_function[lookupValue],ud_pole_primary_function[lookupKey],""))))</f>
        <v/>
      </c>
      <c r="N191" s="3" t="str">
        <f>IF($A191="ADD",IF(NOT(ISBLANK(M191)),_xlfn.XLOOKUP(M191,ud_pole_structure_type[lookupValue],ud_pole_structure_type[lookupKey],"ERROR"),""), "")</f>
        <v/>
      </c>
      <c r="P191" s="3" t="str">
        <f>IF($A191="ADD",IF(NOT(ISBLANK(O191)),_xlfn.XLOOKUP(O191,pole_material[lookupValue],pole_material[lookupKey],"ERROR"),""), "")</f>
        <v/>
      </c>
      <c r="R191" s="3" t="str">
        <f>IF($A191="ADD",IF(NOT(ISBLANK(Q191)),_xlfn.XLOOKUP(Q191,ud_coating_system[lookupValue],ud_coating_system[lookupKey],"ERROR"),""), "")</f>
        <v/>
      </c>
      <c r="T191" s="3" t="str">
        <f>IF($A191="ADD",IF(NOT(ISBLANK(S191)),_xlfn.XLOOKUP(S191,ud_pole_foundation_type[lookupValue],ud_pole_foundation_type[lookupKey],"ERROR"),""), "")</f>
        <v/>
      </c>
      <c r="V191" s="3" t="str">
        <f>IF($A191="ADD",IF(NOT(ISBLANK(U191)),_xlfn.XLOOKUP(U191,ud_pole_base_connection[lookupValue],ud_pole_base_connection[lookupKey],"ERROR"),""), "")</f>
        <v/>
      </c>
      <c r="W191" s="6"/>
      <c r="X191" s="6"/>
      <c r="Y191" s="2" t="str">
        <f t="shared" si="25"/>
        <v/>
      </c>
      <c r="AA191" s="3" t="str">
        <f>IF($A191="ADD",IF(NOT(ISBLANK(Z191)),_xlfn.XLOOKUP(Z191,ud_pole_structure_make[lookupValue],ud_pole_structure_make[lookupKey],"ERROR"),""), "")</f>
        <v/>
      </c>
      <c r="AC191" s="3" t="str">
        <f>IF($A191="ADD",IF(NOT(ISBLANK(AB191)),_xlfn.XLOOKUP(1,(ud_pole_structure_model_lookup=AB191)*(ud_pole_structure_model_parentKey=AA191),ud_pole_structure_model[lookupKey],"ERROR"),""), "")</f>
        <v/>
      </c>
      <c r="AE191" s="3" t="str">
        <f>IF($A191="ADD",IF(NOT(ISBLANK(AD191)),_xlfn.XLOOKUP(AD191,sl_pole_shape[lookupValue],sl_pole_shape[lookupKey],"ERROR"),""), "")</f>
        <v/>
      </c>
      <c r="AF191" s="7"/>
      <c r="AH191" s="3" t="str">
        <f>IF($A191="ADD",IF(NOT(ISBLANK(AG191)),_xlfn.XLOOKUP(AG191,sl_pole_attach[lookupValue],sl_pole_attach[lookupKey],"ERROR"),""), "")</f>
        <v/>
      </c>
      <c r="AJ191" s="3" t="str">
        <f>IF($A191="ADD",IF(NOT(ISBLANK(AI191)),_xlfn.XLOOKUP(AI191,sl_earthing_type[lookupValue],sl_earthing_type[lookupKey],"ERROR"),""), "")</f>
        <v/>
      </c>
      <c r="AL191" s="3" t="str">
        <f>IF($A191="ADD",IF(NOT(ISBLANK(AK191)),_xlfn.XLOOKUP(AK191,men_point[lookupValue],men_point[lookupKey],"ERROR"),""), "")</f>
        <v/>
      </c>
      <c r="AM191" s="7"/>
      <c r="AN191" s="4"/>
      <c r="AO191" s="8"/>
      <c r="AP191" s="4" t="str">
        <f t="shared" ca="1" si="26"/>
        <v/>
      </c>
      <c r="AQ191" s="4" t="str">
        <f t="shared" si="27"/>
        <v/>
      </c>
      <c r="AR191" s="3" t="str">
        <f t="shared" si="28"/>
        <v/>
      </c>
      <c r="AS191" s="3" t="str">
        <f>IF($A191="","",IF((AND($A191="ADD",OR(AR191="",AR191="In Use"))),"5",(_xlfn.XLOOKUP(AR191,ud_asset_status[lookupValue],ud_asset_status[lookupKey],""))))</f>
        <v/>
      </c>
      <c r="AT191" s="8"/>
      <c r="AU191" s="8"/>
      <c r="AW191" s="3" t="str">
        <f>IF($A191="ADD",IF(NOT(ISBLANK(AV191)),_xlfn.XLOOKUP(AV191,ar_replace_reason[lookupValue],ar_replace_reason[lookupKey],"ERROR"),""), "")</f>
        <v/>
      </c>
      <c r="AX191" s="3" t="str">
        <f t="shared" si="29"/>
        <v/>
      </c>
      <c r="AY191" s="3" t="str">
        <f>IF($A191="","",IF((AND($A191="ADD",OR(AX191="",AX191="Queenstown-Lakes District Council"))),"70",(_xlfn.XLOOKUP(AX191,ud_organisation_owner[lookupValue],ud_organisation_owner[lookupKey],""))))</f>
        <v/>
      </c>
      <c r="AZ191" s="3" t="str">
        <f t="shared" si="30"/>
        <v/>
      </c>
      <c r="BA191" s="3" t="str">
        <f>IF($A191="","",IF((AND($A191="ADD",OR(AZ191="",AZ191="Queenstown-Lakes District Council"))),"70",(_xlfn.XLOOKUP(AZ191,ud_organisation_owner[lookupValue],ud_organisation_owner[lookupKey],""))))</f>
        <v/>
      </c>
      <c r="BB191" s="3" t="str">
        <f t="shared" si="31"/>
        <v/>
      </c>
      <c r="BC191" s="3" t="str">
        <f>IF($A191="","",IF((AND($A191="ADD",OR(BB191="",BB191="Local Authority"))),"17",(_xlfn.XLOOKUP(BB191,ud_sub_organisation[lookupValue],ud_sub_organisation[lookupKey],""))))</f>
        <v/>
      </c>
      <c r="BE191" s="3" t="str">
        <f>IF($A191="ADD",IF(NOT(ISBLANK(BD191)),_xlfn.XLOOKUP(BD191,ud_maintenance_organisation[lookupValue],ud_maintenance_organisation[lookupKey],"ERROR"),""), "")</f>
        <v/>
      </c>
      <c r="BF191" s="3" t="str">
        <f t="shared" si="32"/>
        <v/>
      </c>
      <c r="BG191" s="3" t="str">
        <f>IF($A191="","",IF((AND($A191="ADD",OR(BF191="",BF191="Vested Assets"))),"12",(_xlfn.XLOOKUP(BF191,ud_work_category[lookupValue],ud_work_category[lookupKey],""))))</f>
        <v/>
      </c>
      <c r="BH191" s="9"/>
      <c r="BI191" s="2" t="str">
        <f t="shared" si="33"/>
        <v/>
      </c>
      <c r="BJ191" s="3" t="str">
        <f t="shared" si="34"/>
        <v/>
      </c>
      <c r="BK191" s="3" t="str">
        <f>IF($A191="","",IF((AND($A191="ADD",OR(BJ191="",BJ191="Excellent"))),"1",(_xlfn.XLOOKUP(BJ191,condition[lookupValue],condition[lookupKey],""))))</f>
        <v/>
      </c>
      <c r="BL191" s="8" t="str">
        <f t="shared" si="35"/>
        <v/>
      </c>
      <c r="BM191" s="7"/>
    </row>
    <row r="192" spans="2:65" x14ac:dyDescent="0.25">
      <c r="B192" s="4"/>
      <c r="F192" s="3" t="str">
        <f>IF($A192="ADD",IF(NOT(ISBLANK(E192)),_xlfn.XLOOKUP(E192,roadnames[lookupValue],roadnames[lookupKey],"ERROR"),""), "")</f>
        <v/>
      </c>
      <c r="G192" s="5"/>
      <c r="H192" s="5"/>
      <c r="J192" s="3" t="str">
        <f>IF($A192="ADD",IF(NOT(ISBLANK(I192)),_xlfn.XLOOKUP(I192,ud_placement[lookupValue],ud_placement[lookupKey],"ERROR"),""), "")</f>
        <v/>
      </c>
      <c r="K192" s="3" t="str">
        <f t="shared" si="24"/>
        <v/>
      </c>
      <c r="L192" s="3" t="str">
        <f>IF($A192="","",IF((AND($A192="ADD",OR(K192="",K192="Lighting Unit Support"))),"9",(_xlfn.XLOOKUP(K192,ud_pole_primary_function[lookupValue],ud_pole_primary_function[lookupKey],""))))</f>
        <v/>
      </c>
      <c r="N192" s="3" t="str">
        <f>IF($A192="ADD",IF(NOT(ISBLANK(M192)),_xlfn.XLOOKUP(M192,ud_pole_structure_type[lookupValue],ud_pole_structure_type[lookupKey],"ERROR"),""), "")</f>
        <v/>
      </c>
      <c r="P192" s="3" t="str">
        <f>IF($A192="ADD",IF(NOT(ISBLANK(O192)),_xlfn.XLOOKUP(O192,pole_material[lookupValue],pole_material[lookupKey],"ERROR"),""), "")</f>
        <v/>
      </c>
      <c r="R192" s="3" t="str">
        <f>IF($A192="ADD",IF(NOT(ISBLANK(Q192)),_xlfn.XLOOKUP(Q192,ud_coating_system[lookupValue],ud_coating_system[lookupKey],"ERROR"),""), "")</f>
        <v/>
      </c>
      <c r="T192" s="3" t="str">
        <f>IF($A192="ADD",IF(NOT(ISBLANK(S192)),_xlfn.XLOOKUP(S192,ud_pole_foundation_type[lookupValue],ud_pole_foundation_type[lookupKey],"ERROR"),""), "")</f>
        <v/>
      </c>
      <c r="V192" s="3" t="str">
        <f>IF($A192="ADD",IF(NOT(ISBLANK(U192)),_xlfn.XLOOKUP(U192,ud_pole_base_connection[lookupValue],ud_pole_base_connection[lookupKey],"ERROR"),""), "")</f>
        <v/>
      </c>
      <c r="W192" s="6"/>
      <c r="X192" s="6"/>
      <c r="Y192" s="2" t="str">
        <f t="shared" si="25"/>
        <v/>
      </c>
      <c r="AA192" s="3" t="str">
        <f>IF($A192="ADD",IF(NOT(ISBLANK(Z192)),_xlfn.XLOOKUP(Z192,ud_pole_structure_make[lookupValue],ud_pole_structure_make[lookupKey],"ERROR"),""), "")</f>
        <v/>
      </c>
      <c r="AC192" s="3" t="str">
        <f>IF($A192="ADD",IF(NOT(ISBLANK(AB192)),_xlfn.XLOOKUP(1,(ud_pole_structure_model_lookup=AB192)*(ud_pole_structure_model_parentKey=AA192),ud_pole_structure_model[lookupKey],"ERROR"),""), "")</f>
        <v/>
      </c>
      <c r="AE192" s="3" t="str">
        <f>IF($A192="ADD",IF(NOT(ISBLANK(AD192)),_xlfn.XLOOKUP(AD192,sl_pole_shape[lookupValue],sl_pole_shape[lookupKey],"ERROR"),""), "")</f>
        <v/>
      </c>
      <c r="AF192" s="7"/>
      <c r="AH192" s="3" t="str">
        <f>IF($A192="ADD",IF(NOT(ISBLANK(AG192)),_xlfn.XLOOKUP(AG192,sl_pole_attach[lookupValue],sl_pole_attach[lookupKey],"ERROR"),""), "")</f>
        <v/>
      </c>
      <c r="AJ192" s="3" t="str">
        <f>IF($A192="ADD",IF(NOT(ISBLANK(AI192)),_xlfn.XLOOKUP(AI192,sl_earthing_type[lookupValue],sl_earthing_type[lookupKey],"ERROR"),""), "")</f>
        <v/>
      </c>
      <c r="AL192" s="3" t="str">
        <f>IF($A192="ADD",IF(NOT(ISBLANK(AK192)),_xlfn.XLOOKUP(AK192,men_point[lookupValue],men_point[lookupKey],"ERROR"),""), "")</f>
        <v/>
      </c>
      <c r="AM192" s="7"/>
      <c r="AN192" s="4"/>
      <c r="AO192" s="8"/>
      <c r="AP192" s="4" t="str">
        <f t="shared" ca="1" si="26"/>
        <v/>
      </c>
      <c r="AQ192" s="4" t="str">
        <f t="shared" si="27"/>
        <v/>
      </c>
      <c r="AR192" s="3" t="str">
        <f t="shared" si="28"/>
        <v/>
      </c>
      <c r="AS192" s="3" t="str">
        <f>IF($A192="","",IF((AND($A192="ADD",OR(AR192="",AR192="In Use"))),"5",(_xlfn.XLOOKUP(AR192,ud_asset_status[lookupValue],ud_asset_status[lookupKey],""))))</f>
        <v/>
      </c>
      <c r="AT192" s="8"/>
      <c r="AU192" s="8"/>
      <c r="AW192" s="3" t="str">
        <f>IF($A192="ADD",IF(NOT(ISBLANK(AV192)),_xlfn.XLOOKUP(AV192,ar_replace_reason[lookupValue],ar_replace_reason[lookupKey],"ERROR"),""), "")</f>
        <v/>
      </c>
      <c r="AX192" s="3" t="str">
        <f t="shared" si="29"/>
        <v/>
      </c>
      <c r="AY192" s="3" t="str">
        <f>IF($A192="","",IF((AND($A192="ADD",OR(AX192="",AX192="Queenstown-Lakes District Council"))),"70",(_xlfn.XLOOKUP(AX192,ud_organisation_owner[lookupValue],ud_organisation_owner[lookupKey],""))))</f>
        <v/>
      </c>
      <c r="AZ192" s="3" t="str">
        <f t="shared" si="30"/>
        <v/>
      </c>
      <c r="BA192" s="3" t="str">
        <f>IF($A192="","",IF((AND($A192="ADD",OR(AZ192="",AZ192="Queenstown-Lakes District Council"))),"70",(_xlfn.XLOOKUP(AZ192,ud_organisation_owner[lookupValue],ud_organisation_owner[lookupKey],""))))</f>
        <v/>
      </c>
      <c r="BB192" s="3" t="str">
        <f t="shared" si="31"/>
        <v/>
      </c>
      <c r="BC192" s="3" t="str">
        <f>IF($A192="","",IF((AND($A192="ADD",OR(BB192="",BB192="Local Authority"))),"17",(_xlfn.XLOOKUP(BB192,ud_sub_organisation[lookupValue],ud_sub_organisation[lookupKey],""))))</f>
        <v/>
      </c>
      <c r="BE192" s="3" t="str">
        <f>IF($A192="ADD",IF(NOT(ISBLANK(BD192)),_xlfn.XLOOKUP(BD192,ud_maintenance_organisation[lookupValue],ud_maintenance_organisation[lookupKey],"ERROR"),""), "")</f>
        <v/>
      </c>
      <c r="BF192" s="3" t="str">
        <f t="shared" si="32"/>
        <v/>
      </c>
      <c r="BG192" s="3" t="str">
        <f>IF($A192="","",IF((AND($A192="ADD",OR(BF192="",BF192="Vested Assets"))),"12",(_xlfn.XLOOKUP(BF192,ud_work_category[lookupValue],ud_work_category[lookupKey],""))))</f>
        <v/>
      </c>
      <c r="BH192" s="9"/>
      <c r="BI192" s="2" t="str">
        <f t="shared" si="33"/>
        <v/>
      </c>
      <c r="BJ192" s="3" t="str">
        <f t="shared" si="34"/>
        <v/>
      </c>
      <c r="BK192" s="3" t="str">
        <f>IF($A192="","",IF((AND($A192="ADD",OR(BJ192="",BJ192="Excellent"))),"1",(_xlfn.XLOOKUP(BJ192,condition[lookupValue],condition[lookupKey],""))))</f>
        <v/>
      </c>
      <c r="BL192" s="8" t="str">
        <f t="shared" si="35"/>
        <v/>
      </c>
      <c r="BM192" s="7"/>
    </row>
    <row r="193" spans="2:65" x14ac:dyDescent="0.25">
      <c r="B193" s="4"/>
      <c r="F193" s="3" t="str">
        <f>IF($A193="ADD",IF(NOT(ISBLANK(E193)),_xlfn.XLOOKUP(E193,roadnames[lookupValue],roadnames[lookupKey],"ERROR"),""), "")</f>
        <v/>
      </c>
      <c r="G193" s="5"/>
      <c r="H193" s="5"/>
      <c r="J193" s="3" t="str">
        <f>IF($A193="ADD",IF(NOT(ISBLANK(I193)),_xlfn.XLOOKUP(I193,ud_placement[lookupValue],ud_placement[lookupKey],"ERROR"),""), "")</f>
        <v/>
      </c>
      <c r="K193" s="3" t="str">
        <f t="shared" si="24"/>
        <v/>
      </c>
      <c r="L193" s="3" t="str">
        <f>IF($A193="","",IF((AND($A193="ADD",OR(K193="",K193="Lighting Unit Support"))),"9",(_xlfn.XLOOKUP(K193,ud_pole_primary_function[lookupValue],ud_pole_primary_function[lookupKey],""))))</f>
        <v/>
      </c>
      <c r="N193" s="3" t="str">
        <f>IF($A193="ADD",IF(NOT(ISBLANK(M193)),_xlfn.XLOOKUP(M193,ud_pole_structure_type[lookupValue],ud_pole_structure_type[lookupKey],"ERROR"),""), "")</f>
        <v/>
      </c>
      <c r="P193" s="3" t="str">
        <f>IF($A193="ADD",IF(NOT(ISBLANK(O193)),_xlfn.XLOOKUP(O193,pole_material[lookupValue],pole_material[lookupKey],"ERROR"),""), "")</f>
        <v/>
      </c>
      <c r="R193" s="3" t="str">
        <f>IF($A193="ADD",IF(NOT(ISBLANK(Q193)),_xlfn.XLOOKUP(Q193,ud_coating_system[lookupValue],ud_coating_system[lookupKey],"ERROR"),""), "")</f>
        <v/>
      </c>
      <c r="T193" s="3" t="str">
        <f>IF($A193="ADD",IF(NOT(ISBLANK(S193)),_xlfn.XLOOKUP(S193,ud_pole_foundation_type[lookupValue],ud_pole_foundation_type[lookupKey],"ERROR"),""), "")</f>
        <v/>
      </c>
      <c r="V193" s="3" t="str">
        <f>IF($A193="ADD",IF(NOT(ISBLANK(U193)),_xlfn.XLOOKUP(U193,ud_pole_base_connection[lookupValue],ud_pole_base_connection[lookupKey],"ERROR"),""), "")</f>
        <v/>
      </c>
      <c r="W193" s="6"/>
      <c r="X193" s="6"/>
      <c r="Y193" s="2" t="str">
        <f t="shared" si="25"/>
        <v/>
      </c>
      <c r="AA193" s="3" t="str">
        <f>IF($A193="ADD",IF(NOT(ISBLANK(Z193)),_xlfn.XLOOKUP(Z193,ud_pole_structure_make[lookupValue],ud_pole_structure_make[lookupKey],"ERROR"),""), "")</f>
        <v/>
      </c>
      <c r="AC193" s="3" t="str">
        <f>IF($A193="ADD",IF(NOT(ISBLANK(AB193)),_xlfn.XLOOKUP(1,(ud_pole_structure_model_lookup=AB193)*(ud_pole_structure_model_parentKey=AA193),ud_pole_structure_model[lookupKey],"ERROR"),""), "")</f>
        <v/>
      </c>
      <c r="AE193" s="3" t="str">
        <f>IF($A193="ADD",IF(NOT(ISBLANK(AD193)),_xlfn.XLOOKUP(AD193,sl_pole_shape[lookupValue],sl_pole_shape[lookupKey],"ERROR"),""), "")</f>
        <v/>
      </c>
      <c r="AF193" s="7"/>
      <c r="AH193" s="3" t="str">
        <f>IF($A193="ADD",IF(NOT(ISBLANK(AG193)),_xlfn.XLOOKUP(AG193,sl_pole_attach[lookupValue],sl_pole_attach[lookupKey],"ERROR"),""), "")</f>
        <v/>
      </c>
      <c r="AJ193" s="3" t="str">
        <f>IF($A193="ADD",IF(NOT(ISBLANK(AI193)),_xlfn.XLOOKUP(AI193,sl_earthing_type[lookupValue],sl_earthing_type[lookupKey],"ERROR"),""), "")</f>
        <v/>
      </c>
      <c r="AL193" s="3" t="str">
        <f>IF($A193="ADD",IF(NOT(ISBLANK(AK193)),_xlfn.XLOOKUP(AK193,men_point[lookupValue],men_point[lookupKey],"ERROR"),""), "")</f>
        <v/>
      </c>
      <c r="AM193" s="7"/>
      <c r="AN193" s="4"/>
      <c r="AO193" s="8"/>
      <c r="AP193" s="4" t="str">
        <f t="shared" ca="1" si="26"/>
        <v/>
      </c>
      <c r="AQ193" s="4" t="str">
        <f t="shared" si="27"/>
        <v/>
      </c>
      <c r="AR193" s="3" t="str">
        <f t="shared" si="28"/>
        <v/>
      </c>
      <c r="AS193" s="3" t="str">
        <f>IF($A193="","",IF((AND($A193="ADD",OR(AR193="",AR193="In Use"))),"5",(_xlfn.XLOOKUP(AR193,ud_asset_status[lookupValue],ud_asset_status[lookupKey],""))))</f>
        <v/>
      </c>
      <c r="AT193" s="8"/>
      <c r="AU193" s="8"/>
      <c r="AW193" s="3" t="str">
        <f>IF($A193="ADD",IF(NOT(ISBLANK(AV193)),_xlfn.XLOOKUP(AV193,ar_replace_reason[lookupValue],ar_replace_reason[lookupKey],"ERROR"),""), "")</f>
        <v/>
      </c>
      <c r="AX193" s="3" t="str">
        <f t="shared" si="29"/>
        <v/>
      </c>
      <c r="AY193" s="3" t="str">
        <f>IF($A193="","",IF((AND($A193="ADD",OR(AX193="",AX193="Queenstown-Lakes District Council"))),"70",(_xlfn.XLOOKUP(AX193,ud_organisation_owner[lookupValue],ud_organisation_owner[lookupKey],""))))</f>
        <v/>
      </c>
      <c r="AZ193" s="3" t="str">
        <f t="shared" si="30"/>
        <v/>
      </c>
      <c r="BA193" s="3" t="str">
        <f>IF($A193="","",IF((AND($A193="ADD",OR(AZ193="",AZ193="Queenstown-Lakes District Council"))),"70",(_xlfn.XLOOKUP(AZ193,ud_organisation_owner[lookupValue],ud_organisation_owner[lookupKey],""))))</f>
        <v/>
      </c>
      <c r="BB193" s="3" t="str">
        <f t="shared" si="31"/>
        <v/>
      </c>
      <c r="BC193" s="3" t="str">
        <f>IF($A193="","",IF((AND($A193="ADD",OR(BB193="",BB193="Local Authority"))),"17",(_xlfn.XLOOKUP(BB193,ud_sub_organisation[lookupValue],ud_sub_organisation[lookupKey],""))))</f>
        <v/>
      </c>
      <c r="BE193" s="3" t="str">
        <f>IF($A193="ADD",IF(NOT(ISBLANK(BD193)),_xlfn.XLOOKUP(BD193,ud_maintenance_organisation[lookupValue],ud_maintenance_organisation[lookupKey],"ERROR"),""), "")</f>
        <v/>
      </c>
      <c r="BF193" s="3" t="str">
        <f t="shared" si="32"/>
        <v/>
      </c>
      <c r="BG193" s="3" t="str">
        <f>IF($A193="","",IF((AND($A193="ADD",OR(BF193="",BF193="Vested Assets"))),"12",(_xlfn.XLOOKUP(BF193,ud_work_category[lookupValue],ud_work_category[lookupKey],""))))</f>
        <v/>
      </c>
      <c r="BH193" s="9"/>
      <c r="BI193" s="2" t="str">
        <f t="shared" si="33"/>
        <v/>
      </c>
      <c r="BJ193" s="3" t="str">
        <f t="shared" si="34"/>
        <v/>
      </c>
      <c r="BK193" s="3" t="str">
        <f>IF($A193="","",IF((AND($A193="ADD",OR(BJ193="",BJ193="Excellent"))),"1",(_xlfn.XLOOKUP(BJ193,condition[lookupValue],condition[lookupKey],""))))</f>
        <v/>
      </c>
      <c r="BL193" s="8" t="str">
        <f t="shared" si="35"/>
        <v/>
      </c>
      <c r="BM193" s="7"/>
    </row>
    <row r="194" spans="2:65" x14ac:dyDescent="0.25">
      <c r="B194" s="4"/>
      <c r="F194" s="3" t="str">
        <f>IF($A194="ADD",IF(NOT(ISBLANK(E194)),_xlfn.XLOOKUP(E194,roadnames[lookupValue],roadnames[lookupKey],"ERROR"),""), "")</f>
        <v/>
      </c>
      <c r="G194" s="5"/>
      <c r="H194" s="5"/>
      <c r="J194" s="3" t="str">
        <f>IF($A194="ADD",IF(NOT(ISBLANK(I194)),_xlfn.XLOOKUP(I194,ud_placement[lookupValue],ud_placement[lookupKey],"ERROR"),""), "")</f>
        <v/>
      </c>
      <c r="K194" s="3" t="str">
        <f t="shared" si="24"/>
        <v/>
      </c>
      <c r="L194" s="3" t="str">
        <f>IF($A194="","",IF((AND($A194="ADD",OR(K194="",K194="Lighting Unit Support"))),"9",(_xlfn.XLOOKUP(K194,ud_pole_primary_function[lookupValue],ud_pole_primary_function[lookupKey],""))))</f>
        <v/>
      </c>
      <c r="N194" s="3" t="str">
        <f>IF($A194="ADD",IF(NOT(ISBLANK(M194)),_xlfn.XLOOKUP(M194,ud_pole_structure_type[lookupValue],ud_pole_structure_type[lookupKey],"ERROR"),""), "")</f>
        <v/>
      </c>
      <c r="P194" s="3" t="str">
        <f>IF($A194="ADD",IF(NOT(ISBLANK(O194)),_xlfn.XLOOKUP(O194,pole_material[lookupValue],pole_material[lookupKey],"ERROR"),""), "")</f>
        <v/>
      </c>
      <c r="R194" s="3" t="str">
        <f>IF($A194="ADD",IF(NOT(ISBLANK(Q194)),_xlfn.XLOOKUP(Q194,ud_coating_system[lookupValue],ud_coating_system[lookupKey],"ERROR"),""), "")</f>
        <v/>
      </c>
      <c r="T194" s="3" t="str">
        <f>IF($A194="ADD",IF(NOT(ISBLANK(S194)),_xlfn.XLOOKUP(S194,ud_pole_foundation_type[lookupValue],ud_pole_foundation_type[lookupKey],"ERROR"),""), "")</f>
        <v/>
      </c>
      <c r="V194" s="3" t="str">
        <f>IF($A194="ADD",IF(NOT(ISBLANK(U194)),_xlfn.XLOOKUP(U194,ud_pole_base_connection[lookupValue],ud_pole_base_connection[lookupKey],"ERROR"),""), "")</f>
        <v/>
      </c>
      <c r="W194" s="6"/>
      <c r="X194" s="6"/>
      <c r="Y194" s="2" t="str">
        <f t="shared" si="25"/>
        <v/>
      </c>
      <c r="AA194" s="3" t="str">
        <f>IF($A194="ADD",IF(NOT(ISBLANK(Z194)),_xlfn.XLOOKUP(Z194,ud_pole_structure_make[lookupValue],ud_pole_structure_make[lookupKey],"ERROR"),""), "")</f>
        <v/>
      </c>
      <c r="AC194" s="3" t="str">
        <f>IF($A194="ADD",IF(NOT(ISBLANK(AB194)),_xlfn.XLOOKUP(1,(ud_pole_structure_model_lookup=AB194)*(ud_pole_structure_model_parentKey=AA194),ud_pole_structure_model[lookupKey],"ERROR"),""), "")</f>
        <v/>
      </c>
      <c r="AE194" s="3" t="str">
        <f>IF($A194="ADD",IF(NOT(ISBLANK(AD194)),_xlfn.XLOOKUP(AD194,sl_pole_shape[lookupValue],sl_pole_shape[lookupKey],"ERROR"),""), "")</f>
        <v/>
      </c>
      <c r="AF194" s="7"/>
      <c r="AH194" s="3" t="str">
        <f>IF($A194="ADD",IF(NOT(ISBLANK(AG194)),_xlfn.XLOOKUP(AG194,sl_pole_attach[lookupValue],sl_pole_attach[lookupKey],"ERROR"),""), "")</f>
        <v/>
      </c>
      <c r="AJ194" s="3" t="str">
        <f>IF($A194="ADD",IF(NOT(ISBLANK(AI194)),_xlfn.XLOOKUP(AI194,sl_earthing_type[lookupValue],sl_earthing_type[lookupKey],"ERROR"),""), "")</f>
        <v/>
      </c>
      <c r="AL194" s="3" t="str">
        <f>IF($A194="ADD",IF(NOT(ISBLANK(AK194)),_xlfn.XLOOKUP(AK194,men_point[lookupValue],men_point[lookupKey],"ERROR"),""), "")</f>
        <v/>
      </c>
      <c r="AM194" s="7"/>
      <c r="AN194" s="4"/>
      <c r="AO194" s="8"/>
      <c r="AP194" s="4" t="str">
        <f t="shared" ca="1" si="26"/>
        <v/>
      </c>
      <c r="AQ194" s="4" t="str">
        <f t="shared" si="27"/>
        <v/>
      </c>
      <c r="AR194" s="3" t="str">
        <f t="shared" si="28"/>
        <v/>
      </c>
      <c r="AS194" s="3" t="str">
        <f>IF($A194="","",IF((AND($A194="ADD",OR(AR194="",AR194="In Use"))),"5",(_xlfn.XLOOKUP(AR194,ud_asset_status[lookupValue],ud_asset_status[lookupKey],""))))</f>
        <v/>
      </c>
      <c r="AT194" s="8"/>
      <c r="AU194" s="8"/>
      <c r="AW194" s="3" t="str">
        <f>IF($A194="ADD",IF(NOT(ISBLANK(AV194)),_xlfn.XLOOKUP(AV194,ar_replace_reason[lookupValue],ar_replace_reason[lookupKey],"ERROR"),""), "")</f>
        <v/>
      </c>
      <c r="AX194" s="3" t="str">
        <f t="shared" si="29"/>
        <v/>
      </c>
      <c r="AY194" s="3" t="str">
        <f>IF($A194="","",IF((AND($A194="ADD",OR(AX194="",AX194="Queenstown-Lakes District Council"))),"70",(_xlfn.XLOOKUP(AX194,ud_organisation_owner[lookupValue],ud_organisation_owner[lookupKey],""))))</f>
        <v/>
      </c>
      <c r="AZ194" s="3" t="str">
        <f t="shared" si="30"/>
        <v/>
      </c>
      <c r="BA194" s="3" t="str">
        <f>IF($A194="","",IF((AND($A194="ADD",OR(AZ194="",AZ194="Queenstown-Lakes District Council"))),"70",(_xlfn.XLOOKUP(AZ194,ud_organisation_owner[lookupValue],ud_organisation_owner[lookupKey],""))))</f>
        <v/>
      </c>
      <c r="BB194" s="3" t="str">
        <f t="shared" si="31"/>
        <v/>
      </c>
      <c r="BC194" s="3" t="str">
        <f>IF($A194="","",IF((AND($A194="ADD",OR(BB194="",BB194="Local Authority"))),"17",(_xlfn.XLOOKUP(BB194,ud_sub_organisation[lookupValue],ud_sub_organisation[lookupKey],""))))</f>
        <v/>
      </c>
      <c r="BE194" s="3" t="str">
        <f>IF($A194="ADD",IF(NOT(ISBLANK(BD194)),_xlfn.XLOOKUP(BD194,ud_maintenance_organisation[lookupValue],ud_maintenance_organisation[lookupKey],"ERROR"),""), "")</f>
        <v/>
      </c>
      <c r="BF194" s="3" t="str">
        <f t="shared" si="32"/>
        <v/>
      </c>
      <c r="BG194" s="3" t="str">
        <f>IF($A194="","",IF((AND($A194="ADD",OR(BF194="",BF194="Vested Assets"))),"12",(_xlfn.XLOOKUP(BF194,ud_work_category[lookupValue],ud_work_category[lookupKey],""))))</f>
        <v/>
      </c>
      <c r="BH194" s="9"/>
      <c r="BI194" s="2" t="str">
        <f t="shared" si="33"/>
        <v/>
      </c>
      <c r="BJ194" s="3" t="str">
        <f t="shared" si="34"/>
        <v/>
      </c>
      <c r="BK194" s="3" t="str">
        <f>IF($A194="","",IF((AND($A194="ADD",OR(BJ194="",BJ194="Excellent"))),"1",(_xlfn.XLOOKUP(BJ194,condition[lookupValue],condition[lookupKey],""))))</f>
        <v/>
      </c>
      <c r="BL194" s="8" t="str">
        <f t="shared" si="35"/>
        <v/>
      </c>
      <c r="BM194" s="7"/>
    </row>
    <row r="195" spans="2:65" x14ac:dyDescent="0.25">
      <c r="B195" s="4"/>
      <c r="F195" s="3" t="str">
        <f>IF($A195="ADD",IF(NOT(ISBLANK(E195)),_xlfn.XLOOKUP(E195,roadnames[lookupValue],roadnames[lookupKey],"ERROR"),""), "")</f>
        <v/>
      </c>
      <c r="G195" s="5"/>
      <c r="H195" s="5"/>
      <c r="J195" s="3" t="str">
        <f>IF($A195="ADD",IF(NOT(ISBLANK(I195)),_xlfn.XLOOKUP(I195,ud_placement[lookupValue],ud_placement[lookupKey],"ERROR"),""), "")</f>
        <v/>
      </c>
      <c r="K195" s="3" t="str">
        <f t="shared" si="24"/>
        <v/>
      </c>
      <c r="L195" s="3" t="str">
        <f>IF($A195="","",IF((AND($A195="ADD",OR(K195="",K195="Lighting Unit Support"))),"9",(_xlfn.XLOOKUP(K195,ud_pole_primary_function[lookupValue],ud_pole_primary_function[lookupKey],""))))</f>
        <v/>
      </c>
      <c r="N195" s="3" t="str">
        <f>IF($A195="ADD",IF(NOT(ISBLANK(M195)),_xlfn.XLOOKUP(M195,ud_pole_structure_type[lookupValue],ud_pole_structure_type[lookupKey],"ERROR"),""), "")</f>
        <v/>
      </c>
      <c r="P195" s="3" t="str">
        <f>IF($A195="ADD",IF(NOT(ISBLANK(O195)),_xlfn.XLOOKUP(O195,pole_material[lookupValue],pole_material[lookupKey],"ERROR"),""), "")</f>
        <v/>
      </c>
      <c r="R195" s="3" t="str">
        <f>IF($A195="ADD",IF(NOT(ISBLANK(Q195)),_xlfn.XLOOKUP(Q195,ud_coating_system[lookupValue],ud_coating_system[lookupKey],"ERROR"),""), "")</f>
        <v/>
      </c>
      <c r="T195" s="3" t="str">
        <f>IF($A195="ADD",IF(NOT(ISBLANK(S195)),_xlfn.XLOOKUP(S195,ud_pole_foundation_type[lookupValue],ud_pole_foundation_type[lookupKey],"ERROR"),""), "")</f>
        <v/>
      </c>
      <c r="V195" s="3" t="str">
        <f>IF($A195="ADD",IF(NOT(ISBLANK(U195)),_xlfn.XLOOKUP(U195,ud_pole_base_connection[lookupValue],ud_pole_base_connection[lookupKey],"ERROR"),""), "")</f>
        <v/>
      </c>
      <c r="W195" s="6"/>
      <c r="X195" s="6"/>
      <c r="Y195" s="2" t="str">
        <f t="shared" si="25"/>
        <v/>
      </c>
      <c r="AA195" s="3" t="str">
        <f>IF($A195="ADD",IF(NOT(ISBLANK(Z195)),_xlfn.XLOOKUP(Z195,ud_pole_structure_make[lookupValue],ud_pole_structure_make[lookupKey],"ERROR"),""), "")</f>
        <v/>
      </c>
      <c r="AC195" s="3" t="str">
        <f>IF($A195="ADD",IF(NOT(ISBLANK(AB195)),_xlfn.XLOOKUP(1,(ud_pole_structure_model_lookup=AB195)*(ud_pole_structure_model_parentKey=AA195),ud_pole_structure_model[lookupKey],"ERROR"),""), "")</f>
        <v/>
      </c>
      <c r="AE195" s="3" t="str">
        <f>IF($A195="ADD",IF(NOT(ISBLANK(AD195)),_xlfn.XLOOKUP(AD195,sl_pole_shape[lookupValue],sl_pole_shape[lookupKey],"ERROR"),""), "")</f>
        <v/>
      </c>
      <c r="AF195" s="7"/>
      <c r="AH195" s="3" t="str">
        <f>IF($A195="ADD",IF(NOT(ISBLANK(AG195)),_xlfn.XLOOKUP(AG195,sl_pole_attach[lookupValue],sl_pole_attach[lookupKey],"ERROR"),""), "")</f>
        <v/>
      </c>
      <c r="AJ195" s="3" t="str">
        <f>IF($A195="ADD",IF(NOT(ISBLANK(AI195)),_xlfn.XLOOKUP(AI195,sl_earthing_type[lookupValue],sl_earthing_type[lookupKey],"ERROR"),""), "")</f>
        <v/>
      </c>
      <c r="AL195" s="3" t="str">
        <f>IF($A195="ADD",IF(NOT(ISBLANK(AK195)),_xlfn.XLOOKUP(AK195,men_point[lookupValue],men_point[lookupKey],"ERROR"),""), "")</f>
        <v/>
      </c>
      <c r="AM195" s="7"/>
      <c r="AN195" s="4"/>
      <c r="AO195" s="8"/>
      <c r="AP195" s="4" t="str">
        <f t="shared" ca="1" si="26"/>
        <v/>
      </c>
      <c r="AQ195" s="4" t="str">
        <f t="shared" si="27"/>
        <v/>
      </c>
      <c r="AR195" s="3" t="str">
        <f t="shared" si="28"/>
        <v/>
      </c>
      <c r="AS195" s="3" t="str">
        <f>IF($A195="","",IF((AND($A195="ADD",OR(AR195="",AR195="In Use"))),"5",(_xlfn.XLOOKUP(AR195,ud_asset_status[lookupValue],ud_asset_status[lookupKey],""))))</f>
        <v/>
      </c>
      <c r="AT195" s="8"/>
      <c r="AU195" s="8"/>
      <c r="AW195" s="3" t="str">
        <f>IF($A195="ADD",IF(NOT(ISBLANK(AV195)),_xlfn.XLOOKUP(AV195,ar_replace_reason[lookupValue],ar_replace_reason[lookupKey],"ERROR"),""), "")</f>
        <v/>
      </c>
      <c r="AX195" s="3" t="str">
        <f t="shared" si="29"/>
        <v/>
      </c>
      <c r="AY195" s="3" t="str">
        <f>IF($A195="","",IF((AND($A195="ADD",OR(AX195="",AX195="Queenstown-Lakes District Council"))),"70",(_xlfn.XLOOKUP(AX195,ud_organisation_owner[lookupValue],ud_organisation_owner[lookupKey],""))))</f>
        <v/>
      </c>
      <c r="AZ195" s="3" t="str">
        <f t="shared" si="30"/>
        <v/>
      </c>
      <c r="BA195" s="3" t="str">
        <f>IF($A195="","",IF((AND($A195="ADD",OR(AZ195="",AZ195="Queenstown-Lakes District Council"))),"70",(_xlfn.XLOOKUP(AZ195,ud_organisation_owner[lookupValue],ud_organisation_owner[lookupKey],""))))</f>
        <v/>
      </c>
      <c r="BB195" s="3" t="str">
        <f t="shared" si="31"/>
        <v/>
      </c>
      <c r="BC195" s="3" t="str">
        <f>IF($A195="","",IF((AND($A195="ADD",OR(BB195="",BB195="Local Authority"))),"17",(_xlfn.XLOOKUP(BB195,ud_sub_organisation[lookupValue],ud_sub_organisation[lookupKey],""))))</f>
        <v/>
      </c>
      <c r="BE195" s="3" t="str">
        <f>IF($A195="ADD",IF(NOT(ISBLANK(BD195)),_xlfn.XLOOKUP(BD195,ud_maintenance_organisation[lookupValue],ud_maintenance_organisation[lookupKey],"ERROR"),""), "")</f>
        <v/>
      </c>
      <c r="BF195" s="3" t="str">
        <f t="shared" si="32"/>
        <v/>
      </c>
      <c r="BG195" s="3" t="str">
        <f>IF($A195="","",IF((AND($A195="ADD",OR(BF195="",BF195="Vested Assets"))),"12",(_xlfn.XLOOKUP(BF195,ud_work_category[lookupValue],ud_work_category[lookupKey],""))))</f>
        <v/>
      </c>
      <c r="BH195" s="9"/>
      <c r="BI195" s="2" t="str">
        <f t="shared" si="33"/>
        <v/>
      </c>
      <c r="BJ195" s="3" t="str">
        <f t="shared" si="34"/>
        <v/>
      </c>
      <c r="BK195" s="3" t="str">
        <f>IF($A195="","",IF((AND($A195="ADD",OR(BJ195="",BJ195="Excellent"))),"1",(_xlfn.XLOOKUP(BJ195,condition[lookupValue],condition[lookupKey],""))))</f>
        <v/>
      </c>
      <c r="BL195" s="8" t="str">
        <f t="shared" si="35"/>
        <v/>
      </c>
      <c r="BM195" s="7"/>
    </row>
    <row r="196" spans="2:65" x14ac:dyDescent="0.25">
      <c r="B196" s="4"/>
      <c r="F196" s="3" t="str">
        <f>IF($A196="ADD",IF(NOT(ISBLANK(E196)),_xlfn.XLOOKUP(E196,roadnames[lookupValue],roadnames[lookupKey],"ERROR"),""), "")</f>
        <v/>
      </c>
      <c r="G196" s="5"/>
      <c r="H196" s="5"/>
      <c r="J196" s="3" t="str">
        <f>IF($A196="ADD",IF(NOT(ISBLANK(I196)),_xlfn.XLOOKUP(I196,ud_placement[lookupValue],ud_placement[lookupKey],"ERROR"),""), "")</f>
        <v/>
      </c>
      <c r="K196" s="3" t="str">
        <f t="shared" si="24"/>
        <v/>
      </c>
      <c r="L196" s="3" t="str">
        <f>IF($A196="","",IF((AND($A196="ADD",OR(K196="",K196="Lighting Unit Support"))),"9",(_xlfn.XLOOKUP(K196,ud_pole_primary_function[lookupValue],ud_pole_primary_function[lookupKey],""))))</f>
        <v/>
      </c>
      <c r="N196" s="3" t="str">
        <f>IF($A196="ADD",IF(NOT(ISBLANK(M196)),_xlfn.XLOOKUP(M196,ud_pole_structure_type[lookupValue],ud_pole_structure_type[lookupKey],"ERROR"),""), "")</f>
        <v/>
      </c>
      <c r="P196" s="3" t="str">
        <f>IF($A196="ADD",IF(NOT(ISBLANK(O196)),_xlfn.XLOOKUP(O196,pole_material[lookupValue],pole_material[lookupKey],"ERROR"),""), "")</f>
        <v/>
      </c>
      <c r="R196" s="3" t="str">
        <f>IF($A196="ADD",IF(NOT(ISBLANK(Q196)),_xlfn.XLOOKUP(Q196,ud_coating_system[lookupValue],ud_coating_system[lookupKey],"ERROR"),""), "")</f>
        <v/>
      </c>
      <c r="T196" s="3" t="str">
        <f>IF($A196="ADD",IF(NOT(ISBLANK(S196)),_xlfn.XLOOKUP(S196,ud_pole_foundation_type[lookupValue],ud_pole_foundation_type[lookupKey],"ERROR"),""), "")</f>
        <v/>
      </c>
      <c r="V196" s="3" t="str">
        <f>IF($A196="ADD",IF(NOT(ISBLANK(U196)),_xlfn.XLOOKUP(U196,ud_pole_base_connection[lookupValue],ud_pole_base_connection[lookupKey],"ERROR"),""), "")</f>
        <v/>
      </c>
      <c r="W196" s="6"/>
      <c r="X196" s="6"/>
      <c r="Y196" s="2" t="str">
        <f t="shared" si="25"/>
        <v/>
      </c>
      <c r="AA196" s="3" t="str">
        <f>IF($A196="ADD",IF(NOT(ISBLANK(Z196)),_xlfn.XLOOKUP(Z196,ud_pole_structure_make[lookupValue],ud_pole_structure_make[lookupKey],"ERROR"),""), "")</f>
        <v/>
      </c>
      <c r="AC196" s="3" t="str">
        <f>IF($A196="ADD",IF(NOT(ISBLANK(AB196)),_xlfn.XLOOKUP(1,(ud_pole_structure_model_lookup=AB196)*(ud_pole_structure_model_parentKey=AA196),ud_pole_structure_model[lookupKey],"ERROR"),""), "")</f>
        <v/>
      </c>
      <c r="AE196" s="3" t="str">
        <f>IF($A196="ADD",IF(NOT(ISBLANK(AD196)),_xlfn.XLOOKUP(AD196,sl_pole_shape[lookupValue],sl_pole_shape[lookupKey],"ERROR"),""), "")</f>
        <v/>
      </c>
      <c r="AF196" s="7"/>
      <c r="AH196" s="3" t="str">
        <f>IF($A196="ADD",IF(NOT(ISBLANK(AG196)),_xlfn.XLOOKUP(AG196,sl_pole_attach[lookupValue],sl_pole_attach[lookupKey],"ERROR"),""), "")</f>
        <v/>
      </c>
      <c r="AJ196" s="3" t="str">
        <f>IF($A196="ADD",IF(NOT(ISBLANK(AI196)),_xlfn.XLOOKUP(AI196,sl_earthing_type[lookupValue],sl_earthing_type[lookupKey],"ERROR"),""), "")</f>
        <v/>
      </c>
      <c r="AL196" s="3" t="str">
        <f>IF($A196="ADD",IF(NOT(ISBLANK(AK196)),_xlfn.XLOOKUP(AK196,men_point[lookupValue],men_point[lookupKey],"ERROR"),""), "")</f>
        <v/>
      </c>
      <c r="AM196" s="7"/>
      <c r="AN196" s="4"/>
      <c r="AO196" s="8"/>
      <c r="AP196" s="4" t="str">
        <f t="shared" ca="1" si="26"/>
        <v/>
      </c>
      <c r="AQ196" s="4" t="str">
        <f t="shared" si="27"/>
        <v/>
      </c>
      <c r="AR196" s="3" t="str">
        <f t="shared" si="28"/>
        <v/>
      </c>
      <c r="AS196" s="3" t="str">
        <f>IF($A196="","",IF((AND($A196="ADD",OR(AR196="",AR196="In Use"))),"5",(_xlfn.XLOOKUP(AR196,ud_asset_status[lookupValue],ud_asset_status[lookupKey],""))))</f>
        <v/>
      </c>
      <c r="AT196" s="8"/>
      <c r="AU196" s="8"/>
      <c r="AW196" s="3" t="str">
        <f>IF($A196="ADD",IF(NOT(ISBLANK(AV196)),_xlfn.XLOOKUP(AV196,ar_replace_reason[lookupValue],ar_replace_reason[lookupKey],"ERROR"),""), "")</f>
        <v/>
      </c>
      <c r="AX196" s="3" t="str">
        <f t="shared" si="29"/>
        <v/>
      </c>
      <c r="AY196" s="3" t="str">
        <f>IF($A196="","",IF((AND($A196="ADD",OR(AX196="",AX196="Queenstown-Lakes District Council"))),"70",(_xlfn.XLOOKUP(AX196,ud_organisation_owner[lookupValue],ud_organisation_owner[lookupKey],""))))</f>
        <v/>
      </c>
      <c r="AZ196" s="3" t="str">
        <f t="shared" si="30"/>
        <v/>
      </c>
      <c r="BA196" s="3" t="str">
        <f>IF($A196="","",IF((AND($A196="ADD",OR(AZ196="",AZ196="Queenstown-Lakes District Council"))),"70",(_xlfn.XLOOKUP(AZ196,ud_organisation_owner[lookupValue],ud_organisation_owner[lookupKey],""))))</f>
        <v/>
      </c>
      <c r="BB196" s="3" t="str">
        <f t="shared" si="31"/>
        <v/>
      </c>
      <c r="BC196" s="3" t="str">
        <f>IF($A196="","",IF((AND($A196="ADD",OR(BB196="",BB196="Local Authority"))),"17",(_xlfn.XLOOKUP(BB196,ud_sub_organisation[lookupValue],ud_sub_organisation[lookupKey],""))))</f>
        <v/>
      </c>
      <c r="BE196" s="3" t="str">
        <f>IF($A196="ADD",IF(NOT(ISBLANK(BD196)),_xlfn.XLOOKUP(BD196,ud_maintenance_organisation[lookupValue],ud_maintenance_organisation[lookupKey],"ERROR"),""), "")</f>
        <v/>
      </c>
      <c r="BF196" s="3" t="str">
        <f t="shared" si="32"/>
        <v/>
      </c>
      <c r="BG196" s="3" t="str">
        <f>IF($A196="","",IF((AND($A196="ADD",OR(BF196="",BF196="Vested Assets"))),"12",(_xlfn.XLOOKUP(BF196,ud_work_category[lookupValue],ud_work_category[lookupKey],""))))</f>
        <v/>
      </c>
      <c r="BH196" s="9"/>
      <c r="BI196" s="2" t="str">
        <f t="shared" si="33"/>
        <v/>
      </c>
      <c r="BJ196" s="3" t="str">
        <f t="shared" si="34"/>
        <v/>
      </c>
      <c r="BK196" s="3" t="str">
        <f>IF($A196="","",IF((AND($A196="ADD",OR(BJ196="",BJ196="Excellent"))),"1",(_xlfn.XLOOKUP(BJ196,condition[lookupValue],condition[lookupKey],""))))</f>
        <v/>
      </c>
      <c r="BL196" s="8" t="str">
        <f t="shared" si="35"/>
        <v/>
      </c>
      <c r="BM196" s="7"/>
    </row>
    <row r="197" spans="2:65" x14ac:dyDescent="0.25">
      <c r="B197" s="4"/>
      <c r="F197" s="3" t="str">
        <f>IF($A197="ADD",IF(NOT(ISBLANK(E197)),_xlfn.XLOOKUP(E197,roadnames[lookupValue],roadnames[lookupKey],"ERROR"),""), "")</f>
        <v/>
      </c>
      <c r="G197" s="5"/>
      <c r="H197" s="5"/>
      <c r="J197" s="3" t="str">
        <f>IF($A197="ADD",IF(NOT(ISBLANK(I197)),_xlfn.XLOOKUP(I197,ud_placement[lookupValue],ud_placement[lookupKey],"ERROR"),""), "")</f>
        <v/>
      </c>
      <c r="K197" s="3" t="str">
        <f t="shared" si="24"/>
        <v/>
      </c>
      <c r="L197" s="3" t="str">
        <f>IF($A197="","",IF((AND($A197="ADD",OR(K197="",K197="Lighting Unit Support"))),"9",(_xlfn.XLOOKUP(K197,ud_pole_primary_function[lookupValue],ud_pole_primary_function[lookupKey],""))))</f>
        <v/>
      </c>
      <c r="N197" s="3" t="str">
        <f>IF($A197="ADD",IF(NOT(ISBLANK(M197)),_xlfn.XLOOKUP(M197,ud_pole_structure_type[lookupValue],ud_pole_structure_type[lookupKey],"ERROR"),""), "")</f>
        <v/>
      </c>
      <c r="P197" s="3" t="str">
        <f>IF($A197="ADD",IF(NOT(ISBLANK(O197)),_xlfn.XLOOKUP(O197,pole_material[lookupValue],pole_material[lookupKey],"ERROR"),""), "")</f>
        <v/>
      </c>
      <c r="R197" s="3" t="str">
        <f>IF($A197="ADD",IF(NOT(ISBLANK(Q197)),_xlfn.XLOOKUP(Q197,ud_coating_system[lookupValue],ud_coating_system[lookupKey],"ERROR"),""), "")</f>
        <v/>
      </c>
      <c r="T197" s="3" t="str">
        <f>IF($A197="ADD",IF(NOT(ISBLANK(S197)),_xlfn.XLOOKUP(S197,ud_pole_foundation_type[lookupValue],ud_pole_foundation_type[lookupKey],"ERROR"),""), "")</f>
        <v/>
      </c>
      <c r="V197" s="3" t="str">
        <f>IF($A197="ADD",IF(NOT(ISBLANK(U197)),_xlfn.XLOOKUP(U197,ud_pole_base_connection[lookupValue],ud_pole_base_connection[lookupKey],"ERROR"),""), "")</f>
        <v/>
      </c>
      <c r="W197" s="6"/>
      <c r="X197" s="6"/>
      <c r="Y197" s="2" t="str">
        <f t="shared" si="25"/>
        <v/>
      </c>
      <c r="AA197" s="3" t="str">
        <f>IF($A197="ADD",IF(NOT(ISBLANK(Z197)),_xlfn.XLOOKUP(Z197,ud_pole_structure_make[lookupValue],ud_pole_structure_make[lookupKey],"ERROR"),""), "")</f>
        <v/>
      </c>
      <c r="AC197" s="3" t="str">
        <f>IF($A197="ADD",IF(NOT(ISBLANK(AB197)),_xlfn.XLOOKUP(1,(ud_pole_structure_model_lookup=AB197)*(ud_pole_structure_model_parentKey=AA197),ud_pole_structure_model[lookupKey],"ERROR"),""), "")</f>
        <v/>
      </c>
      <c r="AE197" s="3" t="str">
        <f>IF($A197="ADD",IF(NOT(ISBLANK(AD197)),_xlfn.XLOOKUP(AD197,sl_pole_shape[lookupValue],sl_pole_shape[lookupKey],"ERROR"),""), "")</f>
        <v/>
      </c>
      <c r="AF197" s="7"/>
      <c r="AH197" s="3" t="str">
        <f>IF($A197="ADD",IF(NOT(ISBLANK(AG197)),_xlfn.XLOOKUP(AG197,sl_pole_attach[lookupValue],sl_pole_attach[lookupKey],"ERROR"),""), "")</f>
        <v/>
      </c>
      <c r="AJ197" s="3" t="str">
        <f>IF($A197="ADD",IF(NOT(ISBLANK(AI197)),_xlfn.XLOOKUP(AI197,sl_earthing_type[lookupValue],sl_earthing_type[lookupKey],"ERROR"),""), "")</f>
        <v/>
      </c>
      <c r="AL197" s="3" t="str">
        <f>IF($A197="ADD",IF(NOT(ISBLANK(AK197)),_xlfn.XLOOKUP(AK197,men_point[lookupValue],men_point[lookupKey],"ERROR"),""), "")</f>
        <v/>
      </c>
      <c r="AM197" s="7"/>
      <c r="AN197" s="4"/>
      <c r="AO197" s="8"/>
      <c r="AP197" s="4" t="str">
        <f t="shared" ca="1" si="26"/>
        <v/>
      </c>
      <c r="AQ197" s="4" t="str">
        <f t="shared" si="27"/>
        <v/>
      </c>
      <c r="AR197" s="3" t="str">
        <f t="shared" si="28"/>
        <v/>
      </c>
      <c r="AS197" s="3" t="str">
        <f>IF($A197="","",IF((AND($A197="ADD",OR(AR197="",AR197="In Use"))),"5",(_xlfn.XLOOKUP(AR197,ud_asset_status[lookupValue],ud_asset_status[lookupKey],""))))</f>
        <v/>
      </c>
      <c r="AT197" s="8"/>
      <c r="AU197" s="8"/>
      <c r="AW197" s="3" t="str">
        <f>IF($A197="ADD",IF(NOT(ISBLANK(AV197)),_xlfn.XLOOKUP(AV197,ar_replace_reason[lookupValue],ar_replace_reason[lookupKey],"ERROR"),""), "")</f>
        <v/>
      </c>
      <c r="AX197" s="3" t="str">
        <f t="shared" si="29"/>
        <v/>
      </c>
      <c r="AY197" s="3" t="str">
        <f>IF($A197="","",IF((AND($A197="ADD",OR(AX197="",AX197="Queenstown-Lakes District Council"))),"70",(_xlfn.XLOOKUP(AX197,ud_organisation_owner[lookupValue],ud_organisation_owner[lookupKey],""))))</f>
        <v/>
      </c>
      <c r="AZ197" s="3" t="str">
        <f t="shared" si="30"/>
        <v/>
      </c>
      <c r="BA197" s="3" t="str">
        <f>IF($A197="","",IF((AND($A197="ADD",OR(AZ197="",AZ197="Queenstown-Lakes District Council"))),"70",(_xlfn.XLOOKUP(AZ197,ud_organisation_owner[lookupValue],ud_organisation_owner[lookupKey],""))))</f>
        <v/>
      </c>
      <c r="BB197" s="3" t="str">
        <f t="shared" si="31"/>
        <v/>
      </c>
      <c r="BC197" s="3" t="str">
        <f>IF($A197="","",IF((AND($A197="ADD",OR(BB197="",BB197="Local Authority"))),"17",(_xlfn.XLOOKUP(BB197,ud_sub_organisation[lookupValue],ud_sub_organisation[lookupKey],""))))</f>
        <v/>
      </c>
      <c r="BE197" s="3" t="str">
        <f>IF($A197="ADD",IF(NOT(ISBLANK(BD197)),_xlfn.XLOOKUP(BD197,ud_maintenance_organisation[lookupValue],ud_maintenance_organisation[lookupKey],"ERROR"),""), "")</f>
        <v/>
      </c>
      <c r="BF197" s="3" t="str">
        <f t="shared" si="32"/>
        <v/>
      </c>
      <c r="BG197" s="3" t="str">
        <f>IF($A197="","",IF((AND($A197="ADD",OR(BF197="",BF197="Vested Assets"))),"12",(_xlfn.XLOOKUP(BF197,ud_work_category[lookupValue],ud_work_category[lookupKey],""))))</f>
        <v/>
      </c>
      <c r="BH197" s="9"/>
      <c r="BI197" s="2" t="str">
        <f t="shared" si="33"/>
        <v/>
      </c>
      <c r="BJ197" s="3" t="str">
        <f t="shared" si="34"/>
        <v/>
      </c>
      <c r="BK197" s="3" t="str">
        <f>IF($A197="","",IF((AND($A197="ADD",OR(BJ197="",BJ197="Excellent"))),"1",(_xlfn.XLOOKUP(BJ197,condition[lookupValue],condition[lookupKey],""))))</f>
        <v/>
      </c>
      <c r="BL197" s="8" t="str">
        <f t="shared" si="35"/>
        <v/>
      </c>
      <c r="BM197" s="7"/>
    </row>
    <row r="198" spans="2:65" x14ac:dyDescent="0.25">
      <c r="B198" s="4"/>
      <c r="F198" s="3" t="str">
        <f>IF($A198="ADD",IF(NOT(ISBLANK(E198)),_xlfn.XLOOKUP(E198,roadnames[lookupValue],roadnames[lookupKey],"ERROR"),""), "")</f>
        <v/>
      </c>
      <c r="G198" s="5"/>
      <c r="H198" s="5"/>
      <c r="J198" s="3" t="str">
        <f>IF($A198="ADD",IF(NOT(ISBLANK(I198)),_xlfn.XLOOKUP(I198,ud_placement[lookupValue],ud_placement[lookupKey],"ERROR"),""), "")</f>
        <v/>
      </c>
      <c r="K198" s="3" t="str">
        <f t="shared" si="24"/>
        <v/>
      </c>
      <c r="L198" s="3" t="str">
        <f>IF($A198="","",IF((AND($A198="ADD",OR(K198="",K198="Lighting Unit Support"))),"9",(_xlfn.XLOOKUP(K198,ud_pole_primary_function[lookupValue],ud_pole_primary_function[lookupKey],""))))</f>
        <v/>
      </c>
      <c r="N198" s="3" t="str">
        <f>IF($A198="ADD",IF(NOT(ISBLANK(M198)),_xlfn.XLOOKUP(M198,ud_pole_structure_type[lookupValue],ud_pole_structure_type[lookupKey],"ERROR"),""), "")</f>
        <v/>
      </c>
      <c r="P198" s="3" t="str">
        <f>IF($A198="ADD",IF(NOT(ISBLANK(O198)),_xlfn.XLOOKUP(O198,pole_material[lookupValue],pole_material[lookupKey],"ERROR"),""), "")</f>
        <v/>
      </c>
      <c r="R198" s="3" t="str">
        <f>IF($A198="ADD",IF(NOT(ISBLANK(Q198)),_xlfn.XLOOKUP(Q198,ud_coating_system[lookupValue],ud_coating_system[lookupKey],"ERROR"),""), "")</f>
        <v/>
      </c>
      <c r="T198" s="3" t="str">
        <f>IF($A198="ADD",IF(NOT(ISBLANK(S198)),_xlfn.XLOOKUP(S198,ud_pole_foundation_type[lookupValue],ud_pole_foundation_type[lookupKey],"ERROR"),""), "")</f>
        <v/>
      </c>
      <c r="V198" s="3" t="str">
        <f>IF($A198="ADD",IF(NOT(ISBLANK(U198)),_xlfn.XLOOKUP(U198,ud_pole_base_connection[lookupValue],ud_pole_base_connection[lookupKey],"ERROR"),""), "")</f>
        <v/>
      </c>
      <c r="W198" s="6"/>
      <c r="X198" s="6"/>
      <c r="Y198" s="2" t="str">
        <f t="shared" si="25"/>
        <v/>
      </c>
      <c r="AA198" s="3" t="str">
        <f>IF($A198="ADD",IF(NOT(ISBLANK(Z198)),_xlfn.XLOOKUP(Z198,ud_pole_structure_make[lookupValue],ud_pole_structure_make[lookupKey],"ERROR"),""), "")</f>
        <v/>
      </c>
      <c r="AC198" s="3" t="str">
        <f>IF($A198="ADD",IF(NOT(ISBLANK(AB198)),_xlfn.XLOOKUP(1,(ud_pole_structure_model_lookup=AB198)*(ud_pole_structure_model_parentKey=AA198),ud_pole_structure_model[lookupKey],"ERROR"),""), "")</f>
        <v/>
      </c>
      <c r="AE198" s="3" t="str">
        <f>IF($A198="ADD",IF(NOT(ISBLANK(AD198)),_xlfn.XLOOKUP(AD198,sl_pole_shape[lookupValue],sl_pole_shape[lookupKey],"ERROR"),""), "")</f>
        <v/>
      </c>
      <c r="AF198" s="7"/>
      <c r="AH198" s="3" t="str">
        <f>IF($A198="ADD",IF(NOT(ISBLANK(AG198)),_xlfn.XLOOKUP(AG198,sl_pole_attach[lookupValue],sl_pole_attach[lookupKey],"ERROR"),""), "")</f>
        <v/>
      </c>
      <c r="AJ198" s="3" t="str">
        <f>IF($A198="ADD",IF(NOT(ISBLANK(AI198)),_xlfn.XLOOKUP(AI198,sl_earthing_type[lookupValue],sl_earthing_type[lookupKey],"ERROR"),""), "")</f>
        <v/>
      </c>
      <c r="AL198" s="3" t="str">
        <f>IF($A198="ADD",IF(NOT(ISBLANK(AK198)),_xlfn.XLOOKUP(AK198,men_point[lookupValue],men_point[lookupKey],"ERROR"),""), "")</f>
        <v/>
      </c>
      <c r="AM198" s="7"/>
      <c r="AN198" s="4"/>
      <c r="AO198" s="8"/>
      <c r="AP198" s="4" t="str">
        <f t="shared" ca="1" si="26"/>
        <v/>
      </c>
      <c r="AQ198" s="4" t="str">
        <f t="shared" si="27"/>
        <v/>
      </c>
      <c r="AR198" s="3" t="str">
        <f t="shared" si="28"/>
        <v/>
      </c>
      <c r="AS198" s="3" t="str">
        <f>IF($A198="","",IF((AND($A198="ADD",OR(AR198="",AR198="In Use"))),"5",(_xlfn.XLOOKUP(AR198,ud_asset_status[lookupValue],ud_asset_status[lookupKey],""))))</f>
        <v/>
      </c>
      <c r="AT198" s="8"/>
      <c r="AU198" s="8"/>
      <c r="AW198" s="3" t="str">
        <f>IF($A198="ADD",IF(NOT(ISBLANK(AV198)),_xlfn.XLOOKUP(AV198,ar_replace_reason[lookupValue],ar_replace_reason[lookupKey],"ERROR"),""), "")</f>
        <v/>
      </c>
      <c r="AX198" s="3" t="str">
        <f t="shared" si="29"/>
        <v/>
      </c>
      <c r="AY198" s="3" t="str">
        <f>IF($A198="","",IF((AND($A198="ADD",OR(AX198="",AX198="Queenstown-Lakes District Council"))),"70",(_xlfn.XLOOKUP(AX198,ud_organisation_owner[lookupValue],ud_organisation_owner[lookupKey],""))))</f>
        <v/>
      </c>
      <c r="AZ198" s="3" t="str">
        <f t="shared" si="30"/>
        <v/>
      </c>
      <c r="BA198" s="3" t="str">
        <f>IF($A198="","",IF((AND($A198="ADD",OR(AZ198="",AZ198="Queenstown-Lakes District Council"))),"70",(_xlfn.XLOOKUP(AZ198,ud_organisation_owner[lookupValue],ud_organisation_owner[lookupKey],""))))</f>
        <v/>
      </c>
      <c r="BB198" s="3" t="str">
        <f t="shared" si="31"/>
        <v/>
      </c>
      <c r="BC198" s="3" t="str">
        <f>IF($A198="","",IF((AND($A198="ADD",OR(BB198="",BB198="Local Authority"))),"17",(_xlfn.XLOOKUP(BB198,ud_sub_organisation[lookupValue],ud_sub_organisation[lookupKey],""))))</f>
        <v/>
      </c>
      <c r="BE198" s="3" t="str">
        <f>IF($A198="ADD",IF(NOT(ISBLANK(BD198)),_xlfn.XLOOKUP(BD198,ud_maintenance_organisation[lookupValue],ud_maintenance_organisation[lookupKey],"ERROR"),""), "")</f>
        <v/>
      </c>
      <c r="BF198" s="3" t="str">
        <f t="shared" si="32"/>
        <v/>
      </c>
      <c r="BG198" s="3" t="str">
        <f>IF($A198="","",IF((AND($A198="ADD",OR(BF198="",BF198="Vested Assets"))),"12",(_xlfn.XLOOKUP(BF198,ud_work_category[lookupValue],ud_work_category[lookupKey],""))))</f>
        <v/>
      </c>
      <c r="BH198" s="9"/>
      <c r="BI198" s="2" t="str">
        <f t="shared" si="33"/>
        <v/>
      </c>
      <c r="BJ198" s="3" t="str">
        <f t="shared" si="34"/>
        <v/>
      </c>
      <c r="BK198" s="3" t="str">
        <f>IF($A198="","",IF((AND($A198="ADD",OR(BJ198="",BJ198="Excellent"))),"1",(_xlfn.XLOOKUP(BJ198,condition[lookupValue],condition[lookupKey],""))))</f>
        <v/>
      </c>
      <c r="BL198" s="8" t="str">
        <f t="shared" si="35"/>
        <v/>
      </c>
      <c r="BM198" s="7"/>
    </row>
    <row r="199" spans="2:65" x14ac:dyDescent="0.25">
      <c r="B199" s="4"/>
      <c r="F199" s="3" t="str">
        <f>IF($A199="ADD",IF(NOT(ISBLANK(E199)),_xlfn.XLOOKUP(E199,roadnames[lookupValue],roadnames[lookupKey],"ERROR"),""), "")</f>
        <v/>
      </c>
      <c r="G199" s="5"/>
      <c r="H199" s="5"/>
      <c r="J199" s="3" t="str">
        <f>IF($A199="ADD",IF(NOT(ISBLANK(I199)),_xlfn.XLOOKUP(I199,ud_placement[lookupValue],ud_placement[lookupKey],"ERROR"),""), "")</f>
        <v/>
      </c>
      <c r="K199" s="3" t="str">
        <f t="shared" si="24"/>
        <v/>
      </c>
      <c r="L199" s="3" t="str">
        <f>IF($A199="","",IF((AND($A199="ADD",OR(K199="",K199="Lighting Unit Support"))),"9",(_xlfn.XLOOKUP(K199,ud_pole_primary_function[lookupValue],ud_pole_primary_function[lookupKey],""))))</f>
        <v/>
      </c>
      <c r="N199" s="3" t="str">
        <f>IF($A199="ADD",IF(NOT(ISBLANK(M199)),_xlfn.XLOOKUP(M199,ud_pole_structure_type[lookupValue],ud_pole_structure_type[lookupKey],"ERROR"),""), "")</f>
        <v/>
      </c>
      <c r="P199" s="3" t="str">
        <f>IF($A199="ADD",IF(NOT(ISBLANK(O199)),_xlfn.XLOOKUP(O199,pole_material[lookupValue],pole_material[lookupKey],"ERROR"),""), "")</f>
        <v/>
      </c>
      <c r="R199" s="3" t="str">
        <f>IF($A199="ADD",IF(NOT(ISBLANK(Q199)),_xlfn.XLOOKUP(Q199,ud_coating_system[lookupValue],ud_coating_system[lookupKey],"ERROR"),""), "")</f>
        <v/>
      </c>
      <c r="T199" s="3" t="str">
        <f>IF($A199="ADD",IF(NOT(ISBLANK(S199)),_xlfn.XLOOKUP(S199,ud_pole_foundation_type[lookupValue],ud_pole_foundation_type[lookupKey],"ERROR"),""), "")</f>
        <v/>
      </c>
      <c r="V199" s="3" t="str">
        <f>IF($A199="ADD",IF(NOT(ISBLANK(U199)),_xlfn.XLOOKUP(U199,ud_pole_base_connection[lookupValue],ud_pole_base_connection[lookupKey],"ERROR"),""), "")</f>
        <v/>
      </c>
      <c r="W199" s="6"/>
      <c r="X199" s="6"/>
      <c r="Y199" s="2" t="str">
        <f t="shared" si="25"/>
        <v/>
      </c>
      <c r="AA199" s="3" t="str">
        <f>IF($A199="ADD",IF(NOT(ISBLANK(Z199)),_xlfn.XLOOKUP(Z199,ud_pole_structure_make[lookupValue],ud_pole_structure_make[lookupKey],"ERROR"),""), "")</f>
        <v/>
      </c>
      <c r="AC199" s="3" t="str">
        <f>IF($A199="ADD",IF(NOT(ISBLANK(AB199)),_xlfn.XLOOKUP(1,(ud_pole_structure_model_lookup=AB199)*(ud_pole_structure_model_parentKey=AA199),ud_pole_structure_model[lookupKey],"ERROR"),""), "")</f>
        <v/>
      </c>
      <c r="AE199" s="3" t="str">
        <f>IF($A199="ADD",IF(NOT(ISBLANK(AD199)),_xlfn.XLOOKUP(AD199,sl_pole_shape[lookupValue],sl_pole_shape[lookupKey],"ERROR"),""), "")</f>
        <v/>
      </c>
      <c r="AF199" s="7"/>
      <c r="AH199" s="3" t="str">
        <f>IF($A199="ADD",IF(NOT(ISBLANK(AG199)),_xlfn.XLOOKUP(AG199,sl_pole_attach[lookupValue],sl_pole_attach[lookupKey],"ERROR"),""), "")</f>
        <v/>
      </c>
      <c r="AJ199" s="3" t="str">
        <f>IF($A199="ADD",IF(NOT(ISBLANK(AI199)),_xlfn.XLOOKUP(AI199,sl_earthing_type[lookupValue],sl_earthing_type[lookupKey],"ERROR"),""), "")</f>
        <v/>
      </c>
      <c r="AL199" s="3" t="str">
        <f>IF($A199="ADD",IF(NOT(ISBLANK(AK199)),_xlfn.XLOOKUP(AK199,men_point[lookupValue],men_point[lookupKey],"ERROR"),""), "")</f>
        <v/>
      </c>
      <c r="AM199" s="7"/>
      <c r="AN199" s="4"/>
      <c r="AO199" s="8"/>
      <c r="AP199" s="4" t="str">
        <f t="shared" ca="1" si="26"/>
        <v/>
      </c>
      <c r="AQ199" s="4" t="str">
        <f t="shared" si="27"/>
        <v/>
      </c>
      <c r="AR199" s="3" t="str">
        <f t="shared" si="28"/>
        <v/>
      </c>
      <c r="AS199" s="3" t="str">
        <f>IF($A199="","",IF((AND($A199="ADD",OR(AR199="",AR199="In Use"))),"5",(_xlfn.XLOOKUP(AR199,ud_asset_status[lookupValue],ud_asset_status[lookupKey],""))))</f>
        <v/>
      </c>
      <c r="AT199" s="8"/>
      <c r="AU199" s="8"/>
      <c r="AW199" s="3" t="str">
        <f>IF($A199="ADD",IF(NOT(ISBLANK(AV199)),_xlfn.XLOOKUP(AV199,ar_replace_reason[lookupValue],ar_replace_reason[lookupKey],"ERROR"),""), "")</f>
        <v/>
      </c>
      <c r="AX199" s="3" t="str">
        <f t="shared" si="29"/>
        <v/>
      </c>
      <c r="AY199" s="3" t="str">
        <f>IF($A199="","",IF((AND($A199="ADD",OR(AX199="",AX199="Queenstown-Lakes District Council"))),"70",(_xlfn.XLOOKUP(AX199,ud_organisation_owner[lookupValue],ud_organisation_owner[lookupKey],""))))</f>
        <v/>
      </c>
      <c r="AZ199" s="3" t="str">
        <f t="shared" si="30"/>
        <v/>
      </c>
      <c r="BA199" s="3" t="str">
        <f>IF($A199="","",IF((AND($A199="ADD",OR(AZ199="",AZ199="Queenstown-Lakes District Council"))),"70",(_xlfn.XLOOKUP(AZ199,ud_organisation_owner[lookupValue],ud_organisation_owner[lookupKey],""))))</f>
        <v/>
      </c>
      <c r="BB199" s="3" t="str">
        <f t="shared" si="31"/>
        <v/>
      </c>
      <c r="BC199" s="3" t="str">
        <f>IF($A199="","",IF((AND($A199="ADD",OR(BB199="",BB199="Local Authority"))),"17",(_xlfn.XLOOKUP(BB199,ud_sub_organisation[lookupValue],ud_sub_organisation[lookupKey],""))))</f>
        <v/>
      </c>
      <c r="BE199" s="3" t="str">
        <f>IF($A199="ADD",IF(NOT(ISBLANK(BD199)),_xlfn.XLOOKUP(BD199,ud_maintenance_organisation[lookupValue],ud_maintenance_organisation[lookupKey],"ERROR"),""), "")</f>
        <v/>
      </c>
      <c r="BF199" s="3" t="str">
        <f t="shared" si="32"/>
        <v/>
      </c>
      <c r="BG199" s="3" t="str">
        <f>IF($A199="","",IF((AND($A199="ADD",OR(BF199="",BF199="Vested Assets"))),"12",(_xlfn.XLOOKUP(BF199,ud_work_category[lookupValue],ud_work_category[lookupKey],""))))</f>
        <v/>
      </c>
      <c r="BH199" s="9"/>
      <c r="BI199" s="2" t="str">
        <f t="shared" si="33"/>
        <v/>
      </c>
      <c r="BJ199" s="3" t="str">
        <f t="shared" si="34"/>
        <v/>
      </c>
      <c r="BK199" s="3" t="str">
        <f>IF($A199="","",IF((AND($A199="ADD",OR(BJ199="",BJ199="Excellent"))),"1",(_xlfn.XLOOKUP(BJ199,condition[lookupValue],condition[lookupKey],""))))</f>
        <v/>
      </c>
      <c r="BL199" s="8" t="str">
        <f t="shared" si="35"/>
        <v/>
      </c>
      <c r="BM199" s="7"/>
    </row>
    <row r="200" spans="2:65" x14ac:dyDescent="0.25">
      <c r="B200" s="4"/>
      <c r="F200" s="3" t="str">
        <f>IF($A200="ADD",IF(NOT(ISBLANK(E200)),_xlfn.XLOOKUP(E200,roadnames[lookupValue],roadnames[lookupKey],"ERROR"),""), "")</f>
        <v/>
      </c>
      <c r="G200" s="5"/>
      <c r="H200" s="5"/>
      <c r="J200" s="3" t="str">
        <f>IF($A200="ADD",IF(NOT(ISBLANK(I200)),_xlfn.XLOOKUP(I200,ud_placement[lookupValue],ud_placement[lookupKey],"ERROR"),""), "")</f>
        <v/>
      </c>
      <c r="K200" s="3" t="str">
        <f t="shared" si="24"/>
        <v/>
      </c>
      <c r="L200" s="3" t="str">
        <f>IF($A200="","",IF((AND($A200="ADD",OR(K200="",K200="Lighting Unit Support"))),"9",(_xlfn.XLOOKUP(K200,ud_pole_primary_function[lookupValue],ud_pole_primary_function[lookupKey],""))))</f>
        <v/>
      </c>
      <c r="N200" s="3" t="str">
        <f>IF($A200="ADD",IF(NOT(ISBLANK(M200)),_xlfn.XLOOKUP(M200,ud_pole_structure_type[lookupValue],ud_pole_structure_type[lookupKey],"ERROR"),""), "")</f>
        <v/>
      </c>
      <c r="P200" s="3" t="str">
        <f>IF($A200="ADD",IF(NOT(ISBLANK(O200)),_xlfn.XLOOKUP(O200,pole_material[lookupValue],pole_material[lookupKey],"ERROR"),""), "")</f>
        <v/>
      </c>
      <c r="R200" s="3" t="str">
        <f>IF($A200="ADD",IF(NOT(ISBLANK(Q200)),_xlfn.XLOOKUP(Q200,ud_coating_system[lookupValue],ud_coating_system[lookupKey],"ERROR"),""), "")</f>
        <v/>
      </c>
      <c r="T200" s="3" t="str">
        <f>IF($A200="ADD",IF(NOT(ISBLANK(S200)),_xlfn.XLOOKUP(S200,ud_pole_foundation_type[lookupValue],ud_pole_foundation_type[lookupKey],"ERROR"),""), "")</f>
        <v/>
      </c>
      <c r="V200" s="3" t="str">
        <f>IF($A200="ADD",IF(NOT(ISBLANK(U200)),_xlfn.XLOOKUP(U200,ud_pole_base_connection[lookupValue],ud_pole_base_connection[lookupKey],"ERROR"),""), "")</f>
        <v/>
      </c>
      <c r="W200" s="6"/>
      <c r="X200" s="6"/>
      <c r="Y200" s="2" t="str">
        <f t="shared" si="25"/>
        <v/>
      </c>
      <c r="AA200" s="3" t="str">
        <f>IF($A200="ADD",IF(NOT(ISBLANK(Z200)),_xlfn.XLOOKUP(Z200,ud_pole_structure_make[lookupValue],ud_pole_structure_make[lookupKey],"ERROR"),""), "")</f>
        <v/>
      </c>
      <c r="AC200" s="3" t="str">
        <f>IF($A200="ADD",IF(NOT(ISBLANK(AB200)),_xlfn.XLOOKUP(1,(ud_pole_structure_model_lookup=AB200)*(ud_pole_structure_model_parentKey=AA200),ud_pole_structure_model[lookupKey],"ERROR"),""), "")</f>
        <v/>
      </c>
      <c r="AE200" s="3" t="str">
        <f>IF($A200="ADD",IF(NOT(ISBLANK(AD200)),_xlfn.XLOOKUP(AD200,sl_pole_shape[lookupValue],sl_pole_shape[lookupKey],"ERROR"),""), "")</f>
        <v/>
      </c>
      <c r="AF200" s="7"/>
      <c r="AH200" s="3" t="str">
        <f>IF($A200="ADD",IF(NOT(ISBLANK(AG200)),_xlfn.XLOOKUP(AG200,sl_pole_attach[lookupValue],sl_pole_attach[lookupKey],"ERROR"),""), "")</f>
        <v/>
      </c>
      <c r="AJ200" s="3" t="str">
        <f>IF($A200="ADD",IF(NOT(ISBLANK(AI200)),_xlfn.XLOOKUP(AI200,sl_earthing_type[lookupValue],sl_earthing_type[lookupKey],"ERROR"),""), "")</f>
        <v/>
      </c>
      <c r="AL200" s="3" t="str">
        <f>IF($A200="ADD",IF(NOT(ISBLANK(AK200)),_xlfn.XLOOKUP(AK200,men_point[lookupValue],men_point[lookupKey],"ERROR"),""), "")</f>
        <v/>
      </c>
      <c r="AM200" s="7"/>
      <c r="AN200" s="4"/>
      <c r="AO200" s="8"/>
      <c r="AP200" s="4" t="str">
        <f t="shared" ca="1" si="26"/>
        <v/>
      </c>
      <c r="AQ200" s="4" t="str">
        <f t="shared" si="27"/>
        <v/>
      </c>
      <c r="AR200" s="3" t="str">
        <f t="shared" si="28"/>
        <v/>
      </c>
      <c r="AS200" s="3" t="str">
        <f>IF($A200="","",IF((AND($A200="ADD",OR(AR200="",AR200="In Use"))),"5",(_xlfn.XLOOKUP(AR200,ud_asset_status[lookupValue],ud_asset_status[lookupKey],""))))</f>
        <v/>
      </c>
      <c r="AT200" s="8"/>
      <c r="AU200" s="8"/>
      <c r="AW200" s="3" t="str">
        <f>IF($A200="ADD",IF(NOT(ISBLANK(AV200)),_xlfn.XLOOKUP(AV200,ar_replace_reason[lookupValue],ar_replace_reason[lookupKey],"ERROR"),""), "")</f>
        <v/>
      </c>
      <c r="AX200" s="3" t="str">
        <f t="shared" si="29"/>
        <v/>
      </c>
      <c r="AY200" s="3" t="str">
        <f>IF($A200="","",IF((AND($A200="ADD",OR(AX200="",AX200="Queenstown-Lakes District Council"))),"70",(_xlfn.XLOOKUP(AX200,ud_organisation_owner[lookupValue],ud_organisation_owner[lookupKey],""))))</f>
        <v/>
      </c>
      <c r="AZ200" s="3" t="str">
        <f t="shared" si="30"/>
        <v/>
      </c>
      <c r="BA200" s="3" t="str">
        <f>IF($A200="","",IF((AND($A200="ADD",OR(AZ200="",AZ200="Queenstown-Lakes District Council"))),"70",(_xlfn.XLOOKUP(AZ200,ud_organisation_owner[lookupValue],ud_organisation_owner[lookupKey],""))))</f>
        <v/>
      </c>
      <c r="BB200" s="3" t="str">
        <f t="shared" si="31"/>
        <v/>
      </c>
      <c r="BC200" s="3" t="str">
        <f>IF($A200="","",IF((AND($A200="ADD",OR(BB200="",BB200="Local Authority"))),"17",(_xlfn.XLOOKUP(BB200,ud_sub_organisation[lookupValue],ud_sub_organisation[lookupKey],""))))</f>
        <v/>
      </c>
      <c r="BE200" s="3" t="str">
        <f>IF($A200="ADD",IF(NOT(ISBLANK(BD200)),_xlfn.XLOOKUP(BD200,ud_maintenance_organisation[lookupValue],ud_maintenance_organisation[lookupKey],"ERROR"),""), "")</f>
        <v/>
      </c>
      <c r="BF200" s="3" t="str">
        <f t="shared" si="32"/>
        <v/>
      </c>
      <c r="BG200" s="3" t="str">
        <f>IF($A200="","",IF((AND($A200="ADD",OR(BF200="",BF200="Vested Assets"))),"12",(_xlfn.XLOOKUP(BF200,ud_work_category[lookupValue],ud_work_category[lookupKey],""))))</f>
        <v/>
      </c>
      <c r="BH200" s="9"/>
      <c r="BI200" s="2" t="str">
        <f t="shared" si="33"/>
        <v/>
      </c>
      <c r="BJ200" s="3" t="str">
        <f t="shared" si="34"/>
        <v/>
      </c>
      <c r="BK200" s="3" t="str">
        <f>IF($A200="","",IF((AND($A200="ADD",OR(BJ200="",BJ200="Excellent"))),"1",(_xlfn.XLOOKUP(BJ200,condition[lookupValue],condition[lookupKey],""))))</f>
        <v/>
      </c>
      <c r="BL200" s="8" t="str">
        <f t="shared" si="35"/>
        <v/>
      </c>
      <c r="BM200" s="7"/>
    </row>
    <row r="201" spans="2:65" x14ac:dyDescent="0.25">
      <c r="B201" s="4"/>
      <c r="F201" s="3" t="str">
        <f>IF($A201="ADD",IF(NOT(ISBLANK(E201)),_xlfn.XLOOKUP(E201,roadnames[lookupValue],roadnames[lookupKey],"ERROR"),""), "")</f>
        <v/>
      </c>
      <c r="G201" s="5"/>
      <c r="H201" s="5"/>
      <c r="J201" s="3" t="str">
        <f>IF($A201="ADD",IF(NOT(ISBLANK(I201)),_xlfn.XLOOKUP(I201,ud_placement[lookupValue],ud_placement[lookupKey],"ERROR"),""), "")</f>
        <v/>
      </c>
      <c r="K201" s="3" t="str">
        <f t="shared" si="24"/>
        <v/>
      </c>
      <c r="L201" s="3" t="str">
        <f>IF($A201="","",IF((AND($A201="ADD",OR(K201="",K201="Lighting Unit Support"))),"9",(_xlfn.XLOOKUP(K201,ud_pole_primary_function[lookupValue],ud_pole_primary_function[lookupKey],""))))</f>
        <v/>
      </c>
      <c r="N201" s="3" t="str">
        <f>IF($A201="ADD",IF(NOT(ISBLANK(M201)),_xlfn.XLOOKUP(M201,ud_pole_structure_type[lookupValue],ud_pole_structure_type[lookupKey],"ERROR"),""), "")</f>
        <v/>
      </c>
      <c r="P201" s="3" t="str">
        <f>IF($A201="ADD",IF(NOT(ISBLANK(O201)),_xlfn.XLOOKUP(O201,pole_material[lookupValue],pole_material[lookupKey],"ERROR"),""), "")</f>
        <v/>
      </c>
      <c r="R201" s="3" t="str">
        <f>IF($A201="ADD",IF(NOT(ISBLANK(Q201)),_xlfn.XLOOKUP(Q201,ud_coating_system[lookupValue],ud_coating_system[lookupKey],"ERROR"),""), "")</f>
        <v/>
      </c>
      <c r="T201" s="3" t="str">
        <f>IF($A201="ADD",IF(NOT(ISBLANK(S201)),_xlfn.XLOOKUP(S201,ud_pole_foundation_type[lookupValue],ud_pole_foundation_type[lookupKey],"ERROR"),""), "")</f>
        <v/>
      </c>
      <c r="V201" s="3" t="str">
        <f>IF($A201="ADD",IF(NOT(ISBLANK(U201)),_xlfn.XLOOKUP(U201,ud_pole_base_connection[lookupValue],ud_pole_base_connection[lookupKey],"ERROR"),""), "")</f>
        <v/>
      </c>
      <c r="W201" s="6"/>
      <c r="X201" s="6"/>
      <c r="Y201" s="2" t="str">
        <f t="shared" si="25"/>
        <v/>
      </c>
      <c r="AA201" s="3" t="str">
        <f>IF($A201="ADD",IF(NOT(ISBLANK(Z201)),_xlfn.XLOOKUP(Z201,ud_pole_structure_make[lookupValue],ud_pole_structure_make[lookupKey],"ERROR"),""), "")</f>
        <v/>
      </c>
      <c r="AC201" s="3" t="str">
        <f>IF($A201="ADD",IF(NOT(ISBLANK(AB201)),_xlfn.XLOOKUP(1,(ud_pole_structure_model_lookup=AB201)*(ud_pole_structure_model_parentKey=AA201),ud_pole_structure_model[lookupKey],"ERROR"),""), "")</f>
        <v/>
      </c>
      <c r="AE201" s="3" t="str">
        <f>IF($A201="ADD",IF(NOT(ISBLANK(AD201)),_xlfn.XLOOKUP(AD201,sl_pole_shape[lookupValue],sl_pole_shape[lookupKey],"ERROR"),""), "")</f>
        <v/>
      </c>
      <c r="AF201" s="7"/>
      <c r="AH201" s="3" t="str">
        <f>IF($A201="ADD",IF(NOT(ISBLANK(AG201)),_xlfn.XLOOKUP(AG201,sl_pole_attach[lookupValue],sl_pole_attach[lookupKey],"ERROR"),""), "")</f>
        <v/>
      </c>
      <c r="AJ201" s="3" t="str">
        <f>IF($A201="ADD",IF(NOT(ISBLANK(AI201)),_xlfn.XLOOKUP(AI201,sl_earthing_type[lookupValue],sl_earthing_type[lookupKey],"ERROR"),""), "")</f>
        <v/>
      </c>
      <c r="AL201" s="3" t="str">
        <f>IF($A201="ADD",IF(NOT(ISBLANK(AK201)),_xlfn.XLOOKUP(AK201,men_point[lookupValue],men_point[lookupKey],"ERROR"),""), "")</f>
        <v/>
      </c>
      <c r="AM201" s="7"/>
      <c r="AN201" s="4"/>
      <c r="AO201" s="8"/>
      <c r="AP201" s="4" t="str">
        <f t="shared" ca="1" si="26"/>
        <v/>
      </c>
      <c r="AQ201" s="4" t="str">
        <f t="shared" si="27"/>
        <v/>
      </c>
      <c r="AR201" s="3" t="str">
        <f t="shared" si="28"/>
        <v/>
      </c>
      <c r="AS201" s="3" t="str">
        <f>IF($A201="","",IF((AND($A201="ADD",OR(AR201="",AR201="In Use"))),"5",(_xlfn.XLOOKUP(AR201,ud_asset_status[lookupValue],ud_asset_status[lookupKey],""))))</f>
        <v/>
      </c>
      <c r="AT201" s="8"/>
      <c r="AU201" s="8"/>
      <c r="AW201" s="3" t="str">
        <f>IF($A201="ADD",IF(NOT(ISBLANK(AV201)),_xlfn.XLOOKUP(AV201,ar_replace_reason[lookupValue],ar_replace_reason[lookupKey],"ERROR"),""), "")</f>
        <v/>
      </c>
      <c r="AX201" s="3" t="str">
        <f t="shared" si="29"/>
        <v/>
      </c>
      <c r="AY201" s="3" t="str">
        <f>IF($A201="","",IF((AND($A201="ADD",OR(AX201="",AX201="Queenstown-Lakes District Council"))),"70",(_xlfn.XLOOKUP(AX201,ud_organisation_owner[lookupValue],ud_organisation_owner[lookupKey],""))))</f>
        <v/>
      </c>
      <c r="AZ201" s="3" t="str">
        <f t="shared" si="30"/>
        <v/>
      </c>
      <c r="BA201" s="3" t="str">
        <f>IF($A201="","",IF((AND($A201="ADD",OR(AZ201="",AZ201="Queenstown-Lakes District Council"))),"70",(_xlfn.XLOOKUP(AZ201,ud_organisation_owner[lookupValue],ud_organisation_owner[lookupKey],""))))</f>
        <v/>
      </c>
      <c r="BB201" s="3" t="str">
        <f t="shared" si="31"/>
        <v/>
      </c>
      <c r="BC201" s="3" t="str">
        <f>IF($A201="","",IF((AND($A201="ADD",OR(BB201="",BB201="Local Authority"))),"17",(_xlfn.XLOOKUP(BB201,ud_sub_organisation[lookupValue],ud_sub_organisation[lookupKey],""))))</f>
        <v/>
      </c>
      <c r="BE201" s="3" t="str">
        <f>IF($A201="ADD",IF(NOT(ISBLANK(BD201)),_xlfn.XLOOKUP(BD201,ud_maintenance_organisation[lookupValue],ud_maintenance_organisation[lookupKey],"ERROR"),""), "")</f>
        <v/>
      </c>
      <c r="BF201" s="3" t="str">
        <f t="shared" si="32"/>
        <v/>
      </c>
      <c r="BG201" s="3" t="str">
        <f>IF($A201="","",IF((AND($A201="ADD",OR(BF201="",BF201="Vested Assets"))),"12",(_xlfn.XLOOKUP(BF201,ud_work_category[lookupValue],ud_work_category[lookupKey],""))))</f>
        <v/>
      </c>
      <c r="BH201" s="9"/>
      <c r="BI201" s="2" t="str">
        <f t="shared" si="33"/>
        <v/>
      </c>
      <c r="BJ201" s="3" t="str">
        <f t="shared" si="34"/>
        <v/>
      </c>
      <c r="BK201" s="3" t="str">
        <f>IF($A201="","",IF((AND($A201="ADD",OR(BJ201="",BJ201="Excellent"))),"1",(_xlfn.XLOOKUP(BJ201,condition[lookupValue],condition[lookupKey],""))))</f>
        <v/>
      </c>
      <c r="BL201" s="8" t="str">
        <f t="shared" si="35"/>
        <v/>
      </c>
      <c r="BM201" s="7"/>
    </row>
    <row r="202" spans="2:65" x14ac:dyDescent="0.25">
      <c r="B202" s="4"/>
      <c r="F202" s="3" t="str">
        <f>IF($A202="ADD",IF(NOT(ISBLANK(E202)),_xlfn.XLOOKUP(E202,roadnames[lookupValue],roadnames[lookupKey],"ERROR"),""), "")</f>
        <v/>
      </c>
      <c r="G202" s="5"/>
      <c r="H202" s="5"/>
      <c r="J202" s="3" t="str">
        <f>IF($A202="ADD",IF(NOT(ISBLANK(I202)),_xlfn.XLOOKUP(I202,ud_placement[lookupValue],ud_placement[lookupKey],"ERROR"),""), "")</f>
        <v/>
      </c>
      <c r="K202" s="3" t="str">
        <f t="shared" si="24"/>
        <v/>
      </c>
      <c r="L202" s="3" t="str">
        <f>IF($A202="","",IF((AND($A202="ADD",OR(K202="",K202="Lighting Unit Support"))),"9",(_xlfn.XLOOKUP(K202,ud_pole_primary_function[lookupValue],ud_pole_primary_function[lookupKey],""))))</f>
        <v/>
      </c>
      <c r="N202" s="3" t="str">
        <f>IF($A202="ADD",IF(NOT(ISBLANK(M202)),_xlfn.XLOOKUP(M202,ud_pole_structure_type[lookupValue],ud_pole_structure_type[lookupKey],"ERROR"),""), "")</f>
        <v/>
      </c>
      <c r="P202" s="3" t="str">
        <f>IF($A202="ADD",IF(NOT(ISBLANK(O202)),_xlfn.XLOOKUP(O202,pole_material[lookupValue],pole_material[lookupKey],"ERROR"),""), "")</f>
        <v/>
      </c>
      <c r="R202" s="3" t="str">
        <f>IF($A202="ADD",IF(NOT(ISBLANK(Q202)),_xlfn.XLOOKUP(Q202,ud_coating_system[lookupValue],ud_coating_system[lookupKey],"ERROR"),""), "")</f>
        <v/>
      </c>
      <c r="T202" s="3" t="str">
        <f>IF($A202="ADD",IF(NOT(ISBLANK(S202)),_xlfn.XLOOKUP(S202,ud_pole_foundation_type[lookupValue],ud_pole_foundation_type[lookupKey],"ERROR"),""), "")</f>
        <v/>
      </c>
      <c r="V202" s="3" t="str">
        <f>IF($A202="ADD",IF(NOT(ISBLANK(U202)),_xlfn.XLOOKUP(U202,ud_pole_base_connection[lookupValue],ud_pole_base_connection[lookupKey],"ERROR"),""), "")</f>
        <v/>
      </c>
      <c r="W202" s="6"/>
      <c r="X202" s="6"/>
      <c r="Y202" s="2" t="str">
        <f t="shared" si="25"/>
        <v/>
      </c>
      <c r="AA202" s="3" t="str">
        <f>IF($A202="ADD",IF(NOT(ISBLANK(Z202)),_xlfn.XLOOKUP(Z202,ud_pole_structure_make[lookupValue],ud_pole_structure_make[lookupKey],"ERROR"),""), "")</f>
        <v/>
      </c>
      <c r="AC202" s="3" t="str">
        <f>IF($A202="ADD",IF(NOT(ISBLANK(AB202)),_xlfn.XLOOKUP(1,(ud_pole_structure_model_lookup=AB202)*(ud_pole_structure_model_parentKey=AA202),ud_pole_structure_model[lookupKey],"ERROR"),""), "")</f>
        <v/>
      </c>
      <c r="AE202" s="3" t="str">
        <f>IF($A202="ADD",IF(NOT(ISBLANK(AD202)),_xlfn.XLOOKUP(AD202,sl_pole_shape[lookupValue],sl_pole_shape[lookupKey],"ERROR"),""), "")</f>
        <v/>
      </c>
      <c r="AF202" s="7"/>
      <c r="AH202" s="3" t="str">
        <f>IF($A202="ADD",IF(NOT(ISBLANK(AG202)),_xlfn.XLOOKUP(AG202,sl_pole_attach[lookupValue],sl_pole_attach[lookupKey],"ERROR"),""), "")</f>
        <v/>
      </c>
      <c r="AJ202" s="3" t="str">
        <f>IF($A202="ADD",IF(NOT(ISBLANK(AI202)),_xlfn.XLOOKUP(AI202,sl_earthing_type[lookupValue],sl_earthing_type[lookupKey],"ERROR"),""), "")</f>
        <v/>
      </c>
      <c r="AL202" s="3" t="str">
        <f>IF($A202="ADD",IF(NOT(ISBLANK(AK202)),_xlfn.XLOOKUP(AK202,men_point[lookupValue],men_point[lookupKey],"ERROR"),""), "")</f>
        <v/>
      </c>
      <c r="AM202" s="7"/>
      <c r="AN202" s="4"/>
      <c r="AO202" s="8"/>
      <c r="AP202" s="4" t="str">
        <f t="shared" ca="1" si="26"/>
        <v/>
      </c>
      <c r="AQ202" s="4" t="str">
        <f t="shared" si="27"/>
        <v/>
      </c>
      <c r="AR202" s="3" t="str">
        <f t="shared" si="28"/>
        <v/>
      </c>
      <c r="AS202" s="3" t="str">
        <f>IF($A202="","",IF((AND($A202="ADD",OR(AR202="",AR202="In Use"))),"5",(_xlfn.XLOOKUP(AR202,ud_asset_status[lookupValue],ud_asset_status[lookupKey],""))))</f>
        <v/>
      </c>
      <c r="AT202" s="8"/>
      <c r="AU202" s="8"/>
      <c r="AW202" s="3" t="str">
        <f>IF($A202="ADD",IF(NOT(ISBLANK(AV202)),_xlfn.XLOOKUP(AV202,ar_replace_reason[lookupValue],ar_replace_reason[lookupKey],"ERROR"),""), "")</f>
        <v/>
      </c>
      <c r="AX202" s="3" t="str">
        <f t="shared" si="29"/>
        <v/>
      </c>
      <c r="AY202" s="3" t="str">
        <f>IF($A202="","",IF((AND($A202="ADD",OR(AX202="",AX202="Queenstown-Lakes District Council"))),"70",(_xlfn.XLOOKUP(AX202,ud_organisation_owner[lookupValue],ud_organisation_owner[lookupKey],""))))</f>
        <v/>
      </c>
      <c r="AZ202" s="3" t="str">
        <f t="shared" si="30"/>
        <v/>
      </c>
      <c r="BA202" s="3" t="str">
        <f>IF($A202="","",IF((AND($A202="ADD",OR(AZ202="",AZ202="Queenstown-Lakes District Council"))),"70",(_xlfn.XLOOKUP(AZ202,ud_organisation_owner[lookupValue],ud_organisation_owner[lookupKey],""))))</f>
        <v/>
      </c>
      <c r="BB202" s="3" t="str">
        <f t="shared" si="31"/>
        <v/>
      </c>
      <c r="BC202" s="3" t="str">
        <f>IF($A202="","",IF((AND($A202="ADD",OR(BB202="",BB202="Local Authority"))),"17",(_xlfn.XLOOKUP(BB202,ud_sub_organisation[lookupValue],ud_sub_organisation[lookupKey],""))))</f>
        <v/>
      </c>
      <c r="BE202" s="3" t="str">
        <f>IF($A202="ADD",IF(NOT(ISBLANK(BD202)),_xlfn.XLOOKUP(BD202,ud_maintenance_organisation[lookupValue],ud_maintenance_organisation[lookupKey],"ERROR"),""), "")</f>
        <v/>
      </c>
      <c r="BF202" s="3" t="str">
        <f t="shared" si="32"/>
        <v/>
      </c>
      <c r="BG202" s="3" t="str">
        <f>IF($A202="","",IF((AND($A202="ADD",OR(BF202="",BF202="Vested Assets"))),"12",(_xlfn.XLOOKUP(BF202,ud_work_category[lookupValue],ud_work_category[lookupKey],""))))</f>
        <v/>
      </c>
      <c r="BH202" s="9"/>
      <c r="BI202" s="2" t="str">
        <f t="shared" si="33"/>
        <v/>
      </c>
      <c r="BJ202" s="3" t="str">
        <f t="shared" si="34"/>
        <v/>
      </c>
      <c r="BK202" s="3" t="str">
        <f>IF($A202="","",IF((AND($A202="ADD",OR(BJ202="",BJ202="Excellent"))),"1",(_xlfn.XLOOKUP(BJ202,condition[lookupValue],condition[lookupKey],""))))</f>
        <v/>
      </c>
      <c r="BL202" s="8" t="str">
        <f t="shared" si="35"/>
        <v/>
      </c>
      <c r="BM202" s="7"/>
    </row>
    <row r="203" spans="2:65" x14ac:dyDescent="0.25">
      <c r="B203" s="4"/>
      <c r="F203" s="3" t="str">
        <f>IF($A203="ADD",IF(NOT(ISBLANK(E203)),_xlfn.XLOOKUP(E203,roadnames[lookupValue],roadnames[lookupKey],"ERROR"),""), "")</f>
        <v/>
      </c>
      <c r="G203" s="5"/>
      <c r="H203" s="5"/>
      <c r="J203" s="3" t="str">
        <f>IF($A203="ADD",IF(NOT(ISBLANK(I203)),_xlfn.XLOOKUP(I203,ud_placement[lookupValue],ud_placement[lookupKey],"ERROR"),""), "")</f>
        <v/>
      </c>
      <c r="K203" s="3" t="str">
        <f t="shared" ref="K203:K266" si="36">IF($A203="ADD","Lighting Unit Support","")</f>
        <v/>
      </c>
      <c r="L203" s="3" t="str">
        <f>IF($A203="","",IF((AND($A203="ADD",OR(K203="",K203="Lighting Unit Support"))),"9",(_xlfn.XLOOKUP(K203,ud_pole_primary_function[lookupValue],ud_pole_primary_function[lookupKey],""))))</f>
        <v/>
      </c>
      <c r="N203" s="3" t="str">
        <f>IF($A203="ADD",IF(NOT(ISBLANK(M203)),_xlfn.XLOOKUP(M203,ud_pole_structure_type[lookupValue],ud_pole_structure_type[lookupKey],"ERROR"),""), "")</f>
        <v/>
      </c>
      <c r="P203" s="3" t="str">
        <f>IF($A203="ADD",IF(NOT(ISBLANK(O203)),_xlfn.XLOOKUP(O203,pole_material[lookupValue],pole_material[lookupKey],"ERROR"),""), "")</f>
        <v/>
      </c>
      <c r="R203" s="3" t="str">
        <f>IF($A203="ADD",IF(NOT(ISBLANK(Q203)),_xlfn.XLOOKUP(Q203,ud_coating_system[lookupValue],ud_coating_system[lookupKey],"ERROR"),""), "")</f>
        <v/>
      </c>
      <c r="T203" s="3" t="str">
        <f>IF($A203="ADD",IF(NOT(ISBLANK(S203)),_xlfn.XLOOKUP(S203,ud_pole_foundation_type[lookupValue],ud_pole_foundation_type[lookupKey],"ERROR"),""), "")</f>
        <v/>
      </c>
      <c r="V203" s="3" t="str">
        <f>IF($A203="ADD",IF(NOT(ISBLANK(U203)),_xlfn.XLOOKUP(U203,ud_pole_base_connection[lookupValue],ud_pole_base_connection[lookupKey],"ERROR"),""), "")</f>
        <v/>
      </c>
      <c r="W203" s="6"/>
      <c r="X203" s="6"/>
      <c r="Y203" s="2" t="str">
        <f t="shared" ref="Y203:Y266" si="37">IF($A203="ADD","FALSE","")</f>
        <v/>
      </c>
      <c r="AA203" s="3" t="str">
        <f>IF($A203="ADD",IF(NOT(ISBLANK(Z203)),_xlfn.XLOOKUP(Z203,ud_pole_structure_make[lookupValue],ud_pole_structure_make[lookupKey],"ERROR"),""), "")</f>
        <v/>
      </c>
      <c r="AC203" s="3" t="str">
        <f>IF($A203="ADD",IF(NOT(ISBLANK(AB203)),_xlfn.XLOOKUP(1,(ud_pole_structure_model_lookup=AB203)*(ud_pole_structure_model_parentKey=AA203),ud_pole_structure_model[lookupKey],"ERROR"),""), "")</f>
        <v/>
      </c>
      <c r="AE203" s="3" t="str">
        <f>IF($A203="ADD",IF(NOT(ISBLANK(AD203)),_xlfn.XLOOKUP(AD203,sl_pole_shape[lookupValue],sl_pole_shape[lookupKey],"ERROR"),""), "")</f>
        <v/>
      </c>
      <c r="AF203" s="7"/>
      <c r="AH203" s="3" t="str">
        <f>IF($A203="ADD",IF(NOT(ISBLANK(AG203)),_xlfn.XLOOKUP(AG203,sl_pole_attach[lookupValue],sl_pole_attach[lookupKey],"ERROR"),""), "")</f>
        <v/>
      </c>
      <c r="AJ203" s="3" t="str">
        <f>IF($A203="ADD",IF(NOT(ISBLANK(AI203)),_xlfn.XLOOKUP(AI203,sl_earthing_type[lookupValue],sl_earthing_type[lookupKey],"ERROR"),""), "")</f>
        <v/>
      </c>
      <c r="AL203" s="3" t="str">
        <f>IF($A203="ADD",IF(NOT(ISBLANK(AK203)),_xlfn.XLOOKUP(AK203,men_point[lookupValue],men_point[lookupKey],"ERROR"),""), "")</f>
        <v/>
      </c>
      <c r="AM203" s="7"/>
      <c r="AN203" s="4"/>
      <c r="AO203" s="8"/>
      <c r="AP203" s="4" t="str">
        <f t="shared" ref="AP203:AP266" ca="1" si="38">IF(AO203&lt;&gt;"", DATEDIF(AO203, TODAY(),"Y"),"")</f>
        <v/>
      </c>
      <c r="AQ203" s="4" t="str">
        <f t="shared" ref="AQ203:AQ266" si="39">IF($A203="ADD","50","")</f>
        <v/>
      </c>
      <c r="AR203" s="3" t="str">
        <f t="shared" ref="AR203:AR266" si="40">IF($A203="ADD","In Use","")</f>
        <v/>
      </c>
      <c r="AS203" s="3" t="str">
        <f>IF($A203="","",IF((AND($A203="ADD",OR(AR203="",AR203="In Use"))),"5",(_xlfn.XLOOKUP(AR203,ud_asset_status[lookupValue],ud_asset_status[lookupKey],""))))</f>
        <v/>
      </c>
      <c r="AT203" s="8"/>
      <c r="AU203" s="8"/>
      <c r="AW203" s="3" t="str">
        <f>IF($A203="ADD",IF(NOT(ISBLANK(AV203)),_xlfn.XLOOKUP(AV203,ar_replace_reason[lookupValue],ar_replace_reason[lookupKey],"ERROR"),""), "")</f>
        <v/>
      </c>
      <c r="AX203" s="3" t="str">
        <f t="shared" ref="AX203:AX266" si="41">IF($A203="ADD","Queenstown-Lakes District Council","")</f>
        <v/>
      </c>
      <c r="AY203" s="3" t="str">
        <f>IF($A203="","",IF((AND($A203="ADD",OR(AX203="",AX203="Queenstown-Lakes District Council"))),"70",(_xlfn.XLOOKUP(AX203,ud_organisation_owner[lookupValue],ud_organisation_owner[lookupKey],""))))</f>
        <v/>
      </c>
      <c r="AZ203" s="3" t="str">
        <f t="shared" ref="AZ203:AZ266" si="42">IF($A203="ADD","Queenstown-Lakes District Council","")</f>
        <v/>
      </c>
      <c r="BA203" s="3" t="str">
        <f>IF($A203="","",IF((AND($A203="ADD",OR(AZ203="",AZ203="Queenstown-Lakes District Council"))),"70",(_xlfn.XLOOKUP(AZ203,ud_organisation_owner[lookupValue],ud_organisation_owner[lookupKey],""))))</f>
        <v/>
      </c>
      <c r="BB203" s="3" t="str">
        <f t="shared" ref="BB203:BB266" si="43">IF($A203="ADD","Local Authority","")</f>
        <v/>
      </c>
      <c r="BC203" s="3" t="str">
        <f>IF($A203="","",IF((AND($A203="ADD",OR(BB203="",BB203="Local Authority"))),"17",(_xlfn.XLOOKUP(BB203,ud_sub_organisation[lookupValue],ud_sub_organisation[lookupKey],""))))</f>
        <v/>
      </c>
      <c r="BE203" s="3" t="str">
        <f>IF($A203="ADD",IF(NOT(ISBLANK(BD203)),_xlfn.XLOOKUP(BD203,ud_maintenance_organisation[lookupValue],ud_maintenance_organisation[lookupKey],"ERROR"),""), "")</f>
        <v/>
      </c>
      <c r="BF203" s="3" t="str">
        <f t="shared" ref="BF203:BF266" si="44">IF($A203="ADD","Vested Assets","")</f>
        <v/>
      </c>
      <c r="BG203" s="3" t="str">
        <f>IF($A203="","",IF((AND($A203="ADD",OR(BF203="",BF203="Vested Assets"))),"12",(_xlfn.XLOOKUP(BF203,ud_work_category[lookupValue],ud_work_category[lookupKey],""))))</f>
        <v/>
      </c>
      <c r="BH203" s="9"/>
      <c r="BI203" s="2" t="str">
        <f t="shared" ref="BI203:BI266" si="45">IF($A203="ADD","TRUE","")</f>
        <v/>
      </c>
      <c r="BJ203" s="3" t="str">
        <f t="shared" ref="BJ203:BJ266" si="46">IF($A203="ADD","Excellent","")</f>
        <v/>
      </c>
      <c r="BK203" s="3" t="str">
        <f>IF($A203="","",IF((AND($A203="ADD",OR(BJ203="",BJ203="Excellent"))),"1",(_xlfn.XLOOKUP(BJ203,condition[lookupValue],condition[lookupKey],""))))</f>
        <v/>
      </c>
      <c r="BL203" s="8" t="str">
        <f t="shared" ref="BL203:BL266" si="47">IF(AO203&lt;&gt;"",AO203,"")</f>
        <v/>
      </c>
      <c r="BM203" s="7"/>
    </row>
    <row r="204" spans="2:65" x14ac:dyDescent="0.25">
      <c r="B204" s="4"/>
      <c r="F204" s="3" t="str">
        <f>IF($A204="ADD",IF(NOT(ISBLANK(E204)),_xlfn.XLOOKUP(E204,roadnames[lookupValue],roadnames[lookupKey],"ERROR"),""), "")</f>
        <v/>
      </c>
      <c r="G204" s="5"/>
      <c r="H204" s="5"/>
      <c r="J204" s="3" t="str">
        <f>IF($A204="ADD",IF(NOT(ISBLANK(I204)),_xlfn.XLOOKUP(I204,ud_placement[lookupValue],ud_placement[lookupKey],"ERROR"),""), "")</f>
        <v/>
      </c>
      <c r="K204" s="3" t="str">
        <f t="shared" si="36"/>
        <v/>
      </c>
      <c r="L204" s="3" t="str">
        <f>IF($A204="","",IF((AND($A204="ADD",OR(K204="",K204="Lighting Unit Support"))),"9",(_xlfn.XLOOKUP(K204,ud_pole_primary_function[lookupValue],ud_pole_primary_function[lookupKey],""))))</f>
        <v/>
      </c>
      <c r="N204" s="3" t="str">
        <f>IF($A204="ADD",IF(NOT(ISBLANK(M204)),_xlfn.XLOOKUP(M204,ud_pole_structure_type[lookupValue],ud_pole_structure_type[lookupKey],"ERROR"),""), "")</f>
        <v/>
      </c>
      <c r="P204" s="3" t="str">
        <f>IF($A204="ADD",IF(NOT(ISBLANK(O204)),_xlfn.XLOOKUP(O204,pole_material[lookupValue],pole_material[lookupKey],"ERROR"),""), "")</f>
        <v/>
      </c>
      <c r="R204" s="3" t="str">
        <f>IF($A204="ADD",IF(NOT(ISBLANK(Q204)),_xlfn.XLOOKUP(Q204,ud_coating_system[lookupValue],ud_coating_system[lookupKey],"ERROR"),""), "")</f>
        <v/>
      </c>
      <c r="T204" s="3" t="str">
        <f>IF($A204="ADD",IF(NOT(ISBLANK(S204)),_xlfn.XLOOKUP(S204,ud_pole_foundation_type[lookupValue],ud_pole_foundation_type[lookupKey],"ERROR"),""), "")</f>
        <v/>
      </c>
      <c r="V204" s="3" t="str">
        <f>IF($A204="ADD",IF(NOT(ISBLANK(U204)),_xlfn.XLOOKUP(U204,ud_pole_base_connection[lookupValue],ud_pole_base_connection[lookupKey],"ERROR"),""), "")</f>
        <v/>
      </c>
      <c r="W204" s="6"/>
      <c r="X204" s="6"/>
      <c r="Y204" s="2" t="str">
        <f t="shared" si="37"/>
        <v/>
      </c>
      <c r="AA204" s="3" t="str">
        <f>IF($A204="ADD",IF(NOT(ISBLANK(Z204)),_xlfn.XLOOKUP(Z204,ud_pole_structure_make[lookupValue],ud_pole_structure_make[lookupKey],"ERROR"),""), "")</f>
        <v/>
      </c>
      <c r="AC204" s="3" t="str">
        <f>IF($A204="ADD",IF(NOT(ISBLANK(AB204)),_xlfn.XLOOKUP(1,(ud_pole_structure_model_lookup=AB204)*(ud_pole_structure_model_parentKey=AA204),ud_pole_structure_model[lookupKey],"ERROR"),""), "")</f>
        <v/>
      </c>
      <c r="AE204" s="3" t="str">
        <f>IF($A204="ADD",IF(NOT(ISBLANK(AD204)),_xlfn.XLOOKUP(AD204,sl_pole_shape[lookupValue],sl_pole_shape[lookupKey],"ERROR"),""), "")</f>
        <v/>
      </c>
      <c r="AF204" s="7"/>
      <c r="AH204" s="3" t="str">
        <f>IF($A204="ADD",IF(NOT(ISBLANK(AG204)),_xlfn.XLOOKUP(AG204,sl_pole_attach[lookupValue],sl_pole_attach[lookupKey],"ERROR"),""), "")</f>
        <v/>
      </c>
      <c r="AJ204" s="3" t="str">
        <f>IF($A204="ADD",IF(NOT(ISBLANK(AI204)),_xlfn.XLOOKUP(AI204,sl_earthing_type[lookupValue],sl_earthing_type[lookupKey],"ERROR"),""), "")</f>
        <v/>
      </c>
      <c r="AL204" s="3" t="str">
        <f>IF($A204="ADD",IF(NOT(ISBLANK(AK204)),_xlfn.XLOOKUP(AK204,men_point[lookupValue],men_point[lookupKey],"ERROR"),""), "")</f>
        <v/>
      </c>
      <c r="AM204" s="7"/>
      <c r="AN204" s="4"/>
      <c r="AO204" s="8"/>
      <c r="AP204" s="4" t="str">
        <f t="shared" ca="1" si="38"/>
        <v/>
      </c>
      <c r="AQ204" s="4" t="str">
        <f t="shared" si="39"/>
        <v/>
      </c>
      <c r="AR204" s="3" t="str">
        <f t="shared" si="40"/>
        <v/>
      </c>
      <c r="AS204" s="3" t="str">
        <f>IF($A204="","",IF((AND($A204="ADD",OR(AR204="",AR204="In Use"))),"5",(_xlfn.XLOOKUP(AR204,ud_asset_status[lookupValue],ud_asset_status[lookupKey],""))))</f>
        <v/>
      </c>
      <c r="AT204" s="8"/>
      <c r="AU204" s="8"/>
      <c r="AW204" s="3" t="str">
        <f>IF($A204="ADD",IF(NOT(ISBLANK(AV204)),_xlfn.XLOOKUP(AV204,ar_replace_reason[lookupValue],ar_replace_reason[lookupKey],"ERROR"),""), "")</f>
        <v/>
      </c>
      <c r="AX204" s="3" t="str">
        <f t="shared" si="41"/>
        <v/>
      </c>
      <c r="AY204" s="3" t="str">
        <f>IF($A204="","",IF((AND($A204="ADD",OR(AX204="",AX204="Queenstown-Lakes District Council"))),"70",(_xlfn.XLOOKUP(AX204,ud_organisation_owner[lookupValue],ud_organisation_owner[lookupKey],""))))</f>
        <v/>
      </c>
      <c r="AZ204" s="3" t="str">
        <f t="shared" si="42"/>
        <v/>
      </c>
      <c r="BA204" s="3" t="str">
        <f>IF($A204="","",IF((AND($A204="ADD",OR(AZ204="",AZ204="Queenstown-Lakes District Council"))),"70",(_xlfn.XLOOKUP(AZ204,ud_organisation_owner[lookupValue],ud_organisation_owner[lookupKey],""))))</f>
        <v/>
      </c>
      <c r="BB204" s="3" t="str">
        <f t="shared" si="43"/>
        <v/>
      </c>
      <c r="BC204" s="3" t="str">
        <f>IF($A204="","",IF((AND($A204="ADD",OR(BB204="",BB204="Local Authority"))),"17",(_xlfn.XLOOKUP(BB204,ud_sub_organisation[lookupValue],ud_sub_organisation[lookupKey],""))))</f>
        <v/>
      </c>
      <c r="BE204" s="3" t="str">
        <f>IF($A204="ADD",IF(NOT(ISBLANK(BD204)),_xlfn.XLOOKUP(BD204,ud_maintenance_organisation[lookupValue],ud_maintenance_organisation[lookupKey],"ERROR"),""), "")</f>
        <v/>
      </c>
      <c r="BF204" s="3" t="str">
        <f t="shared" si="44"/>
        <v/>
      </c>
      <c r="BG204" s="3" t="str">
        <f>IF($A204="","",IF((AND($A204="ADD",OR(BF204="",BF204="Vested Assets"))),"12",(_xlfn.XLOOKUP(BF204,ud_work_category[lookupValue],ud_work_category[lookupKey],""))))</f>
        <v/>
      </c>
      <c r="BH204" s="9"/>
      <c r="BI204" s="2" t="str">
        <f t="shared" si="45"/>
        <v/>
      </c>
      <c r="BJ204" s="3" t="str">
        <f t="shared" si="46"/>
        <v/>
      </c>
      <c r="BK204" s="3" t="str">
        <f>IF($A204="","",IF((AND($A204="ADD",OR(BJ204="",BJ204="Excellent"))),"1",(_xlfn.XLOOKUP(BJ204,condition[lookupValue],condition[lookupKey],""))))</f>
        <v/>
      </c>
      <c r="BL204" s="8" t="str">
        <f t="shared" si="47"/>
        <v/>
      </c>
      <c r="BM204" s="7"/>
    </row>
    <row r="205" spans="2:65" x14ac:dyDescent="0.25">
      <c r="B205" s="4"/>
      <c r="F205" s="3" t="str">
        <f>IF($A205="ADD",IF(NOT(ISBLANK(E205)),_xlfn.XLOOKUP(E205,roadnames[lookupValue],roadnames[lookupKey],"ERROR"),""), "")</f>
        <v/>
      </c>
      <c r="G205" s="5"/>
      <c r="H205" s="5"/>
      <c r="J205" s="3" t="str">
        <f>IF($A205="ADD",IF(NOT(ISBLANK(I205)),_xlfn.XLOOKUP(I205,ud_placement[lookupValue],ud_placement[lookupKey],"ERROR"),""), "")</f>
        <v/>
      </c>
      <c r="K205" s="3" t="str">
        <f t="shared" si="36"/>
        <v/>
      </c>
      <c r="L205" s="3" t="str">
        <f>IF($A205="","",IF((AND($A205="ADD",OR(K205="",K205="Lighting Unit Support"))),"9",(_xlfn.XLOOKUP(K205,ud_pole_primary_function[lookupValue],ud_pole_primary_function[lookupKey],""))))</f>
        <v/>
      </c>
      <c r="N205" s="3" t="str">
        <f>IF($A205="ADD",IF(NOT(ISBLANK(M205)),_xlfn.XLOOKUP(M205,ud_pole_structure_type[lookupValue],ud_pole_structure_type[lookupKey],"ERROR"),""), "")</f>
        <v/>
      </c>
      <c r="P205" s="3" t="str">
        <f>IF($A205="ADD",IF(NOT(ISBLANK(O205)),_xlfn.XLOOKUP(O205,pole_material[lookupValue],pole_material[lookupKey],"ERROR"),""), "")</f>
        <v/>
      </c>
      <c r="R205" s="3" t="str">
        <f>IF($A205="ADD",IF(NOT(ISBLANK(Q205)),_xlfn.XLOOKUP(Q205,ud_coating_system[lookupValue],ud_coating_system[lookupKey],"ERROR"),""), "")</f>
        <v/>
      </c>
      <c r="T205" s="3" t="str">
        <f>IF($A205="ADD",IF(NOT(ISBLANK(S205)),_xlfn.XLOOKUP(S205,ud_pole_foundation_type[lookupValue],ud_pole_foundation_type[lookupKey],"ERROR"),""), "")</f>
        <v/>
      </c>
      <c r="V205" s="3" t="str">
        <f>IF($A205="ADD",IF(NOT(ISBLANK(U205)),_xlfn.XLOOKUP(U205,ud_pole_base_connection[lookupValue],ud_pole_base_connection[lookupKey],"ERROR"),""), "")</f>
        <v/>
      </c>
      <c r="W205" s="6"/>
      <c r="X205" s="6"/>
      <c r="Y205" s="2" t="str">
        <f t="shared" si="37"/>
        <v/>
      </c>
      <c r="AA205" s="3" t="str">
        <f>IF($A205="ADD",IF(NOT(ISBLANK(Z205)),_xlfn.XLOOKUP(Z205,ud_pole_structure_make[lookupValue],ud_pole_structure_make[lookupKey],"ERROR"),""), "")</f>
        <v/>
      </c>
      <c r="AC205" s="3" t="str">
        <f>IF($A205="ADD",IF(NOT(ISBLANK(AB205)),_xlfn.XLOOKUP(1,(ud_pole_structure_model_lookup=AB205)*(ud_pole_structure_model_parentKey=AA205),ud_pole_structure_model[lookupKey],"ERROR"),""), "")</f>
        <v/>
      </c>
      <c r="AE205" s="3" t="str">
        <f>IF($A205="ADD",IF(NOT(ISBLANK(AD205)),_xlfn.XLOOKUP(AD205,sl_pole_shape[lookupValue],sl_pole_shape[lookupKey],"ERROR"),""), "")</f>
        <v/>
      </c>
      <c r="AF205" s="7"/>
      <c r="AH205" s="3" t="str">
        <f>IF($A205="ADD",IF(NOT(ISBLANK(AG205)),_xlfn.XLOOKUP(AG205,sl_pole_attach[lookupValue],sl_pole_attach[lookupKey],"ERROR"),""), "")</f>
        <v/>
      </c>
      <c r="AJ205" s="3" t="str">
        <f>IF($A205="ADD",IF(NOT(ISBLANK(AI205)),_xlfn.XLOOKUP(AI205,sl_earthing_type[lookupValue],sl_earthing_type[lookupKey],"ERROR"),""), "")</f>
        <v/>
      </c>
      <c r="AL205" s="3" t="str">
        <f>IF($A205="ADD",IF(NOT(ISBLANK(AK205)),_xlfn.XLOOKUP(AK205,men_point[lookupValue],men_point[lookupKey],"ERROR"),""), "")</f>
        <v/>
      </c>
      <c r="AM205" s="7"/>
      <c r="AN205" s="4"/>
      <c r="AO205" s="8"/>
      <c r="AP205" s="4" t="str">
        <f t="shared" ca="1" si="38"/>
        <v/>
      </c>
      <c r="AQ205" s="4" t="str">
        <f t="shared" si="39"/>
        <v/>
      </c>
      <c r="AR205" s="3" t="str">
        <f t="shared" si="40"/>
        <v/>
      </c>
      <c r="AS205" s="3" t="str">
        <f>IF($A205="","",IF((AND($A205="ADD",OR(AR205="",AR205="In Use"))),"5",(_xlfn.XLOOKUP(AR205,ud_asset_status[lookupValue],ud_asset_status[lookupKey],""))))</f>
        <v/>
      </c>
      <c r="AT205" s="8"/>
      <c r="AU205" s="8"/>
      <c r="AW205" s="3" t="str">
        <f>IF($A205="ADD",IF(NOT(ISBLANK(AV205)),_xlfn.XLOOKUP(AV205,ar_replace_reason[lookupValue],ar_replace_reason[lookupKey],"ERROR"),""), "")</f>
        <v/>
      </c>
      <c r="AX205" s="3" t="str">
        <f t="shared" si="41"/>
        <v/>
      </c>
      <c r="AY205" s="3" t="str">
        <f>IF($A205="","",IF((AND($A205="ADD",OR(AX205="",AX205="Queenstown-Lakes District Council"))),"70",(_xlfn.XLOOKUP(AX205,ud_organisation_owner[lookupValue],ud_organisation_owner[lookupKey],""))))</f>
        <v/>
      </c>
      <c r="AZ205" s="3" t="str">
        <f t="shared" si="42"/>
        <v/>
      </c>
      <c r="BA205" s="3" t="str">
        <f>IF($A205="","",IF((AND($A205="ADD",OR(AZ205="",AZ205="Queenstown-Lakes District Council"))),"70",(_xlfn.XLOOKUP(AZ205,ud_organisation_owner[lookupValue],ud_organisation_owner[lookupKey],""))))</f>
        <v/>
      </c>
      <c r="BB205" s="3" t="str">
        <f t="shared" si="43"/>
        <v/>
      </c>
      <c r="BC205" s="3" t="str">
        <f>IF($A205="","",IF((AND($A205="ADD",OR(BB205="",BB205="Local Authority"))),"17",(_xlfn.XLOOKUP(BB205,ud_sub_organisation[lookupValue],ud_sub_organisation[lookupKey],""))))</f>
        <v/>
      </c>
      <c r="BE205" s="3" t="str">
        <f>IF($A205="ADD",IF(NOT(ISBLANK(BD205)),_xlfn.XLOOKUP(BD205,ud_maintenance_organisation[lookupValue],ud_maintenance_organisation[lookupKey],"ERROR"),""), "")</f>
        <v/>
      </c>
      <c r="BF205" s="3" t="str">
        <f t="shared" si="44"/>
        <v/>
      </c>
      <c r="BG205" s="3" t="str">
        <f>IF($A205="","",IF((AND($A205="ADD",OR(BF205="",BF205="Vested Assets"))),"12",(_xlfn.XLOOKUP(BF205,ud_work_category[lookupValue],ud_work_category[lookupKey],""))))</f>
        <v/>
      </c>
      <c r="BH205" s="9"/>
      <c r="BI205" s="2" t="str">
        <f t="shared" si="45"/>
        <v/>
      </c>
      <c r="BJ205" s="3" t="str">
        <f t="shared" si="46"/>
        <v/>
      </c>
      <c r="BK205" s="3" t="str">
        <f>IF($A205="","",IF((AND($A205="ADD",OR(BJ205="",BJ205="Excellent"))),"1",(_xlfn.XLOOKUP(BJ205,condition[lookupValue],condition[lookupKey],""))))</f>
        <v/>
      </c>
      <c r="BL205" s="8" t="str">
        <f t="shared" si="47"/>
        <v/>
      </c>
      <c r="BM205" s="7"/>
    </row>
    <row r="206" spans="2:65" x14ac:dyDescent="0.25">
      <c r="B206" s="4"/>
      <c r="F206" s="3" t="str">
        <f>IF($A206="ADD",IF(NOT(ISBLANK(E206)),_xlfn.XLOOKUP(E206,roadnames[lookupValue],roadnames[lookupKey],"ERROR"),""), "")</f>
        <v/>
      </c>
      <c r="G206" s="5"/>
      <c r="H206" s="5"/>
      <c r="J206" s="3" t="str">
        <f>IF($A206="ADD",IF(NOT(ISBLANK(I206)),_xlfn.XLOOKUP(I206,ud_placement[lookupValue],ud_placement[lookupKey],"ERROR"),""), "")</f>
        <v/>
      </c>
      <c r="K206" s="3" t="str">
        <f t="shared" si="36"/>
        <v/>
      </c>
      <c r="L206" s="3" t="str">
        <f>IF($A206="","",IF((AND($A206="ADD",OR(K206="",K206="Lighting Unit Support"))),"9",(_xlfn.XLOOKUP(K206,ud_pole_primary_function[lookupValue],ud_pole_primary_function[lookupKey],""))))</f>
        <v/>
      </c>
      <c r="N206" s="3" t="str">
        <f>IF($A206="ADD",IF(NOT(ISBLANK(M206)),_xlfn.XLOOKUP(M206,ud_pole_structure_type[lookupValue],ud_pole_structure_type[lookupKey],"ERROR"),""), "")</f>
        <v/>
      </c>
      <c r="P206" s="3" t="str">
        <f>IF($A206="ADD",IF(NOT(ISBLANK(O206)),_xlfn.XLOOKUP(O206,pole_material[lookupValue],pole_material[lookupKey],"ERROR"),""), "")</f>
        <v/>
      </c>
      <c r="R206" s="3" t="str">
        <f>IF($A206="ADD",IF(NOT(ISBLANK(Q206)),_xlfn.XLOOKUP(Q206,ud_coating_system[lookupValue],ud_coating_system[lookupKey],"ERROR"),""), "")</f>
        <v/>
      </c>
      <c r="T206" s="3" t="str">
        <f>IF($A206="ADD",IF(NOT(ISBLANK(S206)),_xlfn.XLOOKUP(S206,ud_pole_foundation_type[lookupValue],ud_pole_foundation_type[lookupKey],"ERROR"),""), "")</f>
        <v/>
      </c>
      <c r="V206" s="3" t="str">
        <f>IF($A206="ADD",IF(NOT(ISBLANK(U206)),_xlfn.XLOOKUP(U206,ud_pole_base_connection[lookupValue],ud_pole_base_connection[lookupKey],"ERROR"),""), "")</f>
        <v/>
      </c>
      <c r="W206" s="6"/>
      <c r="X206" s="6"/>
      <c r="Y206" s="2" t="str">
        <f t="shared" si="37"/>
        <v/>
      </c>
      <c r="AA206" s="3" t="str">
        <f>IF($A206="ADD",IF(NOT(ISBLANK(Z206)),_xlfn.XLOOKUP(Z206,ud_pole_structure_make[lookupValue],ud_pole_structure_make[lookupKey],"ERROR"),""), "")</f>
        <v/>
      </c>
      <c r="AC206" s="3" t="str">
        <f>IF($A206="ADD",IF(NOT(ISBLANK(AB206)),_xlfn.XLOOKUP(1,(ud_pole_structure_model_lookup=AB206)*(ud_pole_structure_model_parentKey=AA206),ud_pole_structure_model[lookupKey],"ERROR"),""), "")</f>
        <v/>
      </c>
      <c r="AE206" s="3" t="str">
        <f>IF($A206="ADD",IF(NOT(ISBLANK(AD206)),_xlfn.XLOOKUP(AD206,sl_pole_shape[lookupValue],sl_pole_shape[lookupKey],"ERROR"),""), "")</f>
        <v/>
      </c>
      <c r="AF206" s="7"/>
      <c r="AH206" s="3" t="str">
        <f>IF($A206="ADD",IF(NOT(ISBLANK(AG206)),_xlfn.XLOOKUP(AG206,sl_pole_attach[lookupValue],sl_pole_attach[lookupKey],"ERROR"),""), "")</f>
        <v/>
      </c>
      <c r="AJ206" s="3" t="str">
        <f>IF($A206="ADD",IF(NOT(ISBLANK(AI206)),_xlfn.XLOOKUP(AI206,sl_earthing_type[lookupValue],sl_earthing_type[lookupKey],"ERROR"),""), "")</f>
        <v/>
      </c>
      <c r="AL206" s="3" t="str">
        <f>IF($A206="ADD",IF(NOT(ISBLANK(AK206)),_xlfn.XLOOKUP(AK206,men_point[lookupValue],men_point[lookupKey],"ERROR"),""), "")</f>
        <v/>
      </c>
      <c r="AM206" s="7"/>
      <c r="AN206" s="4"/>
      <c r="AO206" s="8"/>
      <c r="AP206" s="4" t="str">
        <f t="shared" ca="1" si="38"/>
        <v/>
      </c>
      <c r="AQ206" s="4" t="str">
        <f t="shared" si="39"/>
        <v/>
      </c>
      <c r="AR206" s="3" t="str">
        <f t="shared" si="40"/>
        <v/>
      </c>
      <c r="AS206" s="3" t="str">
        <f>IF($A206="","",IF((AND($A206="ADD",OR(AR206="",AR206="In Use"))),"5",(_xlfn.XLOOKUP(AR206,ud_asset_status[lookupValue],ud_asset_status[lookupKey],""))))</f>
        <v/>
      </c>
      <c r="AT206" s="8"/>
      <c r="AU206" s="8"/>
      <c r="AW206" s="3" t="str">
        <f>IF($A206="ADD",IF(NOT(ISBLANK(AV206)),_xlfn.XLOOKUP(AV206,ar_replace_reason[lookupValue],ar_replace_reason[lookupKey],"ERROR"),""), "")</f>
        <v/>
      </c>
      <c r="AX206" s="3" t="str">
        <f t="shared" si="41"/>
        <v/>
      </c>
      <c r="AY206" s="3" t="str">
        <f>IF($A206="","",IF((AND($A206="ADD",OR(AX206="",AX206="Queenstown-Lakes District Council"))),"70",(_xlfn.XLOOKUP(AX206,ud_organisation_owner[lookupValue],ud_organisation_owner[lookupKey],""))))</f>
        <v/>
      </c>
      <c r="AZ206" s="3" t="str">
        <f t="shared" si="42"/>
        <v/>
      </c>
      <c r="BA206" s="3" t="str">
        <f>IF($A206="","",IF((AND($A206="ADD",OR(AZ206="",AZ206="Queenstown-Lakes District Council"))),"70",(_xlfn.XLOOKUP(AZ206,ud_organisation_owner[lookupValue],ud_organisation_owner[lookupKey],""))))</f>
        <v/>
      </c>
      <c r="BB206" s="3" t="str">
        <f t="shared" si="43"/>
        <v/>
      </c>
      <c r="BC206" s="3" t="str">
        <f>IF($A206="","",IF((AND($A206="ADD",OR(BB206="",BB206="Local Authority"))),"17",(_xlfn.XLOOKUP(BB206,ud_sub_organisation[lookupValue],ud_sub_organisation[lookupKey],""))))</f>
        <v/>
      </c>
      <c r="BE206" s="3" t="str">
        <f>IF($A206="ADD",IF(NOT(ISBLANK(BD206)),_xlfn.XLOOKUP(BD206,ud_maintenance_organisation[lookupValue],ud_maintenance_organisation[lookupKey],"ERROR"),""), "")</f>
        <v/>
      </c>
      <c r="BF206" s="3" t="str">
        <f t="shared" si="44"/>
        <v/>
      </c>
      <c r="BG206" s="3" t="str">
        <f>IF($A206="","",IF((AND($A206="ADD",OR(BF206="",BF206="Vested Assets"))),"12",(_xlfn.XLOOKUP(BF206,ud_work_category[lookupValue],ud_work_category[lookupKey],""))))</f>
        <v/>
      </c>
      <c r="BH206" s="9"/>
      <c r="BI206" s="2" t="str">
        <f t="shared" si="45"/>
        <v/>
      </c>
      <c r="BJ206" s="3" t="str">
        <f t="shared" si="46"/>
        <v/>
      </c>
      <c r="BK206" s="3" t="str">
        <f>IF($A206="","",IF((AND($A206="ADD",OR(BJ206="",BJ206="Excellent"))),"1",(_xlfn.XLOOKUP(BJ206,condition[lookupValue],condition[lookupKey],""))))</f>
        <v/>
      </c>
      <c r="BL206" s="8" t="str">
        <f t="shared" si="47"/>
        <v/>
      </c>
      <c r="BM206" s="7"/>
    </row>
    <row r="207" spans="2:65" x14ac:dyDescent="0.25">
      <c r="B207" s="4"/>
      <c r="F207" s="3" t="str">
        <f>IF($A207="ADD",IF(NOT(ISBLANK(E207)),_xlfn.XLOOKUP(E207,roadnames[lookupValue],roadnames[lookupKey],"ERROR"),""), "")</f>
        <v/>
      </c>
      <c r="G207" s="5"/>
      <c r="H207" s="5"/>
      <c r="J207" s="3" t="str">
        <f>IF($A207="ADD",IF(NOT(ISBLANK(I207)),_xlfn.XLOOKUP(I207,ud_placement[lookupValue],ud_placement[lookupKey],"ERROR"),""), "")</f>
        <v/>
      </c>
      <c r="K207" s="3" t="str">
        <f t="shared" si="36"/>
        <v/>
      </c>
      <c r="L207" s="3" t="str">
        <f>IF($A207="","",IF((AND($A207="ADD",OR(K207="",K207="Lighting Unit Support"))),"9",(_xlfn.XLOOKUP(K207,ud_pole_primary_function[lookupValue],ud_pole_primary_function[lookupKey],""))))</f>
        <v/>
      </c>
      <c r="N207" s="3" t="str">
        <f>IF($A207="ADD",IF(NOT(ISBLANK(M207)),_xlfn.XLOOKUP(M207,ud_pole_structure_type[lookupValue],ud_pole_structure_type[lookupKey],"ERROR"),""), "")</f>
        <v/>
      </c>
      <c r="P207" s="3" t="str">
        <f>IF($A207="ADD",IF(NOT(ISBLANK(O207)),_xlfn.XLOOKUP(O207,pole_material[lookupValue],pole_material[lookupKey],"ERROR"),""), "")</f>
        <v/>
      </c>
      <c r="R207" s="3" t="str">
        <f>IF($A207="ADD",IF(NOT(ISBLANK(Q207)),_xlfn.XLOOKUP(Q207,ud_coating_system[lookupValue],ud_coating_system[lookupKey],"ERROR"),""), "")</f>
        <v/>
      </c>
      <c r="T207" s="3" t="str">
        <f>IF($A207="ADD",IF(NOT(ISBLANK(S207)),_xlfn.XLOOKUP(S207,ud_pole_foundation_type[lookupValue],ud_pole_foundation_type[lookupKey],"ERROR"),""), "")</f>
        <v/>
      </c>
      <c r="V207" s="3" t="str">
        <f>IF($A207="ADD",IF(NOT(ISBLANK(U207)),_xlfn.XLOOKUP(U207,ud_pole_base_connection[lookupValue],ud_pole_base_connection[lookupKey],"ERROR"),""), "")</f>
        <v/>
      </c>
      <c r="W207" s="6"/>
      <c r="X207" s="6"/>
      <c r="Y207" s="2" t="str">
        <f t="shared" si="37"/>
        <v/>
      </c>
      <c r="AA207" s="3" t="str">
        <f>IF($A207="ADD",IF(NOT(ISBLANK(Z207)),_xlfn.XLOOKUP(Z207,ud_pole_structure_make[lookupValue],ud_pole_structure_make[lookupKey],"ERROR"),""), "")</f>
        <v/>
      </c>
      <c r="AC207" s="3" t="str">
        <f>IF($A207="ADD",IF(NOT(ISBLANK(AB207)),_xlfn.XLOOKUP(1,(ud_pole_structure_model_lookup=AB207)*(ud_pole_structure_model_parentKey=AA207),ud_pole_structure_model[lookupKey],"ERROR"),""), "")</f>
        <v/>
      </c>
      <c r="AE207" s="3" t="str">
        <f>IF($A207="ADD",IF(NOT(ISBLANK(AD207)),_xlfn.XLOOKUP(AD207,sl_pole_shape[lookupValue],sl_pole_shape[lookupKey],"ERROR"),""), "")</f>
        <v/>
      </c>
      <c r="AF207" s="7"/>
      <c r="AH207" s="3" t="str">
        <f>IF($A207="ADD",IF(NOT(ISBLANK(AG207)),_xlfn.XLOOKUP(AG207,sl_pole_attach[lookupValue],sl_pole_attach[lookupKey],"ERROR"),""), "")</f>
        <v/>
      </c>
      <c r="AJ207" s="3" t="str">
        <f>IF($A207="ADD",IF(NOT(ISBLANK(AI207)),_xlfn.XLOOKUP(AI207,sl_earthing_type[lookupValue],sl_earthing_type[lookupKey],"ERROR"),""), "")</f>
        <v/>
      </c>
      <c r="AL207" s="3" t="str">
        <f>IF($A207="ADD",IF(NOT(ISBLANK(AK207)),_xlfn.XLOOKUP(AK207,men_point[lookupValue],men_point[lookupKey],"ERROR"),""), "")</f>
        <v/>
      </c>
      <c r="AM207" s="7"/>
      <c r="AN207" s="4"/>
      <c r="AO207" s="8"/>
      <c r="AP207" s="4" t="str">
        <f t="shared" ca="1" si="38"/>
        <v/>
      </c>
      <c r="AQ207" s="4" t="str">
        <f t="shared" si="39"/>
        <v/>
      </c>
      <c r="AR207" s="3" t="str">
        <f t="shared" si="40"/>
        <v/>
      </c>
      <c r="AS207" s="3" t="str">
        <f>IF($A207="","",IF((AND($A207="ADD",OR(AR207="",AR207="In Use"))),"5",(_xlfn.XLOOKUP(AR207,ud_asset_status[lookupValue],ud_asset_status[lookupKey],""))))</f>
        <v/>
      </c>
      <c r="AT207" s="8"/>
      <c r="AU207" s="8"/>
      <c r="AW207" s="3" t="str">
        <f>IF($A207="ADD",IF(NOT(ISBLANK(AV207)),_xlfn.XLOOKUP(AV207,ar_replace_reason[lookupValue],ar_replace_reason[lookupKey],"ERROR"),""), "")</f>
        <v/>
      </c>
      <c r="AX207" s="3" t="str">
        <f t="shared" si="41"/>
        <v/>
      </c>
      <c r="AY207" s="3" t="str">
        <f>IF($A207="","",IF((AND($A207="ADD",OR(AX207="",AX207="Queenstown-Lakes District Council"))),"70",(_xlfn.XLOOKUP(AX207,ud_organisation_owner[lookupValue],ud_organisation_owner[lookupKey],""))))</f>
        <v/>
      </c>
      <c r="AZ207" s="3" t="str">
        <f t="shared" si="42"/>
        <v/>
      </c>
      <c r="BA207" s="3" t="str">
        <f>IF($A207="","",IF((AND($A207="ADD",OR(AZ207="",AZ207="Queenstown-Lakes District Council"))),"70",(_xlfn.XLOOKUP(AZ207,ud_organisation_owner[lookupValue],ud_organisation_owner[lookupKey],""))))</f>
        <v/>
      </c>
      <c r="BB207" s="3" t="str">
        <f t="shared" si="43"/>
        <v/>
      </c>
      <c r="BC207" s="3" t="str">
        <f>IF($A207="","",IF((AND($A207="ADD",OR(BB207="",BB207="Local Authority"))),"17",(_xlfn.XLOOKUP(BB207,ud_sub_organisation[lookupValue],ud_sub_organisation[lookupKey],""))))</f>
        <v/>
      </c>
      <c r="BE207" s="3" t="str">
        <f>IF($A207="ADD",IF(NOT(ISBLANK(BD207)),_xlfn.XLOOKUP(BD207,ud_maintenance_organisation[lookupValue],ud_maintenance_organisation[lookupKey],"ERROR"),""), "")</f>
        <v/>
      </c>
      <c r="BF207" s="3" t="str">
        <f t="shared" si="44"/>
        <v/>
      </c>
      <c r="BG207" s="3" t="str">
        <f>IF($A207="","",IF((AND($A207="ADD",OR(BF207="",BF207="Vested Assets"))),"12",(_xlfn.XLOOKUP(BF207,ud_work_category[lookupValue],ud_work_category[lookupKey],""))))</f>
        <v/>
      </c>
      <c r="BH207" s="9"/>
      <c r="BI207" s="2" t="str">
        <f t="shared" si="45"/>
        <v/>
      </c>
      <c r="BJ207" s="3" t="str">
        <f t="shared" si="46"/>
        <v/>
      </c>
      <c r="BK207" s="3" t="str">
        <f>IF($A207="","",IF((AND($A207="ADD",OR(BJ207="",BJ207="Excellent"))),"1",(_xlfn.XLOOKUP(BJ207,condition[lookupValue],condition[lookupKey],""))))</f>
        <v/>
      </c>
      <c r="BL207" s="8" t="str">
        <f t="shared" si="47"/>
        <v/>
      </c>
      <c r="BM207" s="7"/>
    </row>
    <row r="208" spans="2:65" x14ac:dyDescent="0.25">
      <c r="B208" s="4"/>
      <c r="F208" s="3" t="str">
        <f>IF($A208="ADD",IF(NOT(ISBLANK(E208)),_xlfn.XLOOKUP(E208,roadnames[lookupValue],roadnames[lookupKey],"ERROR"),""), "")</f>
        <v/>
      </c>
      <c r="G208" s="5"/>
      <c r="H208" s="5"/>
      <c r="J208" s="3" t="str">
        <f>IF($A208="ADD",IF(NOT(ISBLANK(I208)),_xlfn.XLOOKUP(I208,ud_placement[lookupValue],ud_placement[lookupKey],"ERROR"),""), "")</f>
        <v/>
      </c>
      <c r="K208" s="3" t="str">
        <f t="shared" si="36"/>
        <v/>
      </c>
      <c r="L208" s="3" t="str">
        <f>IF($A208="","",IF((AND($A208="ADD",OR(K208="",K208="Lighting Unit Support"))),"9",(_xlfn.XLOOKUP(K208,ud_pole_primary_function[lookupValue],ud_pole_primary_function[lookupKey],""))))</f>
        <v/>
      </c>
      <c r="N208" s="3" t="str">
        <f>IF($A208="ADD",IF(NOT(ISBLANK(M208)),_xlfn.XLOOKUP(M208,ud_pole_structure_type[lookupValue],ud_pole_structure_type[lookupKey],"ERROR"),""), "")</f>
        <v/>
      </c>
      <c r="P208" s="3" t="str">
        <f>IF($A208="ADD",IF(NOT(ISBLANK(O208)),_xlfn.XLOOKUP(O208,pole_material[lookupValue],pole_material[lookupKey],"ERROR"),""), "")</f>
        <v/>
      </c>
      <c r="R208" s="3" t="str">
        <f>IF($A208="ADD",IF(NOT(ISBLANK(Q208)),_xlfn.XLOOKUP(Q208,ud_coating_system[lookupValue],ud_coating_system[lookupKey],"ERROR"),""), "")</f>
        <v/>
      </c>
      <c r="T208" s="3" t="str">
        <f>IF($A208="ADD",IF(NOT(ISBLANK(S208)),_xlfn.XLOOKUP(S208,ud_pole_foundation_type[lookupValue],ud_pole_foundation_type[lookupKey],"ERROR"),""), "")</f>
        <v/>
      </c>
      <c r="V208" s="3" t="str">
        <f>IF($A208="ADD",IF(NOT(ISBLANK(U208)),_xlfn.XLOOKUP(U208,ud_pole_base_connection[lookupValue],ud_pole_base_connection[lookupKey],"ERROR"),""), "")</f>
        <v/>
      </c>
      <c r="W208" s="6"/>
      <c r="X208" s="6"/>
      <c r="Y208" s="2" t="str">
        <f t="shared" si="37"/>
        <v/>
      </c>
      <c r="AA208" s="3" t="str">
        <f>IF($A208="ADD",IF(NOT(ISBLANK(Z208)),_xlfn.XLOOKUP(Z208,ud_pole_structure_make[lookupValue],ud_pole_structure_make[lookupKey],"ERROR"),""), "")</f>
        <v/>
      </c>
      <c r="AC208" s="3" t="str">
        <f>IF($A208="ADD",IF(NOT(ISBLANK(AB208)),_xlfn.XLOOKUP(1,(ud_pole_structure_model_lookup=AB208)*(ud_pole_structure_model_parentKey=AA208),ud_pole_structure_model[lookupKey],"ERROR"),""), "")</f>
        <v/>
      </c>
      <c r="AE208" s="3" t="str">
        <f>IF($A208="ADD",IF(NOT(ISBLANK(AD208)),_xlfn.XLOOKUP(AD208,sl_pole_shape[lookupValue],sl_pole_shape[lookupKey],"ERROR"),""), "")</f>
        <v/>
      </c>
      <c r="AF208" s="7"/>
      <c r="AH208" s="3" t="str">
        <f>IF($A208="ADD",IF(NOT(ISBLANK(AG208)),_xlfn.XLOOKUP(AG208,sl_pole_attach[lookupValue],sl_pole_attach[lookupKey],"ERROR"),""), "")</f>
        <v/>
      </c>
      <c r="AJ208" s="3" t="str">
        <f>IF($A208="ADD",IF(NOT(ISBLANK(AI208)),_xlfn.XLOOKUP(AI208,sl_earthing_type[lookupValue],sl_earthing_type[lookupKey],"ERROR"),""), "")</f>
        <v/>
      </c>
      <c r="AL208" s="3" t="str">
        <f>IF($A208="ADD",IF(NOT(ISBLANK(AK208)),_xlfn.XLOOKUP(AK208,men_point[lookupValue],men_point[lookupKey],"ERROR"),""), "")</f>
        <v/>
      </c>
      <c r="AM208" s="7"/>
      <c r="AN208" s="4"/>
      <c r="AO208" s="8"/>
      <c r="AP208" s="4" t="str">
        <f t="shared" ca="1" si="38"/>
        <v/>
      </c>
      <c r="AQ208" s="4" t="str">
        <f t="shared" si="39"/>
        <v/>
      </c>
      <c r="AR208" s="3" t="str">
        <f t="shared" si="40"/>
        <v/>
      </c>
      <c r="AS208" s="3" t="str">
        <f>IF($A208="","",IF((AND($A208="ADD",OR(AR208="",AR208="In Use"))),"5",(_xlfn.XLOOKUP(AR208,ud_asset_status[lookupValue],ud_asset_status[lookupKey],""))))</f>
        <v/>
      </c>
      <c r="AT208" s="8"/>
      <c r="AU208" s="8"/>
      <c r="AW208" s="3" t="str">
        <f>IF($A208="ADD",IF(NOT(ISBLANK(AV208)),_xlfn.XLOOKUP(AV208,ar_replace_reason[lookupValue],ar_replace_reason[lookupKey],"ERROR"),""), "")</f>
        <v/>
      </c>
      <c r="AX208" s="3" t="str">
        <f t="shared" si="41"/>
        <v/>
      </c>
      <c r="AY208" s="3" t="str">
        <f>IF($A208="","",IF((AND($A208="ADD",OR(AX208="",AX208="Queenstown-Lakes District Council"))),"70",(_xlfn.XLOOKUP(AX208,ud_organisation_owner[lookupValue],ud_organisation_owner[lookupKey],""))))</f>
        <v/>
      </c>
      <c r="AZ208" s="3" t="str">
        <f t="shared" si="42"/>
        <v/>
      </c>
      <c r="BA208" s="3" t="str">
        <f>IF($A208="","",IF((AND($A208="ADD",OR(AZ208="",AZ208="Queenstown-Lakes District Council"))),"70",(_xlfn.XLOOKUP(AZ208,ud_organisation_owner[lookupValue],ud_organisation_owner[lookupKey],""))))</f>
        <v/>
      </c>
      <c r="BB208" s="3" t="str">
        <f t="shared" si="43"/>
        <v/>
      </c>
      <c r="BC208" s="3" t="str">
        <f>IF($A208="","",IF((AND($A208="ADD",OR(BB208="",BB208="Local Authority"))),"17",(_xlfn.XLOOKUP(BB208,ud_sub_organisation[lookupValue],ud_sub_organisation[lookupKey],""))))</f>
        <v/>
      </c>
      <c r="BE208" s="3" t="str">
        <f>IF($A208="ADD",IF(NOT(ISBLANK(BD208)),_xlfn.XLOOKUP(BD208,ud_maintenance_organisation[lookupValue],ud_maintenance_organisation[lookupKey],"ERROR"),""), "")</f>
        <v/>
      </c>
      <c r="BF208" s="3" t="str">
        <f t="shared" si="44"/>
        <v/>
      </c>
      <c r="BG208" s="3" t="str">
        <f>IF($A208="","",IF((AND($A208="ADD",OR(BF208="",BF208="Vested Assets"))),"12",(_xlfn.XLOOKUP(BF208,ud_work_category[lookupValue],ud_work_category[lookupKey],""))))</f>
        <v/>
      </c>
      <c r="BH208" s="9"/>
      <c r="BI208" s="2" t="str">
        <f t="shared" si="45"/>
        <v/>
      </c>
      <c r="BJ208" s="3" t="str">
        <f t="shared" si="46"/>
        <v/>
      </c>
      <c r="BK208" s="3" t="str">
        <f>IF($A208="","",IF((AND($A208="ADD",OR(BJ208="",BJ208="Excellent"))),"1",(_xlfn.XLOOKUP(BJ208,condition[lookupValue],condition[lookupKey],""))))</f>
        <v/>
      </c>
      <c r="BL208" s="8" t="str">
        <f t="shared" si="47"/>
        <v/>
      </c>
      <c r="BM208" s="7"/>
    </row>
    <row r="209" spans="2:65" x14ac:dyDescent="0.25">
      <c r="B209" s="4"/>
      <c r="F209" s="3" t="str">
        <f>IF($A209="ADD",IF(NOT(ISBLANK(E209)),_xlfn.XLOOKUP(E209,roadnames[lookupValue],roadnames[lookupKey],"ERROR"),""), "")</f>
        <v/>
      </c>
      <c r="G209" s="5"/>
      <c r="H209" s="5"/>
      <c r="J209" s="3" t="str">
        <f>IF($A209="ADD",IF(NOT(ISBLANK(I209)),_xlfn.XLOOKUP(I209,ud_placement[lookupValue],ud_placement[lookupKey],"ERROR"),""), "")</f>
        <v/>
      </c>
      <c r="K209" s="3" t="str">
        <f t="shared" si="36"/>
        <v/>
      </c>
      <c r="L209" s="3" t="str">
        <f>IF($A209="","",IF((AND($A209="ADD",OR(K209="",K209="Lighting Unit Support"))),"9",(_xlfn.XLOOKUP(K209,ud_pole_primary_function[lookupValue],ud_pole_primary_function[lookupKey],""))))</f>
        <v/>
      </c>
      <c r="N209" s="3" t="str">
        <f>IF($A209="ADD",IF(NOT(ISBLANK(M209)),_xlfn.XLOOKUP(M209,ud_pole_structure_type[lookupValue],ud_pole_structure_type[lookupKey],"ERROR"),""), "")</f>
        <v/>
      </c>
      <c r="P209" s="3" t="str">
        <f>IF($A209="ADD",IF(NOT(ISBLANK(O209)),_xlfn.XLOOKUP(O209,pole_material[lookupValue],pole_material[lookupKey],"ERROR"),""), "")</f>
        <v/>
      </c>
      <c r="R209" s="3" t="str">
        <f>IF($A209="ADD",IF(NOT(ISBLANK(Q209)),_xlfn.XLOOKUP(Q209,ud_coating_system[lookupValue],ud_coating_system[lookupKey],"ERROR"),""), "")</f>
        <v/>
      </c>
      <c r="T209" s="3" t="str">
        <f>IF($A209="ADD",IF(NOT(ISBLANK(S209)),_xlfn.XLOOKUP(S209,ud_pole_foundation_type[lookupValue],ud_pole_foundation_type[lookupKey],"ERROR"),""), "")</f>
        <v/>
      </c>
      <c r="V209" s="3" t="str">
        <f>IF($A209="ADD",IF(NOT(ISBLANK(U209)),_xlfn.XLOOKUP(U209,ud_pole_base_connection[lookupValue],ud_pole_base_connection[lookupKey],"ERROR"),""), "")</f>
        <v/>
      </c>
      <c r="W209" s="6"/>
      <c r="X209" s="6"/>
      <c r="Y209" s="2" t="str">
        <f t="shared" si="37"/>
        <v/>
      </c>
      <c r="AA209" s="3" t="str">
        <f>IF($A209="ADD",IF(NOT(ISBLANK(Z209)),_xlfn.XLOOKUP(Z209,ud_pole_structure_make[lookupValue],ud_pole_structure_make[lookupKey],"ERROR"),""), "")</f>
        <v/>
      </c>
      <c r="AC209" s="3" t="str">
        <f>IF($A209="ADD",IF(NOT(ISBLANK(AB209)),_xlfn.XLOOKUP(1,(ud_pole_structure_model_lookup=AB209)*(ud_pole_structure_model_parentKey=AA209),ud_pole_structure_model[lookupKey],"ERROR"),""), "")</f>
        <v/>
      </c>
      <c r="AE209" s="3" t="str">
        <f>IF($A209="ADD",IF(NOT(ISBLANK(AD209)),_xlfn.XLOOKUP(AD209,sl_pole_shape[lookupValue],sl_pole_shape[lookupKey],"ERROR"),""), "")</f>
        <v/>
      </c>
      <c r="AF209" s="7"/>
      <c r="AH209" s="3" t="str">
        <f>IF($A209="ADD",IF(NOT(ISBLANK(AG209)),_xlfn.XLOOKUP(AG209,sl_pole_attach[lookupValue],sl_pole_attach[lookupKey],"ERROR"),""), "")</f>
        <v/>
      </c>
      <c r="AJ209" s="3" t="str">
        <f>IF($A209="ADD",IF(NOT(ISBLANK(AI209)),_xlfn.XLOOKUP(AI209,sl_earthing_type[lookupValue],sl_earthing_type[lookupKey],"ERROR"),""), "")</f>
        <v/>
      </c>
      <c r="AL209" s="3" t="str">
        <f>IF($A209="ADD",IF(NOT(ISBLANK(AK209)),_xlfn.XLOOKUP(AK209,men_point[lookupValue],men_point[lookupKey],"ERROR"),""), "")</f>
        <v/>
      </c>
      <c r="AM209" s="7"/>
      <c r="AN209" s="4"/>
      <c r="AO209" s="8"/>
      <c r="AP209" s="4" t="str">
        <f t="shared" ca="1" si="38"/>
        <v/>
      </c>
      <c r="AQ209" s="4" t="str">
        <f t="shared" si="39"/>
        <v/>
      </c>
      <c r="AR209" s="3" t="str">
        <f t="shared" si="40"/>
        <v/>
      </c>
      <c r="AS209" s="3" t="str">
        <f>IF($A209="","",IF((AND($A209="ADD",OR(AR209="",AR209="In Use"))),"5",(_xlfn.XLOOKUP(AR209,ud_asset_status[lookupValue],ud_asset_status[lookupKey],""))))</f>
        <v/>
      </c>
      <c r="AT209" s="8"/>
      <c r="AU209" s="8"/>
      <c r="AW209" s="3" t="str">
        <f>IF($A209="ADD",IF(NOT(ISBLANK(AV209)),_xlfn.XLOOKUP(AV209,ar_replace_reason[lookupValue],ar_replace_reason[lookupKey],"ERROR"),""), "")</f>
        <v/>
      </c>
      <c r="AX209" s="3" t="str">
        <f t="shared" si="41"/>
        <v/>
      </c>
      <c r="AY209" s="3" t="str">
        <f>IF($A209="","",IF((AND($A209="ADD",OR(AX209="",AX209="Queenstown-Lakes District Council"))),"70",(_xlfn.XLOOKUP(AX209,ud_organisation_owner[lookupValue],ud_organisation_owner[lookupKey],""))))</f>
        <v/>
      </c>
      <c r="AZ209" s="3" t="str">
        <f t="shared" si="42"/>
        <v/>
      </c>
      <c r="BA209" s="3" t="str">
        <f>IF($A209="","",IF((AND($A209="ADD",OR(AZ209="",AZ209="Queenstown-Lakes District Council"))),"70",(_xlfn.XLOOKUP(AZ209,ud_organisation_owner[lookupValue],ud_organisation_owner[lookupKey],""))))</f>
        <v/>
      </c>
      <c r="BB209" s="3" t="str">
        <f t="shared" si="43"/>
        <v/>
      </c>
      <c r="BC209" s="3" t="str">
        <f>IF($A209="","",IF((AND($A209="ADD",OR(BB209="",BB209="Local Authority"))),"17",(_xlfn.XLOOKUP(BB209,ud_sub_organisation[lookupValue],ud_sub_organisation[lookupKey],""))))</f>
        <v/>
      </c>
      <c r="BE209" s="3" t="str">
        <f>IF($A209="ADD",IF(NOT(ISBLANK(BD209)),_xlfn.XLOOKUP(BD209,ud_maintenance_organisation[lookupValue],ud_maintenance_organisation[lookupKey],"ERROR"),""), "")</f>
        <v/>
      </c>
      <c r="BF209" s="3" t="str">
        <f t="shared" si="44"/>
        <v/>
      </c>
      <c r="BG209" s="3" t="str">
        <f>IF($A209="","",IF((AND($A209="ADD",OR(BF209="",BF209="Vested Assets"))),"12",(_xlfn.XLOOKUP(BF209,ud_work_category[lookupValue],ud_work_category[lookupKey],""))))</f>
        <v/>
      </c>
      <c r="BH209" s="9"/>
      <c r="BI209" s="2" t="str">
        <f t="shared" si="45"/>
        <v/>
      </c>
      <c r="BJ209" s="3" t="str">
        <f t="shared" si="46"/>
        <v/>
      </c>
      <c r="BK209" s="3" t="str">
        <f>IF($A209="","",IF((AND($A209="ADD",OR(BJ209="",BJ209="Excellent"))),"1",(_xlfn.XLOOKUP(BJ209,condition[lookupValue],condition[lookupKey],""))))</f>
        <v/>
      </c>
      <c r="BL209" s="8" t="str">
        <f t="shared" si="47"/>
        <v/>
      </c>
      <c r="BM209" s="7"/>
    </row>
    <row r="210" spans="2:65" x14ac:dyDescent="0.25">
      <c r="B210" s="4"/>
      <c r="F210" s="3" t="str">
        <f>IF($A210="ADD",IF(NOT(ISBLANK(E210)),_xlfn.XLOOKUP(E210,roadnames[lookupValue],roadnames[lookupKey],"ERROR"),""), "")</f>
        <v/>
      </c>
      <c r="G210" s="5"/>
      <c r="H210" s="5"/>
      <c r="J210" s="3" t="str">
        <f>IF($A210="ADD",IF(NOT(ISBLANK(I210)),_xlfn.XLOOKUP(I210,ud_placement[lookupValue],ud_placement[lookupKey],"ERROR"),""), "")</f>
        <v/>
      </c>
      <c r="K210" s="3" t="str">
        <f t="shared" si="36"/>
        <v/>
      </c>
      <c r="L210" s="3" t="str">
        <f>IF($A210="","",IF((AND($A210="ADD",OR(K210="",K210="Lighting Unit Support"))),"9",(_xlfn.XLOOKUP(K210,ud_pole_primary_function[lookupValue],ud_pole_primary_function[lookupKey],""))))</f>
        <v/>
      </c>
      <c r="N210" s="3" t="str">
        <f>IF($A210="ADD",IF(NOT(ISBLANK(M210)),_xlfn.XLOOKUP(M210,ud_pole_structure_type[lookupValue],ud_pole_structure_type[lookupKey],"ERROR"),""), "")</f>
        <v/>
      </c>
      <c r="P210" s="3" t="str">
        <f>IF($A210="ADD",IF(NOT(ISBLANK(O210)),_xlfn.XLOOKUP(O210,pole_material[lookupValue],pole_material[lookupKey],"ERROR"),""), "")</f>
        <v/>
      </c>
      <c r="R210" s="3" t="str">
        <f>IF($A210="ADD",IF(NOT(ISBLANK(Q210)),_xlfn.XLOOKUP(Q210,ud_coating_system[lookupValue],ud_coating_system[lookupKey],"ERROR"),""), "")</f>
        <v/>
      </c>
      <c r="T210" s="3" t="str">
        <f>IF($A210="ADD",IF(NOT(ISBLANK(S210)),_xlfn.XLOOKUP(S210,ud_pole_foundation_type[lookupValue],ud_pole_foundation_type[lookupKey],"ERROR"),""), "")</f>
        <v/>
      </c>
      <c r="V210" s="3" t="str">
        <f>IF($A210="ADD",IF(NOT(ISBLANK(U210)),_xlfn.XLOOKUP(U210,ud_pole_base_connection[lookupValue],ud_pole_base_connection[lookupKey],"ERROR"),""), "")</f>
        <v/>
      </c>
      <c r="W210" s="6"/>
      <c r="X210" s="6"/>
      <c r="Y210" s="2" t="str">
        <f t="shared" si="37"/>
        <v/>
      </c>
      <c r="AA210" s="3" t="str">
        <f>IF($A210="ADD",IF(NOT(ISBLANK(Z210)),_xlfn.XLOOKUP(Z210,ud_pole_structure_make[lookupValue],ud_pole_structure_make[lookupKey],"ERROR"),""), "")</f>
        <v/>
      </c>
      <c r="AC210" s="3" t="str">
        <f>IF($A210="ADD",IF(NOT(ISBLANK(AB210)),_xlfn.XLOOKUP(1,(ud_pole_structure_model_lookup=AB210)*(ud_pole_structure_model_parentKey=AA210),ud_pole_structure_model[lookupKey],"ERROR"),""), "")</f>
        <v/>
      </c>
      <c r="AE210" s="3" t="str">
        <f>IF($A210="ADD",IF(NOT(ISBLANK(AD210)),_xlfn.XLOOKUP(AD210,sl_pole_shape[lookupValue],sl_pole_shape[lookupKey],"ERROR"),""), "")</f>
        <v/>
      </c>
      <c r="AF210" s="7"/>
      <c r="AH210" s="3" t="str">
        <f>IF($A210="ADD",IF(NOT(ISBLANK(AG210)),_xlfn.XLOOKUP(AG210,sl_pole_attach[lookupValue],sl_pole_attach[lookupKey],"ERROR"),""), "")</f>
        <v/>
      </c>
      <c r="AJ210" s="3" t="str">
        <f>IF($A210="ADD",IF(NOT(ISBLANK(AI210)),_xlfn.XLOOKUP(AI210,sl_earthing_type[lookupValue],sl_earthing_type[lookupKey],"ERROR"),""), "")</f>
        <v/>
      </c>
      <c r="AL210" s="3" t="str">
        <f>IF($A210="ADD",IF(NOT(ISBLANK(AK210)),_xlfn.XLOOKUP(AK210,men_point[lookupValue],men_point[lookupKey],"ERROR"),""), "")</f>
        <v/>
      </c>
      <c r="AM210" s="7"/>
      <c r="AN210" s="4"/>
      <c r="AO210" s="8"/>
      <c r="AP210" s="4" t="str">
        <f t="shared" ca="1" si="38"/>
        <v/>
      </c>
      <c r="AQ210" s="4" t="str">
        <f t="shared" si="39"/>
        <v/>
      </c>
      <c r="AR210" s="3" t="str">
        <f t="shared" si="40"/>
        <v/>
      </c>
      <c r="AS210" s="3" t="str">
        <f>IF($A210="","",IF((AND($A210="ADD",OR(AR210="",AR210="In Use"))),"5",(_xlfn.XLOOKUP(AR210,ud_asset_status[lookupValue],ud_asset_status[lookupKey],""))))</f>
        <v/>
      </c>
      <c r="AT210" s="8"/>
      <c r="AU210" s="8"/>
      <c r="AW210" s="3" t="str">
        <f>IF($A210="ADD",IF(NOT(ISBLANK(AV210)),_xlfn.XLOOKUP(AV210,ar_replace_reason[lookupValue],ar_replace_reason[lookupKey],"ERROR"),""), "")</f>
        <v/>
      </c>
      <c r="AX210" s="3" t="str">
        <f t="shared" si="41"/>
        <v/>
      </c>
      <c r="AY210" s="3" t="str">
        <f>IF($A210="","",IF((AND($A210="ADD",OR(AX210="",AX210="Queenstown-Lakes District Council"))),"70",(_xlfn.XLOOKUP(AX210,ud_organisation_owner[lookupValue],ud_organisation_owner[lookupKey],""))))</f>
        <v/>
      </c>
      <c r="AZ210" s="3" t="str">
        <f t="shared" si="42"/>
        <v/>
      </c>
      <c r="BA210" s="3" t="str">
        <f>IF($A210="","",IF((AND($A210="ADD",OR(AZ210="",AZ210="Queenstown-Lakes District Council"))),"70",(_xlfn.XLOOKUP(AZ210,ud_organisation_owner[lookupValue],ud_organisation_owner[lookupKey],""))))</f>
        <v/>
      </c>
      <c r="BB210" s="3" t="str">
        <f t="shared" si="43"/>
        <v/>
      </c>
      <c r="BC210" s="3" t="str">
        <f>IF($A210="","",IF((AND($A210="ADD",OR(BB210="",BB210="Local Authority"))),"17",(_xlfn.XLOOKUP(BB210,ud_sub_organisation[lookupValue],ud_sub_organisation[lookupKey],""))))</f>
        <v/>
      </c>
      <c r="BE210" s="3" t="str">
        <f>IF($A210="ADD",IF(NOT(ISBLANK(BD210)),_xlfn.XLOOKUP(BD210,ud_maintenance_organisation[lookupValue],ud_maintenance_organisation[lookupKey],"ERROR"),""), "")</f>
        <v/>
      </c>
      <c r="BF210" s="3" t="str">
        <f t="shared" si="44"/>
        <v/>
      </c>
      <c r="BG210" s="3" t="str">
        <f>IF($A210="","",IF((AND($A210="ADD",OR(BF210="",BF210="Vested Assets"))),"12",(_xlfn.XLOOKUP(BF210,ud_work_category[lookupValue],ud_work_category[lookupKey],""))))</f>
        <v/>
      </c>
      <c r="BH210" s="9"/>
      <c r="BI210" s="2" t="str">
        <f t="shared" si="45"/>
        <v/>
      </c>
      <c r="BJ210" s="3" t="str">
        <f t="shared" si="46"/>
        <v/>
      </c>
      <c r="BK210" s="3" t="str">
        <f>IF($A210="","",IF((AND($A210="ADD",OR(BJ210="",BJ210="Excellent"))),"1",(_xlfn.XLOOKUP(BJ210,condition[lookupValue],condition[lookupKey],""))))</f>
        <v/>
      </c>
      <c r="BL210" s="8" t="str">
        <f t="shared" si="47"/>
        <v/>
      </c>
      <c r="BM210" s="7"/>
    </row>
    <row r="211" spans="2:65" x14ac:dyDescent="0.25">
      <c r="B211" s="4"/>
      <c r="F211" s="3" t="str">
        <f>IF($A211="ADD",IF(NOT(ISBLANK(E211)),_xlfn.XLOOKUP(E211,roadnames[lookupValue],roadnames[lookupKey],"ERROR"),""), "")</f>
        <v/>
      </c>
      <c r="G211" s="5"/>
      <c r="H211" s="5"/>
      <c r="J211" s="3" t="str">
        <f>IF($A211="ADD",IF(NOT(ISBLANK(I211)),_xlfn.XLOOKUP(I211,ud_placement[lookupValue],ud_placement[lookupKey],"ERROR"),""), "")</f>
        <v/>
      </c>
      <c r="K211" s="3" t="str">
        <f t="shared" si="36"/>
        <v/>
      </c>
      <c r="L211" s="3" t="str">
        <f>IF($A211="","",IF((AND($A211="ADD",OR(K211="",K211="Lighting Unit Support"))),"9",(_xlfn.XLOOKUP(K211,ud_pole_primary_function[lookupValue],ud_pole_primary_function[lookupKey],""))))</f>
        <v/>
      </c>
      <c r="N211" s="3" t="str">
        <f>IF($A211="ADD",IF(NOT(ISBLANK(M211)),_xlfn.XLOOKUP(M211,ud_pole_structure_type[lookupValue],ud_pole_structure_type[lookupKey],"ERROR"),""), "")</f>
        <v/>
      </c>
      <c r="P211" s="3" t="str">
        <f>IF($A211="ADD",IF(NOT(ISBLANK(O211)),_xlfn.XLOOKUP(O211,pole_material[lookupValue],pole_material[lookupKey],"ERROR"),""), "")</f>
        <v/>
      </c>
      <c r="R211" s="3" t="str">
        <f>IF($A211="ADD",IF(NOT(ISBLANK(Q211)),_xlfn.XLOOKUP(Q211,ud_coating_system[lookupValue],ud_coating_system[lookupKey],"ERROR"),""), "")</f>
        <v/>
      </c>
      <c r="T211" s="3" t="str">
        <f>IF($A211="ADD",IF(NOT(ISBLANK(S211)),_xlfn.XLOOKUP(S211,ud_pole_foundation_type[lookupValue],ud_pole_foundation_type[lookupKey],"ERROR"),""), "")</f>
        <v/>
      </c>
      <c r="V211" s="3" t="str">
        <f>IF($A211="ADD",IF(NOT(ISBLANK(U211)),_xlfn.XLOOKUP(U211,ud_pole_base_connection[lookupValue],ud_pole_base_connection[lookupKey],"ERROR"),""), "")</f>
        <v/>
      </c>
      <c r="W211" s="6"/>
      <c r="X211" s="6"/>
      <c r="Y211" s="2" t="str">
        <f t="shared" si="37"/>
        <v/>
      </c>
      <c r="AA211" s="3" t="str">
        <f>IF($A211="ADD",IF(NOT(ISBLANK(Z211)),_xlfn.XLOOKUP(Z211,ud_pole_structure_make[lookupValue],ud_pole_structure_make[lookupKey],"ERROR"),""), "")</f>
        <v/>
      </c>
      <c r="AC211" s="3" t="str">
        <f>IF($A211="ADD",IF(NOT(ISBLANK(AB211)),_xlfn.XLOOKUP(1,(ud_pole_structure_model_lookup=AB211)*(ud_pole_structure_model_parentKey=AA211),ud_pole_structure_model[lookupKey],"ERROR"),""), "")</f>
        <v/>
      </c>
      <c r="AE211" s="3" t="str">
        <f>IF($A211="ADD",IF(NOT(ISBLANK(AD211)),_xlfn.XLOOKUP(AD211,sl_pole_shape[lookupValue],sl_pole_shape[lookupKey],"ERROR"),""), "")</f>
        <v/>
      </c>
      <c r="AF211" s="7"/>
      <c r="AH211" s="3" t="str">
        <f>IF($A211="ADD",IF(NOT(ISBLANK(AG211)),_xlfn.XLOOKUP(AG211,sl_pole_attach[lookupValue],sl_pole_attach[lookupKey],"ERROR"),""), "")</f>
        <v/>
      </c>
      <c r="AJ211" s="3" t="str">
        <f>IF($A211="ADD",IF(NOT(ISBLANK(AI211)),_xlfn.XLOOKUP(AI211,sl_earthing_type[lookupValue],sl_earthing_type[lookupKey],"ERROR"),""), "")</f>
        <v/>
      </c>
      <c r="AL211" s="3" t="str">
        <f>IF($A211="ADD",IF(NOT(ISBLANK(AK211)),_xlfn.XLOOKUP(AK211,men_point[lookupValue],men_point[lookupKey],"ERROR"),""), "")</f>
        <v/>
      </c>
      <c r="AM211" s="7"/>
      <c r="AN211" s="4"/>
      <c r="AO211" s="8"/>
      <c r="AP211" s="4" t="str">
        <f t="shared" ca="1" si="38"/>
        <v/>
      </c>
      <c r="AQ211" s="4" t="str">
        <f t="shared" si="39"/>
        <v/>
      </c>
      <c r="AR211" s="3" t="str">
        <f t="shared" si="40"/>
        <v/>
      </c>
      <c r="AS211" s="3" t="str">
        <f>IF($A211="","",IF((AND($A211="ADD",OR(AR211="",AR211="In Use"))),"5",(_xlfn.XLOOKUP(AR211,ud_asset_status[lookupValue],ud_asset_status[lookupKey],""))))</f>
        <v/>
      </c>
      <c r="AT211" s="8"/>
      <c r="AU211" s="8"/>
      <c r="AW211" s="3" t="str">
        <f>IF($A211="ADD",IF(NOT(ISBLANK(AV211)),_xlfn.XLOOKUP(AV211,ar_replace_reason[lookupValue],ar_replace_reason[lookupKey],"ERROR"),""), "")</f>
        <v/>
      </c>
      <c r="AX211" s="3" t="str">
        <f t="shared" si="41"/>
        <v/>
      </c>
      <c r="AY211" s="3" t="str">
        <f>IF($A211="","",IF((AND($A211="ADD",OR(AX211="",AX211="Queenstown-Lakes District Council"))),"70",(_xlfn.XLOOKUP(AX211,ud_organisation_owner[lookupValue],ud_organisation_owner[lookupKey],""))))</f>
        <v/>
      </c>
      <c r="AZ211" s="3" t="str">
        <f t="shared" si="42"/>
        <v/>
      </c>
      <c r="BA211" s="3" t="str">
        <f>IF($A211="","",IF((AND($A211="ADD",OR(AZ211="",AZ211="Queenstown-Lakes District Council"))),"70",(_xlfn.XLOOKUP(AZ211,ud_organisation_owner[lookupValue],ud_organisation_owner[lookupKey],""))))</f>
        <v/>
      </c>
      <c r="BB211" s="3" t="str">
        <f t="shared" si="43"/>
        <v/>
      </c>
      <c r="BC211" s="3" t="str">
        <f>IF($A211="","",IF((AND($A211="ADD",OR(BB211="",BB211="Local Authority"))),"17",(_xlfn.XLOOKUP(BB211,ud_sub_organisation[lookupValue],ud_sub_organisation[lookupKey],""))))</f>
        <v/>
      </c>
      <c r="BE211" s="3" t="str">
        <f>IF($A211="ADD",IF(NOT(ISBLANK(BD211)),_xlfn.XLOOKUP(BD211,ud_maintenance_organisation[lookupValue],ud_maintenance_organisation[lookupKey],"ERROR"),""), "")</f>
        <v/>
      </c>
      <c r="BF211" s="3" t="str">
        <f t="shared" si="44"/>
        <v/>
      </c>
      <c r="BG211" s="3" t="str">
        <f>IF($A211="","",IF((AND($A211="ADD",OR(BF211="",BF211="Vested Assets"))),"12",(_xlfn.XLOOKUP(BF211,ud_work_category[lookupValue],ud_work_category[lookupKey],""))))</f>
        <v/>
      </c>
      <c r="BH211" s="9"/>
      <c r="BI211" s="2" t="str">
        <f t="shared" si="45"/>
        <v/>
      </c>
      <c r="BJ211" s="3" t="str">
        <f t="shared" si="46"/>
        <v/>
      </c>
      <c r="BK211" s="3" t="str">
        <f>IF($A211="","",IF((AND($A211="ADD",OR(BJ211="",BJ211="Excellent"))),"1",(_xlfn.XLOOKUP(BJ211,condition[lookupValue],condition[lookupKey],""))))</f>
        <v/>
      </c>
      <c r="BL211" s="8" t="str">
        <f t="shared" si="47"/>
        <v/>
      </c>
      <c r="BM211" s="7"/>
    </row>
    <row r="212" spans="2:65" x14ac:dyDescent="0.25">
      <c r="B212" s="4"/>
      <c r="F212" s="3" t="str">
        <f>IF($A212="ADD",IF(NOT(ISBLANK(E212)),_xlfn.XLOOKUP(E212,roadnames[lookupValue],roadnames[lookupKey],"ERROR"),""), "")</f>
        <v/>
      </c>
      <c r="G212" s="5"/>
      <c r="H212" s="5"/>
      <c r="J212" s="3" t="str">
        <f>IF($A212="ADD",IF(NOT(ISBLANK(I212)),_xlfn.XLOOKUP(I212,ud_placement[lookupValue],ud_placement[lookupKey],"ERROR"),""), "")</f>
        <v/>
      </c>
      <c r="K212" s="3" t="str">
        <f t="shared" si="36"/>
        <v/>
      </c>
      <c r="L212" s="3" t="str">
        <f>IF($A212="","",IF((AND($A212="ADD",OR(K212="",K212="Lighting Unit Support"))),"9",(_xlfn.XLOOKUP(K212,ud_pole_primary_function[lookupValue],ud_pole_primary_function[lookupKey],""))))</f>
        <v/>
      </c>
      <c r="N212" s="3" t="str">
        <f>IF($A212="ADD",IF(NOT(ISBLANK(M212)),_xlfn.XLOOKUP(M212,ud_pole_structure_type[lookupValue],ud_pole_structure_type[lookupKey],"ERROR"),""), "")</f>
        <v/>
      </c>
      <c r="P212" s="3" t="str">
        <f>IF($A212="ADD",IF(NOT(ISBLANK(O212)),_xlfn.XLOOKUP(O212,pole_material[lookupValue],pole_material[lookupKey],"ERROR"),""), "")</f>
        <v/>
      </c>
      <c r="R212" s="3" t="str">
        <f>IF($A212="ADD",IF(NOT(ISBLANK(Q212)),_xlfn.XLOOKUP(Q212,ud_coating_system[lookupValue],ud_coating_system[lookupKey],"ERROR"),""), "")</f>
        <v/>
      </c>
      <c r="T212" s="3" t="str">
        <f>IF($A212="ADD",IF(NOT(ISBLANK(S212)),_xlfn.XLOOKUP(S212,ud_pole_foundation_type[lookupValue],ud_pole_foundation_type[lookupKey],"ERROR"),""), "")</f>
        <v/>
      </c>
      <c r="V212" s="3" t="str">
        <f>IF($A212="ADD",IF(NOT(ISBLANK(U212)),_xlfn.XLOOKUP(U212,ud_pole_base_connection[lookupValue],ud_pole_base_connection[lookupKey],"ERROR"),""), "")</f>
        <v/>
      </c>
      <c r="W212" s="6"/>
      <c r="X212" s="6"/>
      <c r="Y212" s="2" t="str">
        <f t="shared" si="37"/>
        <v/>
      </c>
      <c r="AA212" s="3" t="str">
        <f>IF($A212="ADD",IF(NOT(ISBLANK(Z212)),_xlfn.XLOOKUP(Z212,ud_pole_structure_make[lookupValue],ud_pole_structure_make[lookupKey],"ERROR"),""), "")</f>
        <v/>
      </c>
      <c r="AC212" s="3" t="str">
        <f>IF($A212="ADD",IF(NOT(ISBLANK(AB212)),_xlfn.XLOOKUP(1,(ud_pole_structure_model_lookup=AB212)*(ud_pole_structure_model_parentKey=AA212),ud_pole_structure_model[lookupKey],"ERROR"),""), "")</f>
        <v/>
      </c>
      <c r="AE212" s="3" t="str">
        <f>IF($A212="ADD",IF(NOT(ISBLANK(AD212)),_xlfn.XLOOKUP(AD212,sl_pole_shape[lookupValue],sl_pole_shape[lookupKey],"ERROR"),""), "")</f>
        <v/>
      </c>
      <c r="AF212" s="7"/>
      <c r="AH212" s="3" t="str">
        <f>IF($A212="ADD",IF(NOT(ISBLANK(AG212)),_xlfn.XLOOKUP(AG212,sl_pole_attach[lookupValue],sl_pole_attach[lookupKey],"ERROR"),""), "")</f>
        <v/>
      </c>
      <c r="AJ212" s="3" t="str">
        <f>IF($A212="ADD",IF(NOT(ISBLANK(AI212)),_xlfn.XLOOKUP(AI212,sl_earthing_type[lookupValue],sl_earthing_type[lookupKey],"ERROR"),""), "")</f>
        <v/>
      </c>
      <c r="AL212" s="3" t="str">
        <f>IF($A212="ADD",IF(NOT(ISBLANK(AK212)),_xlfn.XLOOKUP(AK212,men_point[lookupValue],men_point[lookupKey],"ERROR"),""), "")</f>
        <v/>
      </c>
      <c r="AM212" s="7"/>
      <c r="AN212" s="4"/>
      <c r="AO212" s="8"/>
      <c r="AP212" s="4" t="str">
        <f t="shared" ca="1" si="38"/>
        <v/>
      </c>
      <c r="AQ212" s="4" t="str">
        <f t="shared" si="39"/>
        <v/>
      </c>
      <c r="AR212" s="3" t="str">
        <f t="shared" si="40"/>
        <v/>
      </c>
      <c r="AS212" s="3" t="str">
        <f>IF($A212="","",IF((AND($A212="ADD",OR(AR212="",AR212="In Use"))),"5",(_xlfn.XLOOKUP(AR212,ud_asset_status[lookupValue],ud_asset_status[lookupKey],""))))</f>
        <v/>
      </c>
      <c r="AT212" s="8"/>
      <c r="AU212" s="8"/>
      <c r="AW212" s="3" t="str">
        <f>IF($A212="ADD",IF(NOT(ISBLANK(AV212)),_xlfn.XLOOKUP(AV212,ar_replace_reason[lookupValue],ar_replace_reason[lookupKey],"ERROR"),""), "")</f>
        <v/>
      </c>
      <c r="AX212" s="3" t="str">
        <f t="shared" si="41"/>
        <v/>
      </c>
      <c r="AY212" s="3" t="str">
        <f>IF($A212="","",IF((AND($A212="ADD",OR(AX212="",AX212="Queenstown-Lakes District Council"))),"70",(_xlfn.XLOOKUP(AX212,ud_organisation_owner[lookupValue],ud_organisation_owner[lookupKey],""))))</f>
        <v/>
      </c>
      <c r="AZ212" s="3" t="str">
        <f t="shared" si="42"/>
        <v/>
      </c>
      <c r="BA212" s="3" t="str">
        <f>IF($A212="","",IF((AND($A212="ADD",OR(AZ212="",AZ212="Queenstown-Lakes District Council"))),"70",(_xlfn.XLOOKUP(AZ212,ud_organisation_owner[lookupValue],ud_organisation_owner[lookupKey],""))))</f>
        <v/>
      </c>
      <c r="BB212" s="3" t="str">
        <f t="shared" si="43"/>
        <v/>
      </c>
      <c r="BC212" s="3" t="str">
        <f>IF($A212="","",IF((AND($A212="ADD",OR(BB212="",BB212="Local Authority"))),"17",(_xlfn.XLOOKUP(BB212,ud_sub_organisation[lookupValue],ud_sub_organisation[lookupKey],""))))</f>
        <v/>
      </c>
      <c r="BE212" s="3" t="str">
        <f>IF($A212="ADD",IF(NOT(ISBLANK(BD212)),_xlfn.XLOOKUP(BD212,ud_maintenance_organisation[lookupValue],ud_maintenance_organisation[lookupKey],"ERROR"),""), "")</f>
        <v/>
      </c>
      <c r="BF212" s="3" t="str">
        <f t="shared" si="44"/>
        <v/>
      </c>
      <c r="BG212" s="3" t="str">
        <f>IF($A212="","",IF((AND($A212="ADD",OR(BF212="",BF212="Vested Assets"))),"12",(_xlfn.XLOOKUP(BF212,ud_work_category[lookupValue],ud_work_category[lookupKey],""))))</f>
        <v/>
      </c>
      <c r="BH212" s="9"/>
      <c r="BI212" s="2" t="str">
        <f t="shared" si="45"/>
        <v/>
      </c>
      <c r="BJ212" s="3" t="str">
        <f t="shared" si="46"/>
        <v/>
      </c>
      <c r="BK212" s="3" t="str">
        <f>IF($A212="","",IF((AND($A212="ADD",OR(BJ212="",BJ212="Excellent"))),"1",(_xlfn.XLOOKUP(BJ212,condition[lookupValue],condition[lookupKey],""))))</f>
        <v/>
      </c>
      <c r="BL212" s="8" t="str">
        <f t="shared" si="47"/>
        <v/>
      </c>
      <c r="BM212" s="7"/>
    </row>
    <row r="213" spans="2:65" x14ac:dyDescent="0.25">
      <c r="B213" s="4"/>
      <c r="F213" s="3" t="str">
        <f>IF($A213="ADD",IF(NOT(ISBLANK(E213)),_xlfn.XLOOKUP(E213,roadnames[lookupValue],roadnames[lookupKey],"ERROR"),""), "")</f>
        <v/>
      </c>
      <c r="G213" s="5"/>
      <c r="H213" s="5"/>
      <c r="J213" s="3" t="str">
        <f>IF($A213="ADD",IF(NOT(ISBLANK(I213)),_xlfn.XLOOKUP(I213,ud_placement[lookupValue],ud_placement[lookupKey],"ERROR"),""), "")</f>
        <v/>
      </c>
      <c r="K213" s="3" t="str">
        <f t="shared" si="36"/>
        <v/>
      </c>
      <c r="L213" s="3" t="str">
        <f>IF($A213="","",IF((AND($A213="ADD",OR(K213="",K213="Lighting Unit Support"))),"9",(_xlfn.XLOOKUP(K213,ud_pole_primary_function[lookupValue],ud_pole_primary_function[lookupKey],""))))</f>
        <v/>
      </c>
      <c r="N213" s="3" t="str">
        <f>IF($A213="ADD",IF(NOT(ISBLANK(M213)),_xlfn.XLOOKUP(M213,ud_pole_structure_type[lookupValue],ud_pole_structure_type[lookupKey],"ERROR"),""), "")</f>
        <v/>
      </c>
      <c r="P213" s="3" t="str">
        <f>IF($A213="ADD",IF(NOT(ISBLANK(O213)),_xlfn.XLOOKUP(O213,pole_material[lookupValue],pole_material[lookupKey],"ERROR"),""), "")</f>
        <v/>
      </c>
      <c r="R213" s="3" t="str">
        <f>IF($A213="ADD",IF(NOT(ISBLANK(Q213)),_xlfn.XLOOKUP(Q213,ud_coating_system[lookupValue],ud_coating_system[lookupKey],"ERROR"),""), "")</f>
        <v/>
      </c>
      <c r="T213" s="3" t="str">
        <f>IF($A213="ADD",IF(NOT(ISBLANK(S213)),_xlfn.XLOOKUP(S213,ud_pole_foundation_type[lookupValue],ud_pole_foundation_type[lookupKey],"ERROR"),""), "")</f>
        <v/>
      </c>
      <c r="V213" s="3" t="str">
        <f>IF($A213="ADD",IF(NOT(ISBLANK(U213)),_xlfn.XLOOKUP(U213,ud_pole_base_connection[lookupValue],ud_pole_base_connection[lookupKey],"ERROR"),""), "")</f>
        <v/>
      </c>
      <c r="W213" s="6"/>
      <c r="X213" s="6"/>
      <c r="Y213" s="2" t="str">
        <f t="shared" si="37"/>
        <v/>
      </c>
      <c r="AA213" s="3" t="str">
        <f>IF($A213="ADD",IF(NOT(ISBLANK(Z213)),_xlfn.XLOOKUP(Z213,ud_pole_structure_make[lookupValue],ud_pole_structure_make[lookupKey],"ERROR"),""), "")</f>
        <v/>
      </c>
      <c r="AC213" s="3" t="str">
        <f>IF($A213="ADD",IF(NOT(ISBLANK(AB213)),_xlfn.XLOOKUP(1,(ud_pole_structure_model_lookup=AB213)*(ud_pole_structure_model_parentKey=AA213),ud_pole_structure_model[lookupKey],"ERROR"),""), "")</f>
        <v/>
      </c>
      <c r="AE213" s="3" t="str">
        <f>IF($A213="ADD",IF(NOT(ISBLANK(AD213)),_xlfn.XLOOKUP(AD213,sl_pole_shape[lookupValue],sl_pole_shape[lookupKey],"ERROR"),""), "")</f>
        <v/>
      </c>
      <c r="AF213" s="7"/>
      <c r="AH213" s="3" t="str">
        <f>IF($A213="ADD",IF(NOT(ISBLANK(AG213)),_xlfn.XLOOKUP(AG213,sl_pole_attach[lookupValue],sl_pole_attach[lookupKey],"ERROR"),""), "")</f>
        <v/>
      </c>
      <c r="AJ213" s="3" t="str">
        <f>IF($A213="ADD",IF(NOT(ISBLANK(AI213)),_xlfn.XLOOKUP(AI213,sl_earthing_type[lookupValue],sl_earthing_type[lookupKey],"ERROR"),""), "")</f>
        <v/>
      </c>
      <c r="AL213" s="3" t="str">
        <f>IF($A213="ADD",IF(NOT(ISBLANK(AK213)),_xlfn.XLOOKUP(AK213,men_point[lookupValue],men_point[lookupKey],"ERROR"),""), "")</f>
        <v/>
      </c>
      <c r="AM213" s="7"/>
      <c r="AN213" s="4"/>
      <c r="AO213" s="8"/>
      <c r="AP213" s="4" t="str">
        <f t="shared" ca="1" si="38"/>
        <v/>
      </c>
      <c r="AQ213" s="4" t="str">
        <f t="shared" si="39"/>
        <v/>
      </c>
      <c r="AR213" s="3" t="str">
        <f t="shared" si="40"/>
        <v/>
      </c>
      <c r="AS213" s="3" t="str">
        <f>IF($A213="","",IF((AND($A213="ADD",OR(AR213="",AR213="In Use"))),"5",(_xlfn.XLOOKUP(AR213,ud_asset_status[lookupValue],ud_asset_status[lookupKey],""))))</f>
        <v/>
      </c>
      <c r="AT213" s="8"/>
      <c r="AU213" s="8"/>
      <c r="AW213" s="3" t="str">
        <f>IF($A213="ADD",IF(NOT(ISBLANK(AV213)),_xlfn.XLOOKUP(AV213,ar_replace_reason[lookupValue],ar_replace_reason[lookupKey],"ERROR"),""), "")</f>
        <v/>
      </c>
      <c r="AX213" s="3" t="str">
        <f t="shared" si="41"/>
        <v/>
      </c>
      <c r="AY213" s="3" t="str">
        <f>IF($A213="","",IF((AND($A213="ADD",OR(AX213="",AX213="Queenstown-Lakes District Council"))),"70",(_xlfn.XLOOKUP(AX213,ud_organisation_owner[lookupValue],ud_organisation_owner[lookupKey],""))))</f>
        <v/>
      </c>
      <c r="AZ213" s="3" t="str">
        <f t="shared" si="42"/>
        <v/>
      </c>
      <c r="BA213" s="3" t="str">
        <f>IF($A213="","",IF((AND($A213="ADD",OR(AZ213="",AZ213="Queenstown-Lakes District Council"))),"70",(_xlfn.XLOOKUP(AZ213,ud_organisation_owner[lookupValue],ud_organisation_owner[lookupKey],""))))</f>
        <v/>
      </c>
      <c r="BB213" s="3" t="str">
        <f t="shared" si="43"/>
        <v/>
      </c>
      <c r="BC213" s="3" t="str">
        <f>IF($A213="","",IF((AND($A213="ADD",OR(BB213="",BB213="Local Authority"))),"17",(_xlfn.XLOOKUP(BB213,ud_sub_organisation[lookupValue],ud_sub_organisation[lookupKey],""))))</f>
        <v/>
      </c>
      <c r="BE213" s="3" t="str">
        <f>IF($A213="ADD",IF(NOT(ISBLANK(BD213)),_xlfn.XLOOKUP(BD213,ud_maintenance_organisation[lookupValue],ud_maintenance_organisation[lookupKey],"ERROR"),""), "")</f>
        <v/>
      </c>
      <c r="BF213" s="3" t="str">
        <f t="shared" si="44"/>
        <v/>
      </c>
      <c r="BG213" s="3" t="str">
        <f>IF($A213="","",IF((AND($A213="ADD",OR(BF213="",BF213="Vested Assets"))),"12",(_xlfn.XLOOKUP(BF213,ud_work_category[lookupValue],ud_work_category[lookupKey],""))))</f>
        <v/>
      </c>
      <c r="BH213" s="9"/>
      <c r="BI213" s="2" t="str">
        <f t="shared" si="45"/>
        <v/>
      </c>
      <c r="BJ213" s="3" t="str">
        <f t="shared" si="46"/>
        <v/>
      </c>
      <c r="BK213" s="3" t="str">
        <f>IF($A213="","",IF((AND($A213="ADD",OR(BJ213="",BJ213="Excellent"))),"1",(_xlfn.XLOOKUP(BJ213,condition[lookupValue],condition[lookupKey],""))))</f>
        <v/>
      </c>
      <c r="BL213" s="8" t="str">
        <f t="shared" si="47"/>
        <v/>
      </c>
      <c r="BM213" s="7"/>
    </row>
    <row r="214" spans="2:65" x14ac:dyDescent="0.25">
      <c r="B214" s="4"/>
      <c r="F214" s="3" t="str">
        <f>IF($A214="ADD",IF(NOT(ISBLANK(E214)),_xlfn.XLOOKUP(E214,roadnames[lookupValue],roadnames[lookupKey],"ERROR"),""), "")</f>
        <v/>
      </c>
      <c r="G214" s="5"/>
      <c r="H214" s="5"/>
      <c r="J214" s="3" t="str">
        <f>IF($A214="ADD",IF(NOT(ISBLANK(I214)),_xlfn.XLOOKUP(I214,ud_placement[lookupValue],ud_placement[lookupKey],"ERROR"),""), "")</f>
        <v/>
      </c>
      <c r="K214" s="3" t="str">
        <f t="shared" si="36"/>
        <v/>
      </c>
      <c r="L214" s="3" t="str">
        <f>IF($A214="","",IF((AND($A214="ADD",OR(K214="",K214="Lighting Unit Support"))),"9",(_xlfn.XLOOKUP(K214,ud_pole_primary_function[lookupValue],ud_pole_primary_function[lookupKey],""))))</f>
        <v/>
      </c>
      <c r="N214" s="3" t="str">
        <f>IF($A214="ADD",IF(NOT(ISBLANK(M214)),_xlfn.XLOOKUP(M214,ud_pole_structure_type[lookupValue],ud_pole_structure_type[lookupKey],"ERROR"),""), "")</f>
        <v/>
      </c>
      <c r="P214" s="3" t="str">
        <f>IF($A214="ADD",IF(NOT(ISBLANK(O214)),_xlfn.XLOOKUP(O214,pole_material[lookupValue],pole_material[lookupKey],"ERROR"),""), "")</f>
        <v/>
      </c>
      <c r="R214" s="3" t="str">
        <f>IF($A214="ADD",IF(NOT(ISBLANK(Q214)),_xlfn.XLOOKUP(Q214,ud_coating_system[lookupValue],ud_coating_system[lookupKey],"ERROR"),""), "")</f>
        <v/>
      </c>
      <c r="T214" s="3" t="str">
        <f>IF($A214="ADD",IF(NOT(ISBLANK(S214)),_xlfn.XLOOKUP(S214,ud_pole_foundation_type[lookupValue],ud_pole_foundation_type[lookupKey],"ERROR"),""), "")</f>
        <v/>
      </c>
      <c r="V214" s="3" t="str">
        <f>IF($A214="ADD",IF(NOT(ISBLANK(U214)),_xlfn.XLOOKUP(U214,ud_pole_base_connection[lookupValue],ud_pole_base_connection[lookupKey],"ERROR"),""), "")</f>
        <v/>
      </c>
      <c r="W214" s="6"/>
      <c r="X214" s="6"/>
      <c r="Y214" s="2" t="str">
        <f t="shared" si="37"/>
        <v/>
      </c>
      <c r="AA214" s="3" t="str">
        <f>IF($A214="ADD",IF(NOT(ISBLANK(Z214)),_xlfn.XLOOKUP(Z214,ud_pole_structure_make[lookupValue],ud_pole_structure_make[lookupKey],"ERROR"),""), "")</f>
        <v/>
      </c>
      <c r="AC214" s="3" t="str">
        <f>IF($A214="ADD",IF(NOT(ISBLANK(AB214)),_xlfn.XLOOKUP(1,(ud_pole_structure_model_lookup=AB214)*(ud_pole_structure_model_parentKey=AA214),ud_pole_structure_model[lookupKey],"ERROR"),""), "")</f>
        <v/>
      </c>
      <c r="AE214" s="3" t="str">
        <f>IF($A214="ADD",IF(NOT(ISBLANK(AD214)),_xlfn.XLOOKUP(AD214,sl_pole_shape[lookupValue],sl_pole_shape[lookupKey],"ERROR"),""), "")</f>
        <v/>
      </c>
      <c r="AF214" s="7"/>
      <c r="AH214" s="3" t="str">
        <f>IF($A214="ADD",IF(NOT(ISBLANK(AG214)),_xlfn.XLOOKUP(AG214,sl_pole_attach[lookupValue],sl_pole_attach[lookupKey],"ERROR"),""), "")</f>
        <v/>
      </c>
      <c r="AJ214" s="3" t="str">
        <f>IF($A214="ADD",IF(NOT(ISBLANK(AI214)),_xlfn.XLOOKUP(AI214,sl_earthing_type[lookupValue],sl_earthing_type[lookupKey],"ERROR"),""), "")</f>
        <v/>
      </c>
      <c r="AL214" s="3" t="str">
        <f>IF($A214="ADD",IF(NOT(ISBLANK(AK214)),_xlfn.XLOOKUP(AK214,men_point[lookupValue],men_point[lookupKey],"ERROR"),""), "")</f>
        <v/>
      </c>
      <c r="AM214" s="7"/>
      <c r="AN214" s="4"/>
      <c r="AO214" s="8"/>
      <c r="AP214" s="4" t="str">
        <f t="shared" ca="1" si="38"/>
        <v/>
      </c>
      <c r="AQ214" s="4" t="str">
        <f t="shared" si="39"/>
        <v/>
      </c>
      <c r="AR214" s="3" t="str">
        <f t="shared" si="40"/>
        <v/>
      </c>
      <c r="AS214" s="3" t="str">
        <f>IF($A214="","",IF((AND($A214="ADD",OR(AR214="",AR214="In Use"))),"5",(_xlfn.XLOOKUP(AR214,ud_asset_status[lookupValue],ud_asset_status[lookupKey],""))))</f>
        <v/>
      </c>
      <c r="AT214" s="8"/>
      <c r="AU214" s="8"/>
      <c r="AW214" s="3" t="str">
        <f>IF($A214="ADD",IF(NOT(ISBLANK(AV214)),_xlfn.XLOOKUP(AV214,ar_replace_reason[lookupValue],ar_replace_reason[lookupKey],"ERROR"),""), "")</f>
        <v/>
      </c>
      <c r="AX214" s="3" t="str">
        <f t="shared" si="41"/>
        <v/>
      </c>
      <c r="AY214" s="3" t="str">
        <f>IF($A214="","",IF((AND($A214="ADD",OR(AX214="",AX214="Queenstown-Lakes District Council"))),"70",(_xlfn.XLOOKUP(AX214,ud_organisation_owner[lookupValue],ud_organisation_owner[lookupKey],""))))</f>
        <v/>
      </c>
      <c r="AZ214" s="3" t="str">
        <f t="shared" si="42"/>
        <v/>
      </c>
      <c r="BA214" s="3" t="str">
        <f>IF($A214="","",IF((AND($A214="ADD",OR(AZ214="",AZ214="Queenstown-Lakes District Council"))),"70",(_xlfn.XLOOKUP(AZ214,ud_organisation_owner[lookupValue],ud_organisation_owner[lookupKey],""))))</f>
        <v/>
      </c>
      <c r="BB214" s="3" t="str">
        <f t="shared" si="43"/>
        <v/>
      </c>
      <c r="BC214" s="3" t="str">
        <f>IF($A214="","",IF((AND($A214="ADD",OR(BB214="",BB214="Local Authority"))),"17",(_xlfn.XLOOKUP(BB214,ud_sub_organisation[lookupValue],ud_sub_organisation[lookupKey],""))))</f>
        <v/>
      </c>
      <c r="BE214" s="3" t="str">
        <f>IF($A214="ADD",IF(NOT(ISBLANK(BD214)),_xlfn.XLOOKUP(BD214,ud_maintenance_organisation[lookupValue],ud_maintenance_organisation[lookupKey],"ERROR"),""), "")</f>
        <v/>
      </c>
      <c r="BF214" s="3" t="str">
        <f t="shared" si="44"/>
        <v/>
      </c>
      <c r="BG214" s="3" t="str">
        <f>IF($A214="","",IF((AND($A214="ADD",OR(BF214="",BF214="Vested Assets"))),"12",(_xlfn.XLOOKUP(BF214,ud_work_category[lookupValue],ud_work_category[lookupKey],""))))</f>
        <v/>
      </c>
      <c r="BH214" s="9"/>
      <c r="BI214" s="2" t="str">
        <f t="shared" si="45"/>
        <v/>
      </c>
      <c r="BJ214" s="3" t="str">
        <f t="shared" si="46"/>
        <v/>
      </c>
      <c r="BK214" s="3" t="str">
        <f>IF($A214="","",IF((AND($A214="ADD",OR(BJ214="",BJ214="Excellent"))),"1",(_xlfn.XLOOKUP(BJ214,condition[lookupValue],condition[lookupKey],""))))</f>
        <v/>
      </c>
      <c r="BL214" s="8" t="str">
        <f t="shared" si="47"/>
        <v/>
      </c>
      <c r="BM214" s="7"/>
    </row>
    <row r="215" spans="2:65" x14ac:dyDescent="0.25">
      <c r="B215" s="4"/>
      <c r="F215" s="3" t="str">
        <f>IF($A215="ADD",IF(NOT(ISBLANK(E215)),_xlfn.XLOOKUP(E215,roadnames[lookupValue],roadnames[lookupKey],"ERROR"),""), "")</f>
        <v/>
      </c>
      <c r="G215" s="5"/>
      <c r="H215" s="5"/>
      <c r="J215" s="3" t="str">
        <f>IF($A215="ADD",IF(NOT(ISBLANK(I215)),_xlfn.XLOOKUP(I215,ud_placement[lookupValue],ud_placement[lookupKey],"ERROR"),""), "")</f>
        <v/>
      </c>
      <c r="K215" s="3" t="str">
        <f t="shared" si="36"/>
        <v/>
      </c>
      <c r="L215" s="3" t="str">
        <f>IF($A215="","",IF((AND($A215="ADD",OR(K215="",K215="Lighting Unit Support"))),"9",(_xlfn.XLOOKUP(K215,ud_pole_primary_function[lookupValue],ud_pole_primary_function[lookupKey],""))))</f>
        <v/>
      </c>
      <c r="N215" s="3" t="str">
        <f>IF($A215="ADD",IF(NOT(ISBLANK(M215)),_xlfn.XLOOKUP(M215,ud_pole_structure_type[lookupValue],ud_pole_structure_type[lookupKey],"ERROR"),""), "")</f>
        <v/>
      </c>
      <c r="P215" s="3" t="str">
        <f>IF($A215="ADD",IF(NOT(ISBLANK(O215)),_xlfn.XLOOKUP(O215,pole_material[lookupValue],pole_material[lookupKey],"ERROR"),""), "")</f>
        <v/>
      </c>
      <c r="R215" s="3" t="str">
        <f>IF($A215="ADD",IF(NOT(ISBLANK(Q215)),_xlfn.XLOOKUP(Q215,ud_coating_system[lookupValue],ud_coating_system[lookupKey],"ERROR"),""), "")</f>
        <v/>
      </c>
      <c r="T215" s="3" t="str">
        <f>IF($A215="ADD",IF(NOT(ISBLANK(S215)),_xlfn.XLOOKUP(S215,ud_pole_foundation_type[lookupValue],ud_pole_foundation_type[lookupKey],"ERROR"),""), "")</f>
        <v/>
      </c>
      <c r="V215" s="3" t="str">
        <f>IF($A215="ADD",IF(NOT(ISBLANK(U215)),_xlfn.XLOOKUP(U215,ud_pole_base_connection[lookupValue],ud_pole_base_connection[lookupKey],"ERROR"),""), "")</f>
        <v/>
      </c>
      <c r="W215" s="6"/>
      <c r="X215" s="6"/>
      <c r="Y215" s="2" t="str">
        <f t="shared" si="37"/>
        <v/>
      </c>
      <c r="AA215" s="3" t="str">
        <f>IF($A215="ADD",IF(NOT(ISBLANK(Z215)),_xlfn.XLOOKUP(Z215,ud_pole_structure_make[lookupValue],ud_pole_structure_make[lookupKey],"ERROR"),""), "")</f>
        <v/>
      </c>
      <c r="AC215" s="3" t="str">
        <f>IF($A215="ADD",IF(NOT(ISBLANK(AB215)),_xlfn.XLOOKUP(1,(ud_pole_structure_model_lookup=AB215)*(ud_pole_structure_model_parentKey=AA215),ud_pole_structure_model[lookupKey],"ERROR"),""), "")</f>
        <v/>
      </c>
      <c r="AE215" s="3" t="str">
        <f>IF($A215="ADD",IF(NOT(ISBLANK(AD215)),_xlfn.XLOOKUP(AD215,sl_pole_shape[lookupValue],sl_pole_shape[lookupKey],"ERROR"),""), "")</f>
        <v/>
      </c>
      <c r="AF215" s="7"/>
      <c r="AH215" s="3" t="str">
        <f>IF($A215="ADD",IF(NOT(ISBLANK(AG215)),_xlfn.XLOOKUP(AG215,sl_pole_attach[lookupValue],sl_pole_attach[lookupKey],"ERROR"),""), "")</f>
        <v/>
      </c>
      <c r="AJ215" s="3" t="str">
        <f>IF($A215="ADD",IF(NOT(ISBLANK(AI215)),_xlfn.XLOOKUP(AI215,sl_earthing_type[lookupValue],sl_earthing_type[lookupKey],"ERROR"),""), "")</f>
        <v/>
      </c>
      <c r="AL215" s="3" t="str">
        <f>IF($A215="ADD",IF(NOT(ISBLANK(AK215)),_xlfn.XLOOKUP(AK215,men_point[lookupValue],men_point[lookupKey],"ERROR"),""), "")</f>
        <v/>
      </c>
      <c r="AM215" s="7"/>
      <c r="AN215" s="4"/>
      <c r="AO215" s="8"/>
      <c r="AP215" s="4" t="str">
        <f t="shared" ca="1" si="38"/>
        <v/>
      </c>
      <c r="AQ215" s="4" t="str">
        <f t="shared" si="39"/>
        <v/>
      </c>
      <c r="AR215" s="3" t="str">
        <f t="shared" si="40"/>
        <v/>
      </c>
      <c r="AS215" s="3" t="str">
        <f>IF($A215="","",IF((AND($A215="ADD",OR(AR215="",AR215="In Use"))),"5",(_xlfn.XLOOKUP(AR215,ud_asset_status[lookupValue],ud_asset_status[lookupKey],""))))</f>
        <v/>
      </c>
      <c r="AT215" s="8"/>
      <c r="AU215" s="8"/>
      <c r="AW215" s="3" t="str">
        <f>IF($A215="ADD",IF(NOT(ISBLANK(AV215)),_xlfn.XLOOKUP(AV215,ar_replace_reason[lookupValue],ar_replace_reason[lookupKey],"ERROR"),""), "")</f>
        <v/>
      </c>
      <c r="AX215" s="3" t="str">
        <f t="shared" si="41"/>
        <v/>
      </c>
      <c r="AY215" s="3" t="str">
        <f>IF($A215="","",IF((AND($A215="ADD",OR(AX215="",AX215="Queenstown-Lakes District Council"))),"70",(_xlfn.XLOOKUP(AX215,ud_organisation_owner[lookupValue],ud_organisation_owner[lookupKey],""))))</f>
        <v/>
      </c>
      <c r="AZ215" s="3" t="str">
        <f t="shared" si="42"/>
        <v/>
      </c>
      <c r="BA215" s="3" t="str">
        <f>IF($A215="","",IF((AND($A215="ADD",OR(AZ215="",AZ215="Queenstown-Lakes District Council"))),"70",(_xlfn.XLOOKUP(AZ215,ud_organisation_owner[lookupValue],ud_organisation_owner[lookupKey],""))))</f>
        <v/>
      </c>
      <c r="BB215" s="3" t="str">
        <f t="shared" si="43"/>
        <v/>
      </c>
      <c r="BC215" s="3" t="str">
        <f>IF($A215="","",IF((AND($A215="ADD",OR(BB215="",BB215="Local Authority"))),"17",(_xlfn.XLOOKUP(BB215,ud_sub_organisation[lookupValue],ud_sub_organisation[lookupKey],""))))</f>
        <v/>
      </c>
      <c r="BE215" s="3" t="str">
        <f>IF($A215="ADD",IF(NOT(ISBLANK(BD215)),_xlfn.XLOOKUP(BD215,ud_maintenance_organisation[lookupValue],ud_maintenance_organisation[lookupKey],"ERROR"),""), "")</f>
        <v/>
      </c>
      <c r="BF215" s="3" t="str">
        <f t="shared" si="44"/>
        <v/>
      </c>
      <c r="BG215" s="3" t="str">
        <f>IF($A215="","",IF((AND($A215="ADD",OR(BF215="",BF215="Vested Assets"))),"12",(_xlfn.XLOOKUP(BF215,ud_work_category[lookupValue],ud_work_category[lookupKey],""))))</f>
        <v/>
      </c>
      <c r="BH215" s="9"/>
      <c r="BI215" s="2" t="str">
        <f t="shared" si="45"/>
        <v/>
      </c>
      <c r="BJ215" s="3" t="str">
        <f t="shared" si="46"/>
        <v/>
      </c>
      <c r="BK215" s="3" t="str">
        <f>IF($A215="","",IF((AND($A215="ADD",OR(BJ215="",BJ215="Excellent"))),"1",(_xlfn.XLOOKUP(BJ215,condition[lookupValue],condition[lookupKey],""))))</f>
        <v/>
      </c>
      <c r="BL215" s="8" t="str">
        <f t="shared" si="47"/>
        <v/>
      </c>
      <c r="BM215" s="7"/>
    </row>
    <row r="216" spans="2:65" x14ac:dyDescent="0.25">
      <c r="B216" s="4"/>
      <c r="F216" s="3" t="str">
        <f>IF($A216="ADD",IF(NOT(ISBLANK(E216)),_xlfn.XLOOKUP(E216,roadnames[lookupValue],roadnames[lookupKey],"ERROR"),""), "")</f>
        <v/>
      </c>
      <c r="G216" s="5"/>
      <c r="H216" s="5"/>
      <c r="J216" s="3" t="str">
        <f>IF($A216="ADD",IF(NOT(ISBLANK(I216)),_xlfn.XLOOKUP(I216,ud_placement[lookupValue],ud_placement[lookupKey],"ERROR"),""), "")</f>
        <v/>
      </c>
      <c r="K216" s="3" t="str">
        <f t="shared" si="36"/>
        <v/>
      </c>
      <c r="L216" s="3" t="str">
        <f>IF($A216="","",IF((AND($A216="ADD",OR(K216="",K216="Lighting Unit Support"))),"9",(_xlfn.XLOOKUP(K216,ud_pole_primary_function[lookupValue],ud_pole_primary_function[lookupKey],""))))</f>
        <v/>
      </c>
      <c r="N216" s="3" t="str">
        <f>IF($A216="ADD",IF(NOT(ISBLANK(M216)),_xlfn.XLOOKUP(M216,ud_pole_structure_type[lookupValue],ud_pole_structure_type[lookupKey],"ERROR"),""), "")</f>
        <v/>
      </c>
      <c r="P216" s="3" t="str">
        <f>IF($A216="ADD",IF(NOT(ISBLANK(O216)),_xlfn.XLOOKUP(O216,pole_material[lookupValue],pole_material[lookupKey],"ERROR"),""), "")</f>
        <v/>
      </c>
      <c r="R216" s="3" t="str">
        <f>IF($A216="ADD",IF(NOT(ISBLANK(Q216)),_xlfn.XLOOKUP(Q216,ud_coating_system[lookupValue],ud_coating_system[lookupKey],"ERROR"),""), "")</f>
        <v/>
      </c>
      <c r="T216" s="3" t="str">
        <f>IF($A216="ADD",IF(NOT(ISBLANK(S216)),_xlfn.XLOOKUP(S216,ud_pole_foundation_type[lookupValue],ud_pole_foundation_type[lookupKey],"ERROR"),""), "")</f>
        <v/>
      </c>
      <c r="V216" s="3" t="str">
        <f>IF($A216="ADD",IF(NOT(ISBLANK(U216)),_xlfn.XLOOKUP(U216,ud_pole_base_connection[lookupValue],ud_pole_base_connection[lookupKey],"ERROR"),""), "")</f>
        <v/>
      </c>
      <c r="W216" s="6"/>
      <c r="X216" s="6"/>
      <c r="Y216" s="2" t="str">
        <f t="shared" si="37"/>
        <v/>
      </c>
      <c r="AA216" s="3" t="str">
        <f>IF($A216="ADD",IF(NOT(ISBLANK(Z216)),_xlfn.XLOOKUP(Z216,ud_pole_structure_make[lookupValue],ud_pole_structure_make[lookupKey],"ERROR"),""), "")</f>
        <v/>
      </c>
      <c r="AC216" s="3" t="str">
        <f>IF($A216="ADD",IF(NOT(ISBLANK(AB216)),_xlfn.XLOOKUP(1,(ud_pole_structure_model_lookup=AB216)*(ud_pole_structure_model_parentKey=AA216),ud_pole_structure_model[lookupKey],"ERROR"),""), "")</f>
        <v/>
      </c>
      <c r="AE216" s="3" t="str">
        <f>IF($A216="ADD",IF(NOT(ISBLANK(AD216)),_xlfn.XLOOKUP(AD216,sl_pole_shape[lookupValue],sl_pole_shape[lookupKey],"ERROR"),""), "")</f>
        <v/>
      </c>
      <c r="AF216" s="7"/>
      <c r="AH216" s="3" t="str">
        <f>IF($A216="ADD",IF(NOT(ISBLANK(AG216)),_xlfn.XLOOKUP(AG216,sl_pole_attach[lookupValue],sl_pole_attach[lookupKey],"ERROR"),""), "")</f>
        <v/>
      </c>
      <c r="AJ216" s="3" t="str">
        <f>IF($A216="ADD",IF(NOT(ISBLANK(AI216)),_xlfn.XLOOKUP(AI216,sl_earthing_type[lookupValue],sl_earthing_type[lookupKey],"ERROR"),""), "")</f>
        <v/>
      </c>
      <c r="AL216" s="3" t="str">
        <f>IF($A216="ADD",IF(NOT(ISBLANK(AK216)),_xlfn.XLOOKUP(AK216,men_point[lookupValue],men_point[lookupKey],"ERROR"),""), "")</f>
        <v/>
      </c>
      <c r="AM216" s="7"/>
      <c r="AN216" s="4"/>
      <c r="AO216" s="8"/>
      <c r="AP216" s="4" t="str">
        <f t="shared" ca="1" si="38"/>
        <v/>
      </c>
      <c r="AQ216" s="4" t="str">
        <f t="shared" si="39"/>
        <v/>
      </c>
      <c r="AR216" s="3" t="str">
        <f t="shared" si="40"/>
        <v/>
      </c>
      <c r="AS216" s="3" t="str">
        <f>IF($A216="","",IF((AND($A216="ADD",OR(AR216="",AR216="In Use"))),"5",(_xlfn.XLOOKUP(AR216,ud_asset_status[lookupValue],ud_asset_status[lookupKey],""))))</f>
        <v/>
      </c>
      <c r="AT216" s="8"/>
      <c r="AU216" s="8"/>
      <c r="AW216" s="3" t="str">
        <f>IF($A216="ADD",IF(NOT(ISBLANK(AV216)),_xlfn.XLOOKUP(AV216,ar_replace_reason[lookupValue],ar_replace_reason[lookupKey],"ERROR"),""), "")</f>
        <v/>
      </c>
      <c r="AX216" s="3" t="str">
        <f t="shared" si="41"/>
        <v/>
      </c>
      <c r="AY216" s="3" t="str">
        <f>IF($A216="","",IF((AND($A216="ADD",OR(AX216="",AX216="Queenstown-Lakes District Council"))),"70",(_xlfn.XLOOKUP(AX216,ud_organisation_owner[lookupValue],ud_organisation_owner[lookupKey],""))))</f>
        <v/>
      </c>
      <c r="AZ216" s="3" t="str">
        <f t="shared" si="42"/>
        <v/>
      </c>
      <c r="BA216" s="3" t="str">
        <f>IF($A216="","",IF((AND($A216="ADD",OR(AZ216="",AZ216="Queenstown-Lakes District Council"))),"70",(_xlfn.XLOOKUP(AZ216,ud_organisation_owner[lookupValue],ud_organisation_owner[lookupKey],""))))</f>
        <v/>
      </c>
      <c r="BB216" s="3" t="str">
        <f t="shared" si="43"/>
        <v/>
      </c>
      <c r="BC216" s="3" t="str">
        <f>IF($A216="","",IF((AND($A216="ADD",OR(BB216="",BB216="Local Authority"))),"17",(_xlfn.XLOOKUP(BB216,ud_sub_organisation[lookupValue],ud_sub_organisation[lookupKey],""))))</f>
        <v/>
      </c>
      <c r="BE216" s="3" t="str">
        <f>IF($A216="ADD",IF(NOT(ISBLANK(BD216)),_xlfn.XLOOKUP(BD216,ud_maintenance_organisation[lookupValue],ud_maintenance_organisation[lookupKey],"ERROR"),""), "")</f>
        <v/>
      </c>
      <c r="BF216" s="3" t="str">
        <f t="shared" si="44"/>
        <v/>
      </c>
      <c r="BG216" s="3" t="str">
        <f>IF($A216="","",IF((AND($A216="ADD",OR(BF216="",BF216="Vested Assets"))),"12",(_xlfn.XLOOKUP(BF216,ud_work_category[lookupValue],ud_work_category[lookupKey],""))))</f>
        <v/>
      </c>
      <c r="BH216" s="9"/>
      <c r="BI216" s="2" t="str">
        <f t="shared" si="45"/>
        <v/>
      </c>
      <c r="BJ216" s="3" t="str">
        <f t="shared" si="46"/>
        <v/>
      </c>
      <c r="BK216" s="3" t="str">
        <f>IF($A216="","",IF((AND($A216="ADD",OR(BJ216="",BJ216="Excellent"))),"1",(_xlfn.XLOOKUP(BJ216,condition[lookupValue],condition[lookupKey],""))))</f>
        <v/>
      </c>
      <c r="BL216" s="8" t="str">
        <f t="shared" si="47"/>
        <v/>
      </c>
      <c r="BM216" s="7"/>
    </row>
    <row r="217" spans="2:65" x14ac:dyDescent="0.25">
      <c r="B217" s="4"/>
      <c r="F217" s="3" t="str">
        <f>IF($A217="ADD",IF(NOT(ISBLANK(E217)),_xlfn.XLOOKUP(E217,roadnames[lookupValue],roadnames[lookupKey],"ERROR"),""), "")</f>
        <v/>
      </c>
      <c r="G217" s="5"/>
      <c r="H217" s="5"/>
      <c r="J217" s="3" t="str">
        <f>IF($A217="ADD",IF(NOT(ISBLANK(I217)),_xlfn.XLOOKUP(I217,ud_placement[lookupValue],ud_placement[lookupKey],"ERROR"),""), "")</f>
        <v/>
      </c>
      <c r="K217" s="3" t="str">
        <f t="shared" si="36"/>
        <v/>
      </c>
      <c r="L217" s="3" t="str">
        <f>IF($A217="","",IF((AND($A217="ADD",OR(K217="",K217="Lighting Unit Support"))),"9",(_xlfn.XLOOKUP(K217,ud_pole_primary_function[lookupValue],ud_pole_primary_function[lookupKey],""))))</f>
        <v/>
      </c>
      <c r="N217" s="3" t="str">
        <f>IF($A217="ADD",IF(NOT(ISBLANK(M217)),_xlfn.XLOOKUP(M217,ud_pole_structure_type[lookupValue],ud_pole_structure_type[lookupKey],"ERROR"),""), "")</f>
        <v/>
      </c>
      <c r="P217" s="3" t="str">
        <f>IF($A217="ADD",IF(NOT(ISBLANK(O217)),_xlfn.XLOOKUP(O217,pole_material[lookupValue],pole_material[lookupKey],"ERROR"),""), "")</f>
        <v/>
      </c>
      <c r="R217" s="3" t="str">
        <f>IF($A217="ADD",IF(NOT(ISBLANK(Q217)),_xlfn.XLOOKUP(Q217,ud_coating_system[lookupValue],ud_coating_system[lookupKey],"ERROR"),""), "")</f>
        <v/>
      </c>
      <c r="T217" s="3" t="str">
        <f>IF($A217="ADD",IF(NOT(ISBLANK(S217)),_xlfn.XLOOKUP(S217,ud_pole_foundation_type[lookupValue],ud_pole_foundation_type[lookupKey],"ERROR"),""), "")</f>
        <v/>
      </c>
      <c r="V217" s="3" t="str">
        <f>IF($A217="ADD",IF(NOT(ISBLANK(U217)),_xlfn.XLOOKUP(U217,ud_pole_base_connection[lookupValue],ud_pole_base_connection[lookupKey],"ERROR"),""), "")</f>
        <v/>
      </c>
      <c r="W217" s="6"/>
      <c r="X217" s="6"/>
      <c r="Y217" s="2" t="str">
        <f t="shared" si="37"/>
        <v/>
      </c>
      <c r="AA217" s="3" t="str">
        <f>IF($A217="ADD",IF(NOT(ISBLANK(Z217)),_xlfn.XLOOKUP(Z217,ud_pole_structure_make[lookupValue],ud_pole_structure_make[lookupKey],"ERROR"),""), "")</f>
        <v/>
      </c>
      <c r="AC217" s="3" t="str">
        <f>IF($A217="ADD",IF(NOT(ISBLANK(AB217)),_xlfn.XLOOKUP(1,(ud_pole_structure_model_lookup=AB217)*(ud_pole_structure_model_parentKey=AA217),ud_pole_structure_model[lookupKey],"ERROR"),""), "")</f>
        <v/>
      </c>
      <c r="AE217" s="3" t="str">
        <f>IF($A217="ADD",IF(NOT(ISBLANK(AD217)),_xlfn.XLOOKUP(AD217,sl_pole_shape[lookupValue],sl_pole_shape[lookupKey],"ERROR"),""), "")</f>
        <v/>
      </c>
      <c r="AF217" s="7"/>
      <c r="AH217" s="3" t="str">
        <f>IF($A217="ADD",IF(NOT(ISBLANK(AG217)),_xlfn.XLOOKUP(AG217,sl_pole_attach[lookupValue],sl_pole_attach[lookupKey],"ERROR"),""), "")</f>
        <v/>
      </c>
      <c r="AJ217" s="3" t="str">
        <f>IF($A217="ADD",IF(NOT(ISBLANK(AI217)),_xlfn.XLOOKUP(AI217,sl_earthing_type[lookupValue],sl_earthing_type[lookupKey],"ERROR"),""), "")</f>
        <v/>
      </c>
      <c r="AL217" s="3" t="str">
        <f>IF($A217="ADD",IF(NOT(ISBLANK(AK217)),_xlfn.XLOOKUP(AK217,men_point[lookupValue],men_point[lookupKey],"ERROR"),""), "")</f>
        <v/>
      </c>
      <c r="AM217" s="7"/>
      <c r="AN217" s="4"/>
      <c r="AO217" s="8"/>
      <c r="AP217" s="4" t="str">
        <f t="shared" ca="1" si="38"/>
        <v/>
      </c>
      <c r="AQ217" s="4" t="str">
        <f t="shared" si="39"/>
        <v/>
      </c>
      <c r="AR217" s="3" t="str">
        <f t="shared" si="40"/>
        <v/>
      </c>
      <c r="AS217" s="3" t="str">
        <f>IF($A217="","",IF((AND($A217="ADD",OR(AR217="",AR217="In Use"))),"5",(_xlfn.XLOOKUP(AR217,ud_asset_status[lookupValue],ud_asset_status[lookupKey],""))))</f>
        <v/>
      </c>
      <c r="AT217" s="8"/>
      <c r="AU217" s="8"/>
      <c r="AW217" s="3" t="str">
        <f>IF($A217="ADD",IF(NOT(ISBLANK(AV217)),_xlfn.XLOOKUP(AV217,ar_replace_reason[lookupValue],ar_replace_reason[lookupKey],"ERROR"),""), "")</f>
        <v/>
      </c>
      <c r="AX217" s="3" t="str">
        <f t="shared" si="41"/>
        <v/>
      </c>
      <c r="AY217" s="3" t="str">
        <f>IF($A217="","",IF((AND($A217="ADD",OR(AX217="",AX217="Queenstown-Lakes District Council"))),"70",(_xlfn.XLOOKUP(AX217,ud_organisation_owner[lookupValue],ud_organisation_owner[lookupKey],""))))</f>
        <v/>
      </c>
      <c r="AZ217" s="3" t="str">
        <f t="shared" si="42"/>
        <v/>
      </c>
      <c r="BA217" s="3" t="str">
        <f>IF($A217="","",IF((AND($A217="ADD",OR(AZ217="",AZ217="Queenstown-Lakes District Council"))),"70",(_xlfn.XLOOKUP(AZ217,ud_organisation_owner[lookupValue],ud_organisation_owner[lookupKey],""))))</f>
        <v/>
      </c>
      <c r="BB217" s="3" t="str">
        <f t="shared" si="43"/>
        <v/>
      </c>
      <c r="BC217" s="3" t="str">
        <f>IF($A217="","",IF((AND($A217="ADD",OR(BB217="",BB217="Local Authority"))),"17",(_xlfn.XLOOKUP(BB217,ud_sub_organisation[lookupValue],ud_sub_organisation[lookupKey],""))))</f>
        <v/>
      </c>
      <c r="BE217" s="3" t="str">
        <f>IF($A217="ADD",IF(NOT(ISBLANK(BD217)),_xlfn.XLOOKUP(BD217,ud_maintenance_organisation[lookupValue],ud_maintenance_organisation[lookupKey],"ERROR"),""), "")</f>
        <v/>
      </c>
      <c r="BF217" s="3" t="str">
        <f t="shared" si="44"/>
        <v/>
      </c>
      <c r="BG217" s="3" t="str">
        <f>IF($A217="","",IF((AND($A217="ADD",OR(BF217="",BF217="Vested Assets"))),"12",(_xlfn.XLOOKUP(BF217,ud_work_category[lookupValue],ud_work_category[lookupKey],""))))</f>
        <v/>
      </c>
      <c r="BH217" s="9"/>
      <c r="BI217" s="2" t="str">
        <f t="shared" si="45"/>
        <v/>
      </c>
      <c r="BJ217" s="3" t="str">
        <f t="shared" si="46"/>
        <v/>
      </c>
      <c r="BK217" s="3" t="str">
        <f>IF($A217="","",IF((AND($A217="ADD",OR(BJ217="",BJ217="Excellent"))),"1",(_xlfn.XLOOKUP(BJ217,condition[lookupValue],condition[lookupKey],""))))</f>
        <v/>
      </c>
      <c r="BL217" s="8" t="str">
        <f t="shared" si="47"/>
        <v/>
      </c>
      <c r="BM217" s="7"/>
    </row>
    <row r="218" spans="2:65" x14ac:dyDescent="0.25">
      <c r="B218" s="4"/>
      <c r="F218" s="3" t="str">
        <f>IF($A218="ADD",IF(NOT(ISBLANK(E218)),_xlfn.XLOOKUP(E218,roadnames[lookupValue],roadnames[lookupKey],"ERROR"),""), "")</f>
        <v/>
      </c>
      <c r="G218" s="5"/>
      <c r="H218" s="5"/>
      <c r="J218" s="3" t="str">
        <f>IF($A218="ADD",IF(NOT(ISBLANK(I218)),_xlfn.XLOOKUP(I218,ud_placement[lookupValue],ud_placement[lookupKey],"ERROR"),""), "")</f>
        <v/>
      </c>
      <c r="K218" s="3" t="str">
        <f t="shared" si="36"/>
        <v/>
      </c>
      <c r="L218" s="3" t="str">
        <f>IF($A218="","",IF((AND($A218="ADD",OR(K218="",K218="Lighting Unit Support"))),"9",(_xlfn.XLOOKUP(K218,ud_pole_primary_function[lookupValue],ud_pole_primary_function[lookupKey],""))))</f>
        <v/>
      </c>
      <c r="N218" s="3" t="str">
        <f>IF($A218="ADD",IF(NOT(ISBLANK(M218)),_xlfn.XLOOKUP(M218,ud_pole_structure_type[lookupValue],ud_pole_structure_type[lookupKey],"ERROR"),""), "")</f>
        <v/>
      </c>
      <c r="P218" s="3" t="str">
        <f>IF($A218="ADD",IF(NOT(ISBLANK(O218)),_xlfn.XLOOKUP(O218,pole_material[lookupValue],pole_material[lookupKey],"ERROR"),""), "")</f>
        <v/>
      </c>
      <c r="R218" s="3" t="str">
        <f>IF($A218="ADD",IF(NOT(ISBLANK(Q218)),_xlfn.XLOOKUP(Q218,ud_coating_system[lookupValue],ud_coating_system[lookupKey],"ERROR"),""), "")</f>
        <v/>
      </c>
      <c r="T218" s="3" t="str">
        <f>IF($A218="ADD",IF(NOT(ISBLANK(S218)),_xlfn.XLOOKUP(S218,ud_pole_foundation_type[lookupValue],ud_pole_foundation_type[lookupKey],"ERROR"),""), "")</f>
        <v/>
      </c>
      <c r="V218" s="3" t="str">
        <f>IF($A218="ADD",IF(NOT(ISBLANK(U218)),_xlfn.XLOOKUP(U218,ud_pole_base_connection[lookupValue],ud_pole_base_connection[lookupKey],"ERROR"),""), "")</f>
        <v/>
      </c>
      <c r="W218" s="6"/>
      <c r="X218" s="6"/>
      <c r="Y218" s="2" t="str">
        <f t="shared" si="37"/>
        <v/>
      </c>
      <c r="AA218" s="3" t="str">
        <f>IF($A218="ADD",IF(NOT(ISBLANK(Z218)),_xlfn.XLOOKUP(Z218,ud_pole_structure_make[lookupValue],ud_pole_structure_make[lookupKey],"ERROR"),""), "")</f>
        <v/>
      </c>
      <c r="AC218" s="3" t="str">
        <f>IF($A218="ADD",IF(NOT(ISBLANK(AB218)),_xlfn.XLOOKUP(1,(ud_pole_structure_model_lookup=AB218)*(ud_pole_structure_model_parentKey=AA218),ud_pole_structure_model[lookupKey],"ERROR"),""), "")</f>
        <v/>
      </c>
      <c r="AE218" s="3" t="str">
        <f>IF($A218="ADD",IF(NOT(ISBLANK(AD218)),_xlfn.XLOOKUP(AD218,sl_pole_shape[lookupValue],sl_pole_shape[lookupKey],"ERROR"),""), "")</f>
        <v/>
      </c>
      <c r="AF218" s="7"/>
      <c r="AH218" s="3" t="str">
        <f>IF($A218="ADD",IF(NOT(ISBLANK(AG218)),_xlfn.XLOOKUP(AG218,sl_pole_attach[lookupValue],sl_pole_attach[lookupKey],"ERROR"),""), "")</f>
        <v/>
      </c>
      <c r="AJ218" s="3" t="str">
        <f>IF($A218="ADD",IF(NOT(ISBLANK(AI218)),_xlfn.XLOOKUP(AI218,sl_earthing_type[lookupValue],sl_earthing_type[lookupKey],"ERROR"),""), "")</f>
        <v/>
      </c>
      <c r="AL218" s="3" t="str">
        <f>IF($A218="ADD",IF(NOT(ISBLANK(AK218)),_xlfn.XLOOKUP(AK218,men_point[lookupValue],men_point[lookupKey],"ERROR"),""), "")</f>
        <v/>
      </c>
      <c r="AM218" s="7"/>
      <c r="AN218" s="4"/>
      <c r="AO218" s="8"/>
      <c r="AP218" s="4" t="str">
        <f t="shared" ca="1" si="38"/>
        <v/>
      </c>
      <c r="AQ218" s="4" t="str">
        <f t="shared" si="39"/>
        <v/>
      </c>
      <c r="AR218" s="3" t="str">
        <f t="shared" si="40"/>
        <v/>
      </c>
      <c r="AS218" s="3" t="str">
        <f>IF($A218="","",IF((AND($A218="ADD",OR(AR218="",AR218="In Use"))),"5",(_xlfn.XLOOKUP(AR218,ud_asset_status[lookupValue],ud_asset_status[lookupKey],""))))</f>
        <v/>
      </c>
      <c r="AT218" s="8"/>
      <c r="AU218" s="8"/>
      <c r="AW218" s="3" t="str">
        <f>IF($A218="ADD",IF(NOT(ISBLANK(AV218)),_xlfn.XLOOKUP(AV218,ar_replace_reason[lookupValue],ar_replace_reason[lookupKey],"ERROR"),""), "")</f>
        <v/>
      </c>
      <c r="AX218" s="3" t="str">
        <f t="shared" si="41"/>
        <v/>
      </c>
      <c r="AY218" s="3" t="str">
        <f>IF($A218="","",IF((AND($A218="ADD",OR(AX218="",AX218="Queenstown-Lakes District Council"))),"70",(_xlfn.XLOOKUP(AX218,ud_organisation_owner[lookupValue],ud_organisation_owner[lookupKey],""))))</f>
        <v/>
      </c>
      <c r="AZ218" s="3" t="str">
        <f t="shared" si="42"/>
        <v/>
      </c>
      <c r="BA218" s="3" t="str">
        <f>IF($A218="","",IF((AND($A218="ADD",OR(AZ218="",AZ218="Queenstown-Lakes District Council"))),"70",(_xlfn.XLOOKUP(AZ218,ud_organisation_owner[lookupValue],ud_organisation_owner[lookupKey],""))))</f>
        <v/>
      </c>
      <c r="BB218" s="3" t="str">
        <f t="shared" si="43"/>
        <v/>
      </c>
      <c r="BC218" s="3" t="str">
        <f>IF($A218="","",IF((AND($A218="ADD",OR(BB218="",BB218="Local Authority"))),"17",(_xlfn.XLOOKUP(BB218,ud_sub_organisation[lookupValue],ud_sub_organisation[lookupKey],""))))</f>
        <v/>
      </c>
      <c r="BE218" s="3" t="str">
        <f>IF($A218="ADD",IF(NOT(ISBLANK(BD218)),_xlfn.XLOOKUP(BD218,ud_maintenance_organisation[lookupValue],ud_maintenance_organisation[lookupKey],"ERROR"),""), "")</f>
        <v/>
      </c>
      <c r="BF218" s="3" t="str">
        <f t="shared" si="44"/>
        <v/>
      </c>
      <c r="BG218" s="3" t="str">
        <f>IF($A218="","",IF((AND($A218="ADD",OR(BF218="",BF218="Vested Assets"))),"12",(_xlfn.XLOOKUP(BF218,ud_work_category[lookupValue],ud_work_category[lookupKey],""))))</f>
        <v/>
      </c>
      <c r="BH218" s="9"/>
      <c r="BI218" s="2" t="str">
        <f t="shared" si="45"/>
        <v/>
      </c>
      <c r="BJ218" s="3" t="str">
        <f t="shared" si="46"/>
        <v/>
      </c>
      <c r="BK218" s="3" t="str">
        <f>IF($A218="","",IF((AND($A218="ADD",OR(BJ218="",BJ218="Excellent"))),"1",(_xlfn.XLOOKUP(BJ218,condition[lookupValue],condition[lookupKey],""))))</f>
        <v/>
      </c>
      <c r="BL218" s="8" t="str">
        <f t="shared" si="47"/>
        <v/>
      </c>
      <c r="BM218" s="7"/>
    </row>
    <row r="219" spans="2:65" x14ac:dyDescent="0.25">
      <c r="B219" s="4"/>
      <c r="F219" s="3" t="str">
        <f>IF($A219="ADD",IF(NOT(ISBLANK(E219)),_xlfn.XLOOKUP(E219,roadnames[lookupValue],roadnames[lookupKey],"ERROR"),""), "")</f>
        <v/>
      </c>
      <c r="G219" s="5"/>
      <c r="H219" s="5"/>
      <c r="J219" s="3" t="str">
        <f>IF($A219="ADD",IF(NOT(ISBLANK(I219)),_xlfn.XLOOKUP(I219,ud_placement[lookupValue],ud_placement[lookupKey],"ERROR"),""), "")</f>
        <v/>
      </c>
      <c r="K219" s="3" t="str">
        <f t="shared" si="36"/>
        <v/>
      </c>
      <c r="L219" s="3" t="str">
        <f>IF($A219="","",IF((AND($A219="ADD",OR(K219="",K219="Lighting Unit Support"))),"9",(_xlfn.XLOOKUP(K219,ud_pole_primary_function[lookupValue],ud_pole_primary_function[lookupKey],""))))</f>
        <v/>
      </c>
      <c r="N219" s="3" t="str">
        <f>IF($A219="ADD",IF(NOT(ISBLANK(M219)),_xlfn.XLOOKUP(M219,ud_pole_structure_type[lookupValue],ud_pole_structure_type[lookupKey],"ERROR"),""), "")</f>
        <v/>
      </c>
      <c r="P219" s="3" t="str">
        <f>IF($A219="ADD",IF(NOT(ISBLANK(O219)),_xlfn.XLOOKUP(O219,pole_material[lookupValue],pole_material[lookupKey],"ERROR"),""), "")</f>
        <v/>
      </c>
      <c r="R219" s="3" t="str">
        <f>IF($A219="ADD",IF(NOT(ISBLANK(Q219)),_xlfn.XLOOKUP(Q219,ud_coating_system[lookupValue],ud_coating_system[lookupKey],"ERROR"),""), "")</f>
        <v/>
      </c>
      <c r="T219" s="3" t="str">
        <f>IF($A219="ADD",IF(NOT(ISBLANK(S219)),_xlfn.XLOOKUP(S219,ud_pole_foundation_type[lookupValue],ud_pole_foundation_type[lookupKey],"ERROR"),""), "")</f>
        <v/>
      </c>
      <c r="V219" s="3" t="str">
        <f>IF($A219="ADD",IF(NOT(ISBLANK(U219)),_xlfn.XLOOKUP(U219,ud_pole_base_connection[lookupValue],ud_pole_base_connection[lookupKey],"ERROR"),""), "")</f>
        <v/>
      </c>
      <c r="W219" s="6"/>
      <c r="X219" s="6"/>
      <c r="Y219" s="2" t="str">
        <f t="shared" si="37"/>
        <v/>
      </c>
      <c r="AA219" s="3" t="str">
        <f>IF($A219="ADD",IF(NOT(ISBLANK(Z219)),_xlfn.XLOOKUP(Z219,ud_pole_structure_make[lookupValue],ud_pole_structure_make[lookupKey],"ERROR"),""), "")</f>
        <v/>
      </c>
      <c r="AC219" s="3" t="str">
        <f>IF($A219="ADD",IF(NOT(ISBLANK(AB219)),_xlfn.XLOOKUP(1,(ud_pole_structure_model_lookup=AB219)*(ud_pole_structure_model_parentKey=AA219),ud_pole_structure_model[lookupKey],"ERROR"),""), "")</f>
        <v/>
      </c>
      <c r="AE219" s="3" t="str">
        <f>IF($A219="ADD",IF(NOT(ISBLANK(AD219)),_xlfn.XLOOKUP(AD219,sl_pole_shape[lookupValue],sl_pole_shape[lookupKey],"ERROR"),""), "")</f>
        <v/>
      </c>
      <c r="AF219" s="7"/>
      <c r="AH219" s="3" t="str">
        <f>IF($A219="ADD",IF(NOT(ISBLANK(AG219)),_xlfn.XLOOKUP(AG219,sl_pole_attach[lookupValue],sl_pole_attach[lookupKey],"ERROR"),""), "")</f>
        <v/>
      </c>
      <c r="AJ219" s="3" t="str">
        <f>IF($A219="ADD",IF(NOT(ISBLANK(AI219)),_xlfn.XLOOKUP(AI219,sl_earthing_type[lookupValue],sl_earthing_type[lookupKey],"ERROR"),""), "")</f>
        <v/>
      </c>
      <c r="AL219" s="3" t="str">
        <f>IF($A219="ADD",IF(NOT(ISBLANK(AK219)),_xlfn.XLOOKUP(AK219,men_point[lookupValue],men_point[lookupKey],"ERROR"),""), "")</f>
        <v/>
      </c>
      <c r="AM219" s="7"/>
      <c r="AN219" s="4"/>
      <c r="AO219" s="8"/>
      <c r="AP219" s="4" t="str">
        <f t="shared" ca="1" si="38"/>
        <v/>
      </c>
      <c r="AQ219" s="4" t="str">
        <f t="shared" si="39"/>
        <v/>
      </c>
      <c r="AR219" s="3" t="str">
        <f t="shared" si="40"/>
        <v/>
      </c>
      <c r="AS219" s="3" t="str">
        <f>IF($A219="","",IF((AND($A219="ADD",OR(AR219="",AR219="In Use"))),"5",(_xlfn.XLOOKUP(AR219,ud_asset_status[lookupValue],ud_asset_status[lookupKey],""))))</f>
        <v/>
      </c>
      <c r="AT219" s="8"/>
      <c r="AU219" s="8"/>
      <c r="AW219" s="3" t="str">
        <f>IF($A219="ADD",IF(NOT(ISBLANK(AV219)),_xlfn.XLOOKUP(AV219,ar_replace_reason[lookupValue],ar_replace_reason[lookupKey],"ERROR"),""), "")</f>
        <v/>
      </c>
      <c r="AX219" s="3" t="str">
        <f t="shared" si="41"/>
        <v/>
      </c>
      <c r="AY219" s="3" t="str">
        <f>IF($A219="","",IF((AND($A219="ADD",OR(AX219="",AX219="Queenstown-Lakes District Council"))),"70",(_xlfn.XLOOKUP(AX219,ud_organisation_owner[lookupValue],ud_organisation_owner[lookupKey],""))))</f>
        <v/>
      </c>
      <c r="AZ219" s="3" t="str">
        <f t="shared" si="42"/>
        <v/>
      </c>
      <c r="BA219" s="3" t="str">
        <f>IF($A219="","",IF((AND($A219="ADD",OR(AZ219="",AZ219="Queenstown-Lakes District Council"))),"70",(_xlfn.XLOOKUP(AZ219,ud_organisation_owner[lookupValue],ud_organisation_owner[lookupKey],""))))</f>
        <v/>
      </c>
      <c r="BB219" s="3" t="str">
        <f t="shared" si="43"/>
        <v/>
      </c>
      <c r="BC219" s="3" t="str">
        <f>IF($A219="","",IF((AND($A219="ADD",OR(BB219="",BB219="Local Authority"))),"17",(_xlfn.XLOOKUP(BB219,ud_sub_organisation[lookupValue],ud_sub_organisation[lookupKey],""))))</f>
        <v/>
      </c>
      <c r="BE219" s="3" t="str">
        <f>IF($A219="ADD",IF(NOT(ISBLANK(BD219)),_xlfn.XLOOKUP(BD219,ud_maintenance_organisation[lookupValue],ud_maintenance_organisation[lookupKey],"ERROR"),""), "")</f>
        <v/>
      </c>
      <c r="BF219" s="3" t="str">
        <f t="shared" si="44"/>
        <v/>
      </c>
      <c r="BG219" s="3" t="str">
        <f>IF($A219="","",IF((AND($A219="ADD",OR(BF219="",BF219="Vested Assets"))),"12",(_xlfn.XLOOKUP(BF219,ud_work_category[lookupValue],ud_work_category[lookupKey],""))))</f>
        <v/>
      </c>
      <c r="BH219" s="9"/>
      <c r="BI219" s="2" t="str">
        <f t="shared" si="45"/>
        <v/>
      </c>
      <c r="BJ219" s="3" t="str">
        <f t="shared" si="46"/>
        <v/>
      </c>
      <c r="BK219" s="3" t="str">
        <f>IF($A219="","",IF((AND($A219="ADD",OR(BJ219="",BJ219="Excellent"))),"1",(_xlfn.XLOOKUP(BJ219,condition[lookupValue],condition[lookupKey],""))))</f>
        <v/>
      </c>
      <c r="BL219" s="8" t="str">
        <f t="shared" si="47"/>
        <v/>
      </c>
      <c r="BM219" s="7"/>
    </row>
    <row r="220" spans="2:65" x14ac:dyDescent="0.25">
      <c r="B220" s="4"/>
      <c r="F220" s="3" t="str">
        <f>IF($A220="ADD",IF(NOT(ISBLANK(E220)),_xlfn.XLOOKUP(E220,roadnames[lookupValue],roadnames[lookupKey],"ERROR"),""), "")</f>
        <v/>
      </c>
      <c r="G220" s="5"/>
      <c r="H220" s="5"/>
      <c r="J220" s="3" t="str">
        <f>IF($A220="ADD",IF(NOT(ISBLANK(I220)),_xlfn.XLOOKUP(I220,ud_placement[lookupValue],ud_placement[lookupKey],"ERROR"),""), "")</f>
        <v/>
      </c>
      <c r="K220" s="3" t="str">
        <f t="shared" si="36"/>
        <v/>
      </c>
      <c r="L220" s="3" t="str">
        <f>IF($A220="","",IF((AND($A220="ADD",OR(K220="",K220="Lighting Unit Support"))),"9",(_xlfn.XLOOKUP(K220,ud_pole_primary_function[lookupValue],ud_pole_primary_function[lookupKey],""))))</f>
        <v/>
      </c>
      <c r="N220" s="3" t="str">
        <f>IF($A220="ADD",IF(NOT(ISBLANK(M220)),_xlfn.XLOOKUP(M220,ud_pole_structure_type[lookupValue],ud_pole_structure_type[lookupKey],"ERROR"),""), "")</f>
        <v/>
      </c>
      <c r="P220" s="3" t="str">
        <f>IF($A220="ADD",IF(NOT(ISBLANK(O220)),_xlfn.XLOOKUP(O220,pole_material[lookupValue],pole_material[lookupKey],"ERROR"),""), "")</f>
        <v/>
      </c>
      <c r="R220" s="3" t="str">
        <f>IF($A220="ADD",IF(NOT(ISBLANK(Q220)),_xlfn.XLOOKUP(Q220,ud_coating_system[lookupValue],ud_coating_system[lookupKey],"ERROR"),""), "")</f>
        <v/>
      </c>
      <c r="T220" s="3" t="str">
        <f>IF($A220="ADD",IF(NOT(ISBLANK(S220)),_xlfn.XLOOKUP(S220,ud_pole_foundation_type[lookupValue],ud_pole_foundation_type[lookupKey],"ERROR"),""), "")</f>
        <v/>
      </c>
      <c r="V220" s="3" t="str">
        <f>IF($A220="ADD",IF(NOT(ISBLANK(U220)),_xlfn.XLOOKUP(U220,ud_pole_base_connection[lookupValue],ud_pole_base_connection[lookupKey],"ERROR"),""), "")</f>
        <v/>
      </c>
      <c r="W220" s="6"/>
      <c r="X220" s="6"/>
      <c r="Y220" s="2" t="str">
        <f t="shared" si="37"/>
        <v/>
      </c>
      <c r="AA220" s="3" t="str">
        <f>IF($A220="ADD",IF(NOT(ISBLANK(Z220)),_xlfn.XLOOKUP(Z220,ud_pole_structure_make[lookupValue],ud_pole_structure_make[lookupKey],"ERROR"),""), "")</f>
        <v/>
      </c>
      <c r="AC220" s="3" t="str">
        <f>IF($A220="ADD",IF(NOT(ISBLANK(AB220)),_xlfn.XLOOKUP(1,(ud_pole_structure_model_lookup=AB220)*(ud_pole_structure_model_parentKey=AA220),ud_pole_structure_model[lookupKey],"ERROR"),""), "")</f>
        <v/>
      </c>
      <c r="AE220" s="3" t="str">
        <f>IF($A220="ADD",IF(NOT(ISBLANK(AD220)),_xlfn.XLOOKUP(AD220,sl_pole_shape[lookupValue],sl_pole_shape[lookupKey],"ERROR"),""), "")</f>
        <v/>
      </c>
      <c r="AF220" s="7"/>
      <c r="AH220" s="3" t="str">
        <f>IF($A220="ADD",IF(NOT(ISBLANK(AG220)),_xlfn.XLOOKUP(AG220,sl_pole_attach[lookupValue],sl_pole_attach[lookupKey],"ERROR"),""), "")</f>
        <v/>
      </c>
      <c r="AJ220" s="3" t="str">
        <f>IF($A220="ADD",IF(NOT(ISBLANK(AI220)),_xlfn.XLOOKUP(AI220,sl_earthing_type[lookupValue],sl_earthing_type[lookupKey],"ERROR"),""), "")</f>
        <v/>
      </c>
      <c r="AL220" s="3" t="str">
        <f>IF($A220="ADD",IF(NOT(ISBLANK(AK220)),_xlfn.XLOOKUP(AK220,men_point[lookupValue],men_point[lookupKey],"ERROR"),""), "")</f>
        <v/>
      </c>
      <c r="AM220" s="7"/>
      <c r="AN220" s="4"/>
      <c r="AO220" s="8"/>
      <c r="AP220" s="4" t="str">
        <f t="shared" ca="1" si="38"/>
        <v/>
      </c>
      <c r="AQ220" s="4" t="str">
        <f t="shared" si="39"/>
        <v/>
      </c>
      <c r="AR220" s="3" t="str">
        <f t="shared" si="40"/>
        <v/>
      </c>
      <c r="AS220" s="3" t="str">
        <f>IF($A220="","",IF((AND($A220="ADD",OR(AR220="",AR220="In Use"))),"5",(_xlfn.XLOOKUP(AR220,ud_asset_status[lookupValue],ud_asset_status[lookupKey],""))))</f>
        <v/>
      </c>
      <c r="AT220" s="8"/>
      <c r="AU220" s="8"/>
      <c r="AW220" s="3" t="str">
        <f>IF($A220="ADD",IF(NOT(ISBLANK(AV220)),_xlfn.XLOOKUP(AV220,ar_replace_reason[lookupValue],ar_replace_reason[lookupKey],"ERROR"),""), "")</f>
        <v/>
      </c>
      <c r="AX220" s="3" t="str">
        <f t="shared" si="41"/>
        <v/>
      </c>
      <c r="AY220" s="3" t="str">
        <f>IF($A220="","",IF((AND($A220="ADD",OR(AX220="",AX220="Queenstown-Lakes District Council"))),"70",(_xlfn.XLOOKUP(AX220,ud_organisation_owner[lookupValue],ud_organisation_owner[lookupKey],""))))</f>
        <v/>
      </c>
      <c r="AZ220" s="3" t="str">
        <f t="shared" si="42"/>
        <v/>
      </c>
      <c r="BA220" s="3" t="str">
        <f>IF($A220="","",IF((AND($A220="ADD",OR(AZ220="",AZ220="Queenstown-Lakes District Council"))),"70",(_xlfn.XLOOKUP(AZ220,ud_organisation_owner[lookupValue],ud_organisation_owner[lookupKey],""))))</f>
        <v/>
      </c>
      <c r="BB220" s="3" t="str">
        <f t="shared" si="43"/>
        <v/>
      </c>
      <c r="BC220" s="3" t="str">
        <f>IF($A220="","",IF((AND($A220="ADD",OR(BB220="",BB220="Local Authority"))),"17",(_xlfn.XLOOKUP(BB220,ud_sub_organisation[lookupValue],ud_sub_organisation[lookupKey],""))))</f>
        <v/>
      </c>
      <c r="BE220" s="3" t="str">
        <f>IF($A220="ADD",IF(NOT(ISBLANK(BD220)),_xlfn.XLOOKUP(BD220,ud_maintenance_organisation[lookupValue],ud_maintenance_organisation[lookupKey],"ERROR"),""), "")</f>
        <v/>
      </c>
      <c r="BF220" s="3" t="str">
        <f t="shared" si="44"/>
        <v/>
      </c>
      <c r="BG220" s="3" t="str">
        <f>IF($A220="","",IF((AND($A220="ADD",OR(BF220="",BF220="Vested Assets"))),"12",(_xlfn.XLOOKUP(BF220,ud_work_category[lookupValue],ud_work_category[lookupKey],""))))</f>
        <v/>
      </c>
      <c r="BH220" s="9"/>
      <c r="BI220" s="2" t="str">
        <f t="shared" si="45"/>
        <v/>
      </c>
      <c r="BJ220" s="3" t="str">
        <f t="shared" si="46"/>
        <v/>
      </c>
      <c r="BK220" s="3" t="str">
        <f>IF($A220="","",IF((AND($A220="ADD",OR(BJ220="",BJ220="Excellent"))),"1",(_xlfn.XLOOKUP(BJ220,condition[lookupValue],condition[lookupKey],""))))</f>
        <v/>
      </c>
      <c r="BL220" s="8" t="str">
        <f t="shared" si="47"/>
        <v/>
      </c>
      <c r="BM220" s="7"/>
    </row>
    <row r="221" spans="2:65" x14ac:dyDescent="0.25">
      <c r="B221" s="4"/>
      <c r="F221" s="3" t="str">
        <f>IF($A221="ADD",IF(NOT(ISBLANK(E221)),_xlfn.XLOOKUP(E221,roadnames[lookupValue],roadnames[lookupKey],"ERROR"),""), "")</f>
        <v/>
      </c>
      <c r="G221" s="5"/>
      <c r="H221" s="5"/>
      <c r="J221" s="3" t="str">
        <f>IF($A221="ADD",IF(NOT(ISBLANK(I221)),_xlfn.XLOOKUP(I221,ud_placement[lookupValue],ud_placement[lookupKey],"ERROR"),""), "")</f>
        <v/>
      </c>
      <c r="K221" s="3" t="str">
        <f t="shared" si="36"/>
        <v/>
      </c>
      <c r="L221" s="3" t="str">
        <f>IF($A221="","",IF((AND($A221="ADD",OR(K221="",K221="Lighting Unit Support"))),"9",(_xlfn.XLOOKUP(K221,ud_pole_primary_function[lookupValue],ud_pole_primary_function[lookupKey],""))))</f>
        <v/>
      </c>
      <c r="N221" s="3" t="str">
        <f>IF($A221="ADD",IF(NOT(ISBLANK(M221)),_xlfn.XLOOKUP(M221,ud_pole_structure_type[lookupValue],ud_pole_structure_type[lookupKey],"ERROR"),""), "")</f>
        <v/>
      </c>
      <c r="P221" s="3" t="str">
        <f>IF($A221="ADD",IF(NOT(ISBLANK(O221)),_xlfn.XLOOKUP(O221,pole_material[lookupValue],pole_material[lookupKey],"ERROR"),""), "")</f>
        <v/>
      </c>
      <c r="R221" s="3" t="str">
        <f>IF($A221="ADD",IF(NOT(ISBLANK(Q221)),_xlfn.XLOOKUP(Q221,ud_coating_system[lookupValue],ud_coating_system[lookupKey],"ERROR"),""), "")</f>
        <v/>
      </c>
      <c r="T221" s="3" t="str">
        <f>IF($A221="ADD",IF(NOT(ISBLANK(S221)),_xlfn.XLOOKUP(S221,ud_pole_foundation_type[lookupValue],ud_pole_foundation_type[lookupKey],"ERROR"),""), "")</f>
        <v/>
      </c>
      <c r="V221" s="3" t="str">
        <f>IF($A221="ADD",IF(NOT(ISBLANK(U221)),_xlfn.XLOOKUP(U221,ud_pole_base_connection[lookupValue],ud_pole_base_connection[lookupKey],"ERROR"),""), "")</f>
        <v/>
      </c>
      <c r="W221" s="6"/>
      <c r="X221" s="6"/>
      <c r="Y221" s="2" t="str">
        <f t="shared" si="37"/>
        <v/>
      </c>
      <c r="AA221" s="3" t="str">
        <f>IF($A221="ADD",IF(NOT(ISBLANK(Z221)),_xlfn.XLOOKUP(Z221,ud_pole_structure_make[lookupValue],ud_pole_structure_make[lookupKey],"ERROR"),""), "")</f>
        <v/>
      </c>
      <c r="AC221" s="3" t="str">
        <f>IF($A221="ADD",IF(NOT(ISBLANK(AB221)),_xlfn.XLOOKUP(1,(ud_pole_structure_model_lookup=AB221)*(ud_pole_structure_model_parentKey=AA221),ud_pole_structure_model[lookupKey],"ERROR"),""), "")</f>
        <v/>
      </c>
      <c r="AE221" s="3" t="str">
        <f>IF($A221="ADD",IF(NOT(ISBLANK(AD221)),_xlfn.XLOOKUP(AD221,sl_pole_shape[lookupValue],sl_pole_shape[lookupKey],"ERROR"),""), "")</f>
        <v/>
      </c>
      <c r="AF221" s="7"/>
      <c r="AH221" s="3" t="str">
        <f>IF($A221="ADD",IF(NOT(ISBLANK(AG221)),_xlfn.XLOOKUP(AG221,sl_pole_attach[lookupValue],sl_pole_attach[lookupKey],"ERROR"),""), "")</f>
        <v/>
      </c>
      <c r="AJ221" s="3" t="str">
        <f>IF($A221="ADD",IF(NOT(ISBLANK(AI221)),_xlfn.XLOOKUP(AI221,sl_earthing_type[lookupValue],sl_earthing_type[lookupKey],"ERROR"),""), "")</f>
        <v/>
      </c>
      <c r="AL221" s="3" t="str">
        <f>IF($A221="ADD",IF(NOT(ISBLANK(AK221)),_xlfn.XLOOKUP(AK221,men_point[lookupValue],men_point[lookupKey],"ERROR"),""), "")</f>
        <v/>
      </c>
      <c r="AM221" s="7"/>
      <c r="AN221" s="4"/>
      <c r="AO221" s="8"/>
      <c r="AP221" s="4" t="str">
        <f t="shared" ca="1" si="38"/>
        <v/>
      </c>
      <c r="AQ221" s="4" t="str">
        <f t="shared" si="39"/>
        <v/>
      </c>
      <c r="AR221" s="3" t="str">
        <f t="shared" si="40"/>
        <v/>
      </c>
      <c r="AS221" s="3" t="str">
        <f>IF($A221="","",IF((AND($A221="ADD",OR(AR221="",AR221="In Use"))),"5",(_xlfn.XLOOKUP(AR221,ud_asset_status[lookupValue],ud_asset_status[lookupKey],""))))</f>
        <v/>
      </c>
      <c r="AT221" s="8"/>
      <c r="AU221" s="8"/>
      <c r="AW221" s="3" t="str">
        <f>IF($A221="ADD",IF(NOT(ISBLANK(AV221)),_xlfn.XLOOKUP(AV221,ar_replace_reason[lookupValue],ar_replace_reason[lookupKey],"ERROR"),""), "")</f>
        <v/>
      </c>
      <c r="AX221" s="3" t="str">
        <f t="shared" si="41"/>
        <v/>
      </c>
      <c r="AY221" s="3" t="str">
        <f>IF($A221="","",IF((AND($A221="ADD",OR(AX221="",AX221="Queenstown-Lakes District Council"))),"70",(_xlfn.XLOOKUP(AX221,ud_organisation_owner[lookupValue],ud_organisation_owner[lookupKey],""))))</f>
        <v/>
      </c>
      <c r="AZ221" s="3" t="str">
        <f t="shared" si="42"/>
        <v/>
      </c>
      <c r="BA221" s="3" t="str">
        <f>IF($A221="","",IF((AND($A221="ADD",OR(AZ221="",AZ221="Queenstown-Lakes District Council"))),"70",(_xlfn.XLOOKUP(AZ221,ud_organisation_owner[lookupValue],ud_organisation_owner[lookupKey],""))))</f>
        <v/>
      </c>
      <c r="BB221" s="3" t="str">
        <f t="shared" si="43"/>
        <v/>
      </c>
      <c r="BC221" s="3" t="str">
        <f>IF($A221="","",IF((AND($A221="ADD",OR(BB221="",BB221="Local Authority"))),"17",(_xlfn.XLOOKUP(BB221,ud_sub_organisation[lookupValue],ud_sub_organisation[lookupKey],""))))</f>
        <v/>
      </c>
      <c r="BE221" s="3" t="str">
        <f>IF($A221="ADD",IF(NOT(ISBLANK(BD221)),_xlfn.XLOOKUP(BD221,ud_maintenance_organisation[lookupValue],ud_maintenance_organisation[lookupKey],"ERROR"),""), "")</f>
        <v/>
      </c>
      <c r="BF221" s="3" t="str">
        <f t="shared" si="44"/>
        <v/>
      </c>
      <c r="BG221" s="3" t="str">
        <f>IF($A221="","",IF((AND($A221="ADD",OR(BF221="",BF221="Vested Assets"))),"12",(_xlfn.XLOOKUP(BF221,ud_work_category[lookupValue],ud_work_category[lookupKey],""))))</f>
        <v/>
      </c>
      <c r="BH221" s="9"/>
      <c r="BI221" s="2" t="str">
        <f t="shared" si="45"/>
        <v/>
      </c>
      <c r="BJ221" s="3" t="str">
        <f t="shared" si="46"/>
        <v/>
      </c>
      <c r="BK221" s="3" t="str">
        <f>IF($A221="","",IF((AND($A221="ADD",OR(BJ221="",BJ221="Excellent"))),"1",(_xlfn.XLOOKUP(BJ221,condition[lookupValue],condition[lookupKey],""))))</f>
        <v/>
      </c>
      <c r="BL221" s="8" t="str">
        <f t="shared" si="47"/>
        <v/>
      </c>
      <c r="BM221" s="7"/>
    </row>
    <row r="222" spans="2:65" x14ac:dyDescent="0.25">
      <c r="B222" s="4"/>
      <c r="F222" s="3" t="str">
        <f>IF($A222="ADD",IF(NOT(ISBLANK(E222)),_xlfn.XLOOKUP(E222,roadnames[lookupValue],roadnames[lookupKey],"ERROR"),""), "")</f>
        <v/>
      </c>
      <c r="G222" s="5"/>
      <c r="H222" s="5"/>
      <c r="J222" s="3" t="str">
        <f>IF($A222="ADD",IF(NOT(ISBLANK(I222)),_xlfn.XLOOKUP(I222,ud_placement[lookupValue],ud_placement[lookupKey],"ERROR"),""), "")</f>
        <v/>
      </c>
      <c r="K222" s="3" t="str">
        <f t="shared" si="36"/>
        <v/>
      </c>
      <c r="L222" s="3" t="str">
        <f>IF($A222="","",IF((AND($A222="ADD",OR(K222="",K222="Lighting Unit Support"))),"9",(_xlfn.XLOOKUP(K222,ud_pole_primary_function[lookupValue],ud_pole_primary_function[lookupKey],""))))</f>
        <v/>
      </c>
      <c r="N222" s="3" t="str">
        <f>IF($A222="ADD",IF(NOT(ISBLANK(M222)),_xlfn.XLOOKUP(M222,ud_pole_structure_type[lookupValue],ud_pole_structure_type[lookupKey],"ERROR"),""), "")</f>
        <v/>
      </c>
      <c r="P222" s="3" t="str">
        <f>IF($A222="ADD",IF(NOT(ISBLANK(O222)),_xlfn.XLOOKUP(O222,pole_material[lookupValue],pole_material[lookupKey],"ERROR"),""), "")</f>
        <v/>
      </c>
      <c r="R222" s="3" t="str">
        <f>IF($A222="ADD",IF(NOT(ISBLANK(Q222)),_xlfn.XLOOKUP(Q222,ud_coating_system[lookupValue],ud_coating_system[lookupKey],"ERROR"),""), "")</f>
        <v/>
      </c>
      <c r="T222" s="3" t="str">
        <f>IF($A222="ADD",IF(NOT(ISBLANK(S222)),_xlfn.XLOOKUP(S222,ud_pole_foundation_type[lookupValue],ud_pole_foundation_type[lookupKey],"ERROR"),""), "")</f>
        <v/>
      </c>
      <c r="V222" s="3" t="str">
        <f>IF($A222="ADD",IF(NOT(ISBLANK(U222)),_xlfn.XLOOKUP(U222,ud_pole_base_connection[lookupValue],ud_pole_base_connection[lookupKey],"ERROR"),""), "")</f>
        <v/>
      </c>
      <c r="W222" s="6"/>
      <c r="X222" s="6"/>
      <c r="Y222" s="2" t="str">
        <f t="shared" si="37"/>
        <v/>
      </c>
      <c r="AA222" s="3" t="str">
        <f>IF($A222="ADD",IF(NOT(ISBLANK(Z222)),_xlfn.XLOOKUP(Z222,ud_pole_structure_make[lookupValue],ud_pole_structure_make[lookupKey],"ERROR"),""), "")</f>
        <v/>
      </c>
      <c r="AC222" s="3" t="str">
        <f>IF($A222="ADD",IF(NOT(ISBLANK(AB222)),_xlfn.XLOOKUP(1,(ud_pole_structure_model_lookup=AB222)*(ud_pole_structure_model_parentKey=AA222),ud_pole_structure_model[lookupKey],"ERROR"),""), "")</f>
        <v/>
      </c>
      <c r="AE222" s="3" t="str">
        <f>IF($A222="ADD",IF(NOT(ISBLANK(AD222)),_xlfn.XLOOKUP(AD222,sl_pole_shape[lookupValue],sl_pole_shape[lookupKey],"ERROR"),""), "")</f>
        <v/>
      </c>
      <c r="AF222" s="7"/>
      <c r="AH222" s="3" t="str">
        <f>IF($A222="ADD",IF(NOT(ISBLANK(AG222)),_xlfn.XLOOKUP(AG222,sl_pole_attach[lookupValue],sl_pole_attach[lookupKey],"ERROR"),""), "")</f>
        <v/>
      </c>
      <c r="AJ222" s="3" t="str">
        <f>IF($A222="ADD",IF(NOT(ISBLANK(AI222)),_xlfn.XLOOKUP(AI222,sl_earthing_type[lookupValue],sl_earthing_type[lookupKey],"ERROR"),""), "")</f>
        <v/>
      </c>
      <c r="AL222" s="3" t="str">
        <f>IF($A222="ADD",IF(NOT(ISBLANK(AK222)),_xlfn.XLOOKUP(AK222,men_point[lookupValue],men_point[lookupKey],"ERROR"),""), "")</f>
        <v/>
      </c>
      <c r="AM222" s="7"/>
      <c r="AN222" s="4"/>
      <c r="AO222" s="8"/>
      <c r="AP222" s="4" t="str">
        <f t="shared" ca="1" si="38"/>
        <v/>
      </c>
      <c r="AQ222" s="4" t="str">
        <f t="shared" si="39"/>
        <v/>
      </c>
      <c r="AR222" s="3" t="str">
        <f t="shared" si="40"/>
        <v/>
      </c>
      <c r="AS222" s="3" t="str">
        <f>IF($A222="","",IF((AND($A222="ADD",OR(AR222="",AR222="In Use"))),"5",(_xlfn.XLOOKUP(AR222,ud_asset_status[lookupValue],ud_asset_status[lookupKey],""))))</f>
        <v/>
      </c>
      <c r="AT222" s="8"/>
      <c r="AU222" s="8"/>
      <c r="AW222" s="3" t="str">
        <f>IF($A222="ADD",IF(NOT(ISBLANK(AV222)),_xlfn.XLOOKUP(AV222,ar_replace_reason[lookupValue],ar_replace_reason[lookupKey],"ERROR"),""), "")</f>
        <v/>
      </c>
      <c r="AX222" s="3" t="str">
        <f t="shared" si="41"/>
        <v/>
      </c>
      <c r="AY222" s="3" t="str">
        <f>IF($A222="","",IF((AND($A222="ADD",OR(AX222="",AX222="Queenstown-Lakes District Council"))),"70",(_xlfn.XLOOKUP(AX222,ud_organisation_owner[lookupValue],ud_organisation_owner[lookupKey],""))))</f>
        <v/>
      </c>
      <c r="AZ222" s="3" t="str">
        <f t="shared" si="42"/>
        <v/>
      </c>
      <c r="BA222" s="3" t="str">
        <f>IF($A222="","",IF((AND($A222="ADD",OR(AZ222="",AZ222="Queenstown-Lakes District Council"))),"70",(_xlfn.XLOOKUP(AZ222,ud_organisation_owner[lookupValue],ud_organisation_owner[lookupKey],""))))</f>
        <v/>
      </c>
      <c r="BB222" s="3" t="str">
        <f t="shared" si="43"/>
        <v/>
      </c>
      <c r="BC222" s="3" t="str">
        <f>IF($A222="","",IF((AND($A222="ADD",OR(BB222="",BB222="Local Authority"))),"17",(_xlfn.XLOOKUP(BB222,ud_sub_organisation[lookupValue],ud_sub_organisation[lookupKey],""))))</f>
        <v/>
      </c>
      <c r="BE222" s="3" t="str">
        <f>IF($A222="ADD",IF(NOT(ISBLANK(BD222)),_xlfn.XLOOKUP(BD222,ud_maintenance_organisation[lookupValue],ud_maintenance_organisation[lookupKey],"ERROR"),""), "")</f>
        <v/>
      </c>
      <c r="BF222" s="3" t="str">
        <f t="shared" si="44"/>
        <v/>
      </c>
      <c r="BG222" s="3" t="str">
        <f>IF($A222="","",IF((AND($A222="ADD",OR(BF222="",BF222="Vested Assets"))),"12",(_xlfn.XLOOKUP(BF222,ud_work_category[lookupValue],ud_work_category[lookupKey],""))))</f>
        <v/>
      </c>
      <c r="BH222" s="9"/>
      <c r="BI222" s="2" t="str">
        <f t="shared" si="45"/>
        <v/>
      </c>
      <c r="BJ222" s="3" t="str">
        <f t="shared" si="46"/>
        <v/>
      </c>
      <c r="BK222" s="3" t="str">
        <f>IF($A222="","",IF((AND($A222="ADD",OR(BJ222="",BJ222="Excellent"))),"1",(_xlfn.XLOOKUP(BJ222,condition[lookupValue],condition[lookupKey],""))))</f>
        <v/>
      </c>
      <c r="BL222" s="8" t="str">
        <f t="shared" si="47"/>
        <v/>
      </c>
      <c r="BM222" s="7"/>
    </row>
    <row r="223" spans="2:65" x14ac:dyDescent="0.25">
      <c r="B223" s="4"/>
      <c r="F223" s="3" t="str">
        <f>IF($A223="ADD",IF(NOT(ISBLANK(E223)),_xlfn.XLOOKUP(E223,roadnames[lookupValue],roadnames[lookupKey],"ERROR"),""), "")</f>
        <v/>
      </c>
      <c r="G223" s="5"/>
      <c r="H223" s="5"/>
      <c r="J223" s="3" t="str">
        <f>IF($A223="ADD",IF(NOT(ISBLANK(I223)),_xlfn.XLOOKUP(I223,ud_placement[lookupValue],ud_placement[lookupKey],"ERROR"),""), "")</f>
        <v/>
      </c>
      <c r="K223" s="3" t="str">
        <f t="shared" si="36"/>
        <v/>
      </c>
      <c r="L223" s="3" t="str">
        <f>IF($A223="","",IF((AND($A223="ADD",OR(K223="",K223="Lighting Unit Support"))),"9",(_xlfn.XLOOKUP(K223,ud_pole_primary_function[lookupValue],ud_pole_primary_function[lookupKey],""))))</f>
        <v/>
      </c>
      <c r="N223" s="3" t="str">
        <f>IF($A223="ADD",IF(NOT(ISBLANK(M223)),_xlfn.XLOOKUP(M223,ud_pole_structure_type[lookupValue],ud_pole_structure_type[lookupKey],"ERROR"),""), "")</f>
        <v/>
      </c>
      <c r="P223" s="3" t="str">
        <f>IF($A223="ADD",IF(NOT(ISBLANK(O223)),_xlfn.XLOOKUP(O223,pole_material[lookupValue],pole_material[lookupKey],"ERROR"),""), "")</f>
        <v/>
      </c>
      <c r="R223" s="3" t="str">
        <f>IF($A223="ADD",IF(NOT(ISBLANK(Q223)),_xlfn.XLOOKUP(Q223,ud_coating_system[lookupValue],ud_coating_system[lookupKey],"ERROR"),""), "")</f>
        <v/>
      </c>
      <c r="T223" s="3" t="str">
        <f>IF($A223="ADD",IF(NOT(ISBLANK(S223)),_xlfn.XLOOKUP(S223,ud_pole_foundation_type[lookupValue],ud_pole_foundation_type[lookupKey],"ERROR"),""), "")</f>
        <v/>
      </c>
      <c r="V223" s="3" t="str">
        <f>IF($A223="ADD",IF(NOT(ISBLANK(U223)),_xlfn.XLOOKUP(U223,ud_pole_base_connection[lookupValue],ud_pole_base_connection[lookupKey],"ERROR"),""), "")</f>
        <v/>
      </c>
      <c r="W223" s="6"/>
      <c r="X223" s="6"/>
      <c r="Y223" s="2" t="str">
        <f t="shared" si="37"/>
        <v/>
      </c>
      <c r="AA223" s="3" t="str">
        <f>IF($A223="ADD",IF(NOT(ISBLANK(Z223)),_xlfn.XLOOKUP(Z223,ud_pole_structure_make[lookupValue],ud_pole_structure_make[lookupKey],"ERROR"),""), "")</f>
        <v/>
      </c>
      <c r="AC223" s="3" t="str">
        <f>IF($A223="ADD",IF(NOT(ISBLANK(AB223)),_xlfn.XLOOKUP(1,(ud_pole_structure_model_lookup=AB223)*(ud_pole_structure_model_parentKey=AA223),ud_pole_structure_model[lookupKey],"ERROR"),""), "")</f>
        <v/>
      </c>
      <c r="AE223" s="3" t="str">
        <f>IF($A223="ADD",IF(NOT(ISBLANK(AD223)),_xlfn.XLOOKUP(AD223,sl_pole_shape[lookupValue],sl_pole_shape[lookupKey],"ERROR"),""), "")</f>
        <v/>
      </c>
      <c r="AF223" s="7"/>
      <c r="AH223" s="3" t="str">
        <f>IF($A223="ADD",IF(NOT(ISBLANK(AG223)),_xlfn.XLOOKUP(AG223,sl_pole_attach[lookupValue],sl_pole_attach[lookupKey],"ERROR"),""), "")</f>
        <v/>
      </c>
      <c r="AJ223" s="3" t="str">
        <f>IF($A223="ADD",IF(NOT(ISBLANK(AI223)),_xlfn.XLOOKUP(AI223,sl_earthing_type[lookupValue],sl_earthing_type[lookupKey],"ERROR"),""), "")</f>
        <v/>
      </c>
      <c r="AL223" s="3" t="str">
        <f>IF($A223="ADD",IF(NOT(ISBLANK(AK223)),_xlfn.XLOOKUP(AK223,men_point[lookupValue],men_point[lookupKey],"ERROR"),""), "")</f>
        <v/>
      </c>
      <c r="AM223" s="7"/>
      <c r="AN223" s="4"/>
      <c r="AO223" s="8"/>
      <c r="AP223" s="4" t="str">
        <f t="shared" ca="1" si="38"/>
        <v/>
      </c>
      <c r="AQ223" s="4" t="str">
        <f t="shared" si="39"/>
        <v/>
      </c>
      <c r="AR223" s="3" t="str">
        <f t="shared" si="40"/>
        <v/>
      </c>
      <c r="AS223" s="3" t="str">
        <f>IF($A223="","",IF((AND($A223="ADD",OR(AR223="",AR223="In Use"))),"5",(_xlfn.XLOOKUP(AR223,ud_asset_status[lookupValue],ud_asset_status[lookupKey],""))))</f>
        <v/>
      </c>
      <c r="AT223" s="8"/>
      <c r="AU223" s="8"/>
      <c r="AW223" s="3" t="str">
        <f>IF($A223="ADD",IF(NOT(ISBLANK(AV223)),_xlfn.XLOOKUP(AV223,ar_replace_reason[lookupValue],ar_replace_reason[lookupKey],"ERROR"),""), "")</f>
        <v/>
      </c>
      <c r="AX223" s="3" t="str">
        <f t="shared" si="41"/>
        <v/>
      </c>
      <c r="AY223" s="3" t="str">
        <f>IF($A223="","",IF((AND($A223="ADD",OR(AX223="",AX223="Queenstown-Lakes District Council"))),"70",(_xlfn.XLOOKUP(AX223,ud_organisation_owner[lookupValue],ud_organisation_owner[lookupKey],""))))</f>
        <v/>
      </c>
      <c r="AZ223" s="3" t="str">
        <f t="shared" si="42"/>
        <v/>
      </c>
      <c r="BA223" s="3" t="str">
        <f>IF($A223="","",IF((AND($A223="ADD",OR(AZ223="",AZ223="Queenstown-Lakes District Council"))),"70",(_xlfn.XLOOKUP(AZ223,ud_organisation_owner[lookupValue],ud_organisation_owner[lookupKey],""))))</f>
        <v/>
      </c>
      <c r="BB223" s="3" t="str">
        <f t="shared" si="43"/>
        <v/>
      </c>
      <c r="BC223" s="3" t="str">
        <f>IF($A223="","",IF((AND($A223="ADD",OR(BB223="",BB223="Local Authority"))),"17",(_xlfn.XLOOKUP(BB223,ud_sub_organisation[lookupValue],ud_sub_organisation[lookupKey],""))))</f>
        <v/>
      </c>
      <c r="BE223" s="3" t="str">
        <f>IF($A223="ADD",IF(NOT(ISBLANK(BD223)),_xlfn.XLOOKUP(BD223,ud_maintenance_organisation[lookupValue],ud_maintenance_organisation[lookupKey],"ERROR"),""), "")</f>
        <v/>
      </c>
      <c r="BF223" s="3" t="str">
        <f t="shared" si="44"/>
        <v/>
      </c>
      <c r="BG223" s="3" t="str">
        <f>IF($A223="","",IF((AND($A223="ADD",OR(BF223="",BF223="Vested Assets"))),"12",(_xlfn.XLOOKUP(BF223,ud_work_category[lookupValue],ud_work_category[lookupKey],""))))</f>
        <v/>
      </c>
      <c r="BH223" s="9"/>
      <c r="BI223" s="2" t="str">
        <f t="shared" si="45"/>
        <v/>
      </c>
      <c r="BJ223" s="3" t="str">
        <f t="shared" si="46"/>
        <v/>
      </c>
      <c r="BK223" s="3" t="str">
        <f>IF($A223="","",IF((AND($A223="ADD",OR(BJ223="",BJ223="Excellent"))),"1",(_xlfn.XLOOKUP(BJ223,condition[lookupValue],condition[lookupKey],""))))</f>
        <v/>
      </c>
      <c r="BL223" s="8" t="str">
        <f t="shared" si="47"/>
        <v/>
      </c>
      <c r="BM223" s="7"/>
    </row>
    <row r="224" spans="2:65" x14ac:dyDescent="0.25">
      <c r="B224" s="4"/>
      <c r="F224" s="3" t="str">
        <f>IF($A224="ADD",IF(NOT(ISBLANK(E224)),_xlfn.XLOOKUP(E224,roadnames[lookupValue],roadnames[lookupKey],"ERROR"),""), "")</f>
        <v/>
      </c>
      <c r="G224" s="5"/>
      <c r="H224" s="5"/>
      <c r="J224" s="3" t="str">
        <f>IF($A224="ADD",IF(NOT(ISBLANK(I224)),_xlfn.XLOOKUP(I224,ud_placement[lookupValue],ud_placement[lookupKey],"ERROR"),""), "")</f>
        <v/>
      </c>
      <c r="K224" s="3" t="str">
        <f t="shared" si="36"/>
        <v/>
      </c>
      <c r="L224" s="3" t="str">
        <f>IF($A224="","",IF((AND($A224="ADD",OR(K224="",K224="Lighting Unit Support"))),"9",(_xlfn.XLOOKUP(K224,ud_pole_primary_function[lookupValue],ud_pole_primary_function[lookupKey],""))))</f>
        <v/>
      </c>
      <c r="N224" s="3" t="str">
        <f>IF($A224="ADD",IF(NOT(ISBLANK(M224)),_xlfn.XLOOKUP(M224,ud_pole_structure_type[lookupValue],ud_pole_structure_type[lookupKey],"ERROR"),""), "")</f>
        <v/>
      </c>
      <c r="P224" s="3" t="str">
        <f>IF($A224="ADD",IF(NOT(ISBLANK(O224)),_xlfn.XLOOKUP(O224,pole_material[lookupValue],pole_material[lookupKey],"ERROR"),""), "")</f>
        <v/>
      </c>
      <c r="R224" s="3" t="str">
        <f>IF($A224="ADD",IF(NOT(ISBLANK(Q224)),_xlfn.XLOOKUP(Q224,ud_coating_system[lookupValue],ud_coating_system[lookupKey],"ERROR"),""), "")</f>
        <v/>
      </c>
      <c r="T224" s="3" t="str">
        <f>IF($A224="ADD",IF(NOT(ISBLANK(S224)),_xlfn.XLOOKUP(S224,ud_pole_foundation_type[lookupValue],ud_pole_foundation_type[lookupKey],"ERROR"),""), "")</f>
        <v/>
      </c>
      <c r="V224" s="3" t="str">
        <f>IF($A224="ADD",IF(NOT(ISBLANK(U224)),_xlfn.XLOOKUP(U224,ud_pole_base_connection[lookupValue],ud_pole_base_connection[lookupKey],"ERROR"),""), "")</f>
        <v/>
      </c>
      <c r="W224" s="6"/>
      <c r="X224" s="6"/>
      <c r="Y224" s="2" t="str">
        <f t="shared" si="37"/>
        <v/>
      </c>
      <c r="AA224" s="3" t="str">
        <f>IF($A224="ADD",IF(NOT(ISBLANK(Z224)),_xlfn.XLOOKUP(Z224,ud_pole_structure_make[lookupValue],ud_pole_structure_make[lookupKey],"ERROR"),""), "")</f>
        <v/>
      </c>
      <c r="AC224" s="3" t="str">
        <f>IF($A224="ADD",IF(NOT(ISBLANK(AB224)),_xlfn.XLOOKUP(1,(ud_pole_structure_model_lookup=AB224)*(ud_pole_structure_model_parentKey=AA224),ud_pole_structure_model[lookupKey],"ERROR"),""), "")</f>
        <v/>
      </c>
      <c r="AE224" s="3" t="str">
        <f>IF($A224="ADD",IF(NOT(ISBLANK(AD224)),_xlfn.XLOOKUP(AD224,sl_pole_shape[lookupValue],sl_pole_shape[lookupKey],"ERROR"),""), "")</f>
        <v/>
      </c>
      <c r="AF224" s="7"/>
      <c r="AH224" s="3" t="str">
        <f>IF($A224="ADD",IF(NOT(ISBLANK(AG224)),_xlfn.XLOOKUP(AG224,sl_pole_attach[lookupValue],sl_pole_attach[lookupKey],"ERROR"),""), "")</f>
        <v/>
      </c>
      <c r="AJ224" s="3" t="str">
        <f>IF($A224="ADD",IF(NOT(ISBLANK(AI224)),_xlfn.XLOOKUP(AI224,sl_earthing_type[lookupValue],sl_earthing_type[lookupKey],"ERROR"),""), "")</f>
        <v/>
      </c>
      <c r="AL224" s="3" t="str">
        <f>IF($A224="ADD",IF(NOT(ISBLANK(AK224)),_xlfn.XLOOKUP(AK224,men_point[lookupValue],men_point[lookupKey],"ERROR"),""), "")</f>
        <v/>
      </c>
      <c r="AM224" s="7"/>
      <c r="AN224" s="4"/>
      <c r="AO224" s="8"/>
      <c r="AP224" s="4" t="str">
        <f t="shared" ca="1" si="38"/>
        <v/>
      </c>
      <c r="AQ224" s="4" t="str">
        <f t="shared" si="39"/>
        <v/>
      </c>
      <c r="AR224" s="3" t="str">
        <f t="shared" si="40"/>
        <v/>
      </c>
      <c r="AS224" s="3" t="str">
        <f>IF($A224="","",IF((AND($A224="ADD",OR(AR224="",AR224="In Use"))),"5",(_xlfn.XLOOKUP(AR224,ud_asset_status[lookupValue],ud_asset_status[lookupKey],""))))</f>
        <v/>
      </c>
      <c r="AT224" s="8"/>
      <c r="AU224" s="8"/>
      <c r="AW224" s="3" t="str">
        <f>IF($A224="ADD",IF(NOT(ISBLANK(AV224)),_xlfn.XLOOKUP(AV224,ar_replace_reason[lookupValue],ar_replace_reason[lookupKey],"ERROR"),""), "")</f>
        <v/>
      </c>
      <c r="AX224" s="3" t="str">
        <f t="shared" si="41"/>
        <v/>
      </c>
      <c r="AY224" s="3" t="str">
        <f>IF($A224="","",IF((AND($A224="ADD",OR(AX224="",AX224="Queenstown-Lakes District Council"))),"70",(_xlfn.XLOOKUP(AX224,ud_organisation_owner[lookupValue],ud_organisation_owner[lookupKey],""))))</f>
        <v/>
      </c>
      <c r="AZ224" s="3" t="str">
        <f t="shared" si="42"/>
        <v/>
      </c>
      <c r="BA224" s="3" t="str">
        <f>IF($A224="","",IF((AND($A224="ADD",OR(AZ224="",AZ224="Queenstown-Lakes District Council"))),"70",(_xlfn.XLOOKUP(AZ224,ud_organisation_owner[lookupValue],ud_organisation_owner[lookupKey],""))))</f>
        <v/>
      </c>
      <c r="BB224" s="3" t="str">
        <f t="shared" si="43"/>
        <v/>
      </c>
      <c r="BC224" s="3" t="str">
        <f>IF($A224="","",IF((AND($A224="ADD",OR(BB224="",BB224="Local Authority"))),"17",(_xlfn.XLOOKUP(BB224,ud_sub_organisation[lookupValue],ud_sub_organisation[lookupKey],""))))</f>
        <v/>
      </c>
      <c r="BE224" s="3" t="str">
        <f>IF($A224="ADD",IF(NOT(ISBLANK(BD224)),_xlfn.XLOOKUP(BD224,ud_maintenance_organisation[lookupValue],ud_maintenance_organisation[lookupKey],"ERROR"),""), "")</f>
        <v/>
      </c>
      <c r="BF224" s="3" t="str">
        <f t="shared" si="44"/>
        <v/>
      </c>
      <c r="BG224" s="3" t="str">
        <f>IF($A224="","",IF((AND($A224="ADD",OR(BF224="",BF224="Vested Assets"))),"12",(_xlfn.XLOOKUP(BF224,ud_work_category[lookupValue],ud_work_category[lookupKey],""))))</f>
        <v/>
      </c>
      <c r="BH224" s="9"/>
      <c r="BI224" s="2" t="str">
        <f t="shared" si="45"/>
        <v/>
      </c>
      <c r="BJ224" s="3" t="str">
        <f t="shared" si="46"/>
        <v/>
      </c>
      <c r="BK224" s="3" t="str">
        <f>IF($A224="","",IF((AND($A224="ADD",OR(BJ224="",BJ224="Excellent"))),"1",(_xlfn.XLOOKUP(BJ224,condition[lookupValue],condition[lookupKey],""))))</f>
        <v/>
      </c>
      <c r="BL224" s="8" t="str">
        <f t="shared" si="47"/>
        <v/>
      </c>
      <c r="BM224" s="7"/>
    </row>
    <row r="225" spans="2:65" x14ac:dyDescent="0.25">
      <c r="B225" s="4"/>
      <c r="F225" s="3" t="str">
        <f>IF($A225="ADD",IF(NOT(ISBLANK(E225)),_xlfn.XLOOKUP(E225,roadnames[lookupValue],roadnames[lookupKey],"ERROR"),""), "")</f>
        <v/>
      </c>
      <c r="G225" s="5"/>
      <c r="H225" s="5"/>
      <c r="J225" s="3" t="str">
        <f>IF($A225="ADD",IF(NOT(ISBLANK(I225)),_xlfn.XLOOKUP(I225,ud_placement[lookupValue],ud_placement[lookupKey],"ERROR"),""), "")</f>
        <v/>
      </c>
      <c r="K225" s="3" t="str">
        <f t="shared" si="36"/>
        <v/>
      </c>
      <c r="L225" s="3" t="str">
        <f>IF($A225="","",IF((AND($A225="ADD",OR(K225="",K225="Lighting Unit Support"))),"9",(_xlfn.XLOOKUP(K225,ud_pole_primary_function[lookupValue],ud_pole_primary_function[lookupKey],""))))</f>
        <v/>
      </c>
      <c r="N225" s="3" t="str">
        <f>IF($A225="ADD",IF(NOT(ISBLANK(M225)),_xlfn.XLOOKUP(M225,ud_pole_structure_type[lookupValue],ud_pole_structure_type[lookupKey],"ERROR"),""), "")</f>
        <v/>
      </c>
      <c r="P225" s="3" t="str">
        <f>IF($A225="ADD",IF(NOT(ISBLANK(O225)),_xlfn.XLOOKUP(O225,pole_material[lookupValue],pole_material[lookupKey],"ERROR"),""), "")</f>
        <v/>
      </c>
      <c r="R225" s="3" t="str">
        <f>IF($A225="ADD",IF(NOT(ISBLANK(Q225)),_xlfn.XLOOKUP(Q225,ud_coating_system[lookupValue],ud_coating_system[lookupKey],"ERROR"),""), "")</f>
        <v/>
      </c>
      <c r="T225" s="3" t="str">
        <f>IF($A225="ADD",IF(NOT(ISBLANK(S225)),_xlfn.XLOOKUP(S225,ud_pole_foundation_type[lookupValue],ud_pole_foundation_type[lookupKey],"ERROR"),""), "")</f>
        <v/>
      </c>
      <c r="V225" s="3" t="str">
        <f>IF($A225="ADD",IF(NOT(ISBLANK(U225)),_xlfn.XLOOKUP(U225,ud_pole_base_connection[lookupValue],ud_pole_base_connection[lookupKey],"ERROR"),""), "")</f>
        <v/>
      </c>
      <c r="W225" s="6"/>
      <c r="X225" s="6"/>
      <c r="Y225" s="2" t="str">
        <f t="shared" si="37"/>
        <v/>
      </c>
      <c r="AA225" s="3" t="str">
        <f>IF($A225="ADD",IF(NOT(ISBLANK(Z225)),_xlfn.XLOOKUP(Z225,ud_pole_structure_make[lookupValue],ud_pole_structure_make[lookupKey],"ERROR"),""), "")</f>
        <v/>
      </c>
      <c r="AC225" s="3" t="str">
        <f>IF($A225="ADD",IF(NOT(ISBLANK(AB225)),_xlfn.XLOOKUP(1,(ud_pole_structure_model_lookup=AB225)*(ud_pole_structure_model_parentKey=AA225),ud_pole_structure_model[lookupKey],"ERROR"),""), "")</f>
        <v/>
      </c>
      <c r="AE225" s="3" t="str">
        <f>IF($A225="ADD",IF(NOT(ISBLANK(AD225)),_xlfn.XLOOKUP(AD225,sl_pole_shape[lookupValue],sl_pole_shape[lookupKey],"ERROR"),""), "")</f>
        <v/>
      </c>
      <c r="AF225" s="7"/>
      <c r="AH225" s="3" t="str">
        <f>IF($A225="ADD",IF(NOT(ISBLANK(AG225)),_xlfn.XLOOKUP(AG225,sl_pole_attach[lookupValue],sl_pole_attach[lookupKey],"ERROR"),""), "")</f>
        <v/>
      </c>
      <c r="AJ225" s="3" t="str">
        <f>IF($A225="ADD",IF(NOT(ISBLANK(AI225)),_xlfn.XLOOKUP(AI225,sl_earthing_type[lookupValue],sl_earthing_type[lookupKey],"ERROR"),""), "")</f>
        <v/>
      </c>
      <c r="AL225" s="3" t="str">
        <f>IF($A225="ADD",IF(NOT(ISBLANK(AK225)),_xlfn.XLOOKUP(AK225,men_point[lookupValue],men_point[lookupKey],"ERROR"),""), "")</f>
        <v/>
      </c>
      <c r="AM225" s="7"/>
      <c r="AN225" s="4"/>
      <c r="AO225" s="8"/>
      <c r="AP225" s="4" t="str">
        <f t="shared" ca="1" si="38"/>
        <v/>
      </c>
      <c r="AQ225" s="4" t="str">
        <f t="shared" si="39"/>
        <v/>
      </c>
      <c r="AR225" s="3" t="str">
        <f t="shared" si="40"/>
        <v/>
      </c>
      <c r="AS225" s="3" t="str">
        <f>IF($A225="","",IF((AND($A225="ADD",OR(AR225="",AR225="In Use"))),"5",(_xlfn.XLOOKUP(AR225,ud_asset_status[lookupValue],ud_asset_status[lookupKey],""))))</f>
        <v/>
      </c>
      <c r="AT225" s="8"/>
      <c r="AU225" s="8"/>
      <c r="AW225" s="3" t="str">
        <f>IF($A225="ADD",IF(NOT(ISBLANK(AV225)),_xlfn.XLOOKUP(AV225,ar_replace_reason[lookupValue],ar_replace_reason[lookupKey],"ERROR"),""), "")</f>
        <v/>
      </c>
      <c r="AX225" s="3" t="str">
        <f t="shared" si="41"/>
        <v/>
      </c>
      <c r="AY225" s="3" t="str">
        <f>IF($A225="","",IF((AND($A225="ADD",OR(AX225="",AX225="Queenstown-Lakes District Council"))),"70",(_xlfn.XLOOKUP(AX225,ud_organisation_owner[lookupValue],ud_organisation_owner[lookupKey],""))))</f>
        <v/>
      </c>
      <c r="AZ225" s="3" t="str">
        <f t="shared" si="42"/>
        <v/>
      </c>
      <c r="BA225" s="3" t="str">
        <f>IF($A225="","",IF((AND($A225="ADD",OR(AZ225="",AZ225="Queenstown-Lakes District Council"))),"70",(_xlfn.XLOOKUP(AZ225,ud_organisation_owner[lookupValue],ud_organisation_owner[lookupKey],""))))</f>
        <v/>
      </c>
      <c r="BB225" s="3" t="str">
        <f t="shared" si="43"/>
        <v/>
      </c>
      <c r="BC225" s="3" t="str">
        <f>IF($A225="","",IF((AND($A225="ADD",OR(BB225="",BB225="Local Authority"))),"17",(_xlfn.XLOOKUP(BB225,ud_sub_organisation[lookupValue],ud_sub_organisation[lookupKey],""))))</f>
        <v/>
      </c>
      <c r="BE225" s="3" t="str">
        <f>IF($A225="ADD",IF(NOT(ISBLANK(BD225)),_xlfn.XLOOKUP(BD225,ud_maintenance_organisation[lookupValue],ud_maintenance_organisation[lookupKey],"ERROR"),""), "")</f>
        <v/>
      </c>
      <c r="BF225" s="3" t="str">
        <f t="shared" si="44"/>
        <v/>
      </c>
      <c r="BG225" s="3" t="str">
        <f>IF($A225="","",IF((AND($A225="ADD",OR(BF225="",BF225="Vested Assets"))),"12",(_xlfn.XLOOKUP(BF225,ud_work_category[lookupValue],ud_work_category[lookupKey],""))))</f>
        <v/>
      </c>
      <c r="BH225" s="9"/>
      <c r="BI225" s="2" t="str">
        <f t="shared" si="45"/>
        <v/>
      </c>
      <c r="BJ225" s="3" t="str">
        <f t="shared" si="46"/>
        <v/>
      </c>
      <c r="BK225" s="3" t="str">
        <f>IF($A225="","",IF((AND($A225="ADD",OR(BJ225="",BJ225="Excellent"))),"1",(_xlfn.XLOOKUP(BJ225,condition[lookupValue],condition[lookupKey],""))))</f>
        <v/>
      </c>
      <c r="BL225" s="8" t="str">
        <f t="shared" si="47"/>
        <v/>
      </c>
      <c r="BM225" s="7"/>
    </row>
    <row r="226" spans="2:65" x14ac:dyDescent="0.25">
      <c r="B226" s="4"/>
      <c r="F226" s="3" t="str">
        <f>IF($A226="ADD",IF(NOT(ISBLANK(E226)),_xlfn.XLOOKUP(E226,roadnames[lookupValue],roadnames[lookupKey],"ERROR"),""), "")</f>
        <v/>
      </c>
      <c r="G226" s="5"/>
      <c r="H226" s="5"/>
      <c r="J226" s="3" t="str">
        <f>IF($A226="ADD",IF(NOT(ISBLANK(I226)),_xlfn.XLOOKUP(I226,ud_placement[lookupValue],ud_placement[lookupKey],"ERROR"),""), "")</f>
        <v/>
      </c>
      <c r="K226" s="3" t="str">
        <f t="shared" si="36"/>
        <v/>
      </c>
      <c r="L226" s="3" t="str">
        <f>IF($A226="","",IF((AND($A226="ADD",OR(K226="",K226="Lighting Unit Support"))),"9",(_xlfn.XLOOKUP(K226,ud_pole_primary_function[lookupValue],ud_pole_primary_function[lookupKey],""))))</f>
        <v/>
      </c>
      <c r="N226" s="3" t="str">
        <f>IF($A226="ADD",IF(NOT(ISBLANK(M226)),_xlfn.XLOOKUP(M226,ud_pole_structure_type[lookupValue],ud_pole_structure_type[lookupKey],"ERROR"),""), "")</f>
        <v/>
      </c>
      <c r="P226" s="3" t="str">
        <f>IF($A226="ADD",IF(NOT(ISBLANK(O226)),_xlfn.XLOOKUP(O226,pole_material[lookupValue],pole_material[lookupKey],"ERROR"),""), "")</f>
        <v/>
      </c>
      <c r="R226" s="3" t="str">
        <f>IF($A226="ADD",IF(NOT(ISBLANK(Q226)),_xlfn.XLOOKUP(Q226,ud_coating_system[lookupValue],ud_coating_system[lookupKey],"ERROR"),""), "")</f>
        <v/>
      </c>
      <c r="T226" s="3" t="str">
        <f>IF($A226="ADD",IF(NOT(ISBLANK(S226)),_xlfn.XLOOKUP(S226,ud_pole_foundation_type[lookupValue],ud_pole_foundation_type[lookupKey],"ERROR"),""), "")</f>
        <v/>
      </c>
      <c r="V226" s="3" t="str">
        <f>IF($A226="ADD",IF(NOT(ISBLANK(U226)),_xlfn.XLOOKUP(U226,ud_pole_base_connection[lookupValue],ud_pole_base_connection[lookupKey],"ERROR"),""), "")</f>
        <v/>
      </c>
      <c r="W226" s="6"/>
      <c r="X226" s="6"/>
      <c r="Y226" s="2" t="str">
        <f t="shared" si="37"/>
        <v/>
      </c>
      <c r="AA226" s="3" t="str">
        <f>IF($A226="ADD",IF(NOT(ISBLANK(Z226)),_xlfn.XLOOKUP(Z226,ud_pole_structure_make[lookupValue],ud_pole_structure_make[lookupKey],"ERROR"),""), "")</f>
        <v/>
      </c>
      <c r="AC226" s="3" t="str">
        <f>IF($A226="ADD",IF(NOT(ISBLANK(AB226)),_xlfn.XLOOKUP(1,(ud_pole_structure_model_lookup=AB226)*(ud_pole_structure_model_parentKey=AA226),ud_pole_structure_model[lookupKey],"ERROR"),""), "")</f>
        <v/>
      </c>
      <c r="AE226" s="3" t="str">
        <f>IF($A226="ADD",IF(NOT(ISBLANK(AD226)),_xlfn.XLOOKUP(AD226,sl_pole_shape[lookupValue],sl_pole_shape[lookupKey],"ERROR"),""), "")</f>
        <v/>
      </c>
      <c r="AF226" s="7"/>
      <c r="AH226" s="3" t="str">
        <f>IF($A226="ADD",IF(NOT(ISBLANK(AG226)),_xlfn.XLOOKUP(AG226,sl_pole_attach[lookupValue],sl_pole_attach[lookupKey],"ERROR"),""), "")</f>
        <v/>
      </c>
      <c r="AJ226" s="3" t="str">
        <f>IF($A226="ADD",IF(NOT(ISBLANK(AI226)),_xlfn.XLOOKUP(AI226,sl_earthing_type[lookupValue],sl_earthing_type[lookupKey],"ERROR"),""), "")</f>
        <v/>
      </c>
      <c r="AL226" s="3" t="str">
        <f>IF($A226="ADD",IF(NOT(ISBLANK(AK226)),_xlfn.XLOOKUP(AK226,men_point[lookupValue],men_point[lookupKey],"ERROR"),""), "")</f>
        <v/>
      </c>
      <c r="AM226" s="7"/>
      <c r="AN226" s="4"/>
      <c r="AO226" s="8"/>
      <c r="AP226" s="4" t="str">
        <f t="shared" ca="1" si="38"/>
        <v/>
      </c>
      <c r="AQ226" s="4" t="str">
        <f t="shared" si="39"/>
        <v/>
      </c>
      <c r="AR226" s="3" t="str">
        <f t="shared" si="40"/>
        <v/>
      </c>
      <c r="AS226" s="3" t="str">
        <f>IF($A226="","",IF((AND($A226="ADD",OR(AR226="",AR226="In Use"))),"5",(_xlfn.XLOOKUP(AR226,ud_asset_status[lookupValue],ud_asset_status[lookupKey],""))))</f>
        <v/>
      </c>
      <c r="AT226" s="8"/>
      <c r="AU226" s="8"/>
      <c r="AW226" s="3" t="str">
        <f>IF($A226="ADD",IF(NOT(ISBLANK(AV226)),_xlfn.XLOOKUP(AV226,ar_replace_reason[lookupValue],ar_replace_reason[lookupKey],"ERROR"),""), "")</f>
        <v/>
      </c>
      <c r="AX226" s="3" t="str">
        <f t="shared" si="41"/>
        <v/>
      </c>
      <c r="AY226" s="3" t="str">
        <f>IF($A226="","",IF((AND($A226="ADD",OR(AX226="",AX226="Queenstown-Lakes District Council"))),"70",(_xlfn.XLOOKUP(AX226,ud_organisation_owner[lookupValue],ud_organisation_owner[lookupKey],""))))</f>
        <v/>
      </c>
      <c r="AZ226" s="3" t="str">
        <f t="shared" si="42"/>
        <v/>
      </c>
      <c r="BA226" s="3" t="str">
        <f>IF($A226="","",IF((AND($A226="ADD",OR(AZ226="",AZ226="Queenstown-Lakes District Council"))),"70",(_xlfn.XLOOKUP(AZ226,ud_organisation_owner[lookupValue],ud_organisation_owner[lookupKey],""))))</f>
        <v/>
      </c>
      <c r="BB226" s="3" t="str">
        <f t="shared" si="43"/>
        <v/>
      </c>
      <c r="BC226" s="3" t="str">
        <f>IF($A226="","",IF((AND($A226="ADD",OR(BB226="",BB226="Local Authority"))),"17",(_xlfn.XLOOKUP(BB226,ud_sub_organisation[lookupValue],ud_sub_organisation[lookupKey],""))))</f>
        <v/>
      </c>
      <c r="BE226" s="3" t="str">
        <f>IF($A226="ADD",IF(NOT(ISBLANK(BD226)),_xlfn.XLOOKUP(BD226,ud_maintenance_organisation[lookupValue],ud_maintenance_organisation[lookupKey],"ERROR"),""), "")</f>
        <v/>
      </c>
      <c r="BF226" s="3" t="str">
        <f t="shared" si="44"/>
        <v/>
      </c>
      <c r="BG226" s="3" t="str">
        <f>IF($A226="","",IF((AND($A226="ADD",OR(BF226="",BF226="Vested Assets"))),"12",(_xlfn.XLOOKUP(BF226,ud_work_category[lookupValue],ud_work_category[lookupKey],""))))</f>
        <v/>
      </c>
      <c r="BH226" s="9"/>
      <c r="BI226" s="2" t="str">
        <f t="shared" si="45"/>
        <v/>
      </c>
      <c r="BJ226" s="3" t="str">
        <f t="shared" si="46"/>
        <v/>
      </c>
      <c r="BK226" s="3" t="str">
        <f>IF($A226="","",IF((AND($A226="ADD",OR(BJ226="",BJ226="Excellent"))),"1",(_xlfn.XLOOKUP(BJ226,condition[lookupValue],condition[lookupKey],""))))</f>
        <v/>
      </c>
      <c r="BL226" s="8" t="str">
        <f t="shared" si="47"/>
        <v/>
      </c>
      <c r="BM226" s="7"/>
    </row>
    <row r="227" spans="2:65" x14ac:dyDescent="0.25">
      <c r="B227" s="4"/>
      <c r="F227" s="3" t="str">
        <f>IF($A227="ADD",IF(NOT(ISBLANK(E227)),_xlfn.XLOOKUP(E227,roadnames[lookupValue],roadnames[lookupKey],"ERROR"),""), "")</f>
        <v/>
      </c>
      <c r="G227" s="5"/>
      <c r="H227" s="5"/>
      <c r="J227" s="3" t="str">
        <f>IF($A227="ADD",IF(NOT(ISBLANK(I227)),_xlfn.XLOOKUP(I227,ud_placement[lookupValue],ud_placement[lookupKey],"ERROR"),""), "")</f>
        <v/>
      </c>
      <c r="K227" s="3" t="str">
        <f t="shared" si="36"/>
        <v/>
      </c>
      <c r="L227" s="3" t="str">
        <f>IF($A227="","",IF((AND($A227="ADD",OR(K227="",K227="Lighting Unit Support"))),"9",(_xlfn.XLOOKUP(K227,ud_pole_primary_function[lookupValue],ud_pole_primary_function[lookupKey],""))))</f>
        <v/>
      </c>
      <c r="N227" s="3" t="str">
        <f>IF($A227="ADD",IF(NOT(ISBLANK(M227)),_xlfn.XLOOKUP(M227,ud_pole_structure_type[lookupValue],ud_pole_structure_type[lookupKey],"ERROR"),""), "")</f>
        <v/>
      </c>
      <c r="P227" s="3" t="str">
        <f>IF($A227="ADD",IF(NOT(ISBLANK(O227)),_xlfn.XLOOKUP(O227,pole_material[lookupValue],pole_material[lookupKey],"ERROR"),""), "")</f>
        <v/>
      </c>
      <c r="R227" s="3" t="str">
        <f>IF($A227="ADD",IF(NOT(ISBLANK(Q227)),_xlfn.XLOOKUP(Q227,ud_coating_system[lookupValue],ud_coating_system[lookupKey],"ERROR"),""), "")</f>
        <v/>
      </c>
      <c r="T227" s="3" t="str">
        <f>IF($A227="ADD",IF(NOT(ISBLANK(S227)),_xlfn.XLOOKUP(S227,ud_pole_foundation_type[lookupValue],ud_pole_foundation_type[lookupKey],"ERROR"),""), "")</f>
        <v/>
      </c>
      <c r="V227" s="3" t="str">
        <f>IF($A227="ADD",IF(NOT(ISBLANK(U227)),_xlfn.XLOOKUP(U227,ud_pole_base_connection[lookupValue],ud_pole_base_connection[lookupKey],"ERROR"),""), "")</f>
        <v/>
      </c>
      <c r="W227" s="6"/>
      <c r="X227" s="6"/>
      <c r="Y227" s="2" t="str">
        <f t="shared" si="37"/>
        <v/>
      </c>
      <c r="AA227" s="3" t="str">
        <f>IF($A227="ADD",IF(NOT(ISBLANK(Z227)),_xlfn.XLOOKUP(Z227,ud_pole_structure_make[lookupValue],ud_pole_structure_make[lookupKey],"ERROR"),""), "")</f>
        <v/>
      </c>
      <c r="AC227" s="3" t="str">
        <f>IF($A227="ADD",IF(NOT(ISBLANK(AB227)),_xlfn.XLOOKUP(1,(ud_pole_structure_model_lookup=AB227)*(ud_pole_structure_model_parentKey=AA227),ud_pole_structure_model[lookupKey],"ERROR"),""), "")</f>
        <v/>
      </c>
      <c r="AE227" s="3" t="str">
        <f>IF($A227="ADD",IF(NOT(ISBLANK(AD227)),_xlfn.XLOOKUP(AD227,sl_pole_shape[lookupValue],sl_pole_shape[lookupKey],"ERROR"),""), "")</f>
        <v/>
      </c>
      <c r="AF227" s="7"/>
      <c r="AH227" s="3" t="str">
        <f>IF($A227="ADD",IF(NOT(ISBLANK(AG227)),_xlfn.XLOOKUP(AG227,sl_pole_attach[lookupValue],sl_pole_attach[lookupKey],"ERROR"),""), "")</f>
        <v/>
      </c>
      <c r="AJ227" s="3" t="str">
        <f>IF($A227="ADD",IF(NOT(ISBLANK(AI227)),_xlfn.XLOOKUP(AI227,sl_earthing_type[lookupValue],sl_earthing_type[lookupKey],"ERROR"),""), "")</f>
        <v/>
      </c>
      <c r="AL227" s="3" t="str">
        <f>IF($A227="ADD",IF(NOT(ISBLANK(AK227)),_xlfn.XLOOKUP(AK227,men_point[lookupValue],men_point[lookupKey],"ERROR"),""), "")</f>
        <v/>
      </c>
      <c r="AM227" s="7"/>
      <c r="AN227" s="4"/>
      <c r="AO227" s="8"/>
      <c r="AP227" s="4" t="str">
        <f t="shared" ca="1" si="38"/>
        <v/>
      </c>
      <c r="AQ227" s="4" t="str">
        <f t="shared" si="39"/>
        <v/>
      </c>
      <c r="AR227" s="3" t="str">
        <f t="shared" si="40"/>
        <v/>
      </c>
      <c r="AS227" s="3" t="str">
        <f>IF($A227="","",IF((AND($A227="ADD",OR(AR227="",AR227="In Use"))),"5",(_xlfn.XLOOKUP(AR227,ud_asset_status[lookupValue],ud_asset_status[lookupKey],""))))</f>
        <v/>
      </c>
      <c r="AT227" s="8"/>
      <c r="AU227" s="8"/>
      <c r="AW227" s="3" t="str">
        <f>IF($A227="ADD",IF(NOT(ISBLANK(AV227)),_xlfn.XLOOKUP(AV227,ar_replace_reason[lookupValue],ar_replace_reason[lookupKey],"ERROR"),""), "")</f>
        <v/>
      </c>
      <c r="AX227" s="3" t="str">
        <f t="shared" si="41"/>
        <v/>
      </c>
      <c r="AY227" s="3" t="str">
        <f>IF($A227="","",IF((AND($A227="ADD",OR(AX227="",AX227="Queenstown-Lakes District Council"))),"70",(_xlfn.XLOOKUP(AX227,ud_organisation_owner[lookupValue],ud_organisation_owner[lookupKey],""))))</f>
        <v/>
      </c>
      <c r="AZ227" s="3" t="str">
        <f t="shared" si="42"/>
        <v/>
      </c>
      <c r="BA227" s="3" t="str">
        <f>IF($A227="","",IF((AND($A227="ADD",OR(AZ227="",AZ227="Queenstown-Lakes District Council"))),"70",(_xlfn.XLOOKUP(AZ227,ud_organisation_owner[lookupValue],ud_organisation_owner[lookupKey],""))))</f>
        <v/>
      </c>
      <c r="BB227" s="3" t="str">
        <f t="shared" si="43"/>
        <v/>
      </c>
      <c r="BC227" s="3" t="str">
        <f>IF($A227="","",IF((AND($A227="ADD",OR(BB227="",BB227="Local Authority"))),"17",(_xlfn.XLOOKUP(BB227,ud_sub_organisation[lookupValue],ud_sub_organisation[lookupKey],""))))</f>
        <v/>
      </c>
      <c r="BE227" s="3" t="str">
        <f>IF($A227="ADD",IF(NOT(ISBLANK(BD227)),_xlfn.XLOOKUP(BD227,ud_maintenance_organisation[lookupValue],ud_maintenance_organisation[lookupKey],"ERROR"),""), "")</f>
        <v/>
      </c>
      <c r="BF227" s="3" t="str">
        <f t="shared" si="44"/>
        <v/>
      </c>
      <c r="BG227" s="3" t="str">
        <f>IF($A227="","",IF((AND($A227="ADD",OR(BF227="",BF227="Vested Assets"))),"12",(_xlfn.XLOOKUP(BF227,ud_work_category[lookupValue],ud_work_category[lookupKey],""))))</f>
        <v/>
      </c>
      <c r="BH227" s="9"/>
      <c r="BI227" s="2" t="str">
        <f t="shared" si="45"/>
        <v/>
      </c>
      <c r="BJ227" s="3" t="str">
        <f t="shared" si="46"/>
        <v/>
      </c>
      <c r="BK227" s="3" t="str">
        <f>IF($A227="","",IF((AND($A227="ADD",OR(BJ227="",BJ227="Excellent"))),"1",(_xlfn.XLOOKUP(BJ227,condition[lookupValue],condition[lookupKey],""))))</f>
        <v/>
      </c>
      <c r="BL227" s="8" t="str">
        <f t="shared" si="47"/>
        <v/>
      </c>
      <c r="BM227" s="7"/>
    </row>
    <row r="228" spans="2:65" x14ac:dyDescent="0.25">
      <c r="B228" s="4"/>
      <c r="F228" s="3" t="str">
        <f>IF($A228="ADD",IF(NOT(ISBLANK(E228)),_xlfn.XLOOKUP(E228,roadnames[lookupValue],roadnames[lookupKey],"ERROR"),""), "")</f>
        <v/>
      </c>
      <c r="G228" s="5"/>
      <c r="H228" s="5"/>
      <c r="J228" s="3" t="str">
        <f>IF($A228="ADD",IF(NOT(ISBLANK(I228)),_xlfn.XLOOKUP(I228,ud_placement[lookupValue],ud_placement[lookupKey],"ERROR"),""), "")</f>
        <v/>
      </c>
      <c r="K228" s="3" t="str">
        <f t="shared" si="36"/>
        <v/>
      </c>
      <c r="L228" s="3" t="str">
        <f>IF($A228="","",IF((AND($A228="ADD",OR(K228="",K228="Lighting Unit Support"))),"9",(_xlfn.XLOOKUP(K228,ud_pole_primary_function[lookupValue],ud_pole_primary_function[lookupKey],""))))</f>
        <v/>
      </c>
      <c r="N228" s="3" t="str">
        <f>IF($A228="ADD",IF(NOT(ISBLANK(M228)),_xlfn.XLOOKUP(M228,ud_pole_structure_type[lookupValue],ud_pole_structure_type[lookupKey],"ERROR"),""), "")</f>
        <v/>
      </c>
      <c r="P228" s="3" t="str">
        <f>IF($A228="ADD",IF(NOT(ISBLANK(O228)),_xlfn.XLOOKUP(O228,pole_material[lookupValue],pole_material[lookupKey],"ERROR"),""), "")</f>
        <v/>
      </c>
      <c r="R228" s="3" t="str">
        <f>IF($A228="ADD",IF(NOT(ISBLANK(Q228)),_xlfn.XLOOKUP(Q228,ud_coating_system[lookupValue],ud_coating_system[lookupKey],"ERROR"),""), "")</f>
        <v/>
      </c>
      <c r="T228" s="3" t="str">
        <f>IF($A228="ADD",IF(NOT(ISBLANK(S228)),_xlfn.XLOOKUP(S228,ud_pole_foundation_type[lookupValue],ud_pole_foundation_type[lookupKey],"ERROR"),""), "")</f>
        <v/>
      </c>
      <c r="V228" s="3" t="str">
        <f>IF($A228="ADD",IF(NOT(ISBLANK(U228)),_xlfn.XLOOKUP(U228,ud_pole_base_connection[lookupValue],ud_pole_base_connection[lookupKey],"ERROR"),""), "")</f>
        <v/>
      </c>
      <c r="W228" s="6"/>
      <c r="X228" s="6"/>
      <c r="Y228" s="2" t="str">
        <f t="shared" si="37"/>
        <v/>
      </c>
      <c r="AA228" s="3" t="str">
        <f>IF($A228="ADD",IF(NOT(ISBLANK(Z228)),_xlfn.XLOOKUP(Z228,ud_pole_structure_make[lookupValue],ud_pole_structure_make[lookupKey],"ERROR"),""), "")</f>
        <v/>
      </c>
      <c r="AC228" s="3" t="str">
        <f>IF($A228="ADD",IF(NOT(ISBLANK(AB228)),_xlfn.XLOOKUP(1,(ud_pole_structure_model_lookup=AB228)*(ud_pole_structure_model_parentKey=AA228),ud_pole_structure_model[lookupKey],"ERROR"),""), "")</f>
        <v/>
      </c>
      <c r="AE228" s="3" t="str">
        <f>IF($A228="ADD",IF(NOT(ISBLANK(AD228)),_xlfn.XLOOKUP(AD228,sl_pole_shape[lookupValue],sl_pole_shape[lookupKey],"ERROR"),""), "")</f>
        <v/>
      </c>
      <c r="AF228" s="7"/>
      <c r="AH228" s="3" t="str">
        <f>IF($A228="ADD",IF(NOT(ISBLANK(AG228)),_xlfn.XLOOKUP(AG228,sl_pole_attach[lookupValue],sl_pole_attach[lookupKey],"ERROR"),""), "")</f>
        <v/>
      </c>
      <c r="AJ228" s="3" t="str">
        <f>IF($A228="ADD",IF(NOT(ISBLANK(AI228)),_xlfn.XLOOKUP(AI228,sl_earthing_type[lookupValue],sl_earthing_type[lookupKey],"ERROR"),""), "")</f>
        <v/>
      </c>
      <c r="AL228" s="3" t="str">
        <f>IF($A228="ADD",IF(NOT(ISBLANK(AK228)),_xlfn.XLOOKUP(AK228,men_point[lookupValue],men_point[lookupKey],"ERROR"),""), "")</f>
        <v/>
      </c>
      <c r="AM228" s="7"/>
      <c r="AN228" s="4"/>
      <c r="AO228" s="8"/>
      <c r="AP228" s="4" t="str">
        <f t="shared" ca="1" si="38"/>
        <v/>
      </c>
      <c r="AQ228" s="4" t="str">
        <f t="shared" si="39"/>
        <v/>
      </c>
      <c r="AR228" s="3" t="str">
        <f t="shared" si="40"/>
        <v/>
      </c>
      <c r="AS228" s="3" t="str">
        <f>IF($A228="","",IF((AND($A228="ADD",OR(AR228="",AR228="In Use"))),"5",(_xlfn.XLOOKUP(AR228,ud_asset_status[lookupValue],ud_asset_status[lookupKey],""))))</f>
        <v/>
      </c>
      <c r="AT228" s="8"/>
      <c r="AU228" s="8"/>
      <c r="AW228" s="3" t="str">
        <f>IF($A228="ADD",IF(NOT(ISBLANK(AV228)),_xlfn.XLOOKUP(AV228,ar_replace_reason[lookupValue],ar_replace_reason[lookupKey],"ERROR"),""), "")</f>
        <v/>
      </c>
      <c r="AX228" s="3" t="str">
        <f t="shared" si="41"/>
        <v/>
      </c>
      <c r="AY228" s="3" t="str">
        <f>IF($A228="","",IF((AND($A228="ADD",OR(AX228="",AX228="Queenstown-Lakes District Council"))),"70",(_xlfn.XLOOKUP(AX228,ud_organisation_owner[lookupValue],ud_organisation_owner[lookupKey],""))))</f>
        <v/>
      </c>
      <c r="AZ228" s="3" t="str">
        <f t="shared" si="42"/>
        <v/>
      </c>
      <c r="BA228" s="3" t="str">
        <f>IF($A228="","",IF((AND($A228="ADD",OR(AZ228="",AZ228="Queenstown-Lakes District Council"))),"70",(_xlfn.XLOOKUP(AZ228,ud_organisation_owner[lookupValue],ud_organisation_owner[lookupKey],""))))</f>
        <v/>
      </c>
      <c r="BB228" s="3" t="str">
        <f t="shared" si="43"/>
        <v/>
      </c>
      <c r="BC228" s="3" t="str">
        <f>IF($A228="","",IF((AND($A228="ADD",OR(BB228="",BB228="Local Authority"))),"17",(_xlfn.XLOOKUP(BB228,ud_sub_organisation[lookupValue],ud_sub_organisation[lookupKey],""))))</f>
        <v/>
      </c>
      <c r="BE228" s="3" t="str">
        <f>IF($A228="ADD",IF(NOT(ISBLANK(BD228)),_xlfn.XLOOKUP(BD228,ud_maintenance_organisation[lookupValue],ud_maintenance_organisation[lookupKey],"ERROR"),""), "")</f>
        <v/>
      </c>
      <c r="BF228" s="3" t="str">
        <f t="shared" si="44"/>
        <v/>
      </c>
      <c r="BG228" s="3" t="str">
        <f>IF($A228="","",IF((AND($A228="ADD",OR(BF228="",BF228="Vested Assets"))),"12",(_xlfn.XLOOKUP(BF228,ud_work_category[lookupValue],ud_work_category[lookupKey],""))))</f>
        <v/>
      </c>
      <c r="BH228" s="9"/>
      <c r="BI228" s="2" t="str">
        <f t="shared" si="45"/>
        <v/>
      </c>
      <c r="BJ228" s="3" t="str">
        <f t="shared" si="46"/>
        <v/>
      </c>
      <c r="BK228" s="3" t="str">
        <f>IF($A228="","",IF((AND($A228="ADD",OR(BJ228="",BJ228="Excellent"))),"1",(_xlfn.XLOOKUP(BJ228,condition[lookupValue],condition[lookupKey],""))))</f>
        <v/>
      </c>
      <c r="BL228" s="8" t="str">
        <f t="shared" si="47"/>
        <v/>
      </c>
      <c r="BM228" s="7"/>
    </row>
    <row r="229" spans="2:65" x14ac:dyDescent="0.25">
      <c r="B229" s="4"/>
      <c r="F229" s="3" t="str">
        <f>IF($A229="ADD",IF(NOT(ISBLANK(E229)),_xlfn.XLOOKUP(E229,roadnames[lookupValue],roadnames[lookupKey],"ERROR"),""), "")</f>
        <v/>
      </c>
      <c r="G229" s="5"/>
      <c r="H229" s="5"/>
      <c r="J229" s="3" t="str">
        <f>IF($A229="ADD",IF(NOT(ISBLANK(I229)),_xlfn.XLOOKUP(I229,ud_placement[lookupValue],ud_placement[lookupKey],"ERROR"),""), "")</f>
        <v/>
      </c>
      <c r="K229" s="3" t="str">
        <f t="shared" si="36"/>
        <v/>
      </c>
      <c r="L229" s="3" t="str">
        <f>IF($A229="","",IF((AND($A229="ADD",OR(K229="",K229="Lighting Unit Support"))),"9",(_xlfn.XLOOKUP(K229,ud_pole_primary_function[lookupValue],ud_pole_primary_function[lookupKey],""))))</f>
        <v/>
      </c>
      <c r="N229" s="3" t="str">
        <f>IF($A229="ADD",IF(NOT(ISBLANK(M229)),_xlfn.XLOOKUP(M229,ud_pole_structure_type[lookupValue],ud_pole_structure_type[lookupKey],"ERROR"),""), "")</f>
        <v/>
      </c>
      <c r="P229" s="3" t="str">
        <f>IF($A229="ADD",IF(NOT(ISBLANK(O229)),_xlfn.XLOOKUP(O229,pole_material[lookupValue],pole_material[lookupKey],"ERROR"),""), "")</f>
        <v/>
      </c>
      <c r="R229" s="3" t="str">
        <f>IF($A229="ADD",IF(NOT(ISBLANK(Q229)),_xlfn.XLOOKUP(Q229,ud_coating_system[lookupValue],ud_coating_system[lookupKey],"ERROR"),""), "")</f>
        <v/>
      </c>
      <c r="T229" s="3" t="str">
        <f>IF($A229="ADD",IF(NOT(ISBLANK(S229)),_xlfn.XLOOKUP(S229,ud_pole_foundation_type[lookupValue],ud_pole_foundation_type[lookupKey],"ERROR"),""), "")</f>
        <v/>
      </c>
      <c r="V229" s="3" t="str">
        <f>IF($A229="ADD",IF(NOT(ISBLANK(U229)),_xlfn.XLOOKUP(U229,ud_pole_base_connection[lookupValue],ud_pole_base_connection[lookupKey],"ERROR"),""), "")</f>
        <v/>
      </c>
      <c r="W229" s="6"/>
      <c r="X229" s="6"/>
      <c r="Y229" s="2" t="str">
        <f t="shared" si="37"/>
        <v/>
      </c>
      <c r="AA229" s="3" t="str">
        <f>IF($A229="ADD",IF(NOT(ISBLANK(Z229)),_xlfn.XLOOKUP(Z229,ud_pole_structure_make[lookupValue],ud_pole_structure_make[lookupKey],"ERROR"),""), "")</f>
        <v/>
      </c>
      <c r="AC229" s="3" t="str">
        <f>IF($A229="ADD",IF(NOT(ISBLANK(AB229)),_xlfn.XLOOKUP(1,(ud_pole_structure_model_lookup=AB229)*(ud_pole_structure_model_parentKey=AA229),ud_pole_structure_model[lookupKey],"ERROR"),""), "")</f>
        <v/>
      </c>
      <c r="AE229" s="3" t="str">
        <f>IF($A229="ADD",IF(NOT(ISBLANK(AD229)),_xlfn.XLOOKUP(AD229,sl_pole_shape[lookupValue],sl_pole_shape[lookupKey],"ERROR"),""), "")</f>
        <v/>
      </c>
      <c r="AF229" s="7"/>
      <c r="AH229" s="3" t="str">
        <f>IF($A229="ADD",IF(NOT(ISBLANK(AG229)),_xlfn.XLOOKUP(AG229,sl_pole_attach[lookupValue],sl_pole_attach[lookupKey],"ERROR"),""), "")</f>
        <v/>
      </c>
      <c r="AJ229" s="3" t="str">
        <f>IF($A229="ADD",IF(NOT(ISBLANK(AI229)),_xlfn.XLOOKUP(AI229,sl_earthing_type[lookupValue],sl_earthing_type[lookupKey],"ERROR"),""), "")</f>
        <v/>
      </c>
      <c r="AL229" s="3" t="str">
        <f>IF($A229="ADD",IF(NOT(ISBLANK(AK229)),_xlfn.XLOOKUP(AK229,men_point[lookupValue],men_point[lookupKey],"ERROR"),""), "")</f>
        <v/>
      </c>
      <c r="AM229" s="7"/>
      <c r="AN229" s="4"/>
      <c r="AO229" s="8"/>
      <c r="AP229" s="4" t="str">
        <f t="shared" ca="1" si="38"/>
        <v/>
      </c>
      <c r="AQ229" s="4" t="str">
        <f t="shared" si="39"/>
        <v/>
      </c>
      <c r="AR229" s="3" t="str">
        <f t="shared" si="40"/>
        <v/>
      </c>
      <c r="AS229" s="3" t="str">
        <f>IF($A229="","",IF((AND($A229="ADD",OR(AR229="",AR229="In Use"))),"5",(_xlfn.XLOOKUP(AR229,ud_asset_status[lookupValue],ud_asset_status[lookupKey],""))))</f>
        <v/>
      </c>
      <c r="AT229" s="8"/>
      <c r="AU229" s="8"/>
      <c r="AW229" s="3" t="str">
        <f>IF($A229="ADD",IF(NOT(ISBLANK(AV229)),_xlfn.XLOOKUP(AV229,ar_replace_reason[lookupValue],ar_replace_reason[lookupKey],"ERROR"),""), "")</f>
        <v/>
      </c>
      <c r="AX229" s="3" t="str">
        <f t="shared" si="41"/>
        <v/>
      </c>
      <c r="AY229" s="3" t="str">
        <f>IF($A229="","",IF((AND($A229="ADD",OR(AX229="",AX229="Queenstown-Lakes District Council"))),"70",(_xlfn.XLOOKUP(AX229,ud_organisation_owner[lookupValue],ud_organisation_owner[lookupKey],""))))</f>
        <v/>
      </c>
      <c r="AZ229" s="3" t="str">
        <f t="shared" si="42"/>
        <v/>
      </c>
      <c r="BA229" s="3" t="str">
        <f>IF($A229="","",IF((AND($A229="ADD",OR(AZ229="",AZ229="Queenstown-Lakes District Council"))),"70",(_xlfn.XLOOKUP(AZ229,ud_organisation_owner[lookupValue],ud_organisation_owner[lookupKey],""))))</f>
        <v/>
      </c>
      <c r="BB229" s="3" t="str">
        <f t="shared" si="43"/>
        <v/>
      </c>
      <c r="BC229" s="3" t="str">
        <f>IF($A229="","",IF((AND($A229="ADD",OR(BB229="",BB229="Local Authority"))),"17",(_xlfn.XLOOKUP(BB229,ud_sub_organisation[lookupValue],ud_sub_organisation[lookupKey],""))))</f>
        <v/>
      </c>
      <c r="BE229" s="3" t="str">
        <f>IF($A229="ADD",IF(NOT(ISBLANK(BD229)),_xlfn.XLOOKUP(BD229,ud_maintenance_organisation[lookupValue],ud_maintenance_organisation[lookupKey],"ERROR"),""), "")</f>
        <v/>
      </c>
      <c r="BF229" s="3" t="str">
        <f t="shared" si="44"/>
        <v/>
      </c>
      <c r="BG229" s="3" t="str">
        <f>IF($A229="","",IF((AND($A229="ADD",OR(BF229="",BF229="Vested Assets"))),"12",(_xlfn.XLOOKUP(BF229,ud_work_category[lookupValue],ud_work_category[lookupKey],""))))</f>
        <v/>
      </c>
      <c r="BH229" s="9"/>
      <c r="BI229" s="2" t="str">
        <f t="shared" si="45"/>
        <v/>
      </c>
      <c r="BJ229" s="3" t="str">
        <f t="shared" si="46"/>
        <v/>
      </c>
      <c r="BK229" s="3" t="str">
        <f>IF($A229="","",IF((AND($A229="ADD",OR(BJ229="",BJ229="Excellent"))),"1",(_xlfn.XLOOKUP(BJ229,condition[lookupValue],condition[lookupKey],""))))</f>
        <v/>
      </c>
      <c r="BL229" s="8" t="str">
        <f t="shared" si="47"/>
        <v/>
      </c>
      <c r="BM229" s="7"/>
    </row>
    <row r="230" spans="2:65" x14ac:dyDescent="0.25">
      <c r="B230" s="4"/>
      <c r="F230" s="3" t="str">
        <f>IF($A230="ADD",IF(NOT(ISBLANK(E230)),_xlfn.XLOOKUP(E230,roadnames[lookupValue],roadnames[lookupKey],"ERROR"),""), "")</f>
        <v/>
      </c>
      <c r="G230" s="5"/>
      <c r="H230" s="5"/>
      <c r="J230" s="3" t="str">
        <f>IF($A230="ADD",IF(NOT(ISBLANK(I230)),_xlfn.XLOOKUP(I230,ud_placement[lookupValue],ud_placement[lookupKey],"ERROR"),""), "")</f>
        <v/>
      </c>
      <c r="K230" s="3" t="str">
        <f t="shared" si="36"/>
        <v/>
      </c>
      <c r="L230" s="3" t="str">
        <f>IF($A230="","",IF((AND($A230="ADD",OR(K230="",K230="Lighting Unit Support"))),"9",(_xlfn.XLOOKUP(K230,ud_pole_primary_function[lookupValue],ud_pole_primary_function[lookupKey],""))))</f>
        <v/>
      </c>
      <c r="N230" s="3" t="str">
        <f>IF($A230="ADD",IF(NOT(ISBLANK(M230)),_xlfn.XLOOKUP(M230,ud_pole_structure_type[lookupValue],ud_pole_structure_type[lookupKey],"ERROR"),""), "")</f>
        <v/>
      </c>
      <c r="P230" s="3" t="str">
        <f>IF($A230="ADD",IF(NOT(ISBLANK(O230)),_xlfn.XLOOKUP(O230,pole_material[lookupValue],pole_material[lookupKey],"ERROR"),""), "")</f>
        <v/>
      </c>
      <c r="R230" s="3" t="str">
        <f>IF($A230="ADD",IF(NOT(ISBLANK(Q230)),_xlfn.XLOOKUP(Q230,ud_coating_system[lookupValue],ud_coating_system[lookupKey],"ERROR"),""), "")</f>
        <v/>
      </c>
      <c r="T230" s="3" t="str">
        <f>IF($A230="ADD",IF(NOT(ISBLANK(S230)),_xlfn.XLOOKUP(S230,ud_pole_foundation_type[lookupValue],ud_pole_foundation_type[lookupKey],"ERROR"),""), "")</f>
        <v/>
      </c>
      <c r="V230" s="3" t="str">
        <f>IF($A230="ADD",IF(NOT(ISBLANK(U230)),_xlfn.XLOOKUP(U230,ud_pole_base_connection[lookupValue],ud_pole_base_connection[lookupKey],"ERROR"),""), "")</f>
        <v/>
      </c>
      <c r="W230" s="6"/>
      <c r="X230" s="6"/>
      <c r="Y230" s="2" t="str">
        <f t="shared" si="37"/>
        <v/>
      </c>
      <c r="AA230" s="3" t="str">
        <f>IF($A230="ADD",IF(NOT(ISBLANK(Z230)),_xlfn.XLOOKUP(Z230,ud_pole_structure_make[lookupValue],ud_pole_structure_make[lookupKey],"ERROR"),""), "")</f>
        <v/>
      </c>
      <c r="AC230" s="3" t="str">
        <f>IF($A230="ADD",IF(NOT(ISBLANK(AB230)),_xlfn.XLOOKUP(1,(ud_pole_structure_model_lookup=AB230)*(ud_pole_structure_model_parentKey=AA230),ud_pole_structure_model[lookupKey],"ERROR"),""), "")</f>
        <v/>
      </c>
      <c r="AE230" s="3" t="str">
        <f>IF($A230="ADD",IF(NOT(ISBLANK(AD230)),_xlfn.XLOOKUP(AD230,sl_pole_shape[lookupValue],sl_pole_shape[lookupKey],"ERROR"),""), "")</f>
        <v/>
      </c>
      <c r="AF230" s="7"/>
      <c r="AH230" s="3" t="str">
        <f>IF($A230="ADD",IF(NOT(ISBLANK(AG230)),_xlfn.XLOOKUP(AG230,sl_pole_attach[lookupValue],sl_pole_attach[lookupKey],"ERROR"),""), "")</f>
        <v/>
      </c>
      <c r="AJ230" s="3" t="str">
        <f>IF($A230="ADD",IF(NOT(ISBLANK(AI230)),_xlfn.XLOOKUP(AI230,sl_earthing_type[lookupValue],sl_earthing_type[lookupKey],"ERROR"),""), "")</f>
        <v/>
      </c>
      <c r="AL230" s="3" t="str">
        <f>IF($A230="ADD",IF(NOT(ISBLANK(AK230)),_xlfn.XLOOKUP(AK230,men_point[lookupValue],men_point[lookupKey],"ERROR"),""), "")</f>
        <v/>
      </c>
      <c r="AM230" s="7"/>
      <c r="AN230" s="4"/>
      <c r="AO230" s="8"/>
      <c r="AP230" s="4" t="str">
        <f t="shared" ca="1" si="38"/>
        <v/>
      </c>
      <c r="AQ230" s="4" t="str">
        <f t="shared" si="39"/>
        <v/>
      </c>
      <c r="AR230" s="3" t="str">
        <f t="shared" si="40"/>
        <v/>
      </c>
      <c r="AS230" s="3" t="str">
        <f>IF($A230="","",IF((AND($A230="ADD",OR(AR230="",AR230="In Use"))),"5",(_xlfn.XLOOKUP(AR230,ud_asset_status[lookupValue],ud_asset_status[lookupKey],""))))</f>
        <v/>
      </c>
      <c r="AT230" s="8"/>
      <c r="AU230" s="8"/>
      <c r="AW230" s="3" t="str">
        <f>IF($A230="ADD",IF(NOT(ISBLANK(AV230)),_xlfn.XLOOKUP(AV230,ar_replace_reason[lookupValue],ar_replace_reason[lookupKey],"ERROR"),""), "")</f>
        <v/>
      </c>
      <c r="AX230" s="3" t="str">
        <f t="shared" si="41"/>
        <v/>
      </c>
      <c r="AY230" s="3" t="str">
        <f>IF($A230="","",IF((AND($A230="ADD",OR(AX230="",AX230="Queenstown-Lakes District Council"))),"70",(_xlfn.XLOOKUP(AX230,ud_organisation_owner[lookupValue],ud_organisation_owner[lookupKey],""))))</f>
        <v/>
      </c>
      <c r="AZ230" s="3" t="str">
        <f t="shared" si="42"/>
        <v/>
      </c>
      <c r="BA230" s="3" t="str">
        <f>IF($A230="","",IF((AND($A230="ADD",OR(AZ230="",AZ230="Queenstown-Lakes District Council"))),"70",(_xlfn.XLOOKUP(AZ230,ud_organisation_owner[lookupValue],ud_organisation_owner[lookupKey],""))))</f>
        <v/>
      </c>
      <c r="BB230" s="3" t="str">
        <f t="shared" si="43"/>
        <v/>
      </c>
      <c r="BC230" s="3" t="str">
        <f>IF($A230="","",IF((AND($A230="ADD",OR(BB230="",BB230="Local Authority"))),"17",(_xlfn.XLOOKUP(BB230,ud_sub_organisation[lookupValue],ud_sub_organisation[lookupKey],""))))</f>
        <v/>
      </c>
      <c r="BE230" s="3" t="str">
        <f>IF($A230="ADD",IF(NOT(ISBLANK(BD230)),_xlfn.XLOOKUP(BD230,ud_maintenance_organisation[lookupValue],ud_maintenance_organisation[lookupKey],"ERROR"),""), "")</f>
        <v/>
      </c>
      <c r="BF230" s="3" t="str">
        <f t="shared" si="44"/>
        <v/>
      </c>
      <c r="BG230" s="3" t="str">
        <f>IF($A230="","",IF((AND($A230="ADD",OR(BF230="",BF230="Vested Assets"))),"12",(_xlfn.XLOOKUP(BF230,ud_work_category[lookupValue],ud_work_category[lookupKey],""))))</f>
        <v/>
      </c>
      <c r="BH230" s="9"/>
      <c r="BI230" s="2" t="str">
        <f t="shared" si="45"/>
        <v/>
      </c>
      <c r="BJ230" s="3" t="str">
        <f t="shared" si="46"/>
        <v/>
      </c>
      <c r="BK230" s="3" t="str">
        <f>IF($A230="","",IF((AND($A230="ADD",OR(BJ230="",BJ230="Excellent"))),"1",(_xlfn.XLOOKUP(BJ230,condition[lookupValue],condition[lookupKey],""))))</f>
        <v/>
      </c>
      <c r="BL230" s="8" t="str">
        <f t="shared" si="47"/>
        <v/>
      </c>
      <c r="BM230" s="7"/>
    </row>
    <row r="231" spans="2:65" x14ac:dyDescent="0.25">
      <c r="B231" s="4"/>
      <c r="F231" s="3" t="str">
        <f>IF($A231="ADD",IF(NOT(ISBLANK(E231)),_xlfn.XLOOKUP(E231,roadnames[lookupValue],roadnames[lookupKey],"ERROR"),""), "")</f>
        <v/>
      </c>
      <c r="G231" s="5"/>
      <c r="H231" s="5"/>
      <c r="J231" s="3" t="str">
        <f>IF($A231="ADD",IF(NOT(ISBLANK(I231)),_xlfn.XLOOKUP(I231,ud_placement[lookupValue],ud_placement[lookupKey],"ERROR"),""), "")</f>
        <v/>
      </c>
      <c r="K231" s="3" t="str">
        <f t="shared" si="36"/>
        <v/>
      </c>
      <c r="L231" s="3" t="str">
        <f>IF($A231="","",IF((AND($A231="ADD",OR(K231="",K231="Lighting Unit Support"))),"9",(_xlfn.XLOOKUP(K231,ud_pole_primary_function[lookupValue],ud_pole_primary_function[lookupKey],""))))</f>
        <v/>
      </c>
      <c r="N231" s="3" t="str">
        <f>IF($A231="ADD",IF(NOT(ISBLANK(M231)),_xlfn.XLOOKUP(M231,ud_pole_structure_type[lookupValue],ud_pole_structure_type[lookupKey],"ERROR"),""), "")</f>
        <v/>
      </c>
      <c r="P231" s="3" t="str">
        <f>IF($A231="ADD",IF(NOT(ISBLANK(O231)),_xlfn.XLOOKUP(O231,pole_material[lookupValue],pole_material[lookupKey],"ERROR"),""), "")</f>
        <v/>
      </c>
      <c r="R231" s="3" t="str">
        <f>IF($A231="ADD",IF(NOT(ISBLANK(Q231)),_xlfn.XLOOKUP(Q231,ud_coating_system[lookupValue],ud_coating_system[lookupKey],"ERROR"),""), "")</f>
        <v/>
      </c>
      <c r="T231" s="3" t="str">
        <f>IF($A231="ADD",IF(NOT(ISBLANK(S231)),_xlfn.XLOOKUP(S231,ud_pole_foundation_type[lookupValue],ud_pole_foundation_type[lookupKey],"ERROR"),""), "")</f>
        <v/>
      </c>
      <c r="V231" s="3" t="str">
        <f>IF($A231="ADD",IF(NOT(ISBLANK(U231)),_xlfn.XLOOKUP(U231,ud_pole_base_connection[lookupValue],ud_pole_base_connection[lookupKey],"ERROR"),""), "")</f>
        <v/>
      </c>
      <c r="W231" s="6"/>
      <c r="X231" s="6"/>
      <c r="Y231" s="2" t="str">
        <f t="shared" si="37"/>
        <v/>
      </c>
      <c r="AA231" s="3" t="str">
        <f>IF($A231="ADD",IF(NOT(ISBLANK(Z231)),_xlfn.XLOOKUP(Z231,ud_pole_structure_make[lookupValue],ud_pole_structure_make[lookupKey],"ERROR"),""), "")</f>
        <v/>
      </c>
      <c r="AC231" s="3" t="str">
        <f>IF($A231="ADD",IF(NOT(ISBLANK(AB231)),_xlfn.XLOOKUP(1,(ud_pole_structure_model_lookup=AB231)*(ud_pole_structure_model_parentKey=AA231),ud_pole_structure_model[lookupKey],"ERROR"),""), "")</f>
        <v/>
      </c>
      <c r="AE231" s="3" t="str">
        <f>IF($A231="ADD",IF(NOT(ISBLANK(AD231)),_xlfn.XLOOKUP(AD231,sl_pole_shape[lookupValue],sl_pole_shape[lookupKey],"ERROR"),""), "")</f>
        <v/>
      </c>
      <c r="AF231" s="7"/>
      <c r="AH231" s="3" t="str">
        <f>IF($A231="ADD",IF(NOT(ISBLANK(AG231)),_xlfn.XLOOKUP(AG231,sl_pole_attach[lookupValue],sl_pole_attach[lookupKey],"ERROR"),""), "")</f>
        <v/>
      </c>
      <c r="AJ231" s="3" t="str">
        <f>IF($A231="ADD",IF(NOT(ISBLANK(AI231)),_xlfn.XLOOKUP(AI231,sl_earthing_type[lookupValue],sl_earthing_type[lookupKey],"ERROR"),""), "")</f>
        <v/>
      </c>
      <c r="AL231" s="3" t="str">
        <f>IF($A231="ADD",IF(NOT(ISBLANK(AK231)),_xlfn.XLOOKUP(AK231,men_point[lookupValue],men_point[lookupKey],"ERROR"),""), "")</f>
        <v/>
      </c>
      <c r="AM231" s="7"/>
      <c r="AN231" s="4"/>
      <c r="AO231" s="8"/>
      <c r="AP231" s="4" t="str">
        <f t="shared" ca="1" si="38"/>
        <v/>
      </c>
      <c r="AQ231" s="4" t="str">
        <f t="shared" si="39"/>
        <v/>
      </c>
      <c r="AR231" s="3" t="str">
        <f t="shared" si="40"/>
        <v/>
      </c>
      <c r="AS231" s="3" t="str">
        <f>IF($A231="","",IF((AND($A231="ADD",OR(AR231="",AR231="In Use"))),"5",(_xlfn.XLOOKUP(AR231,ud_asset_status[lookupValue],ud_asset_status[lookupKey],""))))</f>
        <v/>
      </c>
      <c r="AT231" s="8"/>
      <c r="AU231" s="8"/>
      <c r="AW231" s="3" t="str">
        <f>IF($A231="ADD",IF(NOT(ISBLANK(AV231)),_xlfn.XLOOKUP(AV231,ar_replace_reason[lookupValue],ar_replace_reason[lookupKey],"ERROR"),""), "")</f>
        <v/>
      </c>
      <c r="AX231" s="3" t="str">
        <f t="shared" si="41"/>
        <v/>
      </c>
      <c r="AY231" s="3" t="str">
        <f>IF($A231="","",IF((AND($A231="ADD",OR(AX231="",AX231="Queenstown-Lakes District Council"))),"70",(_xlfn.XLOOKUP(AX231,ud_organisation_owner[lookupValue],ud_organisation_owner[lookupKey],""))))</f>
        <v/>
      </c>
      <c r="AZ231" s="3" t="str">
        <f t="shared" si="42"/>
        <v/>
      </c>
      <c r="BA231" s="3" t="str">
        <f>IF($A231="","",IF((AND($A231="ADD",OR(AZ231="",AZ231="Queenstown-Lakes District Council"))),"70",(_xlfn.XLOOKUP(AZ231,ud_organisation_owner[lookupValue],ud_organisation_owner[lookupKey],""))))</f>
        <v/>
      </c>
      <c r="BB231" s="3" t="str">
        <f t="shared" si="43"/>
        <v/>
      </c>
      <c r="BC231" s="3" t="str">
        <f>IF($A231="","",IF((AND($A231="ADD",OR(BB231="",BB231="Local Authority"))),"17",(_xlfn.XLOOKUP(BB231,ud_sub_organisation[lookupValue],ud_sub_organisation[lookupKey],""))))</f>
        <v/>
      </c>
      <c r="BE231" s="3" t="str">
        <f>IF($A231="ADD",IF(NOT(ISBLANK(BD231)),_xlfn.XLOOKUP(BD231,ud_maintenance_organisation[lookupValue],ud_maintenance_organisation[lookupKey],"ERROR"),""), "")</f>
        <v/>
      </c>
      <c r="BF231" s="3" t="str">
        <f t="shared" si="44"/>
        <v/>
      </c>
      <c r="BG231" s="3" t="str">
        <f>IF($A231="","",IF((AND($A231="ADD",OR(BF231="",BF231="Vested Assets"))),"12",(_xlfn.XLOOKUP(BF231,ud_work_category[lookupValue],ud_work_category[lookupKey],""))))</f>
        <v/>
      </c>
      <c r="BH231" s="9"/>
      <c r="BI231" s="2" t="str">
        <f t="shared" si="45"/>
        <v/>
      </c>
      <c r="BJ231" s="3" t="str">
        <f t="shared" si="46"/>
        <v/>
      </c>
      <c r="BK231" s="3" t="str">
        <f>IF($A231="","",IF((AND($A231="ADD",OR(BJ231="",BJ231="Excellent"))),"1",(_xlfn.XLOOKUP(BJ231,condition[lookupValue],condition[lookupKey],""))))</f>
        <v/>
      </c>
      <c r="BL231" s="8" t="str">
        <f t="shared" si="47"/>
        <v/>
      </c>
      <c r="BM231" s="7"/>
    </row>
    <row r="232" spans="2:65" x14ac:dyDescent="0.25">
      <c r="B232" s="4"/>
      <c r="F232" s="3" t="str">
        <f>IF($A232="ADD",IF(NOT(ISBLANK(E232)),_xlfn.XLOOKUP(E232,roadnames[lookupValue],roadnames[lookupKey],"ERROR"),""), "")</f>
        <v/>
      </c>
      <c r="G232" s="5"/>
      <c r="H232" s="5"/>
      <c r="J232" s="3" t="str">
        <f>IF($A232="ADD",IF(NOT(ISBLANK(I232)),_xlfn.XLOOKUP(I232,ud_placement[lookupValue],ud_placement[lookupKey],"ERROR"),""), "")</f>
        <v/>
      </c>
      <c r="K232" s="3" t="str">
        <f t="shared" si="36"/>
        <v/>
      </c>
      <c r="L232" s="3" t="str">
        <f>IF($A232="","",IF((AND($A232="ADD",OR(K232="",K232="Lighting Unit Support"))),"9",(_xlfn.XLOOKUP(K232,ud_pole_primary_function[lookupValue],ud_pole_primary_function[lookupKey],""))))</f>
        <v/>
      </c>
      <c r="N232" s="3" t="str">
        <f>IF($A232="ADD",IF(NOT(ISBLANK(M232)),_xlfn.XLOOKUP(M232,ud_pole_structure_type[lookupValue],ud_pole_structure_type[lookupKey],"ERROR"),""), "")</f>
        <v/>
      </c>
      <c r="P232" s="3" t="str">
        <f>IF($A232="ADD",IF(NOT(ISBLANK(O232)),_xlfn.XLOOKUP(O232,pole_material[lookupValue],pole_material[lookupKey],"ERROR"),""), "")</f>
        <v/>
      </c>
      <c r="R232" s="3" t="str">
        <f>IF($A232="ADD",IF(NOT(ISBLANK(Q232)),_xlfn.XLOOKUP(Q232,ud_coating_system[lookupValue],ud_coating_system[lookupKey],"ERROR"),""), "")</f>
        <v/>
      </c>
      <c r="T232" s="3" t="str">
        <f>IF($A232="ADD",IF(NOT(ISBLANK(S232)),_xlfn.XLOOKUP(S232,ud_pole_foundation_type[lookupValue],ud_pole_foundation_type[lookupKey],"ERROR"),""), "")</f>
        <v/>
      </c>
      <c r="V232" s="3" t="str">
        <f>IF($A232="ADD",IF(NOT(ISBLANK(U232)),_xlfn.XLOOKUP(U232,ud_pole_base_connection[lookupValue],ud_pole_base_connection[lookupKey],"ERROR"),""), "")</f>
        <v/>
      </c>
      <c r="W232" s="6"/>
      <c r="X232" s="6"/>
      <c r="Y232" s="2" t="str">
        <f t="shared" si="37"/>
        <v/>
      </c>
      <c r="AA232" s="3" t="str">
        <f>IF($A232="ADD",IF(NOT(ISBLANK(Z232)),_xlfn.XLOOKUP(Z232,ud_pole_structure_make[lookupValue],ud_pole_structure_make[lookupKey],"ERROR"),""), "")</f>
        <v/>
      </c>
      <c r="AC232" s="3" t="str">
        <f>IF($A232="ADD",IF(NOT(ISBLANK(AB232)),_xlfn.XLOOKUP(1,(ud_pole_structure_model_lookup=AB232)*(ud_pole_structure_model_parentKey=AA232),ud_pole_structure_model[lookupKey],"ERROR"),""), "")</f>
        <v/>
      </c>
      <c r="AE232" s="3" t="str">
        <f>IF($A232="ADD",IF(NOT(ISBLANK(AD232)),_xlfn.XLOOKUP(AD232,sl_pole_shape[lookupValue],sl_pole_shape[lookupKey],"ERROR"),""), "")</f>
        <v/>
      </c>
      <c r="AF232" s="7"/>
      <c r="AH232" s="3" t="str">
        <f>IF($A232="ADD",IF(NOT(ISBLANK(AG232)),_xlfn.XLOOKUP(AG232,sl_pole_attach[lookupValue],sl_pole_attach[lookupKey],"ERROR"),""), "")</f>
        <v/>
      </c>
      <c r="AJ232" s="3" t="str">
        <f>IF($A232="ADD",IF(NOT(ISBLANK(AI232)),_xlfn.XLOOKUP(AI232,sl_earthing_type[lookupValue],sl_earthing_type[lookupKey],"ERROR"),""), "")</f>
        <v/>
      </c>
      <c r="AL232" s="3" t="str">
        <f>IF($A232="ADD",IF(NOT(ISBLANK(AK232)),_xlfn.XLOOKUP(AK232,men_point[lookupValue],men_point[lookupKey],"ERROR"),""), "")</f>
        <v/>
      </c>
      <c r="AM232" s="7"/>
      <c r="AN232" s="4"/>
      <c r="AO232" s="8"/>
      <c r="AP232" s="4" t="str">
        <f t="shared" ca="1" si="38"/>
        <v/>
      </c>
      <c r="AQ232" s="4" t="str">
        <f t="shared" si="39"/>
        <v/>
      </c>
      <c r="AR232" s="3" t="str">
        <f t="shared" si="40"/>
        <v/>
      </c>
      <c r="AS232" s="3" t="str">
        <f>IF($A232="","",IF((AND($A232="ADD",OR(AR232="",AR232="In Use"))),"5",(_xlfn.XLOOKUP(AR232,ud_asset_status[lookupValue],ud_asset_status[lookupKey],""))))</f>
        <v/>
      </c>
      <c r="AT232" s="8"/>
      <c r="AU232" s="8"/>
      <c r="AW232" s="3" t="str">
        <f>IF($A232="ADD",IF(NOT(ISBLANK(AV232)),_xlfn.XLOOKUP(AV232,ar_replace_reason[lookupValue],ar_replace_reason[lookupKey],"ERROR"),""), "")</f>
        <v/>
      </c>
      <c r="AX232" s="3" t="str">
        <f t="shared" si="41"/>
        <v/>
      </c>
      <c r="AY232" s="3" t="str">
        <f>IF($A232="","",IF((AND($A232="ADD",OR(AX232="",AX232="Queenstown-Lakes District Council"))),"70",(_xlfn.XLOOKUP(AX232,ud_organisation_owner[lookupValue],ud_organisation_owner[lookupKey],""))))</f>
        <v/>
      </c>
      <c r="AZ232" s="3" t="str">
        <f t="shared" si="42"/>
        <v/>
      </c>
      <c r="BA232" s="3" t="str">
        <f>IF($A232="","",IF((AND($A232="ADD",OR(AZ232="",AZ232="Queenstown-Lakes District Council"))),"70",(_xlfn.XLOOKUP(AZ232,ud_organisation_owner[lookupValue],ud_organisation_owner[lookupKey],""))))</f>
        <v/>
      </c>
      <c r="BB232" s="3" t="str">
        <f t="shared" si="43"/>
        <v/>
      </c>
      <c r="BC232" s="3" t="str">
        <f>IF($A232="","",IF((AND($A232="ADD",OR(BB232="",BB232="Local Authority"))),"17",(_xlfn.XLOOKUP(BB232,ud_sub_organisation[lookupValue],ud_sub_organisation[lookupKey],""))))</f>
        <v/>
      </c>
      <c r="BE232" s="3" t="str">
        <f>IF($A232="ADD",IF(NOT(ISBLANK(BD232)),_xlfn.XLOOKUP(BD232,ud_maintenance_organisation[lookupValue],ud_maintenance_organisation[lookupKey],"ERROR"),""), "")</f>
        <v/>
      </c>
      <c r="BF232" s="3" t="str">
        <f t="shared" si="44"/>
        <v/>
      </c>
      <c r="BG232" s="3" t="str">
        <f>IF($A232="","",IF((AND($A232="ADD",OR(BF232="",BF232="Vested Assets"))),"12",(_xlfn.XLOOKUP(BF232,ud_work_category[lookupValue],ud_work_category[lookupKey],""))))</f>
        <v/>
      </c>
      <c r="BH232" s="9"/>
      <c r="BI232" s="2" t="str">
        <f t="shared" si="45"/>
        <v/>
      </c>
      <c r="BJ232" s="3" t="str">
        <f t="shared" si="46"/>
        <v/>
      </c>
      <c r="BK232" s="3" t="str">
        <f>IF($A232="","",IF((AND($A232="ADD",OR(BJ232="",BJ232="Excellent"))),"1",(_xlfn.XLOOKUP(BJ232,condition[lookupValue],condition[lookupKey],""))))</f>
        <v/>
      </c>
      <c r="BL232" s="8" t="str">
        <f t="shared" si="47"/>
        <v/>
      </c>
      <c r="BM232" s="7"/>
    </row>
    <row r="233" spans="2:65" x14ac:dyDescent="0.25">
      <c r="B233" s="4"/>
      <c r="F233" s="3" t="str">
        <f>IF($A233="ADD",IF(NOT(ISBLANK(E233)),_xlfn.XLOOKUP(E233,roadnames[lookupValue],roadnames[lookupKey],"ERROR"),""), "")</f>
        <v/>
      </c>
      <c r="G233" s="5"/>
      <c r="H233" s="5"/>
      <c r="J233" s="3" t="str">
        <f>IF($A233="ADD",IF(NOT(ISBLANK(I233)),_xlfn.XLOOKUP(I233,ud_placement[lookupValue],ud_placement[lookupKey],"ERROR"),""), "")</f>
        <v/>
      </c>
      <c r="K233" s="3" t="str">
        <f t="shared" si="36"/>
        <v/>
      </c>
      <c r="L233" s="3" t="str">
        <f>IF($A233="","",IF((AND($A233="ADD",OR(K233="",K233="Lighting Unit Support"))),"9",(_xlfn.XLOOKUP(K233,ud_pole_primary_function[lookupValue],ud_pole_primary_function[lookupKey],""))))</f>
        <v/>
      </c>
      <c r="N233" s="3" t="str">
        <f>IF($A233="ADD",IF(NOT(ISBLANK(M233)),_xlfn.XLOOKUP(M233,ud_pole_structure_type[lookupValue],ud_pole_structure_type[lookupKey],"ERROR"),""), "")</f>
        <v/>
      </c>
      <c r="P233" s="3" t="str">
        <f>IF($A233="ADD",IF(NOT(ISBLANK(O233)),_xlfn.XLOOKUP(O233,pole_material[lookupValue],pole_material[lookupKey],"ERROR"),""), "")</f>
        <v/>
      </c>
      <c r="R233" s="3" t="str">
        <f>IF($A233="ADD",IF(NOT(ISBLANK(Q233)),_xlfn.XLOOKUP(Q233,ud_coating_system[lookupValue],ud_coating_system[lookupKey],"ERROR"),""), "")</f>
        <v/>
      </c>
      <c r="T233" s="3" t="str">
        <f>IF($A233="ADD",IF(NOT(ISBLANK(S233)),_xlfn.XLOOKUP(S233,ud_pole_foundation_type[lookupValue],ud_pole_foundation_type[lookupKey],"ERROR"),""), "")</f>
        <v/>
      </c>
      <c r="V233" s="3" t="str">
        <f>IF($A233="ADD",IF(NOT(ISBLANK(U233)),_xlfn.XLOOKUP(U233,ud_pole_base_connection[lookupValue],ud_pole_base_connection[lookupKey],"ERROR"),""), "")</f>
        <v/>
      </c>
      <c r="W233" s="6"/>
      <c r="X233" s="6"/>
      <c r="Y233" s="2" t="str">
        <f t="shared" si="37"/>
        <v/>
      </c>
      <c r="AA233" s="3" t="str">
        <f>IF($A233="ADD",IF(NOT(ISBLANK(Z233)),_xlfn.XLOOKUP(Z233,ud_pole_structure_make[lookupValue],ud_pole_structure_make[lookupKey],"ERROR"),""), "")</f>
        <v/>
      </c>
      <c r="AC233" s="3" t="str">
        <f>IF($A233="ADD",IF(NOT(ISBLANK(AB233)),_xlfn.XLOOKUP(1,(ud_pole_structure_model_lookup=AB233)*(ud_pole_structure_model_parentKey=AA233),ud_pole_structure_model[lookupKey],"ERROR"),""), "")</f>
        <v/>
      </c>
      <c r="AE233" s="3" t="str">
        <f>IF($A233="ADD",IF(NOT(ISBLANK(AD233)),_xlfn.XLOOKUP(AD233,sl_pole_shape[lookupValue],sl_pole_shape[lookupKey],"ERROR"),""), "")</f>
        <v/>
      </c>
      <c r="AF233" s="7"/>
      <c r="AH233" s="3" t="str">
        <f>IF($A233="ADD",IF(NOT(ISBLANK(AG233)),_xlfn.XLOOKUP(AG233,sl_pole_attach[lookupValue],sl_pole_attach[lookupKey],"ERROR"),""), "")</f>
        <v/>
      </c>
      <c r="AJ233" s="3" t="str">
        <f>IF($A233="ADD",IF(NOT(ISBLANK(AI233)),_xlfn.XLOOKUP(AI233,sl_earthing_type[lookupValue],sl_earthing_type[lookupKey],"ERROR"),""), "")</f>
        <v/>
      </c>
      <c r="AL233" s="3" t="str">
        <f>IF($A233="ADD",IF(NOT(ISBLANK(AK233)),_xlfn.XLOOKUP(AK233,men_point[lookupValue],men_point[lookupKey],"ERROR"),""), "")</f>
        <v/>
      </c>
      <c r="AM233" s="7"/>
      <c r="AN233" s="4"/>
      <c r="AO233" s="8"/>
      <c r="AP233" s="4" t="str">
        <f t="shared" ca="1" si="38"/>
        <v/>
      </c>
      <c r="AQ233" s="4" t="str">
        <f t="shared" si="39"/>
        <v/>
      </c>
      <c r="AR233" s="3" t="str">
        <f t="shared" si="40"/>
        <v/>
      </c>
      <c r="AS233" s="3" t="str">
        <f>IF($A233="","",IF((AND($A233="ADD",OR(AR233="",AR233="In Use"))),"5",(_xlfn.XLOOKUP(AR233,ud_asset_status[lookupValue],ud_asset_status[lookupKey],""))))</f>
        <v/>
      </c>
      <c r="AT233" s="8"/>
      <c r="AU233" s="8"/>
      <c r="AW233" s="3" t="str">
        <f>IF($A233="ADD",IF(NOT(ISBLANK(AV233)),_xlfn.XLOOKUP(AV233,ar_replace_reason[lookupValue],ar_replace_reason[lookupKey],"ERROR"),""), "")</f>
        <v/>
      </c>
      <c r="AX233" s="3" t="str">
        <f t="shared" si="41"/>
        <v/>
      </c>
      <c r="AY233" s="3" t="str">
        <f>IF($A233="","",IF((AND($A233="ADD",OR(AX233="",AX233="Queenstown-Lakes District Council"))),"70",(_xlfn.XLOOKUP(AX233,ud_organisation_owner[lookupValue],ud_organisation_owner[lookupKey],""))))</f>
        <v/>
      </c>
      <c r="AZ233" s="3" t="str">
        <f t="shared" si="42"/>
        <v/>
      </c>
      <c r="BA233" s="3" t="str">
        <f>IF($A233="","",IF((AND($A233="ADD",OR(AZ233="",AZ233="Queenstown-Lakes District Council"))),"70",(_xlfn.XLOOKUP(AZ233,ud_organisation_owner[lookupValue],ud_organisation_owner[lookupKey],""))))</f>
        <v/>
      </c>
      <c r="BB233" s="3" t="str">
        <f t="shared" si="43"/>
        <v/>
      </c>
      <c r="BC233" s="3" t="str">
        <f>IF($A233="","",IF((AND($A233="ADD",OR(BB233="",BB233="Local Authority"))),"17",(_xlfn.XLOOKUP(BB233,ud_sub_organisation[lookupValue],ud_sub_organisation[lookupKey],""))))</f>
        <v/>
      </c>
      <c r="BE233" s="3" t="str">
        <f>IF($A233="ADD",IF(NOT(ISBLANK(BD233)),_xlfn.XLOOKUP(BD233,ud_maintenance_organisation[lookupValue],ud_maintenance_organisation[lookupKey],"ERROR"),""), "")</f>
        <v/>
      </c>
      <c r="BF233" s="3" t="str">
        <f t="shared" si="44"/>
        <v/>
      </c>
      <c r="BG233" s="3" t="str">
        <f>IF($A233="","",IF((AND($A233="ADD",OR(BF233="",BF233="Vested Assets"))),"12",(_xlfn.XLOOKUP(BF233,ud_work_category[lookupValue],ud_work_category[lookupKey],""))))</f>
        <v/>
      </c>
      <c r="BH233" s="9"/>
      <c r="BI233" s="2" t="str">
        <f t="shared" si="45"/>
        <v/>
      </c>
      <c r="BJ233" s="3" t="str">
        <f t="shared" si="46"/>
        <v/>
      </c>
      <c r="BK233" s="3" t="str">
        <f>IF($A233="","",IF((AND($A233="ADD",OR(BJ233="",BJ233="Excellent"))),"1",(_xlfn.XLOOKUP(BJ233,condition[lookupValue],condition[lookupKey],""))))</f>
        <v/>
      </c>
      <c r="BL233" s="8" t="str">
        <f t="shared" si="47"/>
        <v/>
      </c>
      <c r="BM233" s="7"/>
    </row>
    <row r="234" spans="2:65" x14ac:dyDescent="0.25">
      <c r="B234" s="4"/>
      <c r="F234" s="3" t="str">
        <f>IF($A234="ADD",IF(NOT(ISBLANK(E234)),_xlfn.XLOOKUP(E234,roadnames[lookupValue],roadnames[lookupKey],"ERROR"),""), "")</f>
        <v/>
      </c>
      <c r="G234" s="5"/>
      <c r="H234" s="5"/>
      <c r="J234" s="3" t="str">
        <f>IF($A234="ADD",IF(NOT(ISBLANK(I234)),_xlfn.XLOOKUP(I234,ud_placement[lookupValue],ud_placement[lookupKey],"ERROR"),""), "")</f>
        <v/>
      </c>
      <c r="K234" s="3" t="str">
        <f t="shared" si="36"/>
        <v/>
      </c>
      <c r="L234" s="3" t="str">
        <f>IF($A234="","",IF((AND($A234="ADD",OR(K234="",K234="Lighting Unit Support"))),"9",(_xlfn.XLOOKUP(K234,ud_pole_primary_function[lookupValue],ud_pole_primary_function[lookupKey],""))))</f>
        <v/>
      </c>
      <c r="N234" s="3" t="str">
        <f>IF($A234="ADD",IF(NOT(ISBLANK(M234)),_xlfn.XLOOKUP(M234,ud_pole_structure_type[lookupValue],ud_pole_structure_type[lookupKey],"ERROR"),""), "")</f>
        <v/>
      </c>
      <c r="P234" s="3" t="str">
        <f>IF($A234="ADD",IF(NOT(ISBLANK(O234)),_xlfn.XLOOKUP(O234,pole_material[lookupValue],pole_material[lookupKey],"ERROR"),""), "")</f>
        <v/>
      </c>
      <c r="R234" s="3" t="str">
        <f>IF($A234="ADD",IF(NOT(ISBLANK(Q234)),_xlfn.XLOOKUP(Q234,ud_coating_system[lookupValue],ud_coating_system[lookupKey],"ERROR"),""), "")</f>
        <v/>
      </c>
      <c r="T234" s="3" t="str">
        <f>IF($A234="ADD",IF(NOT(ISBLANK(S234)),_xlfn.XLOOKUP(S234,ud_pole_foundation_type[lookupValue],ud_pole_foundation_type[lookupKey],"ERROR"),""), "")</f>
        <v/>
      </c>
      <c r="V234" s="3" t="str">
        <f>IF($A234="ADD",IF(NOT(ISBLANK(U234)),_xlfn.XLOOKUP(U234,ud_pole_base_connection[lookupValue],ud_pole_base_connection[lookupKey],"ERROR"),""), "")</f>
        <v/>
      </c>
      <c r="W234" s="6"/>
      <c r="X234" s="6"/>
      <c r="Y234" s="2" t="str">
        <f t="shared" si="37"/>
        <v/>
      </c>
      <c r="AA234" s="3" t="str">
        <f>IF($A234="ADD",IF(NOT(ISBLANK(Z234)),_xlfn.XLOOKUP(Z234,ud_pole_structure_make[lookupValue],ud_pole_structure_make[lookupKey],"ERROR"),""), "")</f>
        <v/>
      </c>
      <c r="AC234" s="3" t="str">
        <f>IF($A234="ADD",IF(NOT(ISBLANK(AB234)),_xlfn.XLOOKUP(1,(ud_pole_structure_model_lookup=AB234)*(ud_pole_structure_model_parentKey=AA234),ud_pole_structure_model[lookupKey],"ERROR"),""), "")</f>
        <v/>
      </c>
      <c r="AE234" s="3" t="str">
        <f>IF($A234="ADD",IF(NOT(ISBLANK(AD234)),_xlfn.XLOOKUP(AD234,sl_pole_shape[lookupValue],sl_pole_shape[lookupKey],"ERROR"),""), "")</f>
        <v/>
      </c>
      <c r="AF234" s="7"/>
      <c r="AH234" s="3" t="str">
        <f>IF($A234="ADD",IF(NOT(ISBLANK(AG234)),_xlfn.XLOOKUP(AG234,sl_pole_attach[lookupValue],sl_pole_attach[lookupKey],"ERROR"),""), "")</f>
        <v/>
      </c>
      <c r="AJ234" s="3" t="str">
        <f>IF($A234="ADD",IF(NOT(ISBLANK(AI234)),_xlfn.XLOOKUP(AI234,sl_earthing_type[lookupValue],sl_earthing_type[lookupKey],"ERROR"),""), "")</f>
        <v/>
      </c>
      <c r="AL234" s="3" t="str">
        <f>IF($A234="ADD",IF(NOT(ISBLANK(AK234)),_xlfn.XLOOKUP(AK234,men_point[lookupValue],men_point[lookupKey],"ERROR"),""), "")</f>
        <v/>
      </c>
      <c r="AM234" s="7"/>
      <c r="AN234" s="4"/>
      <c r="AO234" s="8"/>
      <c r="AP234" s="4" t="str">
        <f t="shared" ca="1" si="38"/>
        <v/>
      </c>
      <c r="AQ234" s="4" t="str">
        <f t="shared" si="39"/>
        <v/>
      </c>
      <c r="AR234" s="3" t="str">
        <f t="shared" si="40"/>
        <v/>
      </c>
      <c r="AS234" s="3" t="str">
        <f>IF($A234="","",IF((AND($A234="ADD",OR(AR234="",AR234="In Use"))),"5",(_xlfn.XLOOKUP(AR234,ud_asset_status[lookupValue],ud_asset_status[lookupKey],""))))</f>
        <v/>
      </c>
      <c r="AT234" s="8"/>
      <c r="AU234" s="8"/>
      <c r="AW234" s="3" t="str">
        <f>IF($A234="ADD",IF(NOT(ISBLANK(AV234)),_xlfn.XLOOKUP(AV234,ar_replace_reason[lookupValue],ar_replace_reason[lookupKey],"ERROR"),""), "")</f>
        <v/>
      </c>
      <c r="AX234" s="3" t="str">
        <f t="shared" si="41"/>
        <v/>
      </c>
      <c r="AY234" s="3" t="str">
        <f>IF($A234="","",IF((AND($A234="ADD",OR(AX234="",AX234="Queenstown-Lakes District Council"))),"70",(_xlfn.XLOOKUP(AX234,ud_organisation_owner[lookupValue],ud_organisation_owner[lookupKey],""))))</f>
        <v/>
      </c>
      <c r="AZ234" s="3" t="str">
        <f t="shared" si="42"/>
        <v/>
      </c>
      <c r="BA234" s="3" t="str">
        <f>IF($A234="","",IF((AND($A234="ADD",OR(AZ234="",AZ234="Queenstown-Lakes District Council"))),"70",(_xlfn.XLOOKUP(AZ234,ud_organisation_owner[lookupValue],ud_organisation_owner[lookupKey],""))))</f>
        <v/>
      </c>
      <c r="BB234" s="3" t="str">
        <f t="shared" si="43"/>
        <v/>
      </c>
      <c r="BC234" s="3" t="str">
        <f>IF($A234="","",IF((AND($A234="ADD",OR(BB234="",BB234="Local Authority"))),"17",(_xlfn.XLOOKUP(BB234,ud_sub_organisation[lookupValue],ud_sub_organisation[lookupKey],""))))</f>
        <v/>
      </c>
      <c r="BE234" s="3" t="str">
        <f>IF($A234="ADD",IF(NOT(ISBLANK(BD234)),_xlfn.XLOOKUP(BD234,ud_maintenance_organisation[lookupValue],ud_maintenance_organisation[lookupKey],"ERROR"),""), "")</f>
        <v/>
      </c>
      <c r="BF234" s="3" t="str">
        <f t="shared" si="44"/>
        <v/>
      </c>
      <c r="BG234" s="3" t="str">
        <f>IF($A234="","",IF((AND($A234="ADD",OR(BF234="",BF234="Vested Assets"))),"12",(_xlfn.XLOOKUP(BF234,ud_work_category[lookupValue],ud_work_category[lookupKey],""))))</f>
        <v/>
      </c>
      <c r="BH234" s="9"/>
      <c r="BI234" s="2" t="str">
        <f t="shared" si="45"/>
        <v/>
      </c>
      <c r="BJ234" s="3" t="str">
        <f t="shared" si="46"/>
        <v/>
      </c>
      <c r="BK234" s="3" t="str">
        <f>IF($A234="","",IF((AND($A234="ADD",OR(BJ234="",BJ234="Excellent"))),"1",(_xlfn.XLOOKUP(BJ234,condition[lookupValue],condition[lookupKey],""))))</f>
        <v/>
      </c>
      <c r="BL234" s="8" t="str">
        <f t="shared" si="47"/>
        <v/>
      </c>
      <c r="BM234" s="7"/>
    </row>
    <row r="235" spans="2:65" x14ac:dyDescent="0.25">
      <c r="B235" s="4"/>
      <c r="F235" s="3" t="str">
        <f>IF($A235="ADD",IF(NOT(ISBLANK(E235)),_xlfn.XLOOKUP(E235,roadnames[lookupValue],roadnames[lookupKey],"ERROR"),""), "")</f>
        <v/>
      </c>
      <c r="G235" s="5"/>
      <c r="H235" s="5"/>
      <c r="J235" s="3" t="str">
        <f>IF($A235="ADD",IF(NOT(ISBLANK(I235)),_xlfn.XLOOKUP(I235,ud_placement[lookupValue],ud_placement[lookupKey],"ERROR"),""), "")</f>
        <v/>
      </c>
      <c r="K235" s="3" t="str">
        <f t="shared" si="36"/>
        <v/>
      </c>
      <c r="L235" s="3" t="str">
        <f>IF($A235="","",IF((AND($A235="ADD",OR(K235="",K235="Lighting Unit Support"))),"9",(_xlfn.XLOOKUP(K235,ud_pole_primary_function[lookupValue],ud_pole_primary_function[lookupKey],""))))</f>
        <v/>
      </c>
      <c r="N235" s="3" t="str">
        <f>IF($A235="ADD",IF(NOT(ISBLANK(M235)),_xlfn.XLOOKUP(M235,ud_pole_structure_type[lookupValue],ud_pole_structure_type[lookupKey],"ERROR"),""), "")</f>
        <v/>
      </c>
      <c r="P235" s="3" t="str">
        <f>IF($A235="ADD",IF(NOT(ISBLANK(O235)),_xlfn.XLOOKUP(O235,pole_material[lookupValue],pole_material[lookupKey],"ERROR"),""), "")</f>
        <v/>
      </c>
      <c r="R235" s="3" t="str">
        <f>IF($A235="ADD",IF(NOT(ISBLANK(Q235)),_xlfn.XLOOKUP(Q235,ud_coating_system[lookupValue],ud_coating_system[lookupKey],"ERROR"),""), "")</f>
        <v/>
      </c>
      <c r="T235" s="3" t="str">
        <f>IF($A235="ADD",IF(NOT(ISBLANK(S235)),_xlfn.XLOOKUP(S235,ud_pole_foundation_type[lookupValue],ud_pole_foundation_type[lookupKey],"ERROR"),""), "")</f>
        <v/>
      </c>
      <c r="V235" s="3" t="str">
        <f>IF($A235="ADD",IF(NOT(ISBLANK(U235)),_xlfn.XLOOKUP(U235,ud_pole_base_connection[lookupValue],ud_pole_base_connection[lookupKey],"ERROR"),""), "")</f>
        <v/>
      </c>
      <c r="W235" s="6"/>
      <c r="X235" s="6"/>
      <c r="Y235" s="2" t="str">
        <f t="shared" si="37"/>
        <v/>
      </c>
      <c r="AA235" s="3" t="str">
        <f>IF($A235="ADD",IF(NOT(ISBLANK(Z235)),_xlfn.XLOOKUP(Z235,ud_pole_structure_make[lookupValue],ud_pole_structure_make[lookupKey],"ERROR"),""), "")</f>
        <v/>
      </c>
      <c r="AC235" s="3" t="str">
        <f>IF($A235="ADD",IF(NOT(ISBLANK(AB235)),_xlfn.XLOOKUP(1,(ud_pole_structure_model_lookup=AB235)*(ud_pole_structure_model_parentKey=AA235),ud_pole_structure_model[lookupKey],"ERROR"),""), "")</f>
        <v/>
      </c>
      <c r="AE235" s="3" t="str">
        <f>IF($A235="ADD",IF(NOT(ISBLANK(AD235)),_xlfn.XLOOKUP(AD235,sl_pole_shape[lookupValue],sl_pole_shape[lookupKey],"ERROR"),""), "")</f>
        <v/>
      </c>
      <c r="AF235" s="7"/>
      <c r="AH235" s="3" t="str">
        <f>IF($A235="ADD",IF(NOT(ISBLANK(AG235)),_xlfn.XLOOKUP(AG235,sl_pole_attach[lookupValue],sl_pole_attach[lookupKey],"ERROR"),""), "")</f>
        <v/>
      </c>
      <c r="AJ235" s="3" t="str">
        <f>IF($A235="ADD",IF(NOT(ISBLANK(AI235)),_xlfn.XLOOKUP(AI235,sl_earthing_type[lookupValue],sl_earthing_type[lookupKey],"ERROR"),""), "")</f>
        <v/>
      </c>
      <c r="AL235" s="3" t="str">
        <f>IF($A235="ADD",IF(NOT(ISBLANK(AK235)),_xlfn.XLOOKUP(AK235,men_point[lookupValue],men_point[lookupKey],"ERROR"),""), "")</f>
        <v/>
      </c>
      <c r="AM235" s="7"/>
      <c r="AN235" s="4"/>
      <c r="AO235" s="8"/>
      <c r="AP235" s="4" t="str">
        <f t="shared" ca="1" si="38"/>
        <v/>
      </c>
      <c r="AQ235" s="4" t="str">
        <f t="shared" si="39"/>
        <v/>
      </c>
      <c r="AR235" s="3" t="str">
        <f t="shared" si="40"/>
        <v/>
      </c>
      <c r="AS235" s="3" t="str">
        <f>IF($A235="","",IF((AND($A235="ADD",OR(AR235="",AR235="In Use"))),"5",(_xlfn.XLOOKUP(AR235,ud_asset_status[lookupValue],ud_asset_status[lookupKey],""))))</f>
        <v/>
      </c>
      <c r="AT235" s="8"/>
      <c r="AU235" s="8"/>
      <c r="AW235" s="3" t="str">
        <f>IF($A235="ADD",IF(NOT(ISBLANK(AV235)),_xlfn.XLOOKUP(AV235,ar_replace_reason[lookupValue],ar_replace_reason[lookupKey],"ERROR"),""), "")</f>
        <v/>
      </c>
      <c r="AX235" s="3" t="str">
        <f t="shared" si="41"/>
        <v/>
      </c>
      <c r="AY235" s="3" t="str">
        <f>IF($A235="","",IF((AND($A235="ADD",OR(AX235="",AX235="Queenstown-Lakes District Council"))),"70",(_xlfn.XLOOKUP(AX235,ud_organisation_owner[lookupValue],ud_organisation_owner[lookupKey],""))))</f>
        <v/>
      </c>
      <c r="AZ235" s="3" t="str">
        <f t="shared" si="42"/>
        <v/>
      </c>
      <c r="BA235" s="3" t="str">
        <f>IF($A235="","",IF((AND($A235="ADD",OR(AZ235="",AZ235="Queenstown-Lakes District Council"))),"70",(_xlfn.XLOOKUP(AZ235,ud_organisation_owner[lookupValue],ud_organisation_owner[lookupKey],""))))</f>
        <v/>
      </c>
      <c r="BB235" s="3" t="str">
        <f t="shared" si="43"/>
        <v/>
      </c>
      <c r="BC235" s="3" t="str">
        <f>IF($A235="","",IF((AND($A235="ADD",OR(BB235="",BB235="Local Authority"))),"17",(_xlfn.XLOOKUP(BB235,ud_sub_organisation[lookupValue],ud_sub_organisation[lookupKey],""))))</f>
        <v/>
      </c>
      <c r="BE235" s="3" t="str">
        <f>IF($A235="ADD",IF(NOT(ISBLANK(BD235)),_xlfn.XLOOKUP(BD235,ud_maintenance_organisation[lookupValue],ud_maintenance_organisation[lookupKey],"ERROR"),""), "")</f>
        <v/>
      </c>
      <c r="BF235" s="3" t="str">
        <f t="shared" si="44"/>
        <v/>
      </c>
      <c r="BG235" s="3" t="str">
        <f>IF($A235="","",IF((AND($A235="ADD",OR(BF235="",BF235="Vested Assets"))),"12",(_xlfn.XLOOKUP(BF235,ud_work_category[lookupValue],ud_work_category[lookupKey],""))))</f>
        <v/>
      </c>
      <c r="BH235" s="9"/>
      <c r="BI235" s="2" t="str">
        <f t="shared" si="45"/>
        <v/>
      </c>
      <c r="BJ235" s="3" t="str">
        <f t="shared" si="46"/>
        <v/>
      </c>
      <c r="BK235" s="3" t="str">
        <f>IF($A235="","",IF((AND($A235="ADD",OR(BJ235="",BJ235="Excellent"))),"1",(_xlfn.XLOOKUP(BJ235,condition[lookupValue],condition[lookupKey],""))))</f>
        <v/>
      </c>
      <c r="BL235" s="8" t="str">
        <f t="shared" si="47"/>
        <v/>
      </c>
      <c r="BM235" s="7"/>
    </row>
    <row r="236" spans="2:65" x14ac:dyDescent="0.25">
      <c r="B236" s="4"/>
      <c r="F236" s="3" t="str">
        <f>IF($A236="ADD",IF(NOT(ISBLANK(E236)),_xlfn.XLOOKUP(E236,roadnames[lookupValue],roadnames[lookupKey],"ERROR"),""), "")</f>
        <v/>
      </c>
      <c r="G236" s="5"/>
      <c r="H236" s="5"/>
      <c r="J236" s="3" t="str">
        <f>IF($A236="ADD",IF(NOT(ISBLANK(I236)),_xlfn.XLOOKUP(I236,ud_placement[lookupValue],ud_placement[lookupKey],"ERROR"),""), "")</f>
        <v/>
      </c>
      <c r="K236" s="3" t="str">
        <f t="shared" si="36"/>
        <v/>
      </c>
      <c r="L236" s="3" t="str">
        <f>IF($A236="","",IF((AND($A236="ADD",OR(K236="",K236="Lighting Unit Support"))),"9",(_xlfn.XLOOKUP(K236,ud_pole_primary_function[lookupValue],ud_pole_primary_function[lookupKey],""))))</f>
        <v/>
      </c>
      <c r="N236" s="3" t="str">
        <f>IF($A236="ADD",IF(NOT(ISBLANK(M236)),_xlfn.XLOOKUP(M236,ud_pole_structure_type[lookupValue],ud_pole_structure_type[lookupKey],"ERROR"),""), "")</f>
        <v/>
      </c>
      <c r="P236" s="3" t="str">
        <f>IF($A236="ADD",IF(NOT(ISBLANK(O236)),_xlfn.XLOOKUP(O236,pole_material[lookupValue],pole_material[lookupKey],"ERROR"),""), "")</f>
        <v/>
      </c>
      <c r="R236" s="3" t="str">
        <f>IF($A236="ADD",IF(NOT(ISBLANK(Q236)),_xlfn.XLOOKUP(Q236,ud_coating_system[lookupValue],ud_coating_system[lookupKey],"ERROR"),""), "")</f>
        <v/>
      </c>
      <c r="T236" s="3" t="str">
        <f>IF($A236="ADD",IF(NOT(ISBLANK(S236)),_xlfn.XLOOKUP(S236,ud_pole_foundation_type[lookupValue],ud_pole_foundation_type[lookupKey],"ERROR"),""), "")</f>
        <v/>
      </c>
      <c r="V236" s="3" t="str">
        <f>IF($A236="ADD",IF(NOT(ISBLANK(U236)),_xlfn.XLOOKUP(U236,ud_pole_base_connection[lookupValue],ud_pole_base_connection[lookupKey],"ERROR"),""), "")</f>
        <v/>
      </c>
      <c r="W236" s="6"/>
      <c r="X236" s="6"/>
      <c r="Y236" s="2" t="str">
        <f t="shared" si="37"/>
        <v/>
      </c>
      <c r="AA236" s="3" t="str">
        <f>IF($A236="ADD",IF(NOT(ISBLANK(Z236)),_xlfn.XLOOKUP(Z236,ud_pole_structure_make[lookupValue],ud_pole_structure_make[lookupKey],"ERROR"),""), "")</f>
        <v/>
      </c>
      <c r="AC236" s="3" t="str">
        <f>IF($A236="ADD",IF(NOT(ISBLANK(AB236)),_xlfn.XLOOKUP(1,(ud_pole_structure_model_lookup=AB236)*(ud_pole_structure_model_parentKey=AA236),ud_pole_structure_model[lookupKey],"ERROR"),""), "")</f>
        <v/>
      </c>
      <c r="AE236" s="3" t="str">
        <f>IF($A236="ADD",IF(NOT(ISBLANK(AD236)),_xlfn.XLOOKUP(AD236,sl_pole_shape[lookupValue],sl_pole_shape[lookupKey],"ERROR"),""), "")</f>
        <v/>
      </c>
      <c r="AF236" s="7"/>
      <c r="AH236" s="3" t="str">
        <f>IF($A236="ADD",IF(NOT(ISBLANK(AG236)),_xlfn.XLOOKUP(AG236,sl_pole_attach[lookupValue],sl_pole_attach[lookupKey],"ERROR"),""), "")</f>
        <v/>
      </c>
      <c r="AJ236" s="3" t="str">
        <f>IF($A236="ADD",IF(NOT(ISBLANK(AI236)),_xlfn.XLOOKUP(AI236,sl_earthing_type[lookupValue],sl_earthing_type[lookupKey],"ERROR"),""), "")</f>
        <v/>
      </c>
      <c r="AL236" s="3" t="str">
        <f>IF($A236="ADD",IF(NOT(ISBLANK(AK236)),_xlfn.XLOOKUP(AK236,men_point[lookupValue],men_point[lookupKey],"ERROR"),""), "")</f>
        <v/>
      </c>
      <c r="AM236" s="7"/>
      <c r="AN236" s="4"/>
      <c r="AO236" s="8"/>
      <c r="AP236" s="4" t="str">
        <f t="shared" ca="1" si="38"/>
        <v/>
      </c>
      <c r="AQ236" s="4" t="str">
        <f t="shared" si="39"/>
        <v/>
      </c>
      <c r="AR236" s="3" t="str">
        <f t="shared" si="40"/>
        <v/>
      </c>
      <c r="AS236" s="3" t="str">
        <f>IF($A236="","",IF((AND($A236="ADD",OR(AR236="",AR236="In Use"))),"5",(_xlfn.XLOOKUP(AR236,ud_asset_status[lookupValue],ud_asset_status[lookupKey],""))))</f>
        <v/>
      </c>
      <c r="AT236" s="8"/>
      <c r="AU236" s="8"/>
      <c r="AW236" s="3" t="str">
        <f>IF($A236="ADD",IF(NOT(ISBLANK(AV236)),_xlfn.XLOOKUP(AV236,ar_replace_reason[lookupValue],ar_replace_reason[lookupKey],"ERROR"),""), "")</f>
        <v/>
      </c>
      <c r="AX236" s="3" t="str">
        <f t="shared" si="41"/>
        <v/>
      </c>
      <c r="AY236" s="3" t="str">
        <f>IF($A236="","",IF((AND($A236="ADD",OR(AX236="",AX236="Queenstown-Lakes District Council"))),"70",(_xlfn.XLOOKUP(AX236,ud_organisation_owner[lookupValue],ud_organisation_owner[lookupKey],""))))</f>
        <v/>
      </c>
      <c r="AZ236" s="3" t="str">
        <f t="shared" si="42"/>
        <v/>
      </c>
      <c r="BA236" s="3" t="str">
        <f>IF($A236="","",IF((AND($A236="ADD",OR(AZ236="",AZ236="Queenstown-Lakes District Council"))),"70",(_xlfn.XLOOKUP(AZ236,ud_organisation_owner[lookupValue],ud_organisation_owner[lookupKey],""))))</f>
        <v/>
      </c>
      <c r="BB236" s="3" t="str">
        <f t="shared" si="43"/>
        <v/>
      </c>
      <c r="BC236" s="3" t="str">
        <f>IF($A236="","",IF((AND($A236="ADD",OR(BB236="",BB236="Local Authority"))),"17",(_xlfn.XLOOKUP(BB236,ud_sub_organisation[lookupValue],ud_sub_organisation[lookupKey],""))))</f>
        <v/>
      </c>
      <c r="BE236" s="3" t="str">
        <f>IF($A236="ADD",IF(NOT(ISBLANK(BD236)),_xlfn.XLOOKUP(BD236,ud_maintenance_organisation[lookupValue],ud_maintenance_organisation[lookupKey],"ERROR"),""), "")</f>
        <v/>
      </c>
      <c r="BF236" s="3" t="str">
        <f t="shared" si="44"/>
        <v/>
      </c>
      <c r="BG236" s="3" t="str">
        <f>IF($A236="","",IF((AND($A236="ADD",OR(BF236="",BF236="Vested Assets"))),"12",(_xlfn.XLOOKUP(BF236,ud_work_category[lookupValue],ud_work_category[lookupKey],""))))</f>
        <v/>
      </c>
      <c r="BH236" s="9"/>
      <c r="BI236" s="2" t="str">
        <f t="shared" si="45"/>
        <v/>
      </c>
      <c r="BJ236" s="3" t="str">
        <f t="shared" si="46"/>
        <v/>
      </c>
      <c r="BK236" s="3" t="str">
        <f>IF($A236="","",IF((AND($A236="ADD",OR(BJ236="",BJ236="Excellent"))),"1",(_xlfn.XLOOKUP(BJ236,condition[lookupValue],condition[lookupKey],""))))</f>
        <v/>
      </c>
      <c r="BL236" s="8" t="str">
        <f t="shared" si="47"/>
        <v/>
      </c>
      <c r="BM236" s="7"/>
    </row>
    <row r="237" spans="2:65" x14ac:dyDescent="0.25">
      <c r="B237" s="4"/>
      <c r="F237" s="3" t="str">
        <f>IF($A237="ADD",IF(NOT(ISBLANK(E237)),_xlfn.XLOOKUP(E237,roadnames[lookupValue],roadnames[lookupKey],"ERROR"),""), "")</f>
        <v/>
      </c>
      <c r="G237" s="5"/>
      <c r="H237" s="5"/>
      <c r="J237" s="3" t="str">
        <f>IF($A237="ADD",IF(NOT(ISBLANK(I237)),_xlfn.XLOOKUP(I237,ud_placement[lookupValue],ud_placement[lookupKey],"ERROR"),""), "")</f>
        <v/>
      </c>
      <c r="K237" s="3" t="str">
        <f t="shared" si="36"/>
        <v/>
      </c>
      <c r="L237" s="3" t="str">
        <f>IF($A237="","",IF((AND($A237="ADD",OR(K237="",K237="Lighting Unit Support"))),"9",(_xlfn.XLOOKUP(K237,ud_pole_primary_function[lookupValue],ud_pole_primary_function[lookupKey],""))))</f>
        <v/>
      </c>
      <c r="N237" s="3" t="str">
        <f>IF($A237="ADD",IF(NOT(ISBLANK(M237)),_xlfn.XLOOKUP(M237,ud_pole_structure_type[lookupValue],ud_pole_structure_type[lookupKey],"ERROR"),""), "")</f>
        <v/>
      </c>
      <c r="P237" s="3" t="str">
        <f>IF($A237="ADD",IF(NOT(ISBLANK(O237)),_xlfn.XLOOKUP(O237,pole_material[lookupValue],pole_material[lookupKey],"ERROR"),""), "")</f>
        <v/>
      </c>
      <c r="R237" s="3" t="str">
        <f>IF($A237="ADD",IF(NOT(ISBLANK(Q237)),_xlfn.XLOOKUP(Q237,ud_coating_system[lookupValue],ud_coating_system[lookupKey],"ERROR"),""), "")</f>
        <v/>
      </c>
      <c r="T237" s="3" t="str">
        <f>IF($A237="ADD",IF(NOT(ISBLANK(S237)),_xlfn.XLOOKUP(S237,ud_pole_foundation_type[lookupValue],ud_pole_foundation_type[lookupKey],"ERROR"),""), "")</f>
        <v/>
      </c>
      <c r="V237" s="3" t="str">
        <f>IF($A237="ADD",IF(NOT(ISBLANK(U237)),_xlfn.XLOOKUP(U237,ud_pole_base_connection[lookupValue],ud_pole_base_connection[lookupKey],"ERROR"),""), "")</f>
        <v/>
      </c>
      <c r="W237" s="6"/>
      <c r="X237" s="6"/>
      <c r="Y237" s="2" t="str">
        <f t="shared" si="37"/>
        <v/>
      </c>
      <c r="AA237" s="3" t="str">
        <f>IF($A237="ADD",IF(NOT(ISBLANK(Z237)),_xlfn.XLOOKUP(Z237,ud_pole_structure_make[lookupValue],ud_pole_structure_make[lookupKey],"ERROR"),""), "")</f>
        <v/>
      </c>
      <c r="AC237" s="3" t="str">
        <f>IF($A237="ADD",IF(NOT(ISBLANK(AB237)),_xlfn.XLOOKUP(1,(ud_pole_structure_model_lookup=AB237)*(ud_pole_structure_model_parentKey=AA237),ud_pole_structure_model[lookupKey],"ERROR"),""), "")</f>
        <v/>
      </c>
      <c r="AE237" s="3" t="str">
        <f>IF($A237="ADD",IF(NOT(ISBLANK(AD237)),_xlfn.XLOOKUP(AD237,sl_pole_shape[lookupValue],sl_pole_shape[lookupKey],"ERROR"),""), "")</f>
        <v/>
      </c>
      <c r="AF237" s="7"/>
      <c r="AH237" s="3" t="str">
        <f>IF($A237="ADD",IF(NOT(ISBLANK(AG237)),_xlfn.XLOOKUP(AG237,sl_pole_attach[lookupValue],sl_pole_attach[lookupKey],"ERROR"),""), "")</f>
        <v/>
      </c>
      <c r="AJ237" s="3" t="str">
        <f>IF($A237="ADD",IF(NOT(ISBLANK(AI237)),_xlfn.XLOOKUP(AI237,sl_earthing_type[lookupValue],sl_earthing_type[lookupKey],"ERROR"),""), "")</f>
        <v/>
      </c>
      <c r="AL237" s="3" t="str">
        <f>IF($A237="ADD",IF(NOT(ISBLANK(AK237)),_xlfn.XLOOKUP(AK237,men_point[lookupValue],men_point[lookupKey],"ERROR"),""), "")</f>
        <v/>
      </c>
      <c r="AM237" s="7"/>
      <c r="AN237" s="4"/>
      <c r="AO237" s="8"/>
      <c r="AP237" s="4" t="str">
        <f t="shared" ca="1" si="38"/>
        <v/>
      </c>
      <c r="AQ237" s="4" t="str">
        <f t="shared" si="39"/>
        <v/>
      </c>
      <c r="AR237" s="3" t="str">
        <f t="shared" si="40"/>
        <v/>
      </c>
      <c r="AS237" s="3" t="str">
        <f>IF($A237="","",IF((AND($A237="ADD",OR(AR237="",AR237="In Use"))),"5",(_xlfn.XLOOKUP(AR237,ud_asset_status[lookupValue],ud_asset_status[lookupKey],""))))</f>
        <v/>
      </c>
      <c r="AT237" s="8"/>
      <c r="AU237" s="8"/>
      <c r="AW237" s="3" t="str">
        <f>IF($A237="ADD",IF(NOT(ISBLANK(AV237)),_xlfn.XLOOKUP(AV237,ar_replace_reason[lookupValue],ar_replace_reason[lookupKey],"ERROR"),""), "")</f>
        <v/>
      </c>
      <c r="AX237" s="3" t="str">
        <f t="shared" si="41"/>
        <v/>
      </c>
      <c r="AY237" s="3" t="str">
        <f>IF($A237="","",IF((AND($A237="ADD",OR(AX237="",AX237="Queenstown-Lakes District Council"))),"70",(_xlfn.XLOOKUP(AX237,ud_organisation_owner[lookupValue],ud_organisation_owner[lookupKey],""))))</f>
        <v/>
      </c>
      <c r="AZ237" s="3" t="str">
        <f t="shared" si="42"/>
        <v/>
      </c>
      <c r="BA237" s="3" t="str">
        <f>IF($A237="","",IF((AND($A237="ADD",OR(AZ237="",AZ237="Queenstown-Lakes District Council"))),"70",(_xlfn.XLOOKUP(AZ237,ud_organisation_owner[lookupValue],ud_organisation_owner[lookupKey],""))))</f>
        <v/>
      </c>
      <c r="BB237" s="3" t="str">
        <f t="shared" si="43"/>
        <v/>
      </c>
      <c r="BC237" s="3" t="str">
        <f>IF($A237="","",IF((AND($A237="ADD",OR(BB237="",BB237="Local Authority"))),"17",(_xlfn.XLOOKUP(BB237,ud_sub_organisation[lookupValue],ud_sub_organisation[lookupKey],""))))</f>
        <v/>
      </c>
      <c r="BE237" s="3" t="str">
        <f>IF($A237="ADD",IF(NOT(ISBLANK(BD237)),_xlfn.XLOOKUP(BD237,ud_maintenance_organisation[lookupValue],ud_maintenance_organisation[lookupKey],"ERROR"),""), "")</f>
        <v/>
      </c>
      <c r="BF237" s="3" t="str">
        <f t="shared" si="44"/>
        <v/>
      </c>
      <c r="BG237" s="3" t="str">
        <f>IF($A237="","",IF((AND($A237="ADD",OR(BF237="",BF237="Vested Assets"))),"12",(_xlfn.XLOOKUP(BF237,ud_work_category[lookupValue],ud_work_category[lookupKey],""))))</f>
        <v/>
      </c>
      <c r="BH237" s="9"/>
      <c r="BI237" s="2" t="str">
        <f t="shared" si="45"/>
        <v/>
      </c>
      <c r="BJ237" s="3" t="str">
        <f t="shared" si="46"/>
        <v/>
      </c>
      <c r="BK237" s="3" t="str">
        <f>IF($A237="","",IF((AND($A237="ADD",OR(BJ237="",BJ237="Excellent"))),"1",(_xlfn.XLOOKUP(BJ237,condition[lookupValue],condition[lookupKey],""))))</f>
        <v/>
      </c>
      <c r="BL237" s="8" t="str">
        <f t="shared" si="47"/>
        <v/>
      </c>
      <c r="BM237" s="7"/>
    </row>
    <row r="238" spans="2:65" x14ac:dyDescent="0.25">
      <c r="B238" s="4"/>
      <c r="F238" s="3" t="str">
        <f>IF($A238="ADD",IF(NOT(ISBLANK(E238)),_xlfn.XLOOKUP(E238,roadnames[lookupValue],roadnames[lookupKey],"ERROR"),""), "")</f>
        <v/>
      </c>
      <c r="G238" s="5"/>
      <c r="H238" s="5"/>
      <c r="J238" s="3" t="str">
        <f>IF($A238="ADD",IF(NOT(ISBLANK(I238)),_xlfn.XLOOKUP(I238,ud_placement[lookupValue],ud_placement[lookupKey],"ERROR"),""), "")</f>
        <v/>
      </c>
      <c r="K238" s="3" t="str">
        <f t="shared" si="36"/>
        <v/>
      </c>
      <c r="L238" s="3" t="str">
        <f>IF($A238="","",IF((AND($A238="ADD",OR(K238="",K238="Lighting Unit Support"))),"9",(_xlfn.XLOOKUP(K238,ud_pole_primary_function[lookupValue],ud_pole_primary_function[lookupKey],""))))</f>
        <v/>
      </c>
      <c r="N238" s="3" t="str">
        <f>IF($A238="ADD",IF(NOT(ISBLANK(M238)),_xlfn.XLOOKUP(M238,ud_pole_structure_type[lookupValue],ud_pole_structure_type[lookupKey],"ERROR"),""), "")</f>
        <v/>
      </c>
      <c r="P238" s="3" t="str">
        <f>IF($A238="ADD",IF(NOT(ISBLANK(O238)),_xlfn.XLOOKUP(O238,pole_material[lookupValue],pole_material[lookupKey],"ERROR"),""), "")</f>
        <v/>
      </c>
      <c r="R238" s="3" t="str">
        <f>IF($A238="ADD",IF(NOT(ISBLANK(Q238)),_xlfn.XLOOKUP(Q238,ud_coating_system[lookupValue],ud_coating_system[lookupKey],"ERROR"),""), "")</f>
        <v/>
      </c>
      <c r="T238" s="3" t="str">
        <f>IF($A238="ADD",IF(NOT(ISBLANK(S238)),_xlfn.XLOOKUP(S238,ud_pole_foundation_type[lookupValue],ud_pole_foundation_type[lookupKey],"ERROR"),""), "")</f>
        <v/>
      </c>
      <c r="V238" s="3" t="str">
        <f>IF($A238="ADD",IF(NOT(ISBLANK(U238)),_xlfn.XLOOKUP(U238,ud_pole_base_connection[lookupValue],ud_pole_base_connection[lookupKey],"ERROR"),""), "")</f>
        <v/>
      </c>
      <c r="W238" s="6"/>
      <c r="X238" s="6"/>
      <c r="Y238" s="2" t="str">
        <f t="shared" si="37"/>
        <v/>
      </c>
      <c r="AA238" s="3" t="str">
        <f>IF($A238="ADD",IF(NOT(ISBLANK(Z238)),_xlfn.XLOOKUP(Z238,ud_pole_structure_make[lookupValue],ud_pole_structure_make[lookupKey],"ERROR"),""), "")</f>
        <v/>
      </c>
      <c r="AC238" s="3" t="str">
        <f>IF($A238="ADD",IF(NOT(ISBLANK(AB238)),_xlfn.XLOOKUP(1,(ud_pole_structure_model_lookup=AB238)*(ud_pole_structure_model_parentKey=AA238),ud_pole_structure_model[lookupKey],"ERROR"),""), "")</f>
        <v/>
      </c>
      <c r="AE238" s="3" t="str">
        <f>IF($A238="ADD",IF(NOT(ISBLANK(AD238)),_xlfn.XLOOKUP(AD238,sl_pole_shape[lookupValue],sl_pole_shape[lookupKey],"ERROR"),""), "")</f>
        <v/>
      </c>
      <c r="AF238" s="7"/>
      <c r="AH238" s="3" t="str">
        <f>IF($A238="ADD",IF(NOT(ISBLANK(AG238)),_xlfn.XLOOKUP(AG238,sl_pole_attach[lookupValue],sl_pole_attach[lookupKey],"ERROR"),""), "")</f>
        <v/>
      </c>
      <c r="AJ238" s="3" t="str">
        <f>IF($A238="ADD",IF(NOT(ISBLANK(AI238)),_xlfn.XLOOKUP(AI238,sl_earthing_type[lookupValue],sl_earthing_type[lookupKey],"ERROR"),""), "")</f>
        <v/>
      </c>
      <c r="AL238" s="3" t="str">
        <f>IF($A238="ADD",IF(NOT(ISBLANK(AK238)),_xlfn.XLOOKUP(AK238,men_point[lookupValue],men_point[lookupKey],"ERROR"),""), "")</f>
        <v/>
      </c>
      <c r="AM238" s="7"/>
      <c r="AN238" s="4"/>
      <c r="AO238" s="8"/>
      <c r="AP238" s="4" t="str">
        <f t="shared" ca="1" si="38"/>
        <v/>
      </c>
      <c r="AQ238" s="4" t="str">
        <f t="shared" si="39"/>
        <v/>
      </c>
      <c r="AR238" s="3" t="str">
        <f t="shared" si="40"/>
        <v/>
      </c>
      <c r="AS238" s="3" t="str">
        <f>IF($A238="","",IF((AND($A238="ADD",OR(AR238="",AR238="In Use"))),"5",(_xlfn.XLOOKUP(AR238,ud_asset_status[lookupValue],ud_asset_status[lookupKey],""))))</f>
        <v/>
      </c>
      <c r="AT238" s="8"/>
      <c r="AU238" s="8"/>
      <c r="AW238" s="3" t="str">
        <f>IF($A238="ADD",IF(NOT(ISBLANK(AV238)),_xlfn.XLOOKUP(AV238,ar_replace_reason[lookupValue],ar_replace_reason[lookupKey],"ERROR"),""), "")</f>
        <v/>
      </c>
      <c r="AX238" s="3" t="str">
        <f t="shared" si="41"/>
        <v/>
      </c>
      <c r="AY238" s="3" t="str">
        <f>IF($A238="","",IF((AND($A238="ADD",OR(AX238="",AX238="Queenstown-Lakes District Council"))),"70",(_xlfn.XLOOKUP(AX238,ud_organisation_owner[lookupValue],ud_organisation_owner[lookupKey],""))))</f>
        <v/>
      </c>
      <c r="AZ238" s="3" t="str">
        <f t="shared" si="42"/>
        <v/>
      </c>
      <c r="BA238" s="3" t="str">
        <f>IF($A238="","",IF((AND($A238="ADD",OR(AZ238="",AZ238="Queenstown-Lakes District Council"))),"70",(_xlfn.XLOOKUP(AZ238,ud_organisation_owner[lookupValue],ud_organisation_owner[lookupKey],""))))</f>
        <v/>
      </c>
      <c r="BB238" s="3" t="str">
        <f t="shared" si="43"/>
        <v/>
      </c>
      <c r="BC238" s="3" t="str">
        <f>IF($A238="","",IF((AND($A238="ADD",OR(BB238="",BB238="Local Authority"))),"17",(_xlfn.XLOOKUP(BB238,ud_sub_organisation[lookupValue],ud_sub_organisation[lookupKey],""))))</f>
        <v/>
      </c>
      <c r="BE238" s="3" t="str">
        <f>IF($A238="ADD",IF(NOT(ISBLANK(BD238)),_xlfn.XLOOKUP(BD238,ud_maintenance_organisation[lookupValue],ud_maintenance_organisation[lookupKey],"ERROR"),""), "")</f>
        <v/>
      </c>
      <c r="BF238" s="3" t="str">
        <f t="shared" si="44"/>
        <v/>
      </c>
      <c r="BG238" s="3" t="str">
        <f>IF($A238="","",IF((AND($A238="ADD",OR(BF238="",BF238="Vested Assets"))),"12",(_xlfn.XLOOKUP(BF238,ud_work_category[lookupValue],ud_work_category[lookupKey],""))))</f>
        <v/>
      </c>
      <c r="BH238" s="9"/>
      <c r="BI238" s="2" t="str">
        <f t="shared" si="45"/>
        <v/>
      </c>
      <c r="BJ238" s="3" t="str">
        <f t="shared" si="46"/>
        <v/>
      </c>
      <c r="BK238" s="3" t="str">
        <f>IF($A238="","",IF((AND($A238="ADD",OR(BJ238="",BJ238="Excellent"))),"1",(_xlfn.XLOOKUP(BJ238,condition[lookupValue],condition[lookupKey],""))))</f>
        <v/>
      </c>
      <c r="BL238" s="8" t="str">
        <f t="shared" si="47"/>
        <v/>
      </c>
      <c r="BM238" s="7"/>
    </row>
    <row r="239" spans="2:65" x14ac:dyDescent="0.25">
      <c r="B239" s="4"/>
      <c r="F239" s="3" t="str">
        <f>IF($A239="ADD",IF(NOT(ISBLANK(E239)),_xlfn.XLOOKUP(E239,roadnames[lookupValue],roadnames[lookupKey],"ERROR"),""), "")</f>
        <v/>
      </c>
      <c r="G239" s="5"/>
      <c r="H239" s="5"/>
      <c r="J239" s="3" t="str">
        <f>IF($A239="ADD",IF(NOT(ISBLANK(I239)),_xlfn.XLOOKUP(I239,ud_placement[lookupValue],ud_placement[lookupKey],"ERROR"),""), "")</f>
        <v/>
      </c>
      <c r="K239" s="3" t="str">
        <f t="shared" si="36"/>
        <v/>
      </c>
      <c r="L239" s="3" t="str">
        <f>IF($A239="","",IF((AND($A239="ADD",OR(K239="",K239="Lighting Unit Support"))),"9",(_xlfn.XLOOKUP(K239,ud_pole_primary_function[lookupValue],ud_pole_primary_function[lookupKey],""))))</f>
        <v/>
      </c>
      <c r="N239" s="3" t="str">
        <f>IF($A239="ADD",IF(NOT(ISBLANK(M239)),_xlfn.XLOOKUP(M239,ud_pole_structure_type[lookupValue],ud_pole_structure_type[lookupKey],"ERROR"),""), "")</f>
        <v/>
      </c>
      <c r="P239" s="3" t="str">
        <f>IF($A239="ADD",IF(NOT(ISBLANK(O239)),_xlfn.XLOOKUP(O239,pole_material[lookupValue],pole_material[lookupKey],"ERROR"),""), "")</f>
        <v/>
      </c>
      <c r="R239" s="3" t="str">
        <f>IF($A239="ADD",IF(NOT(ISBLANK(Q239)),_xlfn.XLOOKUP(Q239,ud_coating_system[lookupValue],ud_coating_system[lookupKey],"ERROR"),""), "")</f>
        <v/>
      </c>
      <c r="T239" s="3" t="str">
        <f>IF($A239="ADD",IF(NOT(ISBLANK(S239)),_xlfn.XLOOKUP(S239,ud_pole_foundation_type[lookupValue],ud_pole_foundation_type[lookupKey],"ERROR"),""), "")</f>
        <v/>
      </c>
      <c r="V239" s="3" t="str">
        <f>IF($A239="ADD",IF(NOT(ISBLANK(U239)),_xlfn.XLOOKUP(U239,ud_pole_base_connection[lookupValue],ud_pole_base_connection[lookupKey],"ERROR"),""), "")</f>
        <v/>
      </c>
      <c r="W239" s="6"/>
      <c r="X239" s="6"/>
      <c r="Y239" s="2" t="str">
        <f t="shared" si="37"/>
        <v/>
      </c>
      <c r="AA239" s="3" t="str">
        <f>IF($A239="ADD",IF(NOT(ISBLANK(Z239)),_xlfn.XLOOKUP(Z239,ud_pole_structure_make[lookupValue],ud_pole_structure_make[lookupKey],"ERROR"),""), "")</f>
        <v/>
      </c>
      <c r="AC239" s="3" t="str">
        <f>IF($A239="ADD",IF(NOT(ISBLANK(AB239)),_xlfn.XLOOKUP(1,(ud_pole_structure_model_lookup=AB239)*(ud_pole_structure_model_parentKey=AA239),ud_pole_structure_model[lookupKey],"ERROR"),""), "")</f>
        <v/>
      </c>
      <c r="AE239" s="3" t="str">
        <f>IF($A239="ADD",IF(NOT(ISBLANK(AD239)),_xlfn.XLOOKUP(AD239,sl_pole_shape[lookupValue],sl_pole_shape[lookupKey],"ERROR"),""), "")</f>
        <v/>
      </c>
      <c r="AF239" s="7"/>
      <c r="AH239" s="3" t="str">
        <f>IF($A239="ADD",IF(NOT(ISBLANK(AG239)),_xlfn.XLOOKUP(AG239,sl_pole_attach[lookupValue],sl_pole_attach[lookupKey],"ERROR"),""), "")</f>
        <v/>
      </c>
      <c r="AJ239" s="3" t="str">
        <f>IF($A239="ADD",IF(NOT(ISBLANK(AI239)),_xlfn.XLOOKUP(AI239,sl_earthing_type[lookupValue],sl_earthing_type[lookupKey],"ERROR"),""), "")</f>
        <v/>
      </c>
      <c r="AL239" s="3" t="str">
        <f>IF($A239="ADD",IF(NOT(ISBLANK(AK239)),_xlfn.XLOOKUP(AK239,men_point[lookupValue],men_point[lookupKey],"ERROR"),""), "")</f>
        <v/>
      </c>
      <c r="AM239" s="7"/>
      <c r="AN239" s="4"/>
      <c r="AO239" s="8"/>
      <c r="AP239" s="4" t="str">
        <f t="shared" ca="1" si="38"/>
        <v/>
      </c>
      <c r="AQ239" s="4" t="str">
        <f t="shared" si="39"/>
        <v/>
      </c>
      <c r="AR239" s="3" t="str">
        <f t="shared" si="40"/>
        <v/>
      </c>
      <c r="AS239" s="3" t="str">
        <f>IF($A239="","",IF((AND($A239="ADD",OR(AR239="",AR239="In Use"))),"5",(_xlfn.XLOOKUP(AR239,ud_asset_status[lookupValue],ud_asset_status[lookupKey],""))))</f>
        <v/>
      </c>
      <c r="AT239" s="8"/>
      <c r="AU239" s="8"/>
      <c r="AW239" s="3" t="str">
        <f>IF($A239="ADD",IF(NOT(ISBLANK(AV239)),_xlfn.XLOOKUP(AV239,ar_replace_reason[lookupValue],ar_replace_reason[lookupKey],"ERROR"),""), "")</f>
        <v/>
      </c>
      <c r="AX239" s="3" t="str">
        <f t="shared" si="41"/>
        <v/>
      </c>
      <c r="AY239" s="3" t="str">
        <f>IF($A239="","",IF((AND($A239="ADD",OR(AX239="",AX239="Queenstown-Lakes District Council"))),"70",(_xlfn.XLOOKUP(AX239,ud_organisation_owner[lookupValue],ud_organisation_owner[lookupKey],""))))</f>
        <v/>
      </c>
      <c r="AZ239" s="3" t="str">
        <f t="shared" si="42"/>
        <v/>
      </c>
      <c r="BA239" s="3" t="str">
        <f>IF($A239="","",IF((AND($A239="ADD",OR(AZ239="",AZ239="Queenstown-Lakes District Council"))),"70",(_xlfn.XLOOKUP(AZ239,ud_organisation_owner[lookupValue],ud_organisation_owner[lookupKey],""))))</f>
        <v/>
      </c>
      <c r="BB239" s="3" t="str">
        <f t="shared" si="43"/>
        <v/>
      </c>
      <c r="BC239" s="3" t="str">
        <f>IF($A239="","",IF((AND($A239="ADD",OR(BB239="",BB239="Local Authority"))),"17",(_xlfn.XLOOKUP(BB239,ud_sub_organisation[lookupValue],ud_sub_organisation[lookupKey],""))))</f>
        <v/>
      </c>
      <c r="BE239" s="3" t="str">
        <f>IF($A239="ADD",IF(NOT(ISBLANK(BD239)),_xlfn.XLOOKUP(BD239,ud_maintenance_organisation[lookupValue],ud_maintenance_organisation[lookupKey],"ERROR"),""), "")</f>
        <v/>
      </c>
      <c r="BF239" s="3" t="str">
        <f t="shared" si="44"/>
        <v/>
      </c>
      <c r="BG239" s="3" t="str">
        <f>IF($A239="","",IF((AND($A239="ADD",OR(BF239="",BF239="Vested Assets"))),"12",(_xlfn.XLOOKUP(BF239,ud_work_category[lookupValue],ud_work_category[lookupKey],""))))</f>
        <v/>
      </c>
      <c r="BH239" s="9"/>
      <c r="BI239" s="2" t="str">
        <f t="shared" si="45"/>
        <v/>
      </c>
      <c r="BJ239" s="3" t="str">
        <f t="shared" si="46"/>
        <v/>
      </c>
      <c r="BK239" s="3" t="str">
        <f>IF($A239="","",IF((AND($A239="ADD",OR(BJ239="",BJ239="Excellent"))),"1",(_xlfn.XLOOKUP(BJ239,condition[lookupValue],condition[lookupKey],""))))</f>
        <v/>
      </c>
      <c r="BL239" s="8" t="str">
        <f t="shared" si="47"/>
        <v/>
      </c>
      <c r="BM239" s="7"/>
    </row>
    <row r="240" spans="2:65" x14ac:dyDescent="0.25">
      <c r="B240" s="4"/>
      <c r="F240" s="3" t="str">
        <f>IF($A240="ADD",IF(NOT(ISBLANK(E240)),_xlfn.XLOOKUP(E240,roadnames[lookupValue],roadnames[lookupKey],"ERROR"),""), "")</f>
        <v/>
      </c>
      <c r="G240" s="5"/>
      <c r="H240" s="5"/>
      <c r="J240" s="3" t="str">
        <f>IF($A240="ADD",IF(NOT(ISBLANK(I240)),_xlfn.XLOOKUP(I240,ud_placement[lookupValue],ud_placement[lookupKey],"ERROR"),""), "")</f>
        <v/>
      </c>
      <c r="K240" s="3" t="str">
        <f t="shared" si="36"/>
        <v/>
      </c>
      <c r="L240" s="3" t="str">
        <f>IF($A240="","",IF((AND($A240="ADD",OR(K240="",K240="Lighting Unit Support"))),"9",(_xlfn.XLOOKUP(K240,ud_pole_primary_function[lookupValue],ud_pole_primary_function[lookupKey],""))))</f>
        <v/>
      </c>
      <c r="N240" s="3" t="str">
        <f>IF($A240="ADD",IF(NOT(ISBLANK(M240)),_xlfn.XLOOKUP(M240,ud_pole_structure_type[lookupValue],ud_pole_structure_type[lookupKey],"ERROR"),""), "")</f>
        <v/>
      </c>
      <c r="P240" s="3" t="str">
        <f>IF($A240="ADD",IF(NOT(ISBLANK(O240)),_xlfn.XLOOKUP(O240,pole_material[lookupValue],pole_material[lookupKey],"ERROR"),""), "")</f>
        <v/>
      </c>
      <c r="R240" s="3" t="str">
        <f>IF($A240="ADD",IF(NOT(ISBLANK(Q240)),_xlfn.XLOOKUP(Q240,ud_coating_system[lookupValue],ud_coating_system[lookupKey],"ERROR"),""), "")</f>
        <v/>
      </c>
      <c r="T240" s="3" t="str">
        <f>IF($A240="ADD",IF(NOT(ISBLANK(S240)),_xlfn.XLOOKUP(S240,ud_pole_foundation_type[lookupValue],ud_pole_foundation_type[lookupKey],"ERROR"),""), "")</f>
        <v/>
      </c>
      <c r="V240" s="3" t="str">
        <f>IF($A240="ADD",IF(NOT(ISBLANK(U240)),_xlfn.XLOOKUP(U240,ud_pole_base_connection[lookupValue],ud_pole_base_connection[lookupKey],"ERROR"),""), "")</f>
        <v/>
      </c>
      <c r="W240" s="6"/>
      <c r="X240" s="6"/>
      <c r="Y240" s="2" t="str">
        <f t="shared" si="37"/>
        <v/>
      </c>
      <c r="AA240" s="3" t="str">
        <f>IF($A240="ADD",IF(NOT(ISBLANK(Z240)),_xlfn.XLOOKUP(Z240,ud_pole_structure_make[lookupValue],ud_pole_structure_make[lookupKey],"ERROR"),""), "")</f>
        <v/>
      </c>
      <c r="AC240" s="3" t="str">
        <f>IF($A240="ADD",IF(NOT(ISBLANK(AB240)),_xlfn.XLOOKUP(1,(ud_pole_structure_model_lookup=AB240)*(ud_pole_structure_model_parentKey=AA240),ud_pole_structure_model[lookupKey],"ERROR"),""), "")</f>
        <v/>
      </c>
      <c r="AE240" s="3" t="str">
        <f>IF($A240="ADD",IF(NOT(ISBLANK(AD240)),_xlfn.XLOOKUP(AD240,sl_pole_shape[lookupValue],sl_pole_shape[lookupKey],"ERROR"),""), "")</f>
        <v/>
      </c>
      <c r="AF240" s="7"/>
      <c r="AH240" s="3" t="str">
        <f>IF($A240="ADD",IF(NOT(ISBLANK(AG240)),_xlfn.XLOOKUP(AG240,sl_pole_attach[lookupValue],sl_pole_attach[lookupKey],"ERROR"),""), "")</f>
        <v/>
      </c>
      <c r="AJ240" s="3" t="str">
        <f>IF($A240="ADD",IF(NOT(ISBLANK(AI240)),_xlfn.XLOOKUP(AI240,sl_earthing_type[lookupValue],sl_earthing_type[lookupKey],"ERROR"),""), "")</f>
        <v/>
      </c>
      <c r="AL240" s="3" t="str">
        <f>IF($A240="ADD",IF(NOT(ISBLANK(AK240)),_xlfn.XLOOKUP(AK240,men_point[lookupValue],men_point[lookupKey],"ERROR"),""), "")</f>
        <v/>
      </c>
      <c r="AM240" s="7"/>
      <c r="AN240" s="4"/>
      <c r="AO240" s="8"/>
      <c r="AP240" s="4" t="str">
        <f t="shared" ca="1" si="38"/>
        <v/>
      </c>
      <c r="AQ240" s="4" t="str">
        <f t="shared" si="39"/>
        <v/>
      </c>
      <c r="AR240" s="3" t="str">
        <f t="shared" si="40"/>
        <v/>
      </c>
      <c r="AS240" s="3" t="str">
        <f>IF($A240="","",IF((AND($A240="ADD",OR(AR240="",AR240="In Use"))),"5",(_xlfn.XLOOKUP(AR240,ud_asset_status[lookupValue],ud_asset_status[lookupKey],""))))</f>
        <v/>
      </c>
      <c r="AT240" s="8"/>
      <c r="AU240" s="8"/>
      <c r="AW240" s="3" t="str">
        <f>IF($A240="ADD",IF(NOT(ISBLANK(AV240)),_xlfn.XLOOKUP(AV240,ar_replace_reason[lookupValue],ar_replace_reason[lookupKey],"ERROR"),""), "")</f>
        <v/>
      </c>
      <c r="AX240" s="3" t="str">
        <f t="shared" si="41"/>
        <v/>
      </c>
      <c r="AY240" s="3" t="str">
        <f>IF($A240="","",IF((AND($A240="ADD",OR(AX240="",AX240="Queenstown-Lakes District Council"))),"70",(_xlfn.XLOOKUP(AX240,ud_organisation_owner[lookupValue],ud_organisation_owner[lookupKey],""))))</f>
        <v/>
      </c>
      <c r="AZ240" s="3" t="str">
        <f t="shared" si="42"/>
        <v/>
      </c>
      <c r="BA240" s="3" t="str">
        <f>IF($A240="","",IF((AND($A240="ADD",OR(AZ240="",AZ240="Queenstown-Lakes District Council"))),"70",(_xlfn.XLOOKUP(AZ240,ud_organisation_owner[lookupValue],ud_organisation_owner[lookupKey],""))))</f>
        <v/>
      </c>
      <c r="BB240" s="3" t="str">
        <f t="shared" si="43"/>
        <v/>
      </c>
      <c r="BC240" s="3" t="str">
        <f>IF($A240="","",IF((AND($A240="ADD",OR(BB240="",BB240="Local Authority"))),"17",(_xlfn.XLOOKUP(BB240,ud_sub_organisation[lookupValue],ud_sub_organisation[lookupKey],""))))</f>
        <v/>
      </c>
      <c r="BE240" s="3" t="str">
        <f>IF($A240="ADD",IF(NOT(ISBLANK(BD240)),_xlfn.XLOOKUP(BD240,ud_maintenance_organisation[lookupValue],ud_maintenance_organisation[lookupKey],"ERROR"),""), "")</f>
        <v/>
      </c>
      <c r="BF240" s="3" t="str">
        <f t="shared" si="44"/>
        <v/>
      </c>
      <c r="BG240" s="3" t="str">
        <f>IF($A240="","",IF((AND($A240="ADD",OR(BF240="",BF240="Vested Assets"))),"12",(_xlfn.XLOOKUP(BF240,ud_work_category[lookupValue],ud_work_category[lookupKey],""))))</f>
        <v/>
      </c>
      <c r="BH240" s="9"/>
      <c r="BI240" s="2" t="str">
        <f t="shared" si="45"/>
        <v/>
      </c>
      <c r="BJ240" s="3" t="str">
        <f t="shared" si="46"/>
        <v/>
      </c>
      <c r="BK240" s="3" t="str">
        <f>IF($A240="","",IF((AND($A240="ADD",OR(BJ240="",BJ240="Excellent"))),"1",(_xlfn.XLOOKUP(BJ240,condition[lookupValue],condition[lookupKey],""))))</f>
        <v/>
      </c>
      <c r="BL240" s="8" t="str">
        <f t="shared" si="47"/>
        <v/>
      </c>
      <c r="BM240" s="7"/>
    </row>
    <row r="241" spans="2:65" x14ac:dyDescent="0.25">
      <c r="B241" s="4"/>
      <c r="F241" s="3" t="str">
        <f>IF($A241="ADD",IF(NOT(ISBLANK(E241)),_xlfn.XLOOKUP(E241,roadnames[lookupValue],roadnames[lookupKey],"ERROR"),""), "")</f>
        <v/>
      </c>
      <c r="G241" s="5"/>
      <c r="H241" s="5"/>
      <c r="J241" s="3" t="str">
        <f>IF($A241="ADD",IF(NOT(ISBLANK(I241)),_xlfn.XLOOKUP(I241,ud_placement[lookupValue],ud_placement[lookupKey],"ERROR"),""), "")</f>
        <v/>
      </c>
      <c r="K241" s="3" t="str">
        <f t="shared" si="36"/>
        <v/>
      </c>
      <c r="L241" s="3" t="str">
        <f>IF($A241="","",IF((AND($A241="ADD",OR(K241="",K241="Lighting Unit Support"))),"9",(_xlfn.XLOOKUP(K241,ud_pole_primary_function[lookupValue],ud_pole_primary_function[lookupKey],""))))</f>
        <v/>
      </c>
      <c r="N241" s="3" t="str">
        <f>IF($A241="ADD",IF(NOT(ISBLANK(M241)),_xlfn.XLOOKUP(M241,ud_pole_structure_type[lookupValue],ud_pole_structure_type[lookupKey],"ERROR"),""), "")</f>
        <v/>
      </c>
      <c r="P241" s="3" t="str">
        <f>IF($A241="ADD",IF(NOT(ISBLANK(O241)),_xlfn.XLOOKUP(O241,pole_material[lookupValue],pole_material[lookupKey],"ERROR"),""), "")</f>
        <v/>
      </c>
      <c r="R241" s="3" t="str">
        <f>IF($A241="ADD",IF(NOT(ISBLANK(Q241)),_xlfn.XLOOKUP(Q241,ud_coating_system[lookupValue],ud_coating_system[lookupKey],"ERROR"),""), "")</f>
        <v/>
      </c>
      <c r="T241" s="3" t="str">
        <f>IF($A241="ADD",IF(NOT(ISBLANK(S241)),_xlfn.XLOOKUP(S241,ud_pole_foundation_type[lookupValue],ud_pole_foundation_type[lookupKey],"ERROR"),""), "")</f>
        <v/>
      </c>
      <c r="V241" s="3" t="str">
        <f>IF($A241="ADD",IF(NOT(ISBLANK(U241)),_xlfn.XLOOKUP(U241,ud_pole_base_connection[lookupValue],ud_pole_base_connection[lookupKey],"ERROR"),""), "")</f>
        <v/>
      </c>
      <c r="W241" s="6"/>
      <c r="X241" s="6"/>
      <c r="Y241" s="2" t="str">
        <f t="shared" si="37"/>
        <v/>
      </c>
      <c r="AA241" s="3" t="str">
        <f>IF($A241="ADD",IF(NOT(ISBLANK(Z241)),_xlfn.XLOOKUP(Z241,ud_pole_structure_make[lookupValue],ud_pole_structure_make[lookupKey],"ERROR"),""), "")</f>
        <v/>
      </c>
      <c r="AC241" s="3" t="str">
        <f>IF($A241="ADD",IF(NOT(ISBLANK(AB241)),_xlfn.XLOOKUP(1,(ud_pole_structure_model_lookup=AB241)*(ud_pole_structure_model_parentKey=AA241),ud_pole_structure_model[lookupKey],"ERROR"),""), "")</f>
        <v/>
      </c>
      <c r="AE241" s="3" t="str">
        <f>IF($A241="ADD",IF(NOT(ISBLANK(AD241)),_xlfn.XLOOKUP(AD241,sl_pole_shape[lookupValue],sl_pole_shape[lookupKey],"ERROR"),""), "")</f>
        <v/>
      </c>
      <c r="AF241" s="7"/>
      <c r="AH241" s="3" t="str">
        <f>IF($A241="ADD",IF(NOT(ISBLANK(AG241)),_xlfn.XLOOKUP(AG241,sl_pole_attach[lookupValue],sl_pole_attach[lookupKey],"ERROR"),""), "")</f>
        <v/>
      </c>
      <c r="AJ241" s="3" t="str">
        <f>IF($A241="ADD",IF(NOT(ISBLANK(AI241)),_xlfn.XLOOKUP(AI241,sl_earthing_type[lookupValue],sl_earthing_type[lookupKey],"ERROR"),""), "")</f>
        <v/>
      </c>
      <c r="AL241" s="3" t="str">
        <f>IF($A241="ADD",IF(NOT(ISBLANK(AK241)),_xlfn.XLOOKUP(AK241,men_point[lookupValue],men_point[lookupKey],"ERROR"),""), "")</f>
        <v/>
      </c>
      <c r="AM241" s="7"/>
      <c r="AN241" s="4"/>
      <c r="AO241" s="8"/>
      <c r="AP241" s="4" t="str">
        <f t="shared" ca="1" si="38"/>
        <v/>
      </c>
      <c r="AQ241" s="4" t="str">
        <f t="shared" si="39"/>
        <v/>
      </c>
      <c r="AR241" s="3" t="str">
        <f t="shared" si="40"/>
        <v/>
      </c>
      <c r="AS241" s="3" t="str">
        <f>IF($A241="","",IF((AND($A241="ADD",OR(AR241="",AR241="In Use"))),"5",(_xlfn.XLOOKUP(AR241,ud_asset_status[lookupValue],ud_asset_status[lookupKey],""))))</f>
        <v/>
      </c>
      <c r="AT241" s="8"/>
      <c r="AU241" s="8"/>
      <c r="AW241" s="3" t="str">
        <f>IF($A241="ADD",IF(NOT(ISBLANK(AV241)),_xlfn.XLOOKUP(AV241,ar_replace_reason[lookupValue],ar_replace_reason[lookupKey],"ERROR"),""), "")</f>
        <v/>
      </c>
      <c r="AX241" s="3" t="str">
        <f t="shared" si="41"/>
        <v/>
      </c>
      <c r="AY241" s="3" t="str">
        <f>IF($A241="","",IF((AND($A241="ADD",OR(AX241="",AX241="Queenstown-Lakes District Council"))),"70",(_xlfn.XLOOKUP(AX241,ud_organisation_owner[lookupValue],ud_organisation_owner[lookupKey],""))))</f>
        <v/>
      </c>
      <c r="AZ241" s="3" t="str">
        <f t="shared" si="42"/>
        <v/>
      </c>
      <c r="BA241" s="3" t="str">
        <f>IF($A241="","",IF((AND($A241="ADD",OR(AZ241="",AZ241="Queenstown-Lakes District Council"))),"70",(_xlfn.XLOOKUP(AZ241,ud_organisation_owner[lookupValue],ud_organisation_owner[lookupKey],""))))</f>
        <v/>
      </c>
      <c r="BB241" s="3" t="str">
        <f t="shared" si="43"/>
        <v/>
      </c>
      <c r="BC241" s="3" t="str">
        <f>IF($A241="","",IF((AND($A241="ADD",OR(BB241="",BB241="Local Authority"))),"17",(_xlfn.XLOOKUP(BB241,ud_sub_organisation[lookupValue],ud_sub_organisation[lookupKey],""))))</f>
        <v/>
      </c>
      <c r="BE241" s="3" t="str">
        <f>IF($A241="ADD",IF(NOT(ISBLANK(BD241)),_xlfn.XLOOKUP(BD241,ud_maintenance_organisation[lookupValue],ud_maintenance_organisation[lookupKey],"ERROR"),""), "")</f>
        <v/>
      </c>
      <c r="BF241" s="3" t="str">
        <f t="shared" si="44"/>
        <v/>
      </c>
      <c r="BG241" s="3" t="str">
        <f>IF($A241="","",IF((AND($A241="ADD",OR(BF241="",BF241="Vested Assets"))),"12",(_xlfn.XLOOKUP(BF241,ud_work_category[lookupValue],ud_work_category[lookupKey],""))))</f>
        <v/>
      </c>
      <c r="BH241" s="9"/>
      <c r="BI241" s="2" t="str">
        <f t="shared" si="45"/>
        <v/>
      </c>
      <c r="BJ241" s="3" t="str">
        <f t="shared" si="46"/>
        <v/>
      </c>
      <c r="BK241" s="3" t="str">
        <f>IF($A241="","",IF((AND($A241="ADD",OR(BJ241="",BJ241="Excellent"))),"1",(_xlfn.XLOOKUP(BJ241,condition[lookupValue],condition[lookupKey],""))))</f>
        <v/>
      </c>
      <c r="BL241" s="8" t="str">
        <f t="shared" si="47"/>
        <v/>
      </c>
      <c r="BM241" s="7"/>
    </row>
    <row r="242" spans="2:65" x14ac:dyDescent="0.25">
      <c r="B242" s="4"/>
      <c r="F242" s="3" t="str">
        <f>IF($A242="ADD",IF(NOT(ISBLANK(E242)),_xlfn.XLOOKUP(E242,roadnames[lookupValue],roadnames[lookupKey],"ERROR"),""), "")</f>
        <v/>
      </c>
      <c r="G242" s="5"/>
      <c r="H242" s="5"/>
      <c r="J242" s="3" t="str">
        <f>IF($A242="ADD",IF(NOT(ISBLANK(I242)),_xlfn.XLOOKUP(I242,ud_placement[lookupValue],ud_placement[lookupKey],"ERROR"),""), "")</f>
        <v/>
      </c>
      <c r="K242" s="3" t="str">
        <f t="shared" si="36"/>
        <v/>
      </c>
      <c r="L242" s="3" t="str">
        <f>IF($A242="","",IF((AND($A242="ADD",OR(K242="",K242="Lighting Unit Support"))),"9",(_xlfn.XLOOKUP(K242,ud_pole_primary_function[lookupValue],ud_pole_primary_function[lookupKey],""))))</f>
        <v/>
      </c>
      <c r="N242" s="3" t="str">
        <f>IF($A242="ADD",IF(NOT(ISBLANK(M242)),_xlfn.XLOOKUP(M242,ud_pole_structure_type[lookupValue],ud_pole_structure_type[lookupKey],"ERROR"),""), "")</f>
        <v/>
      </c>
      <c r="P242" s="3" t="str">
        <f>IF($A242="ADD",IF(NOT(ISBLANK(O242)),_xlfn.XLOOKUP(O242,pole_material[lookupValue],pole_material[lookupKey],"ERROR"),""), "")</f>
        <v/>
      </c>
      <c r="R242" s="3" t="str">
        <f>IF($A242="ADD",IF(NOT(ISBLANK(Q242)),_xlfn.XLOOKUP(Q242,ud_coating_system[lookupValue],ud_coating_system[lookupKey],"ERROR"),""), "")</f>
        <v/>
      </c>
      <c r="T242" s="3" t="str">
        <f>IF($A242="ADD",IF(NOT(ISBLANK(S242)),_xlfn.XLOOKUP(S242,ud_pole_foundation_type[lookupValue],ud_pole_foundation_type[lookupKey],"ERROR"),""), "")</f>
        <v/>
      </c>
      <c r="V242" s="3" t="str">
        <f>IF($A242="ADD",IF(NOT(ISBLANK(U242)),_xlfn.XLOOKUP(U242,ud_pole_base_connection[lookupValue],ud_pole_base_connection[lookupKey],"ERROR"),""), "")</f>
        <v/>
      </c>
      <c r="W242" s="6"/>
      <c r="X242" s="6"/>
      <c r="Y242" s="2" t="str">
        <f t="shared" si="37"/>
        <v/>
      </c>
      <c r="AA242" s="3" t="str">
        <f>IF($A242="ADD",IF(NOT(ISBLANK(Z242)),_xlfn.XLOOKUP(Z242,ud_pole_structure_make[lookupValue],ud_pole_structure_make[lookupKey],"ERROR"),""), "")</f>
        <v/>
      </c>
      <c r="AC242" s="3" t="str">
        <f>IF($A242="ADD",IF(NOT(ISBLANK(AB242)),_xlfn.XLOOKUP(1,(ud_pole_structure_model_lookup=AB242)*(ud_pole_structure_model_parentKey=AA242),ud_pole_structure_model[lookupKey],"ERROR"),""), "")</f>
        <v/>
      </c>
      <c r="AE242" s="3" t="str">
        <f>IF($A242="ADD",IF(NOT(ISBLANK(AD242)),_xlfn.XLOOKUP(AD242,sl_pole_shape[lookupValue],sl_pole_shape[lookupKey],"ERROR"),""), "")</f>
        <v/>
      </c>
      <c r="AF242" s="7"/>
      <c r="AH242" s="3" t="str">
        <f>IF($A242="ADD",IF(NOT(ISBLANK(AG242)),_xlfn.XLOOKUP(AG242,sl_pole_attach[lookupValue],sl_pole_attach[lookupKey],"ERROR"),""), "")</f>
        <v/>
      </c>
      <c r="AJ242" s="3" t="str">
        <f>IF($A242="ADD",IF(NOT(ISBLANK(AI242)),_xlfn.XLOOKUP(AI242,sl_earthing_type[lookupValue],sl_earthing_type[lookupKey],"ERROR"),""), "")</f>
        <v/>
      </c>
      <c r="AL242" s="3" t="str">
        <f>IF($A242="ADD",IF(NOT(ISBLANK(AK242)),_xlfn.XLOOKUP(AK242,men_point[lookupValue],men_point[lookupKey],"ERROR"),""), "")</f>
        <v/>
      </c>
      <c r="AM242" s="7"/>
      <c r="AN242" s="4"/>
      <c r="AO242" s="8"/>
      <c r="AP242" s="4" t="str">
        <f t="shared" ca="1" si="38"/>
        <v/>
      </c>
      <c r="AQ242" s="4" t="str">
        <f t="shared" si="39"/>
        <v/>
      </c>
      <c r="AR242" s="3" t="str">
        <f t="shared" si="40"/>
        <v/>
      </c>
      <c r="AS242" s="3" t="str">
        <f>IF($A242="","",IF((AND($A242="ADD",OR(AR242="",AR242="In Use"))),"5",(_xlfn.XLOOKUP(AR242,ud_asset_status[lookupValue],ud_asset_status[lookupKey],""))))</f>
        <v/>
      </c>
      <c r="AT242" s="8"/>
      <c r="AU242" s="8"/>
      <c r="AW242" s="3" t="str">
        <f>IF($A242="ADD",IF(NOT(ISBLANK(AV242)),_xlfn.XLOOKUP(AV242,ar_replace_reason[lookupValue],ar_replace_reason[lookupKey],"ERROR"),""), "")</f>
        <v/>
      </c>
      <c r="AX242" s="3" t="str">
        <f t="shared" si="41"/>
        <v/>
      </c>
      <c r="AY242" s="3" t="str">
        <f>IF($A242="","",IF((AND($A242="ADD",OR(AX242="",AX242="Queenstown-Lakes District Council"))),"70",(_xlfn.XLOOKUP(AX242,ud_organisation_owner[lookupValue],ud_organisation_owner[lookupKey],""))))</f>
        <v/>
      </c>
      <c r="AZ242" s="3" t="str">
        <f t="shared" si="42"/>
        <v/>
      </c>
      <c r="BA242" s="3" t="str">
        <f>IF($A242="","",IF((AND($A242="ADD",OR(AZ242="",AZ242="Queenstown-Lakes District Council"))),"70",(_xlfn.XLOOKUP(AZ242,ud_organisation_owner[lookupValue],ud_organisation_owner[lookupKey],""))))</f>
        <v/>
      </c>
      <c r="BB242" s="3" t="str">
        <f t="shared" si="43"/>
        <v/>
      </c>
      <c r="BC242" s="3" t="str">
        <f>IF($A242="","",IF((AND($A242="ADD",OR(BB242="",BB242="Local Authority"))),"17",(_xlfn.XLOOKUP(BB242,ud_sub_organisation[lookupValue],ud_sub_organisation[lookupKey],""))))</f>
        <v/>
      </c>
      <c r="BE242" s="3" t="str">
        <f>IF($A242="ADD",IF(NOT(ISBLANK(BD242)),_xlfn.XLOOKUP(BD242,ud_maintenance_organisation[lookupValue],ud_maintenance_organisation[lookupKey],"ERROR"),""), "")</f>
        <v/>
      </c>
      <c r="BF242" s="3" t="str">
        <f t="shared" si="44"/>
        <v/>
      </c>
      <c r="BG242" s="3" t="str">
        <f>IF($A242="","",IF((AND($A242="ADD",OR(BF242="",BF242="Vested Assets"))),"12",(_xlfn.XLOOKUP(BF242,ud_work_category[lookupValue],ud_work_category[lookupKey],""))))</f>
        <v/>
      </c>
      <c r="BH242" s="9"/>
      <c r="BI242" s="2" t="str">
        <f t="shared" si="45"/>
        <v/>
      </c>
      <c r="BJ242" s="3" t="str">
        <f t="shared" si="46"/>
        <v/>
      </c>
      <c r="BK242" s="3" t="str">
        <f>IF($A242="","",IF((AND($A242="ADD",OR(BJ242="",BJ242="Excellent"))),"1",(_xlfn.XLOOKUP(BJ242,condition[lookupValue],condition[lookupKey],""))))</f>
        <v/>
      </c>
      <c r="BL242" s="8" t="str">
        <f t="shared" si="47"/>
        <v/>
      </c>
      <c r="BM242" s="7"/>
    </row>
    <row r="243" spans="2:65" x14ac:dyDescent="0.25">
      <c r="B243" s="4"/>
      <c r="F243" s="3" t="str">
        <f>IF($A243="ADD",IF(NOT(ISBLANK(E243)),_xlfn.XLOOKUP(E243,roadnames[lookupValue],roadnames[lookupKey],"ERROR"),""), "")</f>
        <v/>
      </c>
      <c r="G243" s="5"/>
      <c r="H243" s="5"/>
      <c r="J243" s="3" t="str">
        <f>IF($A243="ADD",IF(NOT(ISBLANK(I243)),_xlfn.XLOOKUP(I243,ud_placement[lookupValue],ud_placement[lookupKey],"ERROR"),""), "")</f>
        <v/>
      </c>
      <c r="K243" s="3" t="str">
        <f t="shared" si="36"/>
        <v/>
      </c>
      <c r="L243" s="3" t="str">
        <f>IF($A243="","",IF((AND($A243="ADD",OR(K243="",K243="Lighting Unit Support"))),"9",(_xlfn.XLOOKUP(K243,ud_pole_primary_function[lookupValue],ud_pole_primary_function[lookupKey],""))))</f>
        <v/>
      </c>
      <c r="N243" s="3" t="str">
        <f>IF($A243="ADD",IF(NOT(ISBLANK(M243)),_xlfn.XLOOKUP(M243,ud_pole_structure_type[lookupValue],ud_pole_structure_type[lookupKey],"ERROR"),""), "")</f>
        <v/>
      </c>
      <c r="P243" s="3" t="str">
        <f>IF($A243="ADD",IF(NOT(ISBLANK(O243)),_xlfn.XLOOKUP(O243,pole_material[lookupValue],pole_material[lookupKey],"ERROR"),""), "")</f>
        <v/>
      </c>
      <c r="R243" s="3" t="str">
        <f>IF($A243="ADD",IF(NOT(ISBLANK(Q243)),_xlfn.XLOOKUP(Q243,ud_coating_system[lookupValue],ud_coating_system[lookupKey],"ERROR"),""), "")</f>
        <v/>
      </c>
      <c r="T243" s="3" t="str">
        <f>IF($A243="ADD",IF(NOT(ISBLANK(S243)),_xlfn.XLOOKUP(S243,ud_pole_foundation_type[lookupValue],ud_pole_foundation_type[lookupKey],"ERROR"),""), "")</f>
        <v/>
      </c>
      <c r="V243" s="3" t="str">
        <f>IF($A243="ADD",IF(NOT(ISBLANK(U243)),_xlfn.XLOOKUP(U243,ud_pole_base_connection[lookupValue],ud_pole_base_connection[lookupKey],"ERROR"),""), "")</f>
        <v/>
      </c>
      <c r="W243" s="6"/>
      <c r="X243" s="6"/>
      <c r="Y243" s="2" t="str">
        <f t="shared" si="37"/>
        <v/>
      </c>
      <c r="AA243" s="3" t="str">
        <f>IF($A243="ADD",IF(NOT(ISBLANK(Z243)),_xlfn.XLOOKUP(Z243,ud_pole_structure_make[lookupValue],ud_pole_structure_make[lookupKey],"ERROR"),""), "")</f>
        <v/>
      </c>
      <c r="AC243" s="3" t="str">
        <f>IF($A243="ADD",IF(NOT(ISBLANK(AB243)),_xlfn.XLOOKUP(1,(ud_pole_structure_model_lookup=AB243)*(ud_pole_structure_model_parentKey=AA243),ud_pole_structure_model[lookupKey],"ERROR"),""), "")</f>
        <v/>
      </c>
      <c r="AE243" s="3" t="str">
        <f>IF($A243="ADD",IF(NOT(ISBLANK(AD243)),_xlfn.XLOOKUP(AD243,sl_pole_shape[lookupValue],sl_pole_shape[lookupKey],"ERROR"),""), "")</f>
        <v/>
      </c>
      <c r="AF243" s="7"/>
      <c r="AH243" s="3" t="str">
        <f>IF($A243="ADD",IF(NOT(ISBLANK(AG243)),_xlfn.XLOOKUP(AG243,sl_pole_attach[lookupValue],sl_pole_attach[lookupKey],"ERROR"),""), "")</f>
        <v/>
      </c>
      <c r="AJ243" s="3" t="str">
        <f>IF($A243="ADD",IF(NOT(ISBLANK(AI243)),_xlfn.XLOOKUP(AI243,sl_earthing_type[lookupValue],sl_earthing_type[lookupKey],"ERROR"),""), "")</f>
        <v/>
      </c>
      <c r="AL243" s="3" t="str">
        <f>IF($A243="ADD",IF(NOT(ISBLANK(AK243)),_xlfn.XLOOKUP(AK243,men_point[lookupValue],men_point[lookupKey],"ERROR"),""), "")</f>
        <v/>
      </c>
      <c r="AM243" s="7"/>
      <c r="AN243" s="4"/>
      <c r="AO243" s="8"/>
      <c r="AP243" s="4" t="str">
        <f t="shared" ca="1" si="38"/>
        <v/>
      </c>
      <c r="AQ243" s="4" t="str">
        <f t="shared" si="39"/>
        <v/>
      </c>
      <c r="AR243" s="3" t="str">
        <f t="shared" si="40"/>
        <v/>
      </c>
      <c r="AS243" s="3" t="str">
        <f>IF($A243="","",IF((AND($A243="ADD",OR(AR243="",AR243="In Use"))),"5",(_xlfn.XLOOKUP(AR243,ud_asset_status[lookupValue],ud_asset_status[lookupKey],""))))</f>
        <v/>
      </c>
      <c r="AT243" s="8"/>
      <c r="AU243" s="8"/>
      <c r="AW243" s="3" t="str">
        <f>IF($A243="ADD",IF(NOT(ISBLANK(AV243)),_xlfn.XLOOKUP(AV243,ar_replace_reason[lookupValue],ar_replace_reason[lookupKey],"ERROR"),""), "")</f>
        <v/>
      </c>
      <c r="AX243" s="3" t="str">
        <f t="shared" si="41"/>
        <v/>
      </c>
      <c r="AY243" s="3" t="str">
        <f>IF($A243="","",IF((AND($A243="ADD",OR(AX243="",AX243="Queenstown-Lakes District Council"))),"70",(_xlfn.XLOOKUP(AX243,ud_organisation_owner[lookupValue],ud_organisation_owner[lookupKey],""))))</f>
        <v/>
      </c>
      <c r="AZ243" s="3" t="str">
        <f t="shared" si="42"/>
        <v/>
      </c>
      <c r="BA243" s="3" t="str">
        <f>IF($A243="","",IF((AND($A243="ADD",OR(AZ243="",AZ243="Queenstown-Lakes District Council"))),"70",(_xlfn.XLOOKUP(AZ243,ud_organisation_owner[lookupValue],ud_organisation_owner[lookupKey],""))))</f>
        <v/>
      </c>
      <c r="BB243" s="3" t="str">
        <f t="shared" si="43"/>
        <v/>
      </c>
      <c r="BC243" s="3" t="str">
        <f>IF($A243="","",IF((AND($A243="ADD",OR(BB243="",BB243="Local Authority"))),"17",(_xlfn.XLOOKUP(BB243,ud_sub_organisation[lookupValue],ud_sub_organisation[lookupKey],""))))</f>
        <v/>
      </c>
      <c r="BE243" s="3" t="str">
        <f>IF($A243="ADD",IF(NOT(ISBLANK(BD243)),_xlfn.XLOOKUP(BD243,ud_maintenance_organisation[lookupValue],ud_maintenance_organisation[lookupKey],"ERROR"),""), "")</f>
        <v/>
      </c>
      <c r="BF243" s="3" t="str">
        <f t="shared" si="44"/>
        <v/>
      </c>
      <c r="BG243" s="3" t="str">
        <f>IF($A243="","",IF((AND($A243="ADD",OR(BF243="",BF243="Vested Assets"))),"12",(_xlfn.XLOOKUP(BF243,ud_work_category[lookupValue],ud_work_category[lookupKey],""))))</f>
        <v/>
      </c>
      <c r="BH243" s="9"/>
      <c r="BI243" s="2" t="str">
        <f t="shared" si="45"/>
        <v/>
      </c>
      <c r="BJ243" s="3" t="str">
        <f t="shared" si="46"/>
        <v/>
      </c>
      <c r="BK243" s="3" t="str">
        <f>IF($A243="","",IF((AND($A243="ADD",OR(BJ243="",BJ243="Excellent"))),"1",(_xlfn.XLOOKUP(BJ243,condition[lookupValue],condition[lookupKey],""))))</f>
        <v/>
      </c>
      <c r="BL243" s="8" t="str">
        <f t="shared" si="47"/>
        <v/>
      </c>
      <c r="BM243" s="7"/>
    </row>
    <row r="244" spans="2:65" x14ac:dyDescent="0.25">
      <c r="B244" s="4"/>
      <c r="F244" s="3" t="str">
        <f>IF($A244="ADD",IF(NOT(ISBLANK(E244)),_xlfn.XLOOKUP(E244,roadnames[lookupValue],roadnames[lookupKey],"ERROR"),""), "")</f>
        <v/>
      </c>
      <c r="G244" s="5"/>
      <c r="H244" s="5"/>
      <c r="J244" s="3" t="str">
        <f>IF($A244="ADD",IF(NOT(ISBLANK(I244)),_xlfn.XLOOKUP(I244,ud_placement[lookupValue],ud_placement[lookupKey],"ERROR"),""), "")</f>
        <v/>
      </c>
      <c r="K244" s="3" t="str">
        <f t="shared" si="36"/>
        <v/>
      </c>
      <c r="L244" s="3" t="str">
        <f>IF($A244="","",IF((AND($A244="ADD",OR(K244="",K244="Lighting Unit Support"))),"9",(_xlfn.XLOOKUP(K244,ud_pole_primary_function[lookupValue],ud_pole_primary_function[lookupKey],""))))</f>
        <v/>
      </c>
      <c r="N244" s="3" t="str">
        <f>IF($A244="ADD",IF(NOT(ISBLANK(M244)),_xlfn.XLOOKUP(M244,ud_pole_structure_type[lookupValue],ud_pole_structure_type[lookupKey],"ERROR"),""), "")</f>
        <v/>
      </c>
      <c r="P244" s="3" t="str">
        <f>IF($A244="ADD",IF(NOT(ISBLANK(O244)),_xlfn.XLOOKUP(O244,pole_material[lookupValue],pole_material[lookupKey],"ERROR"),""), "")</f>
        <v/>
      </c>
      <c r="R244" s="3" t="str">
        <f>IF($A244="ADD",IF(NOT(ISBLANK(Q244)),_xlfn.XLOOKUP(Q244,ud_coating_system[lookupValue],ud_coating_system[lookupKey],"ERROR"),""), "")</f>
        <v/>
      </c>
      <c r="T244" s="3" t="str">
        <f>IF($A244="ADD",IF(NOT(ISBLANK(S244)),_xlfn.XLOOKUP(S244,ud_pole_foundation_type[lookupValue],ud_pole_foundation_type[lookupKey],"ERROR"),""), "")</f>
        <v/>
      </c>
      <c r="V244" s="3" t="str">
        <f>IF($A244="ADD",IF(NOT(ISBLANK(U244)),_xlfn.XLOOKUP(U244,ud_pole_base_connection[lookupValue],ud_pole_base_connection[lookupKey],"ERROR"),""), "")</f>
        <v/>
      </c>
      <c r="W244" s="6"/>
      <c r="X244" s="6"/>
      <c r="Y244" s="2" t="str">
        <f t="shared" si="37"/>
        <v/>
      </c>
      <c r="AA244" s="3" t="str">
        <f>IF($A244="ADD",IF(NOT(ISBLANK(Z244)),_xlfn.XLOOKUP(Z244,ud_pole_structure_make[lookupValue],ud_pole_structure_make[lookupKey],"ERROR"),""), "")</f>
        <v/>
      </c>
      <c r="AC244" s="3" t="str">
        <f>IF($A244="ADD",IF(NOT(ISBLANK(AB244)),_xlfn.XLOOKUP(1,(ud_pole_structure_model_lookup=AB244)*(ud_pole_structure_model_parentKey=AA244),ud_pole_structure_model[lookupKey],"ERROR"),""), "")</f>
        <v/>
      </c>
      <c r="AE244" s="3" t="str">
        <f>IF($A244="ADD",IF(NOT(ISBLANK(AD244)),_xlfn.XLOOKUP(AD244,sl_pole_shape[lookupValue],sl_pole_shape[lookupKey],"ERROR"),""), "")</f>
        <v/>
      </c>
      <c r="AF244" s="7"/>
      <c r="AH244" s="3" t="str">
        <f>IF($A244="ADD",IF(NOT(ISBLANK(AG244)),_xlfn.XLOOKUP(AG244,sl_pole_attach[lookupValue],sl_pole_attach[lookupKey],"ERROR"),""), "")</f>
        <v/>
      </c>
      <c r="AJ244" s="3" t="str">
        <f>IF($A244="ADD",IF(NOT(ISBLANK(AI244)),_xlfn.XLOOKUP(AI244,sl_earthing_type[lookupValue],sl_earthing_type[lookupKey],"ERROR"),""), "")</f>
        <v/>
      </c>
      <c r="AL244" s="3" t="str">
        <f>IF($A244="ADD",IF(NOT(ISBLANK(AK244)),_xlfn.XLOOKUP(AK244,men_point[lookupValue],men_point[lookupKey],"ERROR"),""), "")</f>
        <v/>
      </c>
      <c r="AM244" s="7"/>
      <c r="AN244" s="4"/>
      <c r="AO244" s="8"/>
      <c r="AP244" s="4" t="str">
        <f t="shared" ca="1" si="38"/>
        <v/>
      </c>
      <c r="AQ244" s="4" t="str">
        <f t="shared" si="39"/>
        <v/>
      </c>
      <c r="AR244" s="3" t="str">
        <f t="shared" si="40"/>
        <v/>
      </c>
      <c r="AS244" s="3" t="str">
        <f>IF($A244="","",IF((AND($A244="ADD",OR(AR244="",AR244="In Use"))),"5",(_xlfn.XLOOKUP(AR244,ud_asset_status[lookupValue],ud_asset_status[lookupKey],""))))</f>
        <v/>
      </c>
      <c r="AT244" s="8"/>
      <c r="AU244" s="8"/>
      <c r="AW244" s="3" t="str">
        <f>IF($A244="ADD",IF(NOT(ISBLANK(AV244)),_xlfn.XLOOKUP(AV244,ar_replace_reason[lookupValue],ar_replace_reason[lookupKey],"ERROR"),""), "")</f>
        <v/>
      </c>
      <c r="AX244" s="3" t="str">
        <f t="shared" si="41"/>
        <v/>
      </c>
      <c r="AY244" s="3" t="str">
        <f>IF($A244="","",IF((AND($A244="ADD",OR(AX244="",AX244="Queenstown-Lakes District Council"))),"70",(_xlfn.XLOOKUP(AX244,ud_organisation_owner[lookupValue],ud_organisation_owner[lookupKey],""))))</f>
        <v/>
      </c>
      <c r="AZ244" s="3" t="str">
        <f t="shared" si="42"/>
        <v/>
      </c>
      <c r="BA244" s="3" t="str">
        <f>IF($A244="","",IF((AND($A244="ADD",OR(AZ244="",AZ244="Queenstown-Lakes District Council"))),"70",(_xlfn.XLOOKUP(AZ244,ud_organisation_owner[lookupValue],ud_organisation_owner[lookupKey],""))))</f>
        <v/>
      </c>
      <c r="BB244" s="3" t="str">
        <f t="shared" si="43"/>
        <v/>
      </c>
      <c r="BC244" s="3" t="str">
        <f>IF($A244="","",IF((AND($A244="ADD",OR(BB244="",BB244="Local Authority"))),"17",(_xlfn.XLOOKUP(BB244,ud_sub_organisation[lookupValue],ud_sub_organisation[lookupKey],""))))</f>
        <v/>
      </c>
      <c r="BE244" s="3" t="str">
        <f>IF($A244="ADD",IF(NOT(ISBLANK(BD244)),_xlfn.XLOOKUP(BD244,ud_maintenance_organisation[lookupValue],ud_maintenance_organisation[lookupKey],"ERROR"),""), "")</f>
        <v/>
      </c>
      <c r="BF244" s="3" t="str">
        <f t="shared" si="44"/>
        <v/>
      </c>
      <c r="BG244" s="3" t="str">
        <f>IF($A244="","",IF((AND($A244="ADD",OR(BF244="",BF244="Vested Assets"))),"12",(_xlfn.XLOOKUP(BF244,ud_work_category[lookupValue],ud_work_category[lookupKey],""))))</f>
        <v/>
      </c>
      <c r="BH244" s="9"/>
      <c r="BI244" s="2" t="str">
        <f t="shared" si="45"/>
        <v/>
      </c>
      <c r="BJ244" s="3" t="str">
        <f t="shared" si="46"/>
        <v/>
      </c>
      <c r="BK244" s="3" t="str">
        <f>IF($A244="","",IF((AND($A244="ADD",OR(BJ244="",BJ244="Excellent"))),"1",(_xlfn.XLOOKUP(BJ244,condition[lookupValue],condition[lookupKey],""))))</f>
        <v/>
      </c>
      <c r="BL244" s="8" t="str">
        <f t="shared" si="47"/>
        <v/>
      </c>
      <c r="BM244" s="7"/>
    </row>
    <row r="245" spans="2:65" x14ac:dyDescent="0.25">
      <c r="B245" s="4"/>
      <c r="F245" s="3" t="str">
        <f>IF($A245="ADD",IF(NOT(ISBLANK(E245)),_xlfn.XLOOKUP(E245,roadnames[lookupValue],roadnames[lookupKey],"ERROR"),""), "")</f>
        <v/>
      </c>
      <c r="G245" s="5"/>
      <c r="H245" s="5"/>
      <c r="J245" s="3" t="str">
        <f>IF($A245="ADD",IF(NOT(ISBLANK(I245)),_xlfn.XLOOKUP(I245,ud_placement[lookupValue],ud_placement[lookupKey],"ERROR"),""), "")</f>
        <v/>
      </c>
      <c r="K245" s="3" t="str">
        <f t="shared" si="36"/>
        <v/>
      </c>
      <c r="L245" s="3" t="str">
        <f>IF($A245="","",IF((AND($A245="ADD",OR(K245="",K245="Lighting Unit Support"))),"9",(_xlfn.XLOOKUP(K245,ud_pole_primary_function[lookupValue],ud_pole_primary_function[lookupKey],""))))</f>
        <v/>
      </c>
      <c r="N245" s="3" t="str">
        <f>IF($A245="ADD",IF(NOT(ISBLANK(M245)),_xlfn.XLOOKUP(M245,ud_pole_structure_type[lookupValue],ud_pole_structure_type[lookupKey],"ERROR"),""), "")</f>
        <v/>
      </c>
      <c r="P245" s="3" t="str">
        <f>IF($A245="ADD",IF(NOT(ISBLANK(O245)),_xlfn.XLOOKUP(O245,pole_material[lookupValue],pole_material[lookupKey],"ERROR"),""), "")</f>
        <v/>
      </c>
      <c r="R245" s="3" t="str">
        <f>IF($A245="ADD",IF(NOT(ISBLANK(Q245)),_xlfn.XLOOKUP(Q245,ud_coating_system[lookupValue],ud_coating_system[lookupKey],"ERROR"),""), "")</f>
        <v/>
      </c>
      <c r="T245" s="3" t="str">
        <f>IF($A245="ADD",IF(NOT(ISBLANK(S245)),_xlfn.XLOOKUP(S245,ud_pole_foundation_type[lookupValue],ud_pole_foundation_type[lookupKey],"ERROR"),""), "")</f>
        <v/>
      </c>
      <c r="V245" s="3" t="str">
        <f>IF($A245="ADD",IF(NOT(ISBLANK(U245)),_xlfn.XLOOKUP(U245,ud_pole_base_connection[lookupValue],ud_pole_base_connection[lookupKey],"ERROR"),""), "")</f>
        <v/>
      </c>
      <c r="W245" s="6"/>
      <c r="X245" s="6"/>
      <c r="Y245" s="2" t="str">
        <f t="shared" si="37"/>
        <v/>
      </c>
      <c r="AA245" s="3" t="str">
        <f>IF($A245="ADD",IF(NOT(ISBLANK(Z245)),_xlfn.XLOOKUP(Z245,ud_pole_structure_make[lookupValue],ud_pole_structure_make[lookupKey],"ERROR"),""), "")</f>
        <v/>
      </c>
      <c r="AC245" s="3" t="str">
        <f>IF($A245="ADD",IF(NOT(ISBLANK(AB245)),_xlfn.XLOOKUP(1,(ud_pole_structure_model_lookup=AB245)*(ud_pole_structure_model_parentKey=AA245),ud_pole_structure_model[lookupKey],"ERROR"),""), "")</f>
        <v/>
      </c>
      <c r="AE245" s="3" t="str">
        <f>IF($A245="ADD",IF(NOT(ISBLANK(AD245)),_xlfn.XLOOKUP(AD245,sl_pole_shape[lookupValue],sl_pole_shape[lookupKey],"ERROR"),""), "")</f>
        <v/>
      </c>
      <c r="AF245" s="7"/>
      <c r="AH245" s="3" t="str">
        <f>IF($A245="ADD",IF(NOT(ISBLANK(AG245)),_xlfn.XLOOKUP(AG245,sl_pole_attach[lookupValue],sl_pole_attach[lookupKey],"ERROR"),""), "")</f>
        <v/>
      </c>
      <c r="AJ245" s="3" t="str">
        <f>IF($A245="ADD",IF(NOT(ISBLANK(AI245)),_xlfn.XLOOKUP(AI245,sl_earthing_type[lookupValue],sl_earthing_type[lookupKey],"ERROR"),""), "")</f>
        <v/>
      </c>
      <c r="AL245" s="3" t="str">
        <f>IF($A245="ADD",IF(NOT(ISBLANK(AK245)),_xlfn.XLOOKUP(AK245,men_point[lookupValue],men_point[lookupKey],"ERROR"),""), "")</f>
        <v/>
      </c>
      <c r="AM245" s="7"/>
      <c r="AN245" s="4"/>
      <c r="AO245" s="8"/>
      <c r="AP245" s="4" t="str">
        <f t="shared" ca="1" si="38"/>
        <v/>
      </c>
      <c r="AQ245" s="4" t="str">
        <f t="shared" si="39"/>
        <v/>
      </c>
      <c r="AR245" s="3" t="str">
        <f t="shared" si="40"/>
        <v/>
      </c>
      <c r="AS245" s="3" t="str">
        <f>IF($A245="","",IF((AND($A245="ADD",OR(AR245="",AR245="In Use"))),"5",(_xlfn.XLOOKUP(AR245,ud_asset_status[lookupValue],ud_asset_status[lookupKey],""))))</f>
        <v/>
      </c>
      <c r="AT245" s="8"/>
      <c r="AU245" s="8"/>
      <c r="AW245" s="3" t="str">
        <f>IF($A245="ADD",IF(NOT(ISBLANK(AV245)),_xlfn.XLOOKUP(AV245,ar_replace_reason[lookupValue],ar_replace_reason[lookupKey],"ERROR"),""), "")</f>
        <v/>
      </c>
      <c r="AX245" s="3" t="str">
        <f t="shared" si="41"/>
        <v/>
      </c>
      <c r="AY245" s="3" t="str">
        <f>IF($A245="","",IF((AND($A245="ADD",OR(AX245="",AX245="Queenstown-Lakes District Council"))),"70",(_xlfn.XLOOKUP(AX245,ud_organisation_owner[lookupValue],ud_organisation_owner[lookupKey],""))))</f>
        <v/>
      </c>
      <c r="AZ245" s="3" t="str">
        <f t="shared" si="42"/>
        <v/>
      </c>
      <c r="BA245" s="3" t="str">
        <f>IF($A245="","",IF((AND($A245="ADD",OR(AZ245="",AZ245="Queenstown-Lakes District Council"))),"70",(_xlfn.XLOOKUP(AZ245,ud_organisation_owner[lookupValue],ud_organisation_owner[lookupKey],""))))</f>
        <v/>
      </c>
      <c r="BB245" s="3" t="str">
        <f t="shared" si="43"/>
        <v/>
      </c>
      <c r="BC245" s="3" t="str">
        <f>IF($A245="","",IF((AND($A245="ADD",OR(BB245="",BB245="Local Authority"))),"17",(_xlfn.XLOOKUP(BB245,ud_sub_organisation[lookupValue],ud_sub_organisation[lookupKey],""))))</f>
        <v/>
      </c>
      <c r="BE245" s="3" t="str">
        <f>IF($A245="ADD",IF(NOT(ISBLANK(BD245)),_xlfn.XLOOKUP(BD245,ud_maintenance_organisation[lookupValue],ud_maintenance_organisation[lookupKey],"ERROR"),""), "")</f>
        <v/>
      </c>
      <c r="BF245" s="3" t="str">
        <f t="shared" si="44"/>
        <v/>
      </c>
      <c r="BG245" s="3" t="str">
        <f>IF($A245="","",IF((AND($A245="ADD",OR(BF245="",BF245="Vested Assets"))),"12",(_xlfn.XLOOKUP(BF245,ud_work_category[lookupValue],ud_work_category[lookupKey],""))))</f>
        <v/>
      </c>
      <c r="BH245" s="9"/>
      <c r="BI245" s="2" t="str">
        <f t="shared" si="45"/>
        <v/>
      </c>
      <c r="BJ245" s="3" t="str">
        <f t="shared" si="46"/>
        <v/>
      </c>
      <c r="BK245" s="3" t="str">
        <f>IF($A245="","",IF((AND($A245="ADD",OR(BJ245="",BJ245="Excellent"))),"1",(_xlfn.XLOOKUP(BJ245,condition[lookupValue],condition[lookupKey],""))))</f>
        <v/>
      </c>
      <c r="BL245" s="8" t="str">
        <f t="shared" si="47"/>
        <v/>
      </c>
      <c r="BM245" s="7"/>
    </row>
    <row r="246" spans="2:65" x14ac:dyDescent="0.25">
      <c r="B246" s="4"/>
      <c r="F246" s="3" t="str">
        <f>IF($A246="ADD",IF(NOT(ISBLANK(E246)),_xlfn.XLOOKUP(E246,roadnames[lookupValue],roadnames[lookupKey],"ERROR"),""), "")</f>
        <v/>
      </c>
      <c r="G246" s="5"/>
      <c r="H246" s="5"/>
      <c r="J246" s="3" t="str">
        <f>IF($A246="ADD",IF(NOT(ISBLANK(I246)),_xlfn.XLOOKUP(I246,ud_placement[lookupValue],ud_placement[lookupKey],"ERROR"),""), "")</f>
        <v/>
      </c>
      <c r="K246" s="3" t="str">
        <f t="shared" si="36"/>
        <v/>
      </c>
      <c r="L246" s="3" t="str">
        <f>IF($A246="","",IF((AND($A246="ADD",OR(K246="",K246="Lighting Unit Support"))),"9",(_xlfn.XLOOKUP(K246,ud_pole_primary_function[lookupValue],ud_pole_primary_function[lookupKey],""))))</f>
        <v/>
      </c>
      <c r="N246" s="3" t="str">
        <f>IF($A246="ADD",IF(NOT(ISBLANK(M246)),_xlfn.XLOOKUP(M246,ud_pole_structure_type[lookupValue],ud_pole_structure_type[lookupKey],"ERROR"),""), "")</f>
        <v/>
      </c>
      <c r="P246" s="3" t="str">
        <f>IF($A246="ADD",IF(NOT(ISBLANK(O246)),_xlfn.XLOOKUP(O246,pole_material[lookupValue],pole_material[lookupKey],"ERROR"),""), "")</f>
        <v/>
      </c>
      <c r="R246" s="3" t="str">
        <f>IF($A246="ADD",IF(NOT(ISBLANK(Q246)),_xlfn.XLOOKUP(Q246,ud_coating_system[lookupValue],ud_coating_system[lookupKey],"ERROR"),""), "")</f>
        <v/>
      </c>
      <c r="T246" s="3" t="str">
        <f>IF($A246="ADD",IF(NOT(ISBLANK(S246)),_xlfn.XLOOKUP(S246,ud_pole_foundation_type[lookupValue],ud_pole_foundation_type[lookupKey],"ERROR"),""), "")</f>
        <v/>
      </c>
      <c r="V246" s="3" t="str">
        <f>IF($A246="ADD",IF(NOT(ISBLANK(U246)),_xlfn.XLOOKUP(U246,ud_pole_base_connection[lookupValue],ud_pole_base_connection[lookupKey],"ERROR"),""), "")</f>
        <v/>
      </c>
      <c r="W246" s="6"/>
      <c r="X246" s="6"/>
      <c r="Y246" s="2" t="str">
        <f t="shared" si="37"/>
        <v/>
      </c>
      <c r="AA246" s="3" t="str">
        <f>IF($A246="ADD",IF(NOT(ISBLANK(Z246)),_xlfn.XLOOKUP(Z246,ud_pole_structure_make[lookupValue],ud_pole_structure_make[lookupKey],"ERROR"),""), "")</f>
        <v/>
      </c>
      <c r="AC246" s="3" t="str">
        <f>IF($A246="ADD",IF(NOT(ISBLANK(AB246)),_xlfn.XLOOKUP(1,(ud_pole_structure_model_lookup=AB246)*(ud_pole_structure_model_parentKey=AA246),ud_pole_structure_model[lookupKey],"ERROR"),""), "")</f>
        <v/>
      </c>
      <c r="AE246" s="3" t="str">
        <f>IF($A246="ADD",IF(NOT(ISBLANK(AD246)),_xlfn.XLOOKUP(AD246,sl_pole_shape[lookupValue],sl_pole_shape[lookupKey],"ERROR"),""), "")</f>
        <v/>
      </c>
      <c r="AF246" s="7"/>
      <c r="AH246" s="3" t="str">
        <f>IF($A246="ADD",IF(NOT(ISBLANK(AG246)),_xlfn.XLOOKUP(AG246,sl_pole_attach[lookupValue],sl_pole_attach[lookupKey],"ERROR"),""), "")</f>
        <v/>
      </c>
      <c r="AJ246" s="3" t="str">
        <f>IF($A246="ADD",IF(NOT(ISBLANK(AI246)),_xlfn.XLOOKUP(AI246,sl_earthing_type[lookupValue],sl_earthing_type[lookupKey],"ERROR"),""), "")</f>
        <v/>
      </c>
      <c r="AL246" s="3" t="str">
        <f>IF($A246="ADD",IF(NOT(ISBLANK(AK246)),_xlfn.XLOOKUP(AK246,men_point[lookupValue],men_point[lookupKey],"ERROR"),""), "")</f>
        <v/>
      </c>
      <c r="AM246" s="7"/>
      <c r="AN246" s="4"/>
      <c r="AO246" s="8"/>
      <c r="AP246" s="4" t="str">
        <f t="shared" ca="1" si="38"/>
        <v/>
      </c>
      <c r="AQ246" s="4" t="str">
        <f t="shared" si="39"/>
        <v/>
      </c>
      <c r="AR246" s="3" t="str">
        <f t="shared" si="40"/>
        <v/>
      </c>
      <c r="AS246" s="3" t="str">
        <f>IF($A246="","",IF((AND($A246="ADD",OR(AR246="",AR246="In Use"))),"5",(_xlfn.XLOOKUP(AR246,ud_asset_status[lookupValue],ud_asset_status[lookupKey],""))))</f>
        <v/>
      </c>
      <c r="AT246" s="8"/>
      <c r="AU246" s="8"/>
      <c r="AW246" s="3" t="str">
        <f>IF($A246="ADD",IF(NOT(ISBLANK(AV246)),_xlfn.XLOOKUP(AV246,ar_replace_reason[lookupValue],ar_replace_reason[lookupKey],"ERROR"),""), "")</f>
        <v/>
      </c>
      <c r="AX246" s="3" t="str">
        <f t="shared" si="41"/>
        <v/>
      </c>
      <c r="AY246" s="3" t="str">
        <f>IF($A246="","",IF((AND($A246="ADD",OR(AX246="",AX246="Queenstown-Lakes District Council"))),"70",(_xlfn.XLOOKUP(AX246,ud_organisation_owner[lookupValue],ud_organisation_owner[lookupKey],""))))</f>
        <v/>
      </c>
      <c r="AZ246" s="3" t="str">
        <f t="shared" si="42"/>
        <v/>
      </c>
      <c r="BA246" s="3" t="str">
        <f>IF($A246="","",IF((AND($A246="ADD",OR(AZ246="",AZ246="Queenstown-Lakes District Council"))),"70",(_xlfn.XLOOKUP(AZ246,ud_organisation_owner[lookupValue],ud_organisation_owner[lookupKey],""))))</f>
        <v/>
      </c>
      <c r="BB246" s="3" t="str">
        <f t="shared" si="43"/>
        <v/>
      </c>
      <c r="BC246" s="3" t="str">
        <f>IF($A246="","",IF((AND($A246="ADD",OR(BB246="",BB246="Local Authority"))),"17",(_xlfn.XLOOKUP(BB246,ud_sub_organisation[lookupValue],ud_sub_organisation[lookupKey],""))))</f>
        <v/>
      </c>
      <c r="BE246" s="3" t="str">
        <f>IF($A246="ADD",IF(NOT(ISBLANK(BD246)),_xlfn.XLOOKUP(BD246,ud_maintenance_organisation[lookupValue],ud_maintenance_organisation[lookupKey],"ERROR"),""), "")</f>
        <v/>
      </c>
      <c r="BF246" s="3" t="str">
        <f t="shared" si="44"/>
        <v/>
      </c>
      <c r="BG246" s="3" t="str">
        <f>IF($A246="","",IF((AND($A246="ADD",OR(BF246="",BF246="Vested Assets"))),"12",(_xlfn.XLOOKUP(BF246,ud_work_category[lookupValue],ud_work_category[lookupKey],""))))</f>
        <v/>
      </c>
      <c r="BH246" s="9"/>
      <c r="BI246" s="2" t="str">
        <f t="shared" si="45"/>
        <v/>
      </c>
      <c r="BJ246" s="3" t="str">
        <f t="shared" si="46"/>
        <v/>
      </c>
      <c r="BK246" s="3" t="str">
        <f>IF($A246="","",IF((AND($A246="ADD",OR(BJ246="",BJ246="Excellent"))),"1",(_xlfn.XLOOKUP(BJ246,condition[lookupValue],condition[lookupKey],""))))</f>
        <v/>
      </c>
      <c r="BL246" s="8" t="str">
        <f t="shared" si="47"/>
        <v/>
      </c>
      <c r="BM246" s="7"/>
    </row>
    <row r="247" spans="2:65" x14ac:dyDescent="0.25">
      <c r="B247" s="4"/>
      <c r="F247" s="3" t="str">
        <f>IF($A247="ADD",IF(NOT(ISBLANK(E247)),_xlfn.XLOOKUP(E247,roadnames[lookupValue],roadnames[lookupKey],"ERROR"),""), "")</f>
        <v/>
      </c>
      <c r="G247" s="5"/>
      <c r="H247" s="5"/>
      <c r="J247" s="3" t="str">
        <f>IF($A247="ADD",IF(NOT(ISBLANK(I247)),_xlfn.XLOOKUP(I247,ud_placement[lookupValue],ud_placement[lookupKey],"ERROR"),""), "")</f>
        <v/>
      </c>
      <c r="K247" s="3" t="str">
        <f t="shared" si="36"/>
        <v/>
      </c>
      <c r="L247" s="3" t="str">
        <f>IF($A247="","",IF((AND($A247="ADD",OR(K247="",K247="Lighting Unit Support"))),"9",(_xlfn.XLOOKUP(K247,ud_pole_primary_function[lookupValue],ud_pole_primary_function[lookupKey],""))))</f>
        <v/>
      </c>
      <c r="N247" s="3" t="str">
        <f>IF($A247="ADD",IF(NOT(ISBLANK(M247)),_xlfn.XLOOKUP(M247,ud_pole_structure_type[lookupValue],ud_pole_structure_type[lookupKey],"ERROR"),""), "")</f>
        <v/>
      </c>
      <c r="P247" s="3" t="str">
        <f>IF($A247="ADD",IF(NOT(ISBLANK(O247)),_xlfn.XLOOKUP(O247,pole_material[lookupValue],pole_material[lookupKey],"ERROR"),""), "")</f>
        <v/>
      </c>
      <c r="R247" s="3" t="str">
        <f>IF($A247="ADD",IF(NOT(ISBLANK(Q247)),_xlfn.XLOOKUP(Q247,ud_coating_system[lookupValue],ud_coating_system[lookupKey],"ERROR"),""), "")</f>
        <v/>
      </c>
      <c r="T247" s="3" t="str">
        <f>IF($A247="ADD",IF(NOT(ISBLANK(S247)),_xlfn.XLOOKUP(S247,ud_pole_foundation_type[lookupValue],ud_pole_foundation_type[lookupKey],"ERROR"),""), "")</f>
        <v/>
      </c>
      <c r="V247" s="3" t="str">
        <f>IF($A247="ADD",IF(NOT(ISBLANK(U247)),_xlfn.XLOOKUP(U247,ud_pole_base_connection[lookupValue],ud_pole_base_connection[lookupKey],"ERROR"),""), "")</f>
        <v/>
      </c>
      <c r="W247" s="6"/>
      <c r="X247" s="6"/>
      <c r="Y247" s="2" t="str">
        <f t="shared" si="37"/>
        <v/>
      </c>
      <c r="AA247" s="3" t="str">
        <f>IF($A247="ADD",IF(NOT(ISBLANK(Z247)),_xlfn.XLOOKUP(Z247,ud_pole_structure_make[lookupValue],ud_pole_structure_make[lookupKey],"ERROR"),""), "")</f>
        <v/>
      </c>
      <c r="AC247" s="3" t="str">
        <f>IF($A247="ADD",IF(NOT(ISBLANK(AB247)),_xlfn.XLOOKUP(1,(ud_pole_structure_model_lookup=AB247)*(ud_pole_structure_model_parentKey=AA247),ud_pole_structure_model[lookupKey],"ERROR"),""), "")</f>
        <v/>
      </c>
      <c r="AE247" s="3" t="str">
        <f>IF($A247="ADD",IF(NOT(ISBLANK(AD247)),_xlfn.XLOOKUP(AD247,sl_pole_shape[lookupValue],sl_pole_shape[lookupKey],"ERROR"),""), "")</f>
        <v/>
      </c>
      <c r="AF247" s="7"/>
      <c r="AH247" s="3" t="str">
        <f>IF($A247="ADD",IF(NOT(ISBLANK(AG247)),_xlfn.XLOOKUP(AG247,sl_pole_attach[lookupValue],sl_pole_attach[lookupKey],"ERROR"),""), "")</f>
        <v/>
      </c>
      <c r="AJ247" s="3" t="str">
        <f>IF($A247="ADD",IF(NOT(ISBLANK(AI247)),_xlfn.XLOOKUP(AI247,sl_earthing_type[lookupValue],sl_earthing_type[lookupKey],"ERROR"),""), "")</f>
        <v/>
      </c>
      <c r="AL247" s="3" t="str">
        <f>IF($A247="ADD",IF(NOT(ISBLANK(AK247)),_xlfn.XLOOKUP(AK247,men_point[lookupValue],men_point[lookupKey],"ERROR"),""), "")</f>
        <v/>
      </c>
      <c r="AM247" s="7"/>
      <c r="AN247" s="4"/>
      <c r="AO247" s="8"/>
      <c r="AP247" s="4" t="str">
        <f t="shared" ca="1" si="38"/>
        <v/>
      </c>
      <c r="AQ247" s="4" t="str">
        <f t="shared" si="39"/>
        <v/>
      </c>
      <c r="AR247" s="3" t="str">
        <f t="shared" si="40"/>
        <v/>
      </c>
      <c r="AS247" s="3" t="str">
        <f>IF($A247="","",IF((AND($A247="ADD",OR(AR247="",AR247="In Use"))),"5",(_xlfn.XLOOKUP(AR247,ud_asset_status[lookupValue],ud_asset_status[lookupKey],""))))</f>
        <v/>
      </c>
      <c r="AT247" s="8"/>
      <c r="AU247" s="8"/>
      <c r="AW247" s="3" t="str">
        <f>IF($A247="ADD",IF(NOT(ISBLANK(AV247)),_xlfn.XLOOKUP(AV247,ar_replace_reason[lookupValue],ar_replace_reason[lookupKey],"ERROR"),""), "")</f>
        <v/>
      </c>
      <c r="AX247" s="3" t="str">
        <f t="shared" si="41"/>
        <v/>
      </c>
      <c r="AY247" s="3" t="str">
        <f>IF($A247="","",IF((AND($A247="ADD",OR(AX247="",AX247="Queenstown-Lakes District Council"))),"70",(_xlfn.XLOOKUP(AX247,ud_organisation_owner[lookupValue],ud_organisation_owner[lookupKey],""))))</f>
        <v/>
      </c>
      <c r="AZ247" s="3" t="str">
        <f t="shared" si="42"/>
        <v/>
      </c>
      <c r="BA247" s="3" t="str">
        <f>IF($A247="","",IF((AND($A247="ADD",OR(AZ247="",AZ247="Queenstown-Lakes District Council"))),"70",(_xlfn.XLOOKUP(AZ247,ud_organisation_owner[lookupValue],ud_organisation_owner[lookupKey],""))))</f>
        <v/>
      </c>
      <c r="BB247" s="3" t="str">
        <f t="shared" si="43"/>
        <v/>
      </c>
      <c r="BC247" s="3" t="str">
        <f>IF($A247="","",IF((AND($A247="ADD",OR(BB247="",BB247="Local Authority"))),"17",(_xlfn.XLOOKUP(BB247,ud_sub_organisation[lookupValue],ud_sub_organisation[lookupKey],""))))</f>
        <v/>
      </c>
      <c r="BE247" s="3" t="str">
        <f>IF($A247="ADD",IF(NOT(ISBLANK(BD247)),_xlfn.XLOOKUP(BD247,ud_maintenance_organisation[lookupValue],ud_maintenance_organisation[lookupKey],"ERROR"),""), "")</f>
        <v/>
      </c>
      <c r="BF247" s="3" t="str">
        <f t="shared" si="44"/>
        <v/>
      </c>
      <c r="BG247" s="3" t="str">
        <f>IF($A247="","",IF((AND($A247="ADD",OR(BF247="",BF247="Vested Assets"))),"12",(_xlfn.XLOOKUP(BF247,ud_work_category[lookupValue],ud_work_category[lookupKey],""))))</f>
        <v/>
      </c>
      <c r="BH247" s="9"/>
      <c r="BI247" s="2" t="str">
        <f t="shared" si="45"/>
        <v/>
      </c>
      <c r="BJ247" s="3" t="str">
        <f t="shared" si="46"/>
        <v/>
      </c>
      <c r="BK247" s="3" t="str">
        <f>IF($A247="","",IF((AND($A247="ADD",OR(BJ247="",BJ247="Excellent"))),"1",(_xlfn.XLOOKUP(BJ247,condition[lookupValue],condition[lookupKey],""))))</f>
        <v/>
      </c>
      <c r="BL247" s="8" t="str">
        <f t="shared" si="47"/>
        <v/>
      </c>
      <c r="BM247" s="7"/>
    </row>
    <row r="248" spans="2:65" x14ac:dyDescent="0.25">
      <c r="B248" s="4"/>
      <c r="F248" s="3" t="str">
        <f>IF($A248="ADD",IF(NOT(ISBLANK(E248)),_xlfn.XLOOKUP(E248,roadnames[lookupValue],roadnames[lookupKey],"ERROR"),""), "")</f>
        <v/>
      </c>
      <c r="G248" s="5"/>
      <c r="H248" s="5"/>
      <c r="J248" s="3" t="str">
        <f>IF($A248="ADD",IF(NOT(ISBLANK(I248)),_xlfn.XLOOKUP(I248,ud_placement[lookupValue],ud_placement[lookupKey],"ERROR"),""), "")</f>
        <v/>
      </c>
      <c r="K248" s="3" t="str">
        <f t="shared" si="36"/>
        <v/>
      </c>
      <c r="L248" s="3" t="str">
        <f>IF($A248="","",IF((AND($A248="ADD",OR(K248="",K248="Lighting Unit Support"))),"9",(_xlfn.XLOOKUP(K248,ud_pole_primary_function[lookupValue],ud_pole_primary_function[lookupKey],""))))</f>
        <v/>
      </c>
      <c r="N248" s="3" t="str">
        <f>IF($A248="ADD",IF(NOT(ISBLANK(M248)),_xlfn.XLOOKUP(M248,ud_pole_structure_type[lookupValue],ud_pole_structure_type[lookupKey],"ERROR"),""), "")</f>
        <v/>
      </c>
      <c r="P248" s="3" t="str">
        <f>IF($A248="ADD",IF(NOT(ISBLANK(O248)),_xlfn.XLOOKUP(O248,pole_material[lookupValue],pole_material[lookupKey],"ERROR"),""), "")</f>
        <v/>
      </c>
      <c r="R248" s="3" t="str">
        <f>IF($A248="ADD",IF(NOT(ISBLANK(Q248)),_xlfn.XLOOKUP(Q248,ud_coating_system[lookupValue],ud_coating_system[lookupKey],"ERROR"),""), "")</f>
        <v/>
      </c>
      <c r="T248" s="3" t="str">
        <f>IF($A248="ADD",IF(NOT(ISBLANK(S248)),_xlfn.XLOOKUP(S248,ud_pole_foundation_type[lookupValue],ud_pole_foundation_type[lookupKey],"ERROR"),""), "")</f>
        <v/>
      </c>
      <c r="V248" s="3" t="str">
        <f>IF($A248="ADD",IF(NOT(ISBLANK(U248)),_xlfn.XLOOKUP(U248,ud_pole_base_connection[lookupValue],ud_pole_base_connection[lookupKey],"ERROR"),""), "")</f>
        <v/>
      </c>
      <c r="W248" s="6"/>
      <c r="X248" s="6"/>
      <c r="Y248" s="2" t="str">
        <f t="shared" si="37"/>
        <v/>
      </c>
      <c r="AA248" s="3" t="str">
        <f>IF($A248="ADD",IF(NOT(ISBLANK(Z248)),_xlfn.XLOOKUP(Z248,ud_pole_structure_make[lookupValue],ud_pole_structure_make[lookupKey],"ERROR"),""), "")</f>
        <v/>
      </c>
      <c r="AC248" s="3" t="str">
        <f>IF($A248="ADD",IF(NOT(ISBLANK(AB248)),_xlfn.XLOOKUP(1,(ud_pole_structure_model_lookup=AB248)*(ud_pole_structure_model_parentKey=AA248),ud_pole_structure_model[lookupKey],"ERROR"),""), "")</f>
        <v/>
      </c>
      <c r="AE248" s="3" t="str">
        <f>IF($A248="ADD",IF(NOT(ISBLANK(AD248)),_xlfn.XLOOKUP(AD248,sl_pole_shape[lookupValue],sl_pole_shape[lookupKey],"ERROR"),""), "")</f>
        <v/>
      </c>
      <c r="AF248" s="7"/>
      <c r="AH248" s="3" t="str">
        <f>IF($A248="ADD",IF(NOT(ISBLANK(AG248)),_xlfn.XLOOKUP(AG248,sl_pole_attach[lookupValue],sl_pole_attach[lookupKey],"ERROR"),""), "")</f>
        <v/>
      </c>
      <c r="AJ248" s="3" t="str">
        <f>IF($A248="ADD",IF(NOT(ISBLANK(AI248)),_xlfn.XLOOKUP(AI248,sl_earthing_type[lookupValue],sl_earthing_type[lookupKey],"ERROR"),""), "")</f>
        <v/>
      </c>
      <c r="AL248" s="3" t="str">
        <f>IF($A248="ADD",IF(NOT(ISBLANK(AK248)),_xlfn.XLOOKUP(AK248,men_point[lookupValue],men_point[lookupKey],"ERROR"),""), "")</f>
        <v/>
      </c>
      <c r="AM248" s="7"/>
      <c r="AN248" s="4"/>
      <c r="AO248" s="8"/>
      <c r="AP248" s="4" t="str">
        <f t="shared" ca="1" si="38"/>
        <v/>
      </c>
      <c r="AQ248" s="4" t="str">
        <f t="shared" si="39"/>
        <v/>
      </c>
      <c r="AR248" s="3" t="str">
        <f t="shared" si="40"/>
        <v/>
      </c>
      <c r="AS248" s="3" t="str">
        <f>IF($A248="","",IF((AND($A248="ADD",OR(AR248="",AR248="In Use"))),"5",(_xlfn.XLOOKUP(AR248,ud_asset_status[lookupValue],ud_asset_status[lookupKey],""))))</f>
        <v/>
      </c>
      <c r="AT248" s="8"/>
      <c r="AU248" s="8"/>
      <c r="AW248" s="3" t="str">
        <f>IF($A248="ADD",IF(NOT(ISBLANK(AV248)),_xlfn.XLOOKUP(AV248,ar_replace_reason[lookupValue],ar_replace_reason[lookupKey],"ERROR"),""), "")</f>
        <v/>
      </c>
      <c r="AX248" s="3" t="str">
        <f t="shared" si="41"/>
        <v/>
      </c>
      <c r="AY248" s="3" t="str">
        <f>IF($A248="","",IF((AND($A248="ADD",OR(AX248="",AX248="Queenstown-Lakes District Council"))),"70",(_xlfn.XLOOKUP(AX248,ud_organisation_owner[lookupValue],ud_organisation_owner[lookupKey],""))))</f>
        <v/>
      </c>
      <c r="AZ248" s="3" t="str">
        <f t="shared" si="42"/>
        <v/>
      </c>
      <c r="BA248" s="3" t="str">
        <f>IF($A248="","",IF((AND($A248="ADD",OR(AZ248="",AZ248="Queenstown-Lakes District Council"))),"70",(_xlfn.XLOOKUP(AZ248,ud_organisation_owner[lookupValue],ud_organisation_owner[lookupKey],""))))</f>
        <v/>
      </c>
      <c r="BB248" s="3" t="str">
        <f t="shared" si="43"/>
        <v/>
      </c>
      <c r="BC248" s="3" t="str">
        <f>IF($A248="","",IF((AND($A248="ADD",OR(BB248="",BB248="Local Authority"))),"17",(_xlfn.XLOOKUP(BB248,ud_sub_organisation[lookupValue],ud_sub_organisation[lookupKey],""))))</f>
        <v/>
      </c>
      <c r="BE248" s="3" t="str">
        <f>IF($A248="ADD",IF(NOT(ISBLANK(BD248)),_xlfn.XLOOKUP(BD248,ud_maintenance_organisation[lookupValue],ud_maintenance_organisation[lookupKey],"ERROR"),""), "")</f>
        <v/>
      </c>
      <c r="BF248" s="3" t="str">
        <f t="shared" si="44"/>
        <v/>
      </c>
      <c r="BG248" s="3" t="str">
        <f>IF($A248="","",IF((AND($A248="ADD",OR(BF248="",BF248="Vested Assets"))),"12",(_xlfn.XLOOKUP(BF248,ud_work_category[lookupValue],ud_work_category[lookupKey],""))))</f>
        <v/>
      </c>
      <c r="BH248" s="9"/>
      <c r="BI248" s="2" t="str">
        <f t="shared" si="45"/>
        <v/>
      </c>
      <c r="BJ248" s="3" t="str">
        <f t="shared" si="46"/>
        <v/>
      </c>
      <c r="BK248" s="3" t="str">
        <f>IF($A248="","",IF((AND($A248="ADD",OR(BJ248="",BJ248="Excellent"))),"1",(_xlfn.XLOOKUP(BJ248,condition[lookupValue],condition[lookupKey],""))))</f>
        <v/>
      </c>
      <c r="BL248" s="8" t="str">
        <f t="shared" si="47"/>
        <v/>
      </c>
      <c r="BM248" s="7"/>
    </row>
    <row r="249" spans="2:65" x14ac:dyDescent="0.25">
      <c r="B249" s="4"/>
      <c r="F249" s="3" t="str">
        <f>IF($A249="ADD",IF(NOT(ISBLANK(E249)),_xlfn.XLOOKUP(E249,roadnames[lookupValue],roadnames[lookupKey],"ERROR"),""), "")</f>
        <v/>
      </c>
      <c r="G249" s="5"/>
      <c r="H249" s="5"/>
      <c r="J249" s="3" t="str">
        <f>IF($A249="ADD",IF(NOT(ISBLANK(I249)),_xlfn.XLOOKUP(I249,ud_placement[lookupValue],ud_placement[lookupKey],"ERROR"),""), "")</f>
        <v/>
      </c>
      <c r="K249" s="3" t="str">
        <f t="shared" si="36"/>
        <v/>
      </c>
      <c r="L249" s="3" t="str">
        <f>IF($A249="","",IF((AND($A249="ADD",OR(K249="",K249="Lighting Unit Support"))),"9",(_xlfn.XLOOKUP(K249,ud_pole_primary_function[lookupValue],ud_pole_primary_function[lookupKey],""))))</f>
        <v/>
      </c>
      <c r="N249" s="3" t="str">
        <f>IF($A249="ADD",IF(NOT(ISBLANK(M249)),_xlfn.XLOOKUP(M249,ud_pole_structure_type[lookupValue],ud_pole_structure_type[lookupKey],"ERROR"),""), "")</f>
        <v/>
      </c>
      <c r="P249" s="3" t="str">
        <f>IF($A249="ADD",IF(NOT(ISBLANK(O249)),_xlfn.XLOOKUP(O249,pole_material[lookupValue],pole_material[lookupKey],"ERROR"),""), "")</f>
        <v/>
      </c>
      <c r="R249" s="3" t="str">
        <f>IF($A249="ADD",IF(NOT(ISBLANK(Q249)),_xlfn.XLOOKUP(Q249,ud_coating_system[lookupValue],ud_coating_system[lookupKey],"ERROR"),""), "")</f>
        <v/>
      </c>
      <c r="T249" s="3" t="str">
        <f>IF($A249="ADD",IF(NOT(ISBLANK(S249)),_xlfn.XLOOKUP(S249,ud_pole_foundation_type[lookupValue],ud_pole_foundation_type[lookupKey],"ERROR"),""), "")</f>
        <v/>
      </c>
      <c r="V249" s="3" t="str">
        <f>IF($A249="ADD",IF(NOT(ISBLANK(U249)),_xlfn.XLOOKUP(U249,ud_pole_base_connection[lookupValue],ud_pole_base_connection[lookupKey],"ERROR"),""), "")</f>
        <v/>
      </c>
      <c r="W249" s="6"/>
      <c r="X249" s="6"/>
      <c r="Y249" s="2" t="str">
        <f t="shared" si="37"/>
        <v/>
      </c>
      <c r="AA249" s="3" t="str">
        <f>IF($A249="ADD",IF(NOT(ISBLANK(Z249)),_xlfn.XLOOKUP(Z249,ud_pole_structure_make[lookupValue],ud_pole_structure_make[lookupKey],"ERROR"),""), "")</f>
        <v/>
      </c>
      <c r="AC249" s="3" t="str">
        <f>IF($A249="ADD",IF(NOT(ISBLANK(AB249)),_xlfn.XLOOKUP(1,(ud_pole_structure_model_lookup=AB249)*(ud_pole_structure_model_parentKey=AA249),ud_pole_structure_model[lookupKey],"ERROR"),""), "")</f>
        <v/>
      </c>
      <c r="AE249" s="3" t="str">
        <f>IF($A249="ADD",IF(NOT(ISBLANK(AD249)),_xlfn.XLOOKUP(AD249,sl_pole_shape[lookupValue],sl_pole_shape[lookupKey],"ERROR"),""), "")</f>
        <v/>
      </c>
      <c r="AF249" s="7"/>
      <c r="AH249" s="3" t="str">
        <f>IF($A249="ADD",IF(NOT(ISBLANK(AG249)),_xlfn.XLOOKUP(AG249,sl_pole_attach[lookupValue],sl_pole_attach[lookupKey],"ERROR"),""), "")</f>
        <v/>
      </c>
      <c r="AJ249" s="3" t="str">
        <f>IF($A249="ADD",IF(NOT(ISBLANK(AI249)),_xlfn.XLOOKUP(AI249,sl_earthing_type[lookupValue],sl_earthing_type[lookupKey],"ERROR"),""), "")</f>
        <v/>
      </c>
      <c r="AL249" s="3" t="str">
        <f>IF($A249="ADD",IF(NOT(ISBLANK(AK249)),_xlfn.XLOOKUP(AK249,men_point[lookupValue],men_point[lookupKey],"ERROR"),""), "")</f>
        <v/>
      </c>
      <c r="AM249" s="7"/>
      <c r="AN249" s="4"/>
      <c r="AO249" s="8"/>
      <c r="AP249" s="4" t="str">
        <f t="shared" ca="1" si="38"/>
        <v/>
      </c>
      <c r="AQ249" s="4" t="str">
        <f t="shared" si="39"/>
        <v/>
      </c>
      <c r="AR249" s="3" t="str">
        <f t="shared" si="40"/>
        <v/>
      </c>
      <c r="AS249" s="3" t="str">
        <f>IF($A249="","",IF((AND($A249="ADD",OR(AR249="",AR249="In Use"))),"5",(_xlfn.XLOOKUP(AR249,ud_asset_status[lookupValue],ud_asset_status[lookupKey],""))))</f>
        <v/>
      </c>
      <c r="AT249" s="8"/>
      <c r="AU249" s="8"/>
      <c r="AW249" s="3" t="str">
        <f>IF($A249="ADD",IF(NOT(ISBLANK(AV249)),_xlfn.XLOOKUP(AV249,ar_replace_reason[lookupValue],ar_replace_reason[lookupKey],"ERROR"),""), "")</f>
        <v/>
      </c>
      <c r="AX249" s="3" t="str">
        <f t="shared" si="41"/>
        <v/>
      </c>
      <c r="AY249" s="3" t="str">
        <f>IF($A249="","",IF((AND($A249="ADD",OR(AX249="",AX249="Queenstown-Lakes District Council"))),"70",(_xlfn.XLOOKUP(AX249,ud_organisation_owner[lookupValue],ud_organisation_owner[lookupKey],""))))</f>
        <v/>
      </c>
      <c r="AZ249" s="3" t="str">
        <f t="shared" si="42"/>
        <v/>
      </c>
      <c r="BA249" s="3" t="str">
        <f>IF($A249="","",IF((AND($A249="ADD",OR(AZ249="",AZ249="Queenstown-Lakes District Council"))),"70",(_xlfn.XLOOKUP(AZ249,ud_organisation_owner[lookupValue],ud_organisation_owner[lookupKey],""))))</f>
        <v/>
      </c>
      <c r="BB249" s="3" t="str">
        <f t="shared" si="43"/>
        <v/>
      </c>
      <c r="BC249" s="3" t="str">
        <f>IF($A249="","",IF((AND($A249="ADD",OR(BB249="",BB249="Local Authority"))),"17",(_xlfn.XLOOKUP(BB249,ud_sub_organisation[lookupValue],ud_sub_organisation[lookupKey],""))))</f>
        <v/>
      </c>
      <c r="BE249" s="3" t="str">
        <f>IF($A249="ADD",IF(NOT(ISBLANK(BD249)),_xlfn.XLOOKUP(BD249,ud_maintenance_organisation[lookupValue],ud_maintenance_organisation[lookupKey],"ERROR"),""), "")</f>
        <v/>
      </c>
      <c r="BF249" s="3" t="str">
        <f t="shared" si="44"/>
        <v/>
      </c>
      <c r="BG249" s="3" t="str">
        <f>IF($A249="","",IF((AND($A249="ADD",OR(BF249="",BF249="Vested Assets"))),"12",(_xlfn.XLOOKUP(BF249,ud_work_category[lookupValue],ud_work_category[lookupKey],""))))</f>
        <v/>
      </c>
      <c r="BH249" s="9"/>
      <c r="BI249" s="2" t="str">
        <f t="shared" si="45"/>
        <v/>
      </c>
      <c r="BJ249" s="3" t="str">
        <f t="shared" si="46"/>
        <v/>
      </c>
      <c r="BK249" s="3" t="str">
        <f>IF($A249="","",IF((AND($A249="ADD",OR(BJ249="",BJ249="Excellent"))),"1",(_xlfn.XLOOKUP(BJ249,condition[lookupValue],condition[lookupKey],""))))</f>
        <v/>
      </c>
      <c r="BL249" s="8" t="str">
        <f t="shared" si="47"/>
        <v/>
      </c>
      <c r="BM249" s="7"/>
    </row>
    <row r="250" spans="2:65" x14ac:dyDescent="0.25">
      <c r="B250" s="4"/>
      <c r="F250" s="3" t="str">
        <f>IF($A250="ADD",IF(NOT(ISBLANK(E250)),_xlfn.XLOOKUP(E250,roadnames[lookupValue],roadnames[lookupKey],"ERROR"),""), "")</f>
        <v/>
      </c>
      <c r="G250" s="5"/>
      <c r="H250" s="5"/>
      <c r="J250" s="3" t="str">
        <f>IF($A250="ADD",IF(NOT(ISBLANK(I250)),_xlfn.XLOOKUP(I250,ud_placement[lookupValue],ud_placement[lookupKey],"ERROR"),""), "")</f>
        <v/>
      </c>
      <c r="K250" s="3" t="str">
        <f t="shared" si="36"/>
        <v/>
      </c>
      <c r="L250" s="3" t="str">
        <f>IF($A250="","",IF((AND($A250="ADD",OR(K250="",K250="Lighting Unit Support"))),"9",(_xlfn.XLOOKUP(K250,ud_pole_primary_function[lookupValue],ud_pole_primary_function[lookupKey],""))))</f>
        <v/>
      </c>
      <c r="N250" s="3" t="str">
        <f>IF($A250="ADD",IF(NOT(ISBLANK(M250)),_xlfn.XLOOKUP(M250,ud_pole_structure_type[lookupValue],ud_pole_structure_type[lookupKey],"ERROR"),""), "")</f>
        <v/>
      </c>
      <c r="P250" s="3" t="str">
        <f>IF($A250="ADD",IF(NOT(ISBLANK(O250)),_xlfn.XLOOKUP(O250,pole_material[lookupValue],pole_material[lookupKey],"ERROR"),""), "")</f>
        <v/>
      </c>
      <c r="R250" s="3" t="str">
        <f>IF($A250="ADD",IF(NOT(ISBLANK(Q250)),_xlfn.XLOOKUP(Q250,ud_coating_system[lookupValue],ud_coating_system[lookupKey],"ERROR"),""), "")</f>
        <v/>
      </c>
      <c r="T250" s="3" t="str">
        <f>IF($A250="ADD",IF(NOT(ISBLANK(S250)),_xlfn.XLOOKUP(S250,ud_pole_foundation_type[lookupValue],ud_pole_foundation_type[lookupKey],"ERROR"),""), "")</f>
        <v/>
      </c>
      <c r="V250" s="3" t="str">
        <f>IF($A250="ADD",IF(NOT(ISBLANK(U250)),_xlfn.XLOOKUP(U250,ud_pole_base_connection[lookupValue],ud_pole_base_connection[lookupKey],"ERROR"),""), "")</f>
        <v/>
      </c>
      <c r="W250" s="6"/>
      <c r="X250" s="6"/>
      <c r="Y250" s="2" t="str">
        <f t="shared" si="37"/>
        <v/>
      </c>
      <c r="AA250" s="3" t="str">
        <f>IF($A250="ADD",IF(NOT(ISBLANK(Z250)),_xlfn.XLOOKUP(Z250,ud_pole_structure_make[lookupValue],ud_pole_structure_make[lookupKey],"ERROR"),""), "")</f>
        <v/>
      </c>
      <c r="AC250" s="3" t="str">
        <f>IF($A250="ADD",IF(NOT(ISBLANK(AB250)),_xlfn.XLOOKUP(1,(ud_pole_structure_model_lookup=AB250)*(ud_pole_structure_model_parentKey=AA250),ud_pole_structure_model[lookupKey],"ERROR"),""), "")</f>
        <v/>
      </c>
      <c r="AE250" s="3" t="str">
        <f>IF($A250="ADD",IF(NOT(ISBLANK(AD250)),_xlfn.XLOOKUP(AD250,sl_pole_shape[lookupValue],sl_pole_shape[lookupKey],"ERROR"),""), "")</f>
        <v/>
      </c>
      <c r="AF250" s="7"/>
      <c r="AH250" s="3" t="str">
        <f>IF($A250="ADD",IF(NOT(ISBLANK(AG250)),_xlfn.XLOOKUP(AG250,sl_pole_attach[lookupValue],sl_pole_attach[lookupKey],"ERROR"),""), "")</f>
        <v/>
      </c>
      <c r="AJ250" s="3" t="str">
        <f>IF($A250="ADD",IF(NOT(ISBLANK(AI250)),_xlfn.XLOOKUP(AI250,sl_earthing_type[lookupValue],sl_earthing_type[lookupKey],"ERROR"),""), "")</f>
        <v/>
      </c>
      <c r="AL250" s="3" t="str">
        <f>IF($A250="ADD",IF(NOT(ISBLANK(AK250)),_xlfn.XLOOKUP(AK250,men_point[lookupValue],men_point[lookupKey],"ERROR"),""), "")</f>
        <v/>
      </c>
      <c r="AM250" s="7"/>
      <c r="AN250" s="4"/>
      <c r="AO250" s="8"/>
      <c r="AP250" s="4" t="str">
        <f t="shared" ca="1" si="38"/>
        <v/>
      </c>
      <c r="AQ250" s="4" t="str">
        <f t="shared" si="39"/>
        <v/>
      </c>
      <c r="AR250" s="3" t="str">
        <f t="shared" si="40"/>
        <v/>
      </c>
      <c r="AS250" s="3" t="str">
        <f>IF($A250="","",IF((AND($A250="ADD",OR(AR250="",AR250="In Use"))),"5",(_xlfn.XLOOKUP(AR250,ud_asset_status[lookupValue],ud_asset_status[lookupKey],""))))</f>
        <v/>
      </c>
      <c r="AT250" s="8"/>
      <c r="AU250" s="8"/>
      <c r="AW250" s="3" t="str">
        <f>IF($A250="ADD",IF(NOT(ISBLANK(AV250)),_xlfn.XLOOKUP(AV250,ar_replace_reason[lookupValue],ar_replace_reason[lookupKey],"ERROR"),""), "")</f>
        <v/>
      </c>
      <c r="AX250" s="3" t="str">
        <f t="shared" si="41"/>
        <v/>
      </c>
      <c r="AY250" s="3" t="str">
        <f>IF($A250="","",IF((AND($A250="ADD",OR(AX250="",AX250="Queenstown-Lakes District Council"))),"70",(_xlfn.XLOOKUP(AX250,ud_organisation_owner[lookupValue],ud_organisation_owner[lookupKey],""))))</f>
        <v/>
      </c>
      <c r="AZ250" s="3" t="str">
        <f t="shared" si="42"/>
        <v/>
      </c>
      <c r="BA250" s="3" t="str">
        <f>IF($A250="","",IF((AND($A250="ADD",OR(AZ250="",AZ250="Queenstown-Lakes District Council"))),"70",(_xlfn.XLOOKUP(AZ250,ud_organisation_owner[lookupValue],ud_organisation_owner[lookupKey],""))))</f>
        <v/>
      </c>
      <c r="BB250" s="3" t="str">
        <f t="shared" si="43"/>
        <v/>
      </c>
      <c r="BC250" s="3" t="str">
        <f>IF($A250="","",IF((AND($A250="ADD",OR(BB250="",BB250="Local Authority"))),"17",(_xlfn.XLOOKUP(BB250,ud_sub_organisation[lookupValue],ud_sub_organisation[lookupKey],""))))</f>
        <v/>
      </c>
      <c r="BE250" s="3" t="str">
        <f>IF($A250="ADD",IF(NOT(ISBLANK(BD250)),_xlfn.XLOOKUP(BD250,ud_maintenance_organisation[lookupValue],ud_maintenance_organisation[lookupKey],"ERROR"),""), "")</f>
        <v/>
      </c>
      <c r="BF250" s="3" t="str">
        <f t="shared" si="44"/>
        <v/>
      </c>
      <c r="BG250" s="3" t="str">
        <f>IF($A250="","",IF((AND($A250="ADD",OR(BF250="",BF250="Vested Assets"))),"12",(_xlfn.XLOOKUP(BF250,ud_work_category[lookupValue],ud_work_category[lookupKey],""))))</f>
        <v/>
      </c>
      <c r="BH250" s="9"/>
      <c r="BI250" s="2" t="str">
        <f t="shared" si="45"/>
        <v/>
      </c>
      <c r="BJ250" s="3" t="str">
        <f t="shared" si="46"/>
        <v/>
      </c>
      <c r="BK250" s="3" t="str">
        <f>IF($A250="","",IF((AND($A250="ADD",OR(BJ250="",BJ250="Excellent"))),"1",(_xlfn.XLOOKUP(BJ250,condition[lookupValue],condition[lookupKey],""))))</f>
        <v/>
      </c>
      <c r="BL250" s="8" t="str">
        <f t="shared" si="47"/>
        <v/>
      </c>
      <c r="BM250" s="7"/>
    </row>
    <row r="251" spans="2:65" x14ac:dyDescent="0.25">
      <c r="B251" s="4"/>
      <c r="F251" s="3" t="str">
        <f>IF($A251="ADD",IF(NOT(ISBLANK(E251)),_xlfn.XLOOKUP(E251,roadnames[lookupValue],roadnames[lookupKey],"ERROR"),""), "")</f>
        <v/>
      </c>
      <c r="G251" s="5"/>
      <c r="H251" s="5"/>
      <c r="J251" s="3" t="str">
        <f>IF($A251="ADD",IF(NOT(ISBLANK(I251)),_xlfn.XLOOKUP(I251,ud_placement[lookupValue],ud_placement[lookupKey],"ERROR"),""), "")</f>
        <v/>
      </c>
      <c r="K251" s="3" t="str">
        <f t="shared" si="36"/>
        <v/>
      </c>
      <c r="L251" s="3" t="str">
        <f>IF($A251="","",IF((AND($A251="ADD",OR(K251="",K251="Lighting Unit Support"))),"9",(_xlfn.XLOOKUP(K251,ud_pole_primary_function[lookupValue],ud_pole_primary_function[lookupKey],""))))</f>
        <v/>
      </c>
      <c r="N251" s="3" t="str">
        <f>IF($A251="ADD",IF(NOT(ISBLANK(M251)),_xlfn.XLOOKUP(M251,ud_pole_structure_type[lookupValue],ud_pole_structure_type[lookupKey],"ERROR"),""), "")</f>
        <v/>
      </c>
      <c r="P251" s="3" t="str">
        <f>IF($A251="ADD",IF(NOT(ISBLANK(O251)),_xlfn.XLOOKUP(O251,pole_material[lookupValue],pole_material[lookupKey],"ERROR"),""), "")</f>
        <v/>
      </c>
      <c r="R251" s="3" t="str">
        <f>IF($A251="ADD",IF(NOT(ISBLANK(Q251)),_xlfn.XLOOKUP(Q251,ud_coating_system[lookupValue],ud_coating_system[lookupKey],"ERROR"),""), "")</f>
        <v/>
      </c>
      <c r="T251" s="3" t="str">
        <f>IF($A251="ADD",IF(NOT(ISBLANK(S251)),_xlfn.XLOOKUP(S251,ud_pole_foundation_type[lookupValue],ud_pole_foundation_type[lookupKey],"ERROR"),""), "")</f>
        <v/>
      </c>
      <c r="V251" s="3" t="str">
        <f>IF($A251="ADD",IF(NOT(ISBLANK(U251)),_xlfn.XLOOKUP(U251,ud_pole_base_connection[lookupValue],ud_pole_base_connection[lookupKey],"ERROR"),""), "")</f>
        <v/>
      </c>
      <c r="W251" s="6"/>
      <c r="X251" s="6"/>
      <c r="Y251" s="2" t="str">
        <f t="shared" si="37"/>
        <v/>
      </c>
      <c r="AA251" s="3" t="str">
        <f>IF($A251="ADD",IF(NOT(ISBLANK(Z251)),_xlfn.XLOOKUP(Z251,ud_pole_structure_make[lookupValue],ud_pole_structure_make[lookupKey],"ERROR"),""), "")</f>
        <v/>
      </c>
      <c r="AC251" s="3" t="str">
        <f>IF($A251="ADD",IF(NOT(ISBLANK(AB251)),_xlfn.XLOOKUP(1,(ud_pole_structure_model_lookup=AB251)*(ud_pole_structure_model_parentKey=AA251),ud_pole_structure_model[lookupKey],"ERROR"),""), "")</f>
        <v/>
      </c>
      <c r="AE251" s="3" t="str">
        <f>IF($A251="ADD",IF(NOT(ISBLANK(AD251)),_xlfn.XLOOKUP(AD251,sl_pole_shape[lookupValue],sl_pole_shape[lookupKey],"ERROR"),""), "")</f>
        <v/>
      </c>
      <c r="AF251" s="7"/>
      <c r="AH251" s="3" t="str">
        <f>IF($A251="ADD",IF(NOT(ISBLANK(AG251)),_xlfn.XLOOKUP(AG251,sl_pole_attach[lookupValue],sl_pole_attach[lookupKey],"ERROR"),""), "")</f>
        <v/>
      </c>
      <c r="AJ251" s="3" t="str">
        <f>IF($A251="ADD",IF(NOT(ISBLANK(AI251)),_xlfn.XLOOKUP(AI251,sl_earthing_type[lookupValue],sl_earthing_type[lookupKey],"ERROR"),""), "")</f>
        <v/>
      </c>
      <c r="AL251" s="3" t="str">
        <f>IF($A251="ADD",IF(NOT(ISBLANK(AK251)),_xlfn.XLOOKUP(AK251,men_point[lookupValue],men_point[lookupKey],"ERROR"),""), "")</f>
        <v/>
      </c>
      <c r="AM251" s="7"/>
      <c r="AN251" s="4"/>
      <c r="AO251" s="8"/>
      <c r="AP251" s="4" t="str">
        <f t="shared" ca="1" si="38"/>
        <v/>
      </c>
      <c r="AQ251" s="4" t="str">
        <f t="shared" si="39"/>
        <v/>
      </c>
      <c r="AR251" s="3" t="str">
        <f t="shared" si="40"/>
        <v/>
      </c>
      <c r="AS251" s="3" t="str">
        <f>IF($A251="","",IF((AND($A251="ADD",OR(AR251="",AR251="In Use"))),"5",(_xlfn.XLOOKUP(AR251,ud_asset_status[lookupValue],ud_asset_status[lookupKey],""))))</f>
        <v/>
      </c>
      <c r="AT251" s="8"/>
      <c r="AU251" s="8"/>
      <c r="AW251" s="3" t="str">
        <f>IF($A251="ADD",IF(NOT(ISBLANK(AV251)),_xlfn.XLOOKUP(AV251,ar_replace_reason[lookupValue],ar_replace_reason[lookupKey],"ERROR"),""), "")</f>
        <v/>
      </c>
      <c r="AX251" s="3" t="str">
        <f t="shared" si="41"/>
        <v/>
      </c>
      <c r="AY251" s="3" t="str">
        <f>IF($A251="","",IF((AND($A251="ADD",OR(AX251="",AX251="Queenstown-Lakes District Council"))),"70",(_xlfn.XLOOKUP(AX251,ud_organisation_owner[lookupValue],ud_organisation_owner[lookupKey],""))))</f>
        <v/>
      </c>
      <c r="AZ251" s="3" t="str">
        <f t="shared" si="42"/>
        <v/>
      </c>
      <c r="BA251" s="3" t="str">
        <f>IF($A251="","",IF((AND($A251="ADD",OR(AZ251="",AZ251="Queenstown-Lakes District Council"))),"70",(_xlfn.XLOOKUP(AZ251,ud_organisation_owner[lookupValue],ud_organisation_owner[lookupKey],""))))</f>
        <v/>
      </c>
      <c r="BB251" s="3" t="str">
        <f t="shared" si="43"/>
        <v/>
      </c>
      <c r="BC251" s="3" t="str">
        <f>IF($A251="","",IF((AND($A251="ADD",OR(BB251="",BB251="Local Authority"))),"17",(_xlfn.XLOOKUP(BB251,ud_sub_organisation[lookupValue],ud_sub_organisation[lookupKey],""))))</f>
        <v/>
      </c>
      <c r="BE251" s="3" t="str">
        <f>IF($A251="ADD",IF(NOT(ISBLANK(BD251)),_xlfn.XLOOKUP(BD251,ud_maintenance_organisation[lookupValue],ud_maintenance_organisation[lookupKey],"ERROR"),""), "")</f>
        <v/>
      </c>
      <c r="BF251" s="3" t="str">
        <f t="shared" si="44"/>
        <v/>
      </c>
      <c r="BG251" s="3" t="str">
        <f>IF($A251="","",IF((AND($A251="ADD",OR(BF251="",BF251="Vested Assets"))),"12",(_xlfn.XLOOKUP(BF251,ud_work_category[lookupValue],ud_work_category[lookupKey],""))))</f>
        <v/>
      </c>
      <c r="BH251" s="9"/>
      <c r="BI251" s="2" t="str">
        <f t="shared" si="45"/>
        <v/>
      </c>
      <c r="BJ251" s="3" t="str">
        <f t="shared" si="46"/>
        <v/>
      </c>
      <c r="BK251" s="3" t="str">
        <f>IF($A251="","",IF((AND($A251="ADD",OR(BJ251="",BJ251="Excellent"))),"1",(_xlfn.XLOOKUP(BJ251,condition[lookupValue],condition[lookupKey],""))))</f>
        <v/>
      </c>
      <c r="BL251" s="8" t="str">
        <f t="shared" si="47"/>
        <v/>
      </c>
      <c r="BM251" s="7"/>
    </row>
    <row r="252" spans="2:65" x14ac:dyDescent="0.25">
      <c r="B252" s="4"/>
      <c r="F252" s="3" t="str">
        <f>IF($A252="ADD",IF(NOT(ISBLANK(E252)),_xlfn.XLOOKUP(E252,roadnames[lookupValue],roadnames[lookupKey],"ERROR"),""), "")</f>
        <v/>
      </c>
      <c r="G252" s="5"/>
      <c r="H252" s="5"/>
      <c r="J252" s="3" t="str">
        <f>IF($A252="ADD",IF(NOT(ISBLANK(I252)),_xlfn.XLOOKUP(I252,ud_placement[lookupValue],ud_placement[lookupKey],"ERROR"),""), "")</f>
        <v/>
      </c>
      <c r="K252" s="3" t="str">
        <f t="shared" si="36"/>
        <v/>
      </c>
      <c r="L252" s="3" t="str">
        <f>IF($A252="","",IF((AND($A252="ADD",OR(K252="",K252="Lighting Unit Support"))),"9",(_xlfn.XLOOKUP(K252,ud_pole_primary_function[lookupValue],ud_pole_primary_function[lookupKey],""))))</f>
        <v/>
      </c>
      <c r="N252" s="3" t="str">
        <f>IF($A252="ADD",IF(NOT(ISBLANK(M252)),_xlfn.XLOOKUP(M252,ud_pole_structure_type[lookupValue],ud_pole_structure_type[lookupKey],"ERROR"),""), "")</f>
        <v/>
      </c>
      <c r="P252" s="3" t="str">
        <f>IF($A252="ADD",IF(NOT(ISBLANK(O252)),_xlfn.XLOOKUP(O252,pole_material[lookupValue],pole_material[lookupKey],"ERROR"),""), "")</f>
        <v/>
      </c>
      <c r="R252" s="3" t="str">
        <f>IF($A252="ADD",IF(NOT(ISBLANK(Q252)),_xlfn.XLOOKUP(Q252,ud_coating_system[lookupValue],ud_coating_system[lookupKey],"ERROR"),""), "")</f>
        <v/>
      </c>
      <c r="T252" s="3" t="str">
        <f>IF($A252="ADD",IF(NOT(ISBLANK(S252)),_xlfn.XLOOKUP(S252,ud_pole_foundation_type[lookupValue],ud_pole_foundation_type[lookupKey],"ERROR"),""), "")</f>
        <v/>
      </c>
      <c r="V252" s="3" t="str">
        <f>IF($A252="ADD",IF(NOT(ISBLANK(U252)),_xlfn.XLOOKUP(U252,ud_pole_base_connection[lookupValue],ud_pole_base_connection[lookupKey],"ERROR"),""), "")</f>
        <v/>
      </c>
      <c r="W252" s="6"/>
      <c r="X252" s="6"/>
      <c r="Y252" s="2" t="str">
        <f t="shared" si="37"/>
        <v/>
      </c>
      <c r="AA252" s="3" t="str">
        <f>IF($A252="ADD",IF(NOT(ISBLANK(Z252)),_xlfn.XLOOKUP(Z252,ud_pole_structure_make[lookupValue],ud_pole_structure_make[lookupKey],"ERROR"),""), "")</f>
        <v/>
      </c>
      <c r="AC252" s="3" t="str">
        <f>IF($A252="ADD",IF(NOT(ISBLANK(AB252)),_xlfn.XLOOKUP(1,(ud_pole_structure_model_lookup=AB252)*(ud_pole_structure_model_parentKey=AA252),ud_pole_structure_model[lookupKey],"ERROR"),""), "")</f>
        <v/>
      </c>
      <c r="AE252" s="3" t="str">
        <f>IF($A252="ADD",IF(NOT(ISBLANK(AD252)),_xlfn.XLOOKUP(AD252,sl_pole_shape[lookupValue],sl_pole_shape[lookupKey],"ERROR"),""), "")</f>
        <v/>
      </c>
      <c r="AF252" s="7"/>
      <c r="AH252" s="3" t="str">
        <f>IF($A252="ADD",IF(NOT(ISBLANK(AG252)),_xlfn.XLOOKUP(AG252,sl_pole_attach[lookupValue],sl_pole_attach[lookupKey],"ERROR"),""), "")</f>
        <v/>
      </c>
      <c r="AJ252" s="3" t="str">
        <f>IF($A252="ADD",IF(NOT(ISBLANK(AI252)),_xlfn.XLOOKUP(AI252,sl_earthing_type[lookupValue],sl_earthing_type[lookupKey],"ERROR"),""), "")</f>
        <v/>
      </c>
      <c r="AL252" s="3" t="str">
        <f>IF($A252="ADD",IF(NOT(ISBLANK(AK252)),_xlfn.XLOOKUP(AK252,men_point[lookupValue],men_point[lookupKey],"ERROR"),""), "")</f>
        <v/>
      </c>
      <c r="AM252" s="7"/>
      <c r="AN252" s="4"/>
      <c r="AO252" s="8"/>
      <c r="AP252" s="4" t="str">
        <f t="shared" ca="1" si="38"/>
        <v/>
      </c>
      <c r="AQ252" s="4" t="str">
        <f t="shared" si="39"/>
        <v/>
      </c>
      <c r="AR252" s="3" t="str">
        <f t="shared" si="40"/>
        <v/>
      </c>
      <c r="AS252" s="3" t="str">
        <f>IF($A252="","",IF((AND($A252="ADD",OR(AR252="",AR252="In Use"))),"5",(_xlfn.XLOOKUP(AR252,ud_asset_status[lookupValue],ud_asset_status[lookupKey],""))))</f>
        <v/>
      </c>
      <c r="AT252" s="8"/>
      <c r="AU252" s="8"/>
      <c r="AW252" s="3" t="str">
        <f>IF($A252="ADD",IF(NOT(ISBLANK(AV252)),_xlfn.XLOOKUP(AV252,ar_replace_reason[lookupValue],ar_replace_reason[lookupKey],"ERROR"),""), "")</f>
        <v/>
      </c>
      <c r="AX252" s="3" t="str">
        <f t="shared" si="41"/>
        <v/>
      </c>
      <c r="AY252" s="3" t="str">
        <f>IF($A252="","",IF((AND($A252="ADD",OR(AX252="",AX252="Queenstown-Lakes District Council"))),"70",(_xlfn.XLOOKUP(AX252,ud_organisation_owner[lookupValue],ud_organisation_owner[lookupKey],""))))</f>
        <v/>
      </c>
      <c r="AZ252" s="3" t="str">
        <f t="shared" si="42"/>
        <v/>
      </c>
      <c r="BA252" s="3" t="str">
        <f>IF($A252="","",IF((AND($A252="ADD",OR(AZ252="",AZ252="Queenstown-Lakes District Council"))),"70",(_xlfn.XLOOKUP(AZ252,ud_organisation_owner[lookupValue],ud_organisation_owner[lookupKey],""))))</f>
        <v/>
      </c>
      <c r="BB252" s="3" t="str">
        <f t="shared" si="43"/>
        <v/>
      </c>
      <c r="BC252" s="3" t="str">
        <f>IF($A252="","",IF((AND($A252="ADD",OR(BB252="",BB252="Local Authority"))),"17",(_xlfn.XLOOKUP(BB252,ud_sub_organisation[lookupValue],ud_sub_organisation[lookupKey],""))))</f>
        <v/>
      </c>
      <c r="BE252" s="3" t="str">
        <f>IF($A252="ADD",IF(NOT(ISBLANK(BD252)),_xlfn.XLOOKUP(BD252,ud_maintenance_organisation[lookupValue],ud_maintenance_organisation[lookupKey],"ERROR"),""), "")</f>
        <v/>
      </c>
      <c r="BF252" s="3" t="str">
        <f t="shared" si="44"/>
        <v/>
      </c>
      <c r="BG252" s="3" t="str">
        <f>IF($A252="","",IF((AND($A252="ADD",OR(BF252="",BF252="Vested Assets"))),"12",(_xlfn.XLOOKUP(BF252,ud_work_category[lookupValue],ud_work_category[lookupKey],""))))</f>
        <v/>
      </c>
      <c r="BH252" s="9"/>
      <c r="BI252" s="2" t="str">
        <f t="shared" si="45"/>
        <v/>
      </c>
      <c r="BJ252" s="3" t="str">
        <f t="shared" si="46"/>
        <v/>
      </c>
      <c r="BK252" s="3" t="str">
        <f>IF($A252="","",IF((AND($A252="ADD",OR(BJ252="",BJ252="Excellent"))),"1",(_xlfn.XLOOKUP(BJ252,condition[lookupValue],condition[lookupKey],""))))</f>
        <v/>
      </c>
      <c r="BL252" s="8" t="str">
        <f t="shared" si="47"/>
        <v/>
      </c>
      <c r="BM252" s="7"/>
    </row>
    <row r="253" spans="2:65" x14ac:dyDescent="0.25">
      <c r="B253" s="4"/>
      <c r="F253" s="3" t="str">
        <f>IF($A253="ADD",IF(NOT(ISBLANK(E253)),_xlfn.XLOOKUP(E253,roadnames[lookupValue],roadnames[lookupKey],"ERROR"),""), "")</f>
        <v/>
      </c>
      <c r="G253" s="5"/>
      <c r="H253" s="5"/>
      <c r="J253" s="3" t="str">
        <f>IF($A253="ADD",IF(NOT(ISBLANK(I253)),_xlfn.XLOOKUP(I253,ud_placement[lookupValue],ud_placement[lookupKey],"ERROR"),""), "")</f>
        <v/>
      </c>
      <c r="K253" s="3" t="str">
        <f t="shared" si="36"/>
        <v/>
      </c>
      <c r="L253" s="3" t="str">
        <f>IF($A253="","",IF((AND($A253="ADD",OR(K253="",K253="Lighting Unit Support"))),"9",(_xlfn.XLOOKUP(K253,ud_pole_primary_function[lookupValue],ud_pole_primary_function[lookupKey],""))))</f>
        <v/>
      </c>
      <c r="N253" s="3" t="str">
        <f>IF($A253="ADD",IF(NOT(ISBLANK(M253)),_xlfn.XLOOKUP(M253,ud_pole_structure_type[lookupValue],ud_pole_structure_type[lookupKey],"ERROR"),""), "")</f>
        <v/>
      </c>
      <c r="P253" s="3" t="str">
        <f>IF($A253="ADD",IF(NOT(ISBLANK(O253)),_xlfn.XLOOKUP(O253,pole_material[lookupValue],pole_material[lookupKey],"ERROR"),""), "")</f>
        <v/>
      </c>
      <c r="R253" s="3" t="str">
        <f>IF($A253="ADD",IF(NOT(ISBLANK(Q253)),_xlfn.XLOOKUP(Q253,ud_coating_system[lookupValue],ud_coating_system[lookupKey],"ERROR"),""), "")</f>
        <v/>
      </c>
      <c r="T253" s="3" t="str">
        <f>IF($A253="ADD",IF(NOT(ISBLANK(S253)),_xlfn.XLOOKUP(S253,ud_pole_foundation_type[lookupValue],ud_pole_foundation_type[lookupKey],"ERROR"),""), "")</f>
        <v/>
      </c>
      <c r="V253" s="3" t="str">
        <f>IF($A253="ADD",IF(NOT(ISBLANK(U253)),_xlfn.XLOOKUP(U253,ud_pole_base_connection[lookupValue],ud_pole_base_connection[lookupKey],"ERROR"),""), "")</f>
        <v/>
      </c>
      <c r="W253" s="6"/>
      <c r="X253" s="6"/>
      <c r="Y253" s="2" t="str">
        <f t="shared" si="37"/>
        <v/>
      </c>
      <c r="AA253" s="3" t="str">
        <f>IF($A253="ADD",IF(NOT(ISBLANK(Z253)),_xlfn.XLOOKUP(Z253,ud_pole_structure_make[lookupValue],ud_pole_structure_make[lookupKey],"ERROR"),""), "")</f>
        <v/>
      </c>
      <c r="AC253" s="3" t="str">
        <f>IF($A253="ADD",IF(NOT(ISBLANK(AB253)),_xlfn.XLOOKUP(1,(ud_pole_structure_model_lookup=AB253)*(ud_pole_structure_model_parentKey=AA253),ud_pole_structure_model[lookupKey],"ERROR"),""), "")</f>
        <v/>
      </c>
      <c r="AE253" s="3" t="str">
        <f>IF($A253="ADD",IF(NOT(ISBLANK(AD253)),_xlfn.XLOOKUP(AD253,sl_pole_shape[lookupValue],sl_pole_shape[lookupKey],"ERROR"),""), "")</f>
        <v/>
      </c>
      <c r="AF253" s="7"/>
      <c r="AH253" s="3" t="str">
        <f>IF($A253="ADD",IF(NOT(ISBLANK(AG253)),_xlfn.XLOOKUP(AG253,sl_pole_attach[lookupValue],sl_pole_attach[lookupKey],"ERROR"),""), "")</f>
        <v/>
      </c>
      <c r="AJ253" s="3" t="str">
        <f>IF($A253="ADD",IF(NOT(ISBLANK(AI253)),_xlfn.XLOOKUP(AI253,sl_earthing_type[lookupValue],sl_earthing_type[lookupKey],"ERROR"),""), "")</f>
        <v/>
      </c>
      <c r="AL253" s="3" t="str">
        <f>IF($A253="ADD",IF(NOT(ISBLANK(AK253)),_xlfn.XLOOKUP(AK253,men_point[lookupValue],men_point[lookupKey],"ERROR"),""), "")</f>
        <v/>
      </c>
      <c r="AM253" s="7"/>
      <c r="AN253" s="4"/>
      <c r="AO253" s="8"/>
      <c r="AP253" s="4" t="str">
        <f t="shared" ca="1" si="38"/>
        <v/>
      </c>
      <c r="AQ253" s="4" t="str">
        <f t="shared" si="39"/>
        <v/>
      </c>
      <c r="AR253" s="3" t="str">
        <f t="shared" si="40"/>
        <v/>
      </c>
      <c r="AS253" s="3" t="str">
        <f>IF($A253="","",IF((AND($A253="ADD",OR(AR253="",AR253="In Use"))),"5",(_xlfn.XLOOKUP(AR253,ud_asset_status[lookupValue],ud_asset_status[lookupKey],""))))</f>
        <v/>
      </c>
      <c r="AT253" s="8"/>
      <c r="AU253" s="8"/>
      <c r="AW253" s="3" t="str">
        <f>IF($A253="ADD",IF(NOT(ISBLANK(AV253)),_xlfn.XLOOKUP(AV253,ar_replace_reason[lookupValue],ar_replace_reason[lookupKey],"ERROR"),""), "")</f>
        <v/>
      </c>
      <c r="AX253" s="3" t="str">
        <f t="shared" si="41"/>
        <v/>
      </c>
      <c r="AY253" s="3" t="str">
        <f>IF($A253="","",IF((AND($A253="ADD",OR(AX253="",AX253="Queenstown-Lakes District Council"))),"70",(_xlfn.XLOOKUP(AX253,ud_organisation_owner[lookupValue],ud_organisation_owner[lookupKey],""))))</f>
        <v/>
      </c>
      <c r="AZ253" s="3" t="str">
        <f t="shared" si="42"/>
        <v/>
      </c>
      <c r="BA253" s="3" t="str">
        <f>IF($A253="","",IF((AND($A253="ADD",OR(AZ253="",AZ253="Queenstown-Lakes District Council"))),"70",(_xlfn.XLOOKUP(AZ253,ud_organisation_owner[lookupValue],ud_organisation_owner[lookupKey],""))))</f>
        <v/>
      </c>
      <c r="BB253" s="3" t="str">
        <f t="shared" si="43"/>
        <v/>
      </c>
      <c r="BC253" s="3" t="str">
        <f>IF($A253="","",IF((AND($A253="ADD",OR(BB253="",BB253="Local Authority"))),"17",(_xlfn.XLOOKUP(BB253,ud_sub_organisation[lookupValue],ud_sub_organisation[lookupKey],""))))</f>
        <v/>
      </c>
      <c r="BE253" s="3" t="str">
        <f>IF($A253="ADD",IF(NOT(ISBLANK(BD253)),_xlfn.XLOOKUP(BD253,ud_maintenance_organisation[lookupValue],ud_maintenance_organisation[lookupKey],"ERROR"),""), "")</f>
        <v/>
      </c>
      <c r="BF253" s="3" t="str">
        <f t="shared" si="44"/>
        <v/>
      </c>
      <c r="BG253" s="3" t="str">
        <f>IF($A253="","",IF((AND($A253="ADD",OR(BF253="",BF253="Vested Assets"))),"12",(_xlfn.XLOOKUP(BF253,ud_work_category[lookupValue],ud_work_category[lookupKey],""))))</f>
        <v/>
      </c>
      <c r="BH253" s="9"/>
      <c r="BI253" s="2" t="str">
        <f t="shared" si="45"/>
        <v/>
      </c>
      <c r="BJ253" s="3" t="str">
        <f t="shared" si="46"/>
        <v/>
      </c>
      <c r="BK253" s="3" t="str">
        <f>IF($A253="","",IF((AND($A253="ADD",OR(BJ253="",BJ253="Excellent"))),"1",(_xlfn.XLOOKUP(BJ253,condition[lookupValue],condition[lookupKey],""))))</f>
        <v/>
      </c>
      <c r="BL253" s="8" t="str">
        <f t="shared" si="47"/>
        <v/>
      </c>
      <c r="BM253" s="7"/>
    </row>
    <row r="254" spans="2:65" x14ac:dyDescent="0.25">
      <c r="B254" s="4"/>
      <c r="F254" s="3" t="str">
        <f>IF($A254="ADD",IF(NOT(ISBLANK(E254)),_xlfn.XLOOKUP(E254,roadnames[lookupValue],roadnames[lookupKey],"ERROR"),""), "")</f>
        <v/>
      </c>
      <c r="G254" s="5"/>
      <c r="H254" s="5"/>
      <c r="J254" s="3" t="str">
        <f>IF($A254="ADD",IF(NOT(ISBLANK(I254)),_xlfn.XLOOKUP(I254,ud_placement[lookupValue],ud_placement[lookupKey],"ERROR"),""), "")</f>
        <v/>
      </c>
      <c r="K254" s="3" t="str">
        <f t="shared" si="36"/>
        <v/>
      </c>
      <c r="L254" s="3" t="str">
        <f>IF($A254="","",IF((AND($A254="ADD",OR(K254="",K254="Lighting Unit Support"))),"9",(_xlfn.XLOOKUP(K254,ud_pole_primary_function[lookupValue],ud_pole_primary_function[lookupKey],""))))</f>
        <v/>
      </c>
      <c r="N254" s="3" t="str">
        <f>IF($A254="ADD",IF(NOT(ISBLANK(M254)),_xlfn.XLOOKUP(M254,ud_pole_structure_type[lookupValue],ud_pole_structure_type[lookupKey],"ERROR"),""), "")</f>
        <v/>
      </c>
      <c r="P254" s="3" t="str">
        <f>IF($A254="ADD",IF(NOT(ISBLANK(O254)),_xlfn.XLOOKUP(O254,pole_material[lookupValue],pole_material[lookupKey],"ERROR"),""), "")</f>
        <v/>
      </c>
      <c r="R254" s="3" t="str">
        <f>IF($A254="ADD",IF(NOT(ISBLANK(Q254)),_xlfn.XLOOKUP(Q254,ud_coating_system[lookupValue],ud_coating_system[lookupKey],"ERROR"),""), "")</f>
        <v/>
      </c>
      <c r="T254" s="3" t="str">
        <f>IF($A254="ADD",IF(NOT(ISBLANK(S254)),_xlfn.XLOOKUP(S254,ud_pole_foundation_type[lookupValue],ud_pole_foundation_type[lookupKey],"ERROR"),""), "")</f>
        <v/>
      </c>
      <c r="V254" s="3" t="str">
        <f>IF($A254="ADD",IF(NOT(ISBLANK(U254)),_xlfn.XLOOKUP(U254,ud_pole_base_connection[lookupValue],ud_pole_base_connection[lookupKey],"ERROR"),""), "")</f>
        <v/>
      </c>
      <c r="W254" s="6"/>
      <c r="X254" s="6"/>
      <c r="Y254" s="2" t="str">
        <f t="shared" si="37"/>
        <v/>
      </c>
      <c r="AA254" s="3" t="str">
        <f>IF($A254="ADD",IF(NOT(ISBLANK(Z254)),_xlfn.XLOOKUP(Z254,ud_pole_structure_make[lookupValue],ud_pole_structure_make[lookupKey],"ERROR"),""), "")</f>
        <v/>
      </c>
      <c r="AC254" s="3" t="str">
        <f>IF($A254="ADD",IF(NOT(ISBLANK(AB254)),_xlfn.XLOOKUP(1,(ud_pole_structure_model_lookup=AB254)*(ud_pole_structure_model_parentKey=AA254),ud_pole_structure_model[lookupKey],"ERROR"),""), "")</f>
        <v/>
      </c>
      <c r="AE254" s="3" t="str">
        <f>IF($A254="ADD",IF(NOT(ISBLANK(AD254)),_xlfn.XLOOKUP(AD254,sl_pole_shape[lookupValue],sl_pole_shape[lookupKey],"ERROR"),""), "")</f>
        <v/>
      </c>
      <c r="AF254" s="7"/>
      <c r="AH254" s="3" t="str">
        <f>IF($A254="ADD",IF(NOT(ISBLANK(AG254)),_xlfn.XLOOKUP(AG254,sl_pole_attach[lookupValue],sl_pole_attach[lookupKey],"ERROR"),""), "")</f>
        <v/>
      </c>
      <c r="AJ254" s="3" t="str">
        <f>IF($A254="ADD",IF(NOT(ISBLANK(AI254)),_xlfn.XLOOKUP(AI254,sl_earthing_type[lookupValue],sl_earthing_type[lookupKey],"ERROR"),""), "")</f>
        <v/>
      </c>
      <c r="AL254" s="3" t="str">
        <f>IF($A254="ADD",IF(NOT(ISBLANK(AK254)),_xlfn.XLOOKUP(AK254,men_point[lookupValue],men_point[lookupKey],"ERROR"),""), "")</f>
        <v/>
      </c>
      <c r="AM254" s="7"/>
      <c r="AN254" s="4"/>
      <c r="AO254" s="8"/>
      <c r="AP254" s="4" t="str">
        <f t="shared" ca="1" si="38"/>
        <v/>
      </c>
      <c r="AQ254" s="4" t="str">
        <f t="shared" si="39"/>
        <v/>
      </c>
      <c r="AR254" s="3" t="str">
        <f t="shared" si="40"/>
        <v/>
      </c>
      <c r="AS254" s="3" t="str">
        <f>IF($A254="","",IF((AND($A254="ADD",OR(AR254="",AR254="In Use"))),"5",(_xlfn.XLOOKUP(AR254,ud_asset_status[lookupValue],ud_asset_status[lookupKey],""))))</f>
        <v/>
      </c>
      <c r="AT254" s="8"/>
      <c r="AU254" s="8"/>
      <c r="AW254" s="3" t="str">
        <f>IF($A254="ADD",IF(NOT(ISBLANK(AV254)),_xlfn.XLOOKUP(AV254,ar_replace_reason[lookupValue],ar_replace_reason[lookupKey],"ERROR"),""), "")</f>
        <v/>
      </c>
      <c r="AX254" s="3" t="str">
        <f t="shared" si="41"/>
        <v/>
      </c>
      <c r="AY254" s="3" t="str">
        <f>IF($A254="","",IF((AND($A254="ADD",OR(AX254="",AX254="Queenstown-Lakes District Council"))),"70",(_xlfn.XLOOKUP(AX254,ud_organisation_owner[lookupValue],ud_organisation_owner[lookupKey],""))))</f>
        <v/>
      </c>
      <c r="AZ254" s="3" t="str">
        <f t="shared" si="42"/>
        <v/>
      </c>
      <c r="BA254" s="3" t="str">
        <f>IF($A254="","",IF((AND($A254="ADD",OR(AZ254="",AZ254="Queenstown-Lakes District Council"))),"70",(_xlfn.XLOOKUP(AZ254,ud_organisation_owner[lookupValue],ud_organisation_owner[lookupKey],""))))</f>
        <v/>
      </c>
      <c r="BB254" s="3" t="str">
        <f t="shared" si="43"/>
        <v/>
      </c>
      <c r="BC254" s="3" t="str">
        <f>IF($A254="","",IF((AND($A254="ADD",OR(BB254="",BB254="Local Authority"))),"17",(_xlfn.XLOOKUP(BB254,ud_sub_organisation[lookupValue],ud_sub_organisation[lookupKey],""))))</f>
        <v/>
      </c>
      <c r="BE254" s="3" t="str">
        <f>IF($A254="ADD",IF(NOT(ISBLANK(BD254)),_xlfn.XLOOKUP(BD254,ud_maintenance_organisation[lookupValue],ud_maintenance_organisation[lookupKey],"ERROR"),""), "")</f>
        <v/>
      </c>
      <c r="BF254" s="3" t="str">
        <f t="shared" si="44"/>
        <v/>
      </c>
      <c r="BG254" s="3" t="str">
        <f>IF($A254="","",IF((AND($A254="ADD",OR(BF254="",BF254="Vested Assets"))),"12",(_xlfn.XLOOKUP(BF254,ud_work_category[lookupValue],ud_work_category[lookupKey],""))))</f>
        <v/>
      </c>
      <c r="BH254" s="9"/>
      <c r="BI254" s="2" t="str">
        <f t="shared" si="45"/>
        <v/>
      </c>
      <c r="BJ254" s="3" t="str">
        <f t="shared" si="46"/>
        <v/>
      </c>
      <c r="BK254" s="3" t="str">
        <f>IF($A254="","",IF((AND($A254="ADD",OR(BJ254="",BJ254="Excellent"))),"1",(_xlfn.XLOOKUP(BJ254,condition[lookupValue],condition[lookupKey],""))))</f>
        <v/>
      </c>
      <c r="BL254" s="8" t="str">
        <f t="shared" si="47"/>
        <v/>
      </c>
      <c r="BM254" s="7"/>
    </row>
    <row r="255" spans="2:65" x14ac:dyDescent="0.25">
      <c r="B255" s="4"/>
      <c r="F255" s="3" t="str">
        <f>IF($A255="ADD",IF(NOT(ISBLANK(E255)),_xlfn.XLOOKUP(E255,roadnames[lookupValue],roadnames[lookupKey],"ERROR"),""), "")</f>
        <v/>
      </c>
      <c r="G255" s="5"/>
      <c r="H255" s="5"/>
      <c r="J255" s="3" t="str">
        <f>IF($A255="ADD",IF(NOT(ISBLANK(I255)),_xlfn.XLOOKUP(I255,ud_placement[lookupValue],ud_placement[lookupKey],"ERROR"),""), "")</f>
        <v/>
      </c>
      <c r="K255" s="3" t="str">
        <f t="shared" si="36"/>
        <v/>
      </c>
      <c r="L255" s="3" t="str">
        <f>IF($A255="","",IF((AND($A255="ADD",OR(K255="",K255="Lighting Unit Support"))),"9",(_xlfn.XLOOKUP(K255,ud_pole_primary_function[lookupValue],ud_pole_primary_function[lookupKey],""))))</f>
        <v/>
      </c>
      <c r="N255" s="3" t="str">
        <f>IF($A255="ADD",IF(NOT(ISBLANK(M255)),_xlfn.XLOOKUP(M255,ud_pole_structure_type[lookupValue],ud_pole_structure_type[lookupKey],"ERROR"),""), "")</f>
        <v/>
      </c>
      <c r="P255" s="3" t="str">
        <f>IF($A255="ADD",IF(NOT(ISBLANK(O255)),_xlfn.XLOOKUP(O255,pole_material[lookupValue],pole_material[lookupKey],"ERROR"),""), "")</f>
        <v/>
      </c>
      <c r="R255" s="3" t="str">
        <f>IF($A255="ADD",IF(NOT(ISBLANK(Q255)),_xlfn.XLOOKUP(Q255,ud_coating_system[lookupValue],ud_coating_system[lookupKey],"ERROR"),""), "")</f>
        <v/>
      </c>
      <c r="T255" s="3" t="str">
        <f>IF($A255="ADD",IF(NOT(ISBLANK(S255)),_xlfn.XLOOKUP(S255,ud_pole_foundation_type[lookupValue],ud_pole_foundation_type[lookupKey],"ERROR"),""), "")</f>
        <v/>
      </c>
      <c r="V255" s="3" t="str">
        <f>IF($A255="ADD",IF(NOT(ISBLANK(U255)),_xlfn.XLOOKUP(U255,ud_pole_base_connection[lookupValue],ud_pole_base_connection[lookupKey],"ERROR"),""), "")</f>
        <v/>
      </c>
      <c r="W255" s="6"/>
      <c r="X255" s="6"/>
      <c r="Y255" s="2" t="str">
        <f t="shared" si="37"/>
        <v/>
      </c>
      <c r="AA255" s="3" t="str">
        <f>IF($A255="ADD",IF(NOT(ISBLANK(Z255)),_xlfn.XLOOKUP(Z255,ud_pole_structure_make[lookupValue],ud_pole_structure_make[lookupKey],"ERROR"),""), "")</f>
        <v/>
      </c>
      <c r="AC255" s="3" t="str">
        <f>IF($A255="ADD",IF(NOT(ISBLANK(AB255)),_xlfn.XLOOKUP(1,(ud_pole_structure_model_lookup=AB255)*(ud_pole_structure_model_parentKey=AA255),ud_pole_structure_model[lookupKey],"ERROR"),""), "")</f>
        <v/>
      </c>
      <c r="AE255" s="3" t="str">
        <f>IF($A255="ADD",IF(NOT(ISBLANK(AD255)),_xlfn.XLOOKUP(AD255,sl_pole_shape[lookupValue],sl_pole_shape[lookupKey],"ERROR"),""), "")</f>
        <v/>
      </c>
      <c r="AF255" s="7"/>
      <c r="AH255" s="3" t="str">
        <f>IF($A255="ADD",IF(NOT(ISBLANK(AG255)),_xlfn.XLOOKUP(AG255,sl_pole_attach[lookupValue],sl_pole_attach[lookupKey],"ERROR"),""), "")</f>
        <v/>
      </c>
      <c r="AJ255" s="3" t="str">
        <f>IF($A255="ADD",IF(NOT(ISBLANK(AI255)),_xlfn.XLOOKUP(AI255,sl_earthing_type[lookupValue],sl_earthing_type[lookupKey],"ERROR"),""), "")</f>
        <v/>
      </c>
      <c r="AL255" s="3" t="str">
        <f>IF($A255="ADD",IF(NOT(ISBLANK(AK255)),_xlfn.XLOOKUP(AK255,men_point[lookupValue],men_point[lookupKey],"ERROR"),""), "")</f>
        <v/>
      </c>
      <c r="AM255" s="7"/>
      <c r="AN255" s="4"/>
      <c r="AO255" s="8"/>
      <c r="AP255" s="4" t="str">
        <f t="shared" ca="1" si="38"/>
        <v/>
      </c>
      <c r="AQ255" s="4" t="str">
        <f t="shared" si="39"/>
        <v/>
      </c>
      <c r="AR255" s="3" t="str">
        <f t="shared" si="40"/>
        <v/>
      </c>
      <c r="AS255" s="3" t="str">
        <f>IF($A255="","",IF((AND($A255="ADD",OR(AR255="",AR255="In Use"))),"5",(_xlfn.XLOOKUP(AR255,ud_asset_status[lookupValue],ud_asset_status[lookupKey],""))))</f>
        <v/>
      </c>
      <c r="AT255" s="8"/>
      <c r="AU255" s="8"/>
      <c r="AW255" s="3" t="str">
        <f>IF($A255="ADD",IF(NOT(ISBLANK(AV255)),_xlfn.XLOOKUP(AV255,ar_replace_reason[lookupValue],ar_replace_reason[lookupKey],"ERROR"),""), "")</f>
        <v/>
      </c>
      <c r="AX255" s="3" t="str">
        <f t="shared" si="41"/>
        <v/>
      </c>
      <c r="AY255" s="3" t="str">
        <f>IF($A255="","",IF((AND($A255="ADD",OR(AX255="",AX255="Queenstown-Lakes District Council"))),"70",(_xlfn.XLOOKUP(AX255,ud_organisation_owner[lookupValue],ud_organisation_owner[lookupKey],""))))</f>
        <v/>
      </c>
      <c r="AZ255" s="3" t="str">
        <f t="shared" si="42"/>
        <v/>
      </c>
      <c r="BA255" s="3" t="str">
        <f>IF($A255="","",IF((AND($A255="ADD",OR(AZ255="",AZ255="Queenstown-Lakes District Council"))),"70",(_xlfn.XLOOKUP(AZ255,ud_organisation_owner[lookupValue],ud_organisation_owner[lookupKey],""))))</f>
        <v/>
      </c>
      <c r="BB255" s="3" t="str">
        <f t="shared" si="43"/>
        <v/>
      </c>
      <c r="BC255" s="3" t="str">
        <f>IF($A255="","",IF((AND($A255="ADD",OR(BB255="",BB255="Local Authority"))),"17",(_xlfn.XLOOKUP(BB255,ud_sub_organisation[lookupValue],ud_sub_organisation[lookupKey],""))))</f>
        <v/>
      </c>
      <c r="BE255" s="3" t="str">
        <f>IF($A255="ADD",IF(NOT(ISBLANK(BD255)),_xlfn.XLOOKUP(BD255,ud_maintenance_organisation[lookupValue],ud_maintenance_organisation[lookupKey],"ERROR"),""), "")</f>
        <v/>
      </c>
      <c r="BF255" s="3" t="str">
        <f t="shared" si="44"/>
        <v/>
      </c>
      <c r="BG255" s="3" t="str">
        <f>IF($A255="","",IF((AND($A255="ADD",OR(BF255="",BF255="Vested Assets"))),"12",(_xlfn.XLOOKUP(BF255,ud_work_category[lookupValue],ud_work_category[lookupKey],""))))</f>
        <v/>
      </c>
      <c r="BH255" s="9"/>
      <c r="BI255" s="2" t="str">
        <f t="shared" si="45"/>
        <v/>
      </c>
      <c r="BJ255" s="3" t="str">
        <f t="shared" si="46"/>
        <v/>
      </c>
      <c r="BK255" s="3" t="str">
        <f>IF($A255="","",IF((AND($A255="ADD",OR(BJ255="",BJ255="Excellent"))),"1",(_xlfn.XLOOKUP(BJ255,condition[lookupValue],condition[lookupKey],""))))</f>
        <v/>
      </c>
      <c r="BL255" s="8" t="str">
        <f t="shared" si="47"/>
        <v/>
      </c>
      <c r="BM255" s="7"/>
    </row>
    <row r="256" spans="2:65" x14ac:dyDescent="0.25">
      <c r="B256" s="4"/>
      <c r="F256" s="3" t="str">
        <f>IF($A256="ADD",IF(NOT(ISBLANK(E256)),_xlfn.XLOOKUP(E256,roadnames[lookupValue],roadnames[lookupKey],"ERROR"),""), "")</f>
        <v/>
      </c>
      <c r="G256" s="5"/>
      <c r="H256" s="5"/>
      <c r="J256" s="3" t="str">
        <f>IF($A256="ADD",IF(NOT(ISBLANK(I256)),_xlfn.XLOOKUP(I256,ud_placement[lookupValue],ud_placement[lookupKey],"ERROR"),""), "")</f>
        <v/>
      </c>
      <c r="K256" s="3" t="str">
        <f t="shared" si="36"/>
        <v/>
      </c>
      <c r="L256" s="3" t="str">
        <f>IF($A256="","",IF((AND($A256="ADD",OR(K256="",K256="Lighting Unit Support"))),"9",(_xlfn.XLOOKUP(K256,ud_pole_primary_function[lookupValue],ud_pole_primary_function[lookupKey],""))))</f>
        <v/>
      </c>
      <c r="N256" s="3" t="str">
        <f>IF($A256="ADD",IF(NOT(ISBLANK(M256)),_xlfn.XLOOKUP(M256,ud_pole_structure_type[lookupValue],ud_pole_structure_type[lookupKey],"ERROR"),""), "")</f>
        <v/>
      </c>
      <c r="P256" s="3" t="str">
        <f>IF($A256="ADD",IF(NOT(ISBLANK(O256)),_xlfn.XLOOKUP(O256,pole_material[lookupValue],pole_material[lookupKey],"ERROR"),""), "")</f>
        <v/>
      </c>
      <c r="R256" s="3" t="str">
        <f>IF($A256="ADD",IF(NOT(ISBLANK(Q256)),_xlfn.XLOOKUP(Q256,ud_coating_system[lookupValue],ud_coating_system[lookupKey],"ERROR"),""), "")</f>
        <v/>
      </c>
      <c r="T256" s="3" t="str">
        <f>IF($A256="ADD",IF(NOT(ISBLANK(S256)),_xlfn.XLOOKUP(S256,ud_pole_foundation_type[lookupValue],ud_pole_foundation_type[lookupKey],"ERROR"),""), "")</f>
        <v/>
      </c>
      <c r="V256" s="3" t="str">
        <f>IF($A256="ADD",IF(NOT(ISBLANK(U256)),_xlfn.XLOOKUP(U256,ud_pole_base_connection[lookupValue],ud_pole_base_connection[lookupKey],"ERROR"),""), "")</f>
        <v/>
      </c>
      <c r="W256" s="6"/>
      <c r="X256" s="6"/>
      <c r="Y256" s="2" t="str">
        <f t="shared" si="37"/>
        <v/>
      </c>
      <c r="AA256" s="3" t="str">
        <f>IF($A256="ADD",IF(NOT(ISBLANK(Z256)),_xlfn.XLOOKUP(Z256,ud_pole_structure_make[lookupValue],ud_pole_structure_make[lookupKey],"ERROR"),""), "")</f>
        <v/>
      </c>
      <c r="AC256" s="3" t="str">
        <f>IF($A256="ADD",IF(NOT(ISBLANK(AB256)),_xlfn.XLOOKUP(1,(ud_pole_structure_model_lookup=AB256)*(ud_pole_structure_model_parentKey=AA256),ud_pole_structure_model[lookupKey],"ERROR"),""), "")</f>
        <v/>
      </c>
      <c r="AE256" s="3" t="str">
        <f>IF($A256="ADD",IF(NOT(ISBLANK(AD256)),_xlfn.XLOOKUP(AD256,sl_pole_shape[lookupValue],sl_pole_shape[lookupKey],"ERROR"),""), "")</f>
        <v/>
      </c>
      <c r="AF256" s="7"/>
      <c r="AH256" s="3" t="str">
        <f>IF($A256="ADD",IF(NOT(ISBLANK(AG256)),_xlfn.XLOOKUP(AG256,sl_pole_attach[lookupValue],sl_pole_attach[lookupKey],"ERROR"),""), "")</f>
        <v/>
      </c>
      <c r="AJ256" s="3" t="str">
        <f>IF($A256="ADD",IF(NOT(ISBLANK(AI256)),_xlfn.XLOOKUP(AI256,sl_earthing_type[lookupValue],sl_earthing_type[lookupKey],"ERROR"),""), "")</f>
        <v/>
      </c>
      <c r="AL256" s="3" t="str">
        <f>IF($A256="ADD",IF(NOT(ISBLANK(AK256)),_xlfn.XLOOKUP(AK256,men_point[lookupValue],men_point[lookupKey],"ERROR"),""), "")</f>
        <v/>
      </c>
      <c r="AM256" s="7"/>
      <c r="AN256" s="4"/>
      <c r="AO256" s="8"/>
      <c r="AP256" s="4" t="str">
        <f t="shared" ca="1" si="38"/>
        <v/>
      </c>
      <c r="AQ256" s="4" t="str">
        <f t="shared" si="39"/>
        <v/>
      </c>
      <c r="AR256" s="3" t="str">
        <f t="shared" si="40"/>
        <v/>
      </c>
      <c r="AS256" s="3" t="str">
        <f>IF($A256="","",IF((AND($A256="ADD",OR(AR256="",AR256="In Use"))),"5",(_xlfn.XLOOKUP(AR256,ud_asset_status[lookupValue],ud_asset_status[lookupKey],""))))</f>
        <v/>
      </c>
      <c r="AT256" s="8"/>
      <c r="AU256" s="8"/>
      <c r="AW256" s="3" t="str">
        <f>IF($A256="ADD",IF(NOT(ISBLANK(AV256)),_xlfn.XLOOKUP(AV256,ar_replace_reason[lookupValue],ar_replace_reason[lookupKey],"ERROR"),""), "")</f>
        <v/>
      </c>
      <c r="AX256" s="3" t="str">
        <f t="shared" si="41"/>
        <v/>
      </c>
      <c r="AY256" s="3" t="str">
        <f>IF($A256="","",IF((AND($A256="ADD",OR(AX256="",AX256="Queenstown-Lakes District Council"))),"70",(_xlfn.XLOOKUP(AX256,ud_organisation_owner[lookupValue],ud_organisation_owner[lookupKey],""))))</f>
        <v/>
      </c>
      <c r="AZ256" s="3" t="str">
        <f t="shared" si="42"/>
        <v/>
      </c>
      <c r="BA256" s="3" t="str">
        <f>IF($A256="","",IF((AND($A256="ADD",OR(AZ256="",AZ256="Queenstown-Lakes District Council"))),"70",(_xlfn.XLOOKUP(AZ256,ud_organisation_owner[lookupValue],ud_organisation_owner[lookupKey],""))))</f>
        <v/>
      </c>
      <c r="BB256" s="3" t="str">
        <f t="shared" si="43"/>
        <v/>
      </c>
      <c r="BC256" s="3" t="str">
        <f>IF($A256="","",IF((AND($A256="ADD",OR(BB256="",BB256="Local Authority"))),"17",(_xlfn.XLOOKUP(BB256,ud_sub_organisation[lookupValue],ud_sub_organisation[lookupKey],""))))</f>
        <v/>
      </c>
      <c r="BE256" s="3" t="str">
        <f>IF($A256="ADD",IF(NOT(ISBLANK(BD256)),_xlfn.XLOOKUP(BD256,ud_maintenance_organisation[lookupValue],ud_maintenance_organisation[lookupKey],"ERROR"),""), "")</f>
        <v/>
      </c>
      <c r="BF256" s="3" t="str">
        <f t="shared" si="44"/>
        <v/>
      </c>
      <c r="BG256" s="3" t="str">
        <f>IF($A256="","",IF((AND($A256="ADD",OR(BF256="",BF256="Vested Assets"))),"12",(_xlfn.XLOOKUP(BF256,ud_work_category[lookupValue],ud_work_category[lookupKey],""))))</f>
        <v/>
      </c>
      <c r="BH256" s="9"/>
      <c r="BI256" s="2" t="str">
        <f t="shared" si="45"/>
        <v/>
      </c>
      <c r="BJ256" s="3" t="str">
        <f t="shared" si="46"/>
        <v/>
      </c>
      <c r="BK256" s="3" t="str">
        <f>IF($A256="","",IF((AND($A256="ADD",OR(BJ256="",BJ256="Excellent"))),"1",(_xlfn.XLOOKUP(BJ256,condition[lookupValue],condition[lookupKey],""))))</f>
        <v/>
      </c>
      <c r="BL256" s="8" t="str">
        <f t="shared" si="47"/>
        <v/>
      </c>
      <c r="BM256" s="7"/>
    </row>
    <row r="257" spans="2:65" x14ac:dyDescent="0.25">
      <c r="B257" s="4"/>
      <c r="F257" s="3" t="str">
        <f>IF($A257="ADD",IF(NOT(ISBLANK(E257)),_xlfn.XLOOKUP(E257,roadnames[lookupValue],roadnames[lookupKey],"ERROR"),""), "")</f>
        <v/>
      </c>
      <c r="G257" s="5"/>
      <c r="H257" s="5"/>
      <c r="J257" s="3" t="str">
        <f>IF($A257="ADD",IF(NOT(ISBLANK(I257)),_xlfn.XLOOKUP(I257,ud_placement[lookupValue],ud_placement[lookupKey],"ERROR"),""), "")</f>
        <v/>
      </c>
      <c r="K257" s="3" t="str">
        <f t="shared" si="36"/>
        <v/>
      </c>
      <c r="L257" s="3" t="str">
        <f>IF($A257="","",IF((AND($A257="ADD",OR(K257="",K257="Lighting Unit Support"))),"9",(_xlfn.XLOOKUP(K257,ud_pole_primary_function[lookupValue],ud_pole_primary_function[lookupKey],""))))</f>
        <v/>
      </c>
      <c r="N257" s="3" t="str">
        <f>IF($A257="ADD",IF(NOT(ISBLANK(M257)),_xlfn.XLOOKUP(M257,ud_pole_structure_type[lookupValue],ud_pole_structure_type[lookupKey],"ERROR"),""), "")</f>
        <v/>
      </c>
      <c r="P257" s="3" t="str">
        <f>IF($A257="ADD",IF(NOT(ISBLANK(O257)),_xlfn.XLOOKUP(O257,pole_material[lookupValue],pole_material[lookupKey],"ERROR"),""), "")</f>
        <v/>
      </c>
      <c r="R257" s="3" t="str">
        <f>IF($A257="ADD",IF(NOT(ISBLANK(Q257)),_xlfn.XLOOKUP(Q257,ud_coating_system[lookupValue],ud_coating_system[lookupKey],"ERROR"),""), "")</f>
        <v/>
      </c>
      <c r="T257" s="3" t="str">
        <f>IF($A257="ADD",IF(NOT(ISBLANK(S257)),_xlfn.XLOOKUP(S257,ud_pole_foundation_type[lookupValue],ud_pole_foundation_type[lookupKey],"ERROR"),""), "")</f>
        <v/>
      </c>
      <c r="V257" s="3" t="str">
        <f>IF($A257="ADD",IF(NOT(ISBLANK(U257)),_xlfn.XLOOKUP(U257,ud_pole_base_connection[lookupValue],ud_pole_base_connection[lookupKey],"ERROR"),""), "")</f>
        <v/>
      </c>
      <c r="W257" s="6"/>
      <c r="X257" s="6"/>
      <c r="Y257" s="2" t="str">
        <f t="shared" si="37"/>
        <v/>
      </c>
      <c r="AA257" s="3" t="str">
        <f>IF($A257="ADD",IF(NOT(ISBLANK(Z257)),_xlfn.XLOOKUP(Z257,ud_pole_structure_make[lookupValue],ud_pole_structure_make[lookupKey],"ERROR"),""), "")</f>
        <v/>
      </c>
      <c r="AC257" s="3" t="str">
        <f>IF($A257="ADD",IF(NOT(ISBLANK(AB257)),_xlfn.XLOOKUP(1,(ud_pole_structure_model_lookup=AB257)*(ud_pole_structure_model_parentKey=AA257),ud_pole_structure_model[lookupKey],"ERROR"),""), "")</f>
        <v/>
      </c>
      <c r="AE257" s="3" t="str">
        <f>IF($A257="ADD",IF(NOT(ISBLANK(AD257)),_xlfn.XLOOKUP(AD257,sl_pole_shape[lookupValue],sl_pole_shape[lookupKey],"ERROR"),""), "")</f>
        <v/>
      </c>
      <c r="AF257" s="7"/>
      <c r="AH257" s="3" t="str">
        <f>IF($A257="ADD",IF(NOT(ISBLANK(AG257)),_xlfn.XLOOKUP(AG257,sl_pole_attach[lookupValue],sl_pole_attach[lookupKey],"ERROR"),""), "")</f>
        <v/>
      </c>
      <c r="AJ257" s="3" t="str">
        <f>IF($A257="ADD",IF(NOT(ISBLANK(AI257)),_xlfn.XLOOKUP(AI257,sl_earthing_type[lookupValue],sl_earthing_type[lookupKey],"ERROR"),""), "")</f>
        <v/>
      </c>
      <c r="AL257" s="3" t="str">
        <f>IF($A257="ADD",IF(NOT(ISBLANK(AK257)),_xlfn.XLOOKUP(AK257,men_point[lookupValue],men_point[lookupKey],"ERROR"),""), "")</f>
        <v/>
      </c>
      <c r="AM257" s="7"/>
      <c r="AN257" s="4"/>
      <c r="AO257" s="8"/>
      <c r="AP257" s="4" t="str">
        <f t="shared" ca="1" si="38"/>
        <v/>
      </c>
      <c r="AQ257" s="4" t="str">
        <f t="shared" si="39"/>
        <v/>
      </c>
      <c r="AR257" s="3" t="str">
        <f t="shared" si="40"/>
        <v/>
      </c>
      <c r="AS257" s="3" t="str">
        <f>IF($A257="","",IF((AND($A257="ADD",OR(AR257="",AR257="In Use"))),"5",(_xlfn.XLOOKUP(AR257,ud_asset_status[lookupValue],ud_asset_status[lookupKey],""))))</f>
        <v/>
      </c>
      <c r="AT257" s="8"/>
      <c r="AU257" s="8"/>
      <c r="AW257" s="3" t="str">
        <f>IF($A257="ADD",IF(NOT(ISBLANK(AV257)),_xlfn.XLOOKUP(AV257,ar_replace_reason[lookupValue],ar_replace_reason[lookupKey],"ERROR"),""), "")</f>
        <v/>
      </c>
      <c r="AX257" s="3" t="str">
        <f t="shared" si="41"/>
        <v/>
      </c>
      <c r="AY257" s="3" t="str">
        <f>IF($A257="","",IF((AND($A257="ADD",OR(AX257="",AX257="Queenstown-Lakes District Council"))),"70",(_xlfn.XLOOKUP(AX257,ud_organisation_owner[lookupValue],ud_organisation_owner[lookupKey],""))))</f>
        <v/>
      </c>
      <c r="AZ257" s="3" t="str">
        <f t="shared" si="42"/>
        <v/>
      </c>
      <c r="BA257" s="3" t="str">
        <f>IF($A257="","",IF((AND($A257="ADD",OR(AZ257="",AZ257="Queenstown-Lakes District Council"))),"70",(_xlfn.XLOOKUP(AZ257,ud_organisation_owner[lookupValue],ud_organisation_owner[lookupKey],""))))</f>
        <v/>
      </c>
      <c r="BB257" s="3" t="str">
        <f t="shared" si="43"/>
        <v/>
      </c>
      <c r="BC257" s="3" t="str">
        <f>IF($A257="","",IF((AND($A257="ADD",OR(BB257="",BB257="Local Authority"))),"17",(_xlfn.XLOOKUP(BB257,ud_sub_organisation[lookupValue],ud_sub_organisation[lookupKey],""))))</f>
        <v/>
      </c>
      <c r="BE257" s="3" t="str">
        <f>IF($A257="ADD",IF(NOT(ISBLANK(BD257)),_xlfn.XLOOKUP(BD257,ud_maintenance_organisation[lookupValue],ud_maintenance_organisation[lookupKey],"ERROR"),""), "")</f>
        <v/>
      </c>
      <c r="BF257" s="3" t="str">
        <f t="shared" si="44"/>
        <v/>
      </c>
      <c r="BG257" s="3" t="str">
        <f>IF($A257="","",IF((AND($A257="ADD",OR(BF257="",BF257="Vested Assets"))),"12",(_xlfn.XLOOKUP(BF257,ud_work_category[lookupValue],ud_work_category[lookupKey],""))))</f>
        <v/>
      </c>
      <c r="BH257" s="9"/>
      <c r="BI257" s="2" t="str">
        <f t="shared" si="45"/>
        <v/>
      </c>
      <c r="BJ257" s="3" t="str">
        <f t="shared" si="46"/>
        <v/>
      </c>
      <c r="BK257" s="3" t="str">
        <f>IF($A257="","",IF((AND($A257="ADD",OR(BJ257="",BJ257="Excellent"))),"1",(_xlfn.XLOOKUP(BJ257,condition[lookupValue],condition[lookupKey],""))))</f>
        <v/>
      </c>
      <c r="BL257" s="8" t="str">
        <f t="shared" si="47"/>
        <v/>
      </c>
      <c r="BM257" s="7"/>
    </row>
    <row r="258" spans="2:65" x14ac:dyDescent="0.25">
      <c r="B258" s="4"/>
      <c r="F258" s="3" t="str">
        <f>IF($A258="ADD",IF(NOT(ISBLANK(E258)),_xlfn.XLOOKUP(E258,roadnames[lookupValue],roadnames[lookupKey],"ERROR"),""), "")</f>
        <v/>
      </c>
      <c r="G258" s="5"/>
      <c r="H258" s="5"/>
      <c r="J258" s="3" t="str">
        <f>IF($A258="ADD",IF(NOT(ISBLANK(I258)),_xlfn.XLOOKUP(I258,ud_placement[lookupValue],ud_placement[lookupKey],"ERROR"),""), "")</f>
        <v/>
      </c>
      <c r="K258" s="3" t="str">
        <f t="shared" si="36"/>
        <v/>
      </c>
      <c r="L258" s="3" t="str">
        <f>IF($A258="","",IF((AND($A258="ADD",OR(K258="",K258="Lighting Unit Support"))),"9",(_xlfn.XLOOKUP(K258,ud_pole_primary_function[lookupValue],ud_pole_primary_function[lookupKey],""))))</f>
        <v/>
      </c>
      <c r="N258" s="3" t="str">
        <f>IF($A258="ADD",IF(NOT(ISBLANK(M258)),_xlfn.XLOOKUP(M258,ud_pole_structure_type[lookupValue],ud_pole_structure_type[lookupKey],"ERROR"),""), "")</f>
        <v/>
      </c>
      <c r="P258" s="3" t="str">
        <f>IF($A258="ADD",IF(NOT(ISBLANK(O258)),_xlfn.XLOOKUP(O258,pole_material[lookupValue],pole_material[lookupKey],"ERROR"),""), "")</f>
        <v/>
      </c>
      <c r="R258" s="3" t="str">
        <f>IF($A258="ADD",IF(NOT(ISBLANK(Q258)),_xlfn.XLOOKUP(Q258,ud_coating_system[lookupValue],ud_coating_system[lookupKey],"ERROR"),""), "")</f>
        <v/>
      </c>
      <c r="T258" s="3" t="str">
        <f>IF($A258="ADD",IF(NOT(ISBLANK(S258)),_xlfn.XLOOKUP(S258,ud_pole_foundation_type[lookupValue],ud_pole_foundation_type[lookupKey],"ERROR"),""), "")</f>
        <v/>
      </c>
      <c r="V258" s="3" t="str">
        <f>IF($A258="ADD",IF(NOT(ISBLANK(U258)),_xlfn.XLOOKUP(U258,ud_pole_base_connection[lookupValue],ud_pole_base_connection[lookupKey],"ERROR"),""), "")</f>
        <v/>
      </c>
      <c r="W258" s="6"/>
      <c r="X258" s="6"/>
      <c r="Y258" s="2" t="str">
        <f t="shared" si="37"/>
        <v/>
      </c>
      <c r="AA258" s="3" t="str">
        <f>IF($A258="ADD",IF(NOT(ISBLANK(Z258)),_xlfn.XLOOKUP(Z258,ud_pole_structure_make[lookupValue],ud_pole_structure_make[lookupKey],"ERROR"),""), "")</f>
        <v/>
      </c>
      <c r="AC258" s="3" t="str">
        <f>IF($A258="ADD",IF(NOT(ISBLANK(AB258)),_xlfn.XLOOKUP(1,(ud_pole_structure_model_lookup=AB258)*(ud_pole_structure_model_parentKey=AA258),ud_pole_structure_model[lookupKey],"ERROR"),""), "")</f>
        <v/>
      </c>
      <c r="AE258" s="3" t="str">
        <f>IF($A258="ADD",IF(NOT(ISBLANK(AD258)),_xlfn.XLOOKUP(AD258,sl_pole_shape[lookupValue],sl_pole_shape[lookupKey],"ERROR"),""), "")</f>
        <v/>
      </c>
      <c r="AF258" s="7"/>
      <c r="AH258" s="3" t="str">
        <f>IF($A258="ADD",IF(NOT(ISBLANK(AG258)),_xlfn.XLOOKUP(AG258,sl_pole_attach[lookupValue],sl_pole_attach[lookupKey],"ERROR"),""), "")</f>
        <v/>
      </c>
      <c r="AJ258" s="3" t="str">
        <f>IF($A258="ADD",IF(NOT(ISBLANK(AI258)),_xlfn.XLOOKUP(AI258,sl_earthing_type[lookupValue],sl_earthing_type[lookupKey],"ERROR"),""), "")</f>
        <v/>
      </c>
      <c r="AL258" s="3" t="str">
        <f>IF($A258="ADD",IF(NOT(ISBLANK(AK258)),_xlfn.XLOOKUP(AK258,men_point[lookupValue],men_point[lookupKey],"ERROR"),""), "")</f>
        <v/>
      </c>
      <c r="AM258" s="7"/>
      <c r="AN258" s="4"/>
      <c r="AO258" s="8"/>
      <c r="AP258" s="4" t="str">
        <f t="shared" ca="1" si="38"/>
        <v/>
      </c>
      <c r="AQ258" s="4" t="str">
        <f t="shared" si="39"/>
        <v/>
      </c>
      <c r="AR258" s="3" t="str">
        <f t="shared" si="40"/>
        <v/>
      </c>
      <c r="AS258" s="3" t="str">
        <f>IF($A258="","",IF((AND($A258="ADD",OR(AR258="",AR258="In Use"))),"5",(_xlfn.XLOOKUP(AR258,ud_asset_status[lookupValue],ud_asset_status[lookupKey],""))))</f>
        <v/>
      </c>
      <c r="AT258" s="8"/>
      <c r="AU258" s="8"/>
      <c r="AW258" s="3" t="str">
        <f>IF($A258="ADD",IF(NOT(ISBLANK(AV258)),_xlfn.XLOOKUP(AV258,ar_replace_reason[lookupValue],ar_replace_reason[lookupKey],"ERROR"),""), "")</f>
        <v/>
      </c>
      <c r="AX258" s="3" t="str">
        <f t="shared" si="41"/>
        <v/>
      </c>
      <c r="AY258" s="3" t="str">
        <f>IF($A258="","",IF((AND($A258="ADD",OR(AX258="",AX258="Queenstown-Lakes District Council"))),"70",(_xlfn.XLOOKUP(AX258,ud_organisation_owner[lookupValue],ud_organisation_owner[lookupKey],""))))</f>
        <v/>
      </c>
      <c r="AZ258" s="3" t="str">
        <f t="shared" si="42"/>
        <v/>
      </c>
      <c r="BA258" s="3" t="str">
        <f>IF($A258="","",IF((AND($A258="ADD",OR(AZ258="",AZ258="Queenstown-Lakes District Council"))),"70",(_xlfn.XLOOKUP(AZ258,ud_organisation_owner[lookupValue],ud_organisation_owner[lookupKey],""))))</f>
        <v/>
      </c>
      <c r="BB258" s="3" t="str">
        <f t="shared" si="43"/>
        <v/>
      </c>
      <c r="BC258" s="3" t="str">
        <f>IF($A258="","",IF((AND($A258="ADD",OR(BB258="",BB258="Local Authority"))),"17",(_xlfn.XLOOKUP(BB258,ud_sub_organisation[lookupValue],ud_sub_organisation[lookupKey],""))))</f>
        <v/>
      </c>
      <c r="BE258" s="3" t="str">
        <f>IF($A258="ADD",IF(NOT(ISBLANK(BD258)),_xlfn.XLOOKUP(BD258,ud_maintenance_organisation[lookupValue],ud_maintenance_organisation[lookupKey],"ERROR"),""), "")</f>
        <v/>
      </c>
      <c r="BF258" s="3" t="str">
        <f t="shared" si="44"/>
        <v/>
      </c>
      <c r="BG258" s="3" t="str">
        <f>IF($A258="","",IF((AND($A258="ADD",OR(BF258="",BF258="Vested Assets"))),"12",(_xlfn.XLOOKUP(BF258,ud_work_category[lookupValue],ud_work_category[lookupKey],""))))</f>
        <v/>
      </c>
      <c r="BH258" s="9"/>
      <c r="BI258" s="2" t="str">
        <f t="shared" si="45"/>
        <v/>
      </c>
      <c r="BJ258" s="3" t="str">
        <f t="shared" si="46"/>
        <v/>
      </c>
      <c r="BK258" s="3" t="str">
        <f>IF($A258="","",IF((AND($A258="ADD",OR(BJ258="",BJ258="Excellent"))),"1",(_xlfn.XLOOKUP(BJ258,condition[lookupValue],condition[lookupKey],""))))</f>
        <v/>
      </c>
      <c r="BL258" s="8" t="str">
        <f t="shared" si="47"/>
        <v/>
      </c>
      <c r="BM258" s="7"/>
    </row>
    <row r="259" spans="2:65" x14ac:dyDescent="0.25">
      <c r="B259" s="4"/>
      <c r="F259" s="3" t="str">
        <f>IF($A259="ADD",IF(NOT(ISBLANK(E259)),_xlfn.XLOOKUP(E259,roadnames[lookupValue],roadnames[lookupKey],"ERROR"),""), "")</f>
        <v/>
      </c>
      <c r="G259" s="5"/>
      <c r="H259" s="5"/>
      <c r="J259" s="3" t="str">
        <f>IF($A259="ADD",IF(NOT(ISBLANK(I259)),_xlfn.XLOOKUP(I259,ud_placement[lookupValue],ud_placement[lookupKey],"ERROR"),""), "")</f>
        <v/>
      </c>
      <c r="K259" s="3" t="str">
        <f t="shared" si="36"/>
        <v/>
      </c>
      <c r="L259" s="3" t="str">
        <f>IF($A259="","",IF((AND($A259="ADD",OR(K259="",K259="Lighting Unit Support"))),"9",(_xlfn.XLOOKUP(K259,ud_pole_primary_function[lookupValue],ud_pole_primary_function[lookupKey],""))))</f>
        <v/>
      </c>
      <c r="N259" s="3" t="str">
        <f>IF($A259="ADD",IF(NOT(ISBLANK(M259)),_xlfn.XLOOKUP(M259,ud_pole_structure_type[lookupValue],ud_pole_structure_type[lookupKey],"ERROR"),""), "")</f>
        <v/>
      </c>
      <c r="P259" s="3" t="str">
        <f>IF($A259="ADD",IF(NOT(ISBLANK(O259)),_xlfn.XLOOKUP(O259,pole_material[lookupValue],pole_material[lookupKey],"ERROR"),""), "")</f>
        <v/>
      </c>
      <c r="R259" s="3" t="str">
        <f>IF($A259="ADD",IF(NOT(ISBLANK(Q259)),_xlfn.XLOOKUP(Q259,ud_coating_system[lookupValue],ud_coating_system[lookupKey],"ERROR"),""), "")</f>
        <v/>
      </c>
      <c r="T259" s="3" t="str">
        <f>IF($A259="ADD",IF(NOT(ISBLANK(S259)),_xlfn.XLOOKUP(S259,ud_pole_foundation_type[lookupValue],ud_pole_foundation_type[lookupKey],"ERROR"),""), "")</f>
        <v/>
      </c>
      <c r="V259" s="3" t="str">
        <f>IF($A259="ADD",IF(NOT(ISBLANK(U259)),_xlfn.XLOOKUP(U259,ud_pole_base_connection[lookupValue],ud_pole_base_connection[lookupKey],"ERROR"),""), "")</f>
        <v/>
      </c>
      <c r="W259" s="6"/>
      <c r="X259" s="6"/>
      <c r="Y259" s="2" t="str">
        <f t="shared" si="37"/>
        <v/>
      </c>
      <c r="AA259" s="3" t="str">
        <f>IF($A259="ADD",IF(NOT(ISBLANK(Z259)),_xlfn.XLOOKUP(Z259,ud_pole_structure_make[lookupValue],ud_pole_structure_make[lookupKey],"ERROR"),""), "")</f>
        <v/>
      </c>
      <c r="AC259" s="3" t="str">
        <f>IF($A259="ADD",IF(NOT(ISBLANK(AB259)),_xlfn.XLOOKUP(1,(ud_pole_structure_model_lookup=AB259)*(ud_pole_structure_model_parentKey=AA259),ud_pole_structure_model[lookupKey],"ERROR"),""), "")</f>
        <v/>
      </c>
      <c r="AE259" s="3" t="str">
        <f>IF($A259="ADD",IF(NOT(ISBLANK(AD259)),_xlfn.XLOOKUP(AD259,sl_pole_shape[lookupValue],sl_pole_shape[lookupKey],"ERROR"),""), "")</f>
        <v/>
      </c>
      <c r="AF259" s="7"/>
      <c r="AH259" s="3" t="str">
        <f>IF($A259="ADD",IF(NOT(ISBLANK(AG259)),_xlfn.XLOOKUP(AG259,sl_pole_attach[lookupValue],sl_pole_attach[lookupKey],"ERROR"),""), "")</f>
        <v/>
      </c>
      <c r="AJ259" s="3" t="str">
        <f>IF($A259="ADD",IF(NOT(ISBLANK(AI259)),_xlfn.XLOOKUP(AI259,sl_earthing_type[lookupValue],sl_earthing_type[lookupKey],"ERROR"),""), "")</f>
        <v/>
      </c>
      <c r="AL259" s="3" t="str">
        <f>IF($A259="ADD",IF(NOT(ISBLANK(AK259)),_xlfn.XLOOKUP(AK259,men_point[lookupValue],men_point[lookupKey],"ERROR"),""), "")</f>
        <v/>
      </c>
      <c r="AM259" s="7"/>
      <c r="AN259" s="4"/>
      <c r="AO259" s="8"/>
      <c r="AP259" s="4" t="str">
        <f t="shared" ca="1" si="38"/>
        <v/>
      </c>
      <c r="AQ259" s="4" t="str">
        <f t="shared" si="39"/>
        <v/>
      </c>
      <c r="AR259" s="3" t="str">
        <f t="shared" si="40"/>
        <v/>
      </c>
      <c r="AS259" s="3" t="str">
        <f>IF($A259="","",IF((AND($A259="ADD",OR(AR259="",AR259="In Use"))),"5",(_xlfn.XLOOKUP(AR259,ud_asset_status[lookupValue],ud_asset_status[lookupKey],""))))</f>
        <v/>
      </c>
      <c r="AT259" s="8"/>
      <c r="AU259" s="8"/>
      <c r="AW259" s="3" t="str">
        <f>IF($A259="ADD",IF(NOT(ISBLANK(AV259)),_xlfn.XLOOKUP(AV259,ar_replace_reason[lookupValue],ar_replace_reason[lookupKey],"ERROR"),""), "")</f>
        <v/>
      </c>
      <c r="AX259" s="3" t="str">
        <f t="shared" si="41"/>
        <v/>
      </c>
      <c r="AY259" s="3" t="str">
        <f>IF($A259="","",IF((AND($A259="ADD",OR(AX259="",AX259="Queenstown-Lakes District Council"))),"70",(_xlfn.XLOOKUP(AX259,ud_organisation_owner[lookupValue],ud_organisation_owner[lookupKey],""))))</f>
        <v/>
      </c>
      <c r="AZ259" s="3" t="str">
        <f t="shared" si="42"/>
        <v/>
      </c>
      <c r="BA259" s="3" t="str">
        <f>IF($A259="","",IF((AND($A259="ADD",OR(AZ259="",AZ259="Queenstown-Lakes District Council"))),"70",(_xlfn.XLOOKUP(AZ259,ud_organisation_owner[lookupValue],ud_organisation_owner[lookupKey],""))))</f>
        <v/>
      </c>
      <c r="BB259" s="3" t="str">
        <f t="shared" si="43"/>
        <v/>
      </c>
      <c r="BC259" s="3" t="str">
        <f>IF($A259="","",IF((AND($A259="ADD",OR(BB259="",BB259="Local Authority"))),"17",(_xlfn.XLOOKUP(BB259,ud_sub_organisation[lookupValue],ud_sub_organisation[lookupKey],""))))</f>
        <v/>
      </c>
      <c r="BE259" s="3" t="str">
        <f>IF($A259="ADD",IF(NOT(ISBLANK(BD259)),_xlfn.XLOOKUP(BD259,ud_maintenance_organisation[lookupValue],ud_maintenance_organisation[lookupKey],"ERROR"),""), "")</f>
        <v/>
      </c>
      <c r="BF259" s="3" t="str">
        <f t="shared" si="44"/>
        <v/>
      </c>
      <c r="BG259" s="3" t="str">
        <f>IF($A259="","",IF((AND($A259="ADD",OR(BF259="",BF259="Vested Assets"))),"12",(_xlfn.XLOOKUP(BF259,ud_work_category[lookupValue],ud_work_category[lookupKey],""))))</f>
        <v/>
      </c>
      <c r="BH259" s="9"/>
      <c r="BI259" s="2" t="str">
        <f t="shared" si="45"/>
        <v/>
      </c>
      <c r="BJ259" s="3" t="str">
        <f t="shared" si="46"/>
        <v/>
      </c>
      <c r="BK259" s="3" t="str">
        <f>IF($A259="","",IF((AND($A259="ADD",OR(BJ259="",BJ259="Excellent"))),"1",(_xlfn.XLOOKUP(BJ259,condition[lookupValue],condition[lookupKey],""))))</f>
        <v/>
      </c>
      <c r="BL259" s="8" t="str">
        <f t="shared" si="47"/>
        <v/>
      </c>
      <c r="BM259" s="7"/>
    </row>
    <row r="260" spans="2:65" x14ac:dyDescent="0.25">
      <c r="B260" s="4"/>
      <c r="F260" s="3" t="str">
        <f>IF($A260="ADD",IF(NOT(ISBLANK(E260)),_xlfn.XLOOKUP(E260,roadnames[lookupValue],roadnames[lookupKey],"ERROR"),""), "")</f>
        <v/>
      </c>
      <c r="G260" s="5"/>
      <c r="H260" s="5"/>
      <c r="J260" s="3" t="str">
        <f>IF($A260="ADD",IF(NOT(ISBLANK(I260)),_xlfn.XLOOKUP(I260,ud_placement[lookupValue],ud_placement[lookupKey],"ERROR"),""), "")</f>
        <v/>
      </c>
      <c r="K260" s="3" t="str">
        <f t="shared" si="36"/>
        <v/>
      </c>
      <c r="L260" s="3" t="str">
        <f>IF($A260="","",IF((AND($A260="ADD",OR(K260="",K260="Lighting Unit Support"))),"9",(_xlfn.XLOOKUP(K260,ud_pole_primary_function[lookupValue],ud_pole_primary_function[lookupKey],""))))</f>
        <v/>
      </c>
      <c r="N260" s="3" t="str">
        <f>IF($A260="ADD",IF(NOT(ISBLANK(M260)),_xlfn.XLOOKUP(M260,ud_pole_structure_type[lookupValue],ud_pole_structure_type[lookupKey],"ERROR"),""), "")</f>
        <v/>
      </c>
      <c r="P260" s="3" t="str">
        <f>IF($A260="ADD",IF(NOT(ISBLANK(O260)),_xlfn.XLOOKUP(O260,pole_material[lookupValue],pole_material[lookupKey],"ERROR"),""), "")</f>
        <v/>
      </c>
      <c r="R260" s="3" t="str">
        <f>IF($A260="ADD",IF(NOT(ISBLANK(Q260)),_xlfn.XLOOKUP(Q260,ud_coating_system[lookupValue],ud_coating_system[lookupKey],"ERROR"),""), "")</f>
        <v/>
      </c>
      <c r="T260" s="3" t="str">
        <f>IF($A260="ADD",IF(NOT(ISBLANK(S260)),_xlfn.XLOOKUP(S260,ud_pole_foundation_type[lookupValue],ud_pole_foundation_type[lookupKey],"ERROR"),""), "")</f>
        <v/>
      </c>
      <c r="V260" s="3" t="str">
        <f>IF($A260="ADD",IF(NOT(ISBLANK(U260)),_xlfn.XLOOKUP(U260,ud_pole_base_connection[lookupValue],ud_pole_base_connection[lookupKey],"ERROR"),""), "")</f>
        <v/>
      </c>
      <c r="W260" s="6"/>
      <c r="X260" s="6"/>
      <c r="Y260" s="2" t="str">
        <f t="shared" si="37"/>
        <v/>
      </c>
      <c r="AA260" s="3" t="str">
        <f>IF($A260="ADD",IF(NOT(ISBLANK(Z260)),_xlfn.XLOOKUP(Z260,ud_pole_structure_make[lookupValue],ud_pole_structure_make[lookupKey],"ERROR"),""), "")</f>
        <v/>
      </c>
      <c r="AC260" s="3" t="str">
        <f>IF($A260="ADD",IF(NOT(ISBLANK(AB260)),_xlfn.XLOOKUP(1,(ud_pole_structure_model_lookup=AB260)*(ud_pole_structure_model_parentKey=AA260),ud_pole_structure_model[lookupKey],"ERROR"),""), "")</f>
        <v/>
      </c>
      <c r="AE260" s="3" t="str">
        <f>IF($A260="ADD",IF(NOT(ISBLANK(AD260)),_xlfn.XLOOKUP(AD260,sl_pole_shape[lookupValue],sl_pole_shape[lookupKey],"ERROR"),""), "")</f>
        <v/>
      </c>
      <c r="AF260" s="7"/>
      <c r="AH260" s="3" t="str">
        <f>IF($A260="ADD",IF(NOT(ISBLANK(AG260)),_xlfn.XLOOKUP(AG260,sl_pole_attach[lookupValue],sl_pole_attach[lookupKey],"ERROR"),""), "")</f>
        <v/>
      </c>
      <c r="AJ260" s="3" t="str">
        <f>IF($A260="ADD",IF(NOT(ISBLANK(AI260)),_xlfn.XLOOKUP(AI260,sl_earthing_type[lookupValue],sl_earthing_type[lookupKey],"ERROR"),""), "")</f>
        <v/>
      </c>
      <c r="AL260" s="3" t="str">
        <f>IF($A260="ADD",IF(NOT(ISBLANK(AK260)),_xlfn.XLOOKUP(AK260,men_point[lookupValue],men_point[lookupKey],"ERROR"),""), "")</f>
        <v/>
      </c>
      <c r="AM260" s="7"/>
      <c r="AN260" s="4"/>
      <c r="AO260" s="8"/>
      <c r="AP260" s="4" t="str">
        <f t="shared" ca="1" si="38"/>
        <v/>
      </c>
      <c r="AQ260" s="4" t="str">
        <f t="shared" si="39"/>
        <v/>
      </c>
      <c r="AR260" s="3" t="str">
        <f t="shared" si="40"/>
        <v/>
      </c>
      <c r="AS260" s="3" t="str">
        <f>IF($A260="","",IF((AND($A260="ADD",OR(AR260="",AR260="In Use"))),"5",(_xlfn.XLOOKUP(AR260,ud_asset_status[lookupValue],ud_asset_status[lookupKey],""))))</f>
        <v/>
      </c>
      <c r="AT260" s="8"/>
      <c r="AU260" s="8"/>
      <c r="AW260" s="3" t="str">
        <f>IF($A260="ADD",IF(NOT(ISBLANK(AV260)),_xlfn.XLOOKUP(AV260,ar_replace_reason[lookupValue],ar_replace_reason[lookupKey],"ERROR"),""), "")</f>
        <v/>
      </c>
      <c r="AX260" s="3" t="str">
        <f t="shared" si="41"/>
        <v/>
      </c>
      <c r="AY260" s="3" t="str">
        <f>IF($A260="","",IF((AND($A260="ADD",OR(AX260="",AX260="Queenstown-Lakes District Council"))),"70",(_xlfn.XLOOKUP(AX260,ud_organisation_owner[lookupValue],ud_organisation_owner[lookupKey],""))))</f>
        <v/>
      </c>
      <c r="AZ260" s="3" t="str">
        <f t="shared" si="42"/>
        <v/>
      </c>
      <c r="BA260" s="3" t="str">
        <f>IF($A260="","",IF((AND($A260="ADD",OR(AZ260="",AZ260="Queenstown-Lakes District Council"))),"70",(_xlfn.XLOOKUP(AZ260,ud_organisation_owner[lookupValue],ud_organisation_owner[lookupKey],""))))</f>
        <v/>
      </c>
      <c r="BB260" s="3" t="str">
        <f t="shared" si="43"/>
        <v/>
      </c>
      <c r="BC260" s="3" t="str">
        <f>IF($A260="","",IF((AND($A260="ADD",OR(BB260="",BB260="Local Authority"))),"17",(_xlfn.XLOOKUP(BB260,ud_sub_organisation[lookupValue],ud_sub_organisation[lookupKey],""))))</f>
        <v/>
      </c>
      <c r="BE260" s="3" t="str">
        <f>IF($A260="ADD",IF(NOT(ISBLANK(BD260)),_xlfn.XLOOKUP(BD260,ud_maintenance_organisation[lookupValue],ud_maintenance_organisation[lookupKey],"ERROR"),""), "")</f>
        <v/>
      </c>
      <c r="BF260" s="3" t="str">
        <f t="shared" si="44"/>
        <v/>
      </c>
      <c r="BG260" s="3" t="str">
        <f>IF($A260="","",IF((AND($A260="ADD",OR(BF260="",BF260="Vested Assets"))),"12",(_xlfn.XLOOKUP(BF260,ud_work_category[lookupValue],ud_work_category[lookupKey],""))))</f>
        <v/>
      </c>
      <c r="BH260" s="9"/>
      <c r="BI260" s="2" t="str">
        <f t="shared" si="45"/>
        <v/>
      </c>
      <c r="BJ260" s="3" t="str">
        <f t="shared" si="46"/>
        <v/>
      </c>
      <c r="BK260" s="3" t="str">
        <f>IF($A260="","",IF((AND($A260="ADD",OR(BJ260="",BJ260="Excellent"))),"1",(_xlfn.XLOOKUP(BJ260,condition[lookupValue],condition[lookupKey],""))))</f>
        <v/>
      </c>
      <c r="BL260" s="8" t="str">
        <f t="shared" si="47"/>
        <v/>
      </c>
      <c r="BM260" s="7"/>
    </row>
    <row r="261" spans="2:65" x14ac:dyDescent="0.25">
      <c r="B261" s="4"/>
      <c r="F261" s="3" t="str">
        <f>IF($A261="ADD",IF(NOT(ISBLANK(E261)),_xlfn.XLOOKUP(E261,roadnames[lookupValue],roadnames[lookupKey],"ERROR"),""), "")</f>
        <v/>
      </c>
      <c r="G261" s="5"/>
      <c r="H261" s="5"/>
      <c r="J261" s="3" t="str">
        <f>IF($A261="ADD",IF(NOT(ISBLANK(I261)),_xlfn.XLOOKUP(I261,ud_placement[lookupValue],ud_placement[lookupKey],"ERROR"),""), "")</f>
        <v/>
      </c>
      <c r="K261" s="3" t="str">
        <f t="shared" si="36"/>
        <v/>
      </c>
      <c r="L261" s="3" t="str">
        <f>IF($A261="","",IF((AND($A261="ADD",OR(K261="",K261="Lighting Unit Support"))),"9",(_xlfn.XLOOKUP(K261,ud_pole_primary_function[lookupValue],ud_pole_primary_function[lookupKey],""))))</f>
        <v/>
      </c>
      <c r="N261" s="3" t="str">
        <f>IF($A261="ADD",IF(NOT(ISBLANK(M261)),_xlfn.XLOOKUP(M261,ud_pole_structure_type[lookupValue],ud_pole_structure_type[lookupKey],"ERROR"),""), "")</f>
        <v/>
      </c>
      <c r="P261" s="3" t="str">
        <f>IF($A261="ADD",IF(NOT(ISBLANK(O261)),_xlfn.XLOOKUP(O261,pole_material[lookupValue],pole_material[lookupKey],"ERROR"),""), "")</f>
        <v/>
      </c>
      <c r="R261" s="3" t="str">
        <f>IF($A261="ADD",IF(NOT(ISBLANK(Q261)),_xlfn.XLOOKUP(Q261,ud_coating_system[lookupValue],ud_coating_system[lookupKey],"ERROR"),""), "")</f>
        <v/>
      </c>
      <c r="T261" s="3" t="str">
        <f>IF($A261="ADD",IF(NOT(ISBLANK(S261)),_xlfn.XLOOKUP(S261,ud_pole_foundation_type[lookupValue],ud_pole_foundation_type[lookupKey],"ERROR"),""), "")</f>
        <v/>
      </c>
      <c r="V261" s="3" t="str">
        <f>IF($A261="ADD",IF(NOT(ISBLANK(U261)),_xlfn.XLOOKUP(U261,ud_pole_base_connection[lookupValue],ud_pole_base_connection[lookupKey],"ERROR"),""), "")</f>
        <v/>
      </c>
      <c r="W261" s="6"/>
      <c r="X261" s="6"/>
      <c r="Y261" s="2" t="str">
        <f t="shared" si="37"/>
        <v/>
      </c>
      <c r="AA261" s="3" t="str">
        <f>IF($A261="ADD",IF(NOT(ISBLANK(Z261)),_xlfn.XLOOKUP(Z261,ud_pole_structure_make[lookupValue],ud_pole_structure_make[lookupKey],"ERROR"),""), "")</f>
        <v/>
      </c>
      <c r="AC261" s="3" t="str">
        <f>IF($A261="ADD",IF(NOT(ISBLANK(AB261)),_xlfn.XLOOKUP(1,(ud_pole_structure_model_lookup=AB261)*(ud_pole_structure_model_parentKey=AA261),ud_pole_structure_model[lookupKey],"ERROR"),""), "")</f>
        <v/>
      </c>
      <c r="AE261" s="3" t="str">
        <f>IF($A261="ADD",IF(NOT(ISBLANK(AD261)),_xlfn.XLOOKUP(AD261,sl_pole_shape[lookupValue],sl_pole_shape[lookupKey],"ERROR"),""), "")</f>
        <v/>
      </c>
      <c r="AF261" s="7"/>
      <c r="AH261" s="3" t="str">
        <f>IF($A261="ADD",IF(NOT(ISBLANK(AG261)),_xlfn.XLOOKUP(AG261,sl_pole_attach[lookupValue],sl_pole_attach[lookupKey],"ERROR"),""), "")</f>
        <v/>
      </c>
      <c r="AJ261" s="3" t="str">
        <f>IF($A261="ADD",IF(NOT(ISBLANK(AI261)),_xlfn.XLOOKUP(AI261,sl_earthing_type[lookupValue],sl_earthing_type[lookupKey],"ERROR"),""), "")</f>
        <v/>
      </c>
      <c r="AL261" s="3" t="str">
        <f>IF($A261="ADD",IF(NOT(ISBLANK(AK261)),_xlfn.XLOOKUP(AK261,men_point[lookupValue],men_point[lookupKey],"ERROR"),""), "")</f>
        <v/>
      </c>
      <c r="AM261" s="7"/>
      <c r="AN261" s="4"/>
      <c r="AO261" s="8"/>
      <c r="AP261" s="4" t="str">
        <f t="shared" ca="1" si="38"/>
        <v/>
      </c>
      <c r="AQ261" s="4" t="str">
        <f t="shared" si="39"/>
        <v/>
      </c>
      <c r="AR261" s="3" t="str">
        <f t="shared" si="40"/>
        <v/>
      </c>
      <c r="AS261" s="3" t="str">
        <f>IF($A261="","",IF((AND($A261="ADD",OR(AR261="",AR261="In Use"))),"5",(_xlfn.XLOOKUP(AR261,ud_asset_status[lookupValue],ud_asset_status[lookupKey],""))))</f>
        <v/>
      </c>
      <c r="AT261" s="8"/>
      <c r="AU261" s="8"/>
      <c r="AW261" s="3" t="str">
        <f>IF($A261="ADD",IF(NOT(ISBLANK(AV261)),_xlfn.XLOOKUP(AV261,ar_replace_reason[lookupValue],ar_replace_reason[lookupKey],"ERROR"),""), "")</f>
        <v/>
      </c>
      <c r="AX261" s="3" t="str">
        <f t="shared" si="41"/>
        <v/>
      </c>
      <c r="AY261" s="3" t="str">
        <f>IF($A261="","",IF((AND($A261="ADD",OR(AX261="",AX261="Queenstown-Lakes District Council"))),"70",(_xlfn.XLOOKUP(AX261,ud_organisation_owner[lookupValue],ud_organisation_owner[lookupKey],""))))</f>
        <v/>
      </c>
      <c r="AZ261" s="3" t="str">
        <f t="shared" si="42"/>
        <v/>
      </c>
      <c r="BA261" s="3" t="str">
        <f>IF($A261="","",IF((AND($A261="ADD",OR(AZ261="",AZ261="Queenstown-Lakes District Council"))),"70",(_xlfn.XLOOKUP(AZ261,ud_organisation_owner[lookupValue],ud_organisation_owner[lookupKey],""))))</f>
        <v/>
      </c>
      <c r="BB261" s="3" t="str">
        <f t="shared" si="43"/>
        <v/>
      </c>
      <c r="BC261" s="3" t="str">
        <f>IF($A261="","",IF((AND($A261="ADD",OR(BB261="",BB261="Local Authority"))),"17",(_xlfn.XLOOKUP(BB261,ud_sub_organisation[lookupValue],ud_sub_organisation[lookupKey],""))))</f>
        <v/>
      </c>
      <c r="BE261" s="3" t="str">
        <f>IF($A261="ADD",IF(NOT(ISBLANK(BD261)),_xlfn.XLOOKUP(BD261,ud_maintenance_organisation[lookupValue],ud_maintenance_organisation[lookupKey],"ERROR"),""), "")</f>
        <v/>
      </c>
      <c r="BF261" s="3" t="str">
        <f t="shared" si="44"/>
        <v/>
      </c>
      <c r="BG261" s="3" t="str">
        <f>IF($A261="","",IF((AND($A261="ADD",OR(BF261="",BF261="Vested Assets"))),"12",(_xlfn.XLOOKUP(BF261,ud_work_category[lookupValue],ud_work_category[lookupKey],""))))</f>
        <v/>
      </c>
      <c r="BH261" s="9"/>
      <c r="BI261" s="2" t="str">
        <f t="shared" si="45"/>
        <v/>
      </c>
      <c r="BJ261" s="3" t="str">
        <f t="shared" si="46"/>
        <v/>
      </c>
      <c r="BK261" s="3" t="str">
        <f>IF($A261="","",IF((AND($A261="ADD",OR(BJ261="",BJ261="Excellent"))),"1",(_xlfn.XLOOKUP(BJ261,condition[lookupValue],condition[lookupKey],""))))</f>
        <v/>
      </c>
      <c r="BL261" s="8" t="str">
        <f t="shared" si="47"/>
        <v/>
      </c>
      <c r="BM261" s="7"/>
    </row>
    <row r="262" spans="2:65" x14ac:dyDescent="0.25">
      <c r="B262" s="4"/>
      <c r="F262" s="3" t="str">
        <f>IF($A262="ADD",IF(NOT(ISBLANK(E262)),_xlfn.XLOOKUP(E262,roadnames[lookupValue],roadnames[lookupKey],"ERROR"),""), "")</f>
        <v/>
      </c>
      <c r="G262" s="5"/>
      <c r="H262" s="5"/>
      <c r="J262" s="3" t="str">
        <f>IF($A262="ADD",IF(NOT(ISBLANK(I262)),_xlfn.XLOOKUP(I262,ud_placement[lookupValue],ud_placement[lookupKey],"ERROR"),""), "")</f>
        <v/>
      </c>
      <c r="K262" s="3" t="str">
        <f t="shared" si="36"/>
        <v/>
      </c>
      <c r="L262" s="3" t="str">
        <f>IF($A262="","",IF((AND($A262="ADD",OR(K262="",K262="Lighting Unit Support"))),"9",(_xlfn.XLOOKUP(K262,ud_pole_primary_function[lookupValue],ud_pole_primary_function[lookupKey],""))))</f>
        <v/>
      </c>
      <c r="N262" s="3" t="str">
        <f>IF($A262="ADD",IF(NOT(ISBLANK(M262)),_xlfn.XLOOKUP(M262,ud_pole_structure_type[lookupValue],ud_pole_structure_type[lookupKey],"ERROR"),""), "")</f>
        <v/>
      </c>
      <c r="P262" s="3" t="str">
        <f>IF($A262="ADD",IF(NOT(ISBLANK(O262)),_xlfn.XLOOKUP(O262,pole_material[lookupValue],pole_material[lookupKey],"ERROR"),""), "")</f>
        <v/>
      </c>
      <c r="R262" s="3" t="str">
        <f>IF($A262="ADD",IF(NOT(ISBLANK(Q262)),_xlfn.XLOOKUP(Q262,ud_coating_system[lookupValue],ud_coating_system[lookupKey],"ERROR"),""), "")</f>
        <v/>
      </c>
      <c r="T262" s="3" t="str">
        <f>IF($A262="ADD",IF(NOT(ISBLANK(S262)),_xlfn.XLOOKUP(S262,ud_pole_foundation_type[lookupValue],ud_pole_foundation_type[lookupKey],"ERROR"),""), "")</f>
        <v/>
      </c>
      <c r="V262" s="3" t="str">
        <f>IF($A262="ADD",IF(NOT(ISBLANK(U262)),_xlfn.XLOOKUP(U262,ud_pole_base_connection[lookupValue],ud_pole_base_connection[lookupKey],"ERROR"),""), "")</f>
        <v/>
      </c>
      <c r="W262" s="6"/>
      <c r="X262" s="6"/>
      <c r="Y262" s="2" t="str">
        <f t="shared" si="37"/>
        <v/>
      </c>
      <c r="AA262" s="3" t="str">
        <f>IF($A262="ADD",IF(NOT(ISBLANK(Z262)),_xlfn.XLOOKUP(Z262,ud_pole_structure_make[lookupValue],ud_pole_structure_make[lookupKey],"ERROR"),""), "")</f>
        <v/>
      </c>
      <c r="AC262" s="3" t="str">
        <f>IF($A262="ADD",IF(NOT(ISBLANK(AB262)),_xlfn.XLOOKUP(1,(ud_pole_structure_model_lookup=AB262)*(ud_pole_structure_model_parentKey=AA262),ud_pole_structure_model[lookupKey],"ERROR"),""), "")</f>
        <v/>
      </c>
      <c r="AE262" s="3" t="str">
        <f>IF($A262="ADD",IF(NOT(ISBLANK(AD262)),_xlfn.XLOOKUP(AD262,sl_pole_shape[lookupValue],sl_pole_shape[lookupKey],"ERROR"),""), "")</f>
        <v/>
      </c>
      <c r="AF262" s="7"/>
      <c r="AH262" s="3" t="str">
        <f>IF($A262="ADD",IF(NOT(ISBLANK(AG262)),_xlfn.XLOOKUP(AG262,sl_pole_attach[lookupValue],sl_pole_attach[lookupKey],"ERROR"),""), "")</f>
        <v/>
      </c>
      <c r="AJ262" s="3" t="str">
        <f>IF($A262="ADD",IF(NOT(ISBLANK(AI262)),_xlfn.XLOOKUP(AI262,sl_earthing_type[lookupValue],sl_earthing_type[lookupKey],"ERROR"),""), "")</f>
        <v/>
      </c>
      <c r="AL262" s="3" t="str">
        <f>IF($A262="ADD",IF(NOT(ISBLANK(AK262)),_xlfn.XLOOKUP(AK262,men_point[lookupValue],men_point[lookupKey],"ERROR"),""), "")</f>
        <v/>
      </c>
      <c r="AM262" s="7"/>
      <c r="AN262" s="4"/>
      <c r="AO262" s="8"/>
      <c r="AP262" s="4" t="str">
        <f t="shared" ca="1" si="38"/>
        <v/>
      </c>
      <c r="AQ262" s="4" t="str">
        <f t="shared" si="39"/>
        <v/>
      </c>
      <c r="AR262" s="3" t="str">
        <f t="shared" si="40"/>
        <v/>
      </c>
      <c r="AS262" s="3" t="str">
        <f>IF($A262="","",IF((AND($A262="ADD",OR(AR262="",AR262="In Use"))),"5",(_xlfn.XLOOKUP(AR262,ud_asset_status[lookupValue],ud_asset_status[lookupKey],""))))</f>
        <v/>
      </c>
      <c r="AT262" s="8"/>
      <c r="AU262" s="8"/>
      <c r="AW262" s="3" t="str">
        <f>IF($A262="ADD",IF(NOT(ISBLANK(AV262)),_xlfn.XLOOKUP(AV262,ar_replace_reason[lookupValue],ar_replace_reason[lookupKey],"ERROR"),""), "")</f>
        <v/>
      </c>
      <c r="AX262" s="3" t="str">
        <f t="shared" si="41"/>
        <v/>
      </c>
      <c r="AY262" s="3" t="str">
        <f>IF($A262="","",IF((AND($A262="ADD",OR(AX262="",AX262="Queenstown-Lakes District Council"))),"70",(_xlfn.XLOOKUP(AX262,ud_organisation_owner[lookupValue],ud_organisation_owner[lookupKey],""))))</f>
        <v/>
      </c>
      <c r="AZ262" s="3" t="str">
        <f t="shared" si="42"/>
        <v/>
      </c>
      <c r="BA262" s="3" t="str">
        <f>IF($A262="","",IF((AND($A262="ADD",OR(AZ262="",AZ262="Queenstown-Lakes District Council"))),"70",(_xlfn.XLOOKUP(AZ262,ud_organisation_owner[lookupValue],ud_organisation_owner[lookupKey],""))))</f>
        <v/>
      </c>
      <c r="BB262" s="3" t="str">
        <f t="shared" si="43"/>
        <v/>
      </c>
      <c r="BC262" s="3" t="str">
        <f>IF($A262="","",IF((AND($A262="ADD",OR(BB262="",BB262="Local Authority"))),"17",(_xlfn.XLOOKUP(BB262,ud_sub_organisation[lookupValue],ud_sub_organisation[lookupKey],""))))</f>
        <v/>
      </c>
      <c r="BE262" s="3" t="str">
        <f>IF($A262="ADD",IF(NOT(ISBLANK(BD262)),_xlfn.XLOOKUP(BD262,ud_maintenance_organisation[lookupValue],ud_maintenance_organisation[lookupKey],"ERROR"),""), "")</f>
        <v/>
      </c>
      <c r="BF262" s="3" t="str">
        <f t="shared" si="44"/>
        <v/>
      </c>
      <c r="BG262" s="3" t="str">
        <f>IF($A262="","",IF((AND($A262="ADD",OR(BF262="",BF262="Vested Assets"))),"12",(_xlfn.XLOOKUP(BF262,ud_work_category[lookupValue],ud_work_category[lookupKey],""))))</f>
        <v/>
      </c>
      <c r="BH262" s="9"/>
      <c r="BI262" s="2" t="str">
        <f t="shared" si="45"/>
        <v/>
      </c>
      <c r="BJ262" s="3" t="str">
        <f t="shared" si="46"/>
        <v/>
      </c>
      <c r="BK262" s="3" t="str">
        <f>IF($A262="","",IF((AND($A262="ADD",OR(BJ262="",BJ262="Excellent"))),"1",(_xlfn.XLOOKUP(BJ262,condition[lookupValue],condition[lookupKey],""))))</f>
        <v/>
      </c>
      <c r="BL262" s="8" t="str">
        <f t="shared" si="47"/>
        <v/>
      </c>
      <c r="BM262" s="7"/>
    </row>
    <row r="263" spans="2:65" x14ac:dyDescent="0.25">
      <c r="B263" s="4"/>
      <c r="F263" s="3" t="str">
        <f>IF($A263="ADD",IF(NOT(ISBLANK(E263)),_xlfn.XLOOKUP(E263,roadnames[lookupValue],roadnames[lookupKey],"ERROR"),""), "")</f>
        <v/>
      </c>
      <c r="G263" s="5"/>
      <c r="H263" s="5"/>
      <c r="J263" s="3" t="str">
        <f>IF($A263="ADD",IF(NOT(ISBLANK(I263)),_xlfn.XLOOKUP(I263,ud_placement[lookupValue],ud_placement[lookupKey],"ERROR"),""), "")</f>
        <v/>
      </c>
      <c r="K263" s="3" t="str">
        <f t="shared" si="36"/>
        <v/>
      </c>
      <c r="L263" s="3" t="str">
        <f>IF($A263="","",IF((AND($A263="ADD",OR(K263="",K263="Lighting Unit Support"))),"9",(_xlfn.XLOOKUP(K263,ud_pole_primary_function[lookupValue],ud_pole_primary_function[lookupKey],""))))</f>
        <v/>
      </c>
      <c r="N263" s="3" t="str">
        <f>IF($A263="ADD",IF(NOT(ISBLANK(M263)),_xlfn.XLOOKUP(M263,ud_pole_structure_type[lookupValue],ud_pole_structure_type[lookupKey],"ERROR"),""), "")</f>
        <v/>
      </c>
      <c r="P263" s="3" t="str">
        <f>IF($A263="ADD",IF(NOT(ISBLANK(O263)),_xlfn.XLOOKUP(O263,pole_material[lookupValue],pole_material[lookupKey],"ERROR"),""), "")</f>
        <v/>
      </c>
      <c r="R263" s="3" t="str">
        <f>IF($A263="ADD",IF(NOT(ISBLANK(Q263)),_xlfn.XLOOKUP(Q263,ud_coating_system[lookupValue],ud_coating_system[lookupKey],"ERROR"),""), "")</f>
        <v/>
      </c>
      <c r="T263" s="3" t="str">
        <f>IF($A263="ADD",IF(NOT(ISBLANK(S263)),_xlfn.XLOOKUP(S263,ud_pole_foundation_type[lookupValue],ud_pole_foundation_type[lookupKey],"ERROR"),""), "")</f>
        <v/>
      </c>
      <c r="V263" s="3" t="str">
        <f>IF($A263="ADD",IF(NOT(ISBLANK(U263)),_xlfn.XLOOKUP(U263,ud_pole_base_connection[lookupValue],ud_pole_base_connection[lookupKey],"ERROR"),""), "")</f>
        <v/>
      </c>
      <c r="W263" s="6"/>
      <c r="X263" s="6"/>
      <c r="Y263" s="2" t="str">
        <f t="shared" si="37"/>
        <v/>
      </c>
      <c r="AA263" s="3" t="str">
        <f>IF($A263="ADD",IF(NOT(ISBLANK(Z263)),_xlfn.XLOOKUP(Z263,ud_pole_structure_make[lookupValue],ud_pole_structure_make[lookupKey],"ERROR"),""), "")</f>
        <v/>
      </c>
      <c r="AC263" s="3" t="str">
        <f>IF($A263="ADD",IF(NOT(ISBLANK(AB263)),_xlfn.XLOOKUP(1,(ud_pole_structure_model_lookup=AB263)*(ud_pole_structure_model_parentKey=AA263),ud_pole_structure_model[lookupKey],"ERROR"),""), "")</f>
        <v/>
      </c>
      <c r="AE263" s="3" t="str">
        <f>IF($A263="ADD",IF(NOT(ISBLANK(AD263)),_xlfn.XLOOKUP(AD263,sl_pole_shape[lookupValue],sl_pole_shape[lookupKey],"ERROR"),""), "")</f>
        <v/>
      </c>
      <c r="AF263" s="7"/>
      <c r="AH263" s="3" t="str">
        <f>IF($A263="ADD",IF(NOT(ISBLANK(AG263)),_xlfn.XLOOKUP(AG263,sl_pole_attach[lookupValue],sl_pole_attach[lookupKey],"ERROR"),""), "")</f>
        <v/>
      </c>
      <c r="AJ263" s="3" t="str">
        <f>IF($A263="ADD",IF(NOT(ISBLANK(AI263)),_xlfn.XLOOKUP(AI263,sl_earthing_type[lookupValue],sl_earthing_type[lookupKey],"ERROR"),""), "")</f>
        <v/>
      </c>
      <c r="AL263" s="3" t="str">
        <f>IF($A263="ADD",IF(NOT(ISBLANK(AK263)),_xlfn.XLOOKUP(AK263,men_point[lookupValue],men_point[lookupKey],"ERROR"),""), "")</f>
        <v/>
      </c>
      <c r="AM263" s="7"/>
      <c r="AN263" s="4"/>
      <c r="AO263" s="8"/>
      <c r="AP263" s="4" t="str">
        <f t="shared" ca="1" si="38"/>
        <v/>
      </c>
      <c r="AQ263" s="4" t="str">
        <f t="shared" si="39"/>
        <v/>
      </c>
      <c r="AR263" s="3" t="str">
        <f t="shared" si="40"/>
        <v/>
      </c>
      <c r="AS263" s="3" t="str">
        <f>IF($A263="","",IF((AND($A263="ADD",OR(AR263="",AR263="In Use"))),"5",(_xlfn.XLOOKUP(AR263,ud_asset_status[lookupValue],ud_asset_status[lookupKey],""))))</f>
        <v/>
      </c>
      <c r="AT263" s="8"/>
      <c r="AU263" s="8"/>
      <c r="AW263" s="3" t="str">
        <f>IF($A263="ADD",IF(NOT(ISBLANK(AV263)),_xlfn.XLOOKUP(AV263,ar_replace_reason[lookupValue],ar_replace_reason[lookupKey],"ERROR"),""), "")</f>
        <v/>
      </c>
      <c r="AX263" s="3" t="str">
        <f t="shared" si="41"/>
        <v/>
      </c>
      <c r="AY263" s="3" t="str">
        <f>IF($A263="","",IF((AND($A263="ADD",OR(AX263="",AX263="Queenstown-Lakes District Council"))),"70",(_xlfn.XLOOKUP(AX263,ud_organisation_owner[lookupValue],ud_organisation_owner[lookupKey],""))))</f>
        <v/>
      </c>
      <c r="AZ263" s="3" t="str">
        <f t="shared" si="42"/>
        <v/>
      </c>
      <c r="BA263" s="3" t="str">
        <f>IF($A263="","",IF((AND($A263="ADD",OR(AZ263="",AZ263="Queenstown-Lakes District Council"))),"70",(_xlfn.XLOOKUP(AZ263,ud_organisation_owner[lookupValue],ud_organisation_owner[lookupKey],""))))</f>
        <v/>
      </c>
      <c r="BB263" s="3" t="str">
        <f t="shared" si="43"/>
        <v/>
      </c>
      <c r="BC263" s="3" t="str">
        <f>IF($A263="","",IF((AND($A263="ADD",OR(BB263="",BB263="Local Authority"))),"17",(_xlfn.XLOOKUP(BB263,ud_sub_organisation[lookupValue],ud_sub_organisation[lookupKey],""))))</f>
        <v/>
      </c>
      <c r="BE263" s="3" t="str">
        <f>IF($A263="ADD",IF(NOT(ISBLANK(BD263)),_xlfn.XLOOKUP(BD263,ud_maintenance_organisation[lookupValue],ud_maintenance_organisation[lookupKey],"ERROR"),""), "")</f>
        <v/>
      </c>
      <c r="BF263" s="3" t="str">
        <f t="shared" si="44"/>
        <v/>
      </c>
      <c r="BG263" s="3" t="str">
        <f>IF($A263="","",IF((AND($A263="ADD",OR(BF263="",BF263="Vested Assets"))),"12",(_xlfn.XLOOKUP(BF263,ud_work_category[lookupValue],ud_work_category[lookupKey],""))))</f>
        <v/>
      </c>
      <c r="BH263" s="9"/>
      <c r="BI263" s="2" t="str">
        <f t="shared" si="45"/>
        <v/>
      </c>
      <c r="BJ263" s="3" t="str">
        <f t="shared" si="46"/>
        <v/>
      </c>
      <c r="BK263" s="3" t="str">
        <f>IF($A263="","",IF((AND($A263="ADD",OR(BJ263="",BJ263="Excellent"))),"1",(_xlfn.XLOOKUP(BJ263,condition[lookupValue],condition[lookupKey],""))))</f>
        <v/>
      </c>
      <c r="BL263" s="8" t="str">
        <f t="shared" si="47"/>
        <v/>
      </c>
      <c r="BM263" s="7"/>
    </row>
    <row r="264" spans="2:65" x14ac:dyDescent="0.25">
      <c r="B264" s="4"/>
      <c r="F264" s="3" t="str">
        <f>IF($A264="ADD",IF(NOT(ISBLANK(E264)),_xlfn.XLOOKUP(E264,roadnames[lookupValue],roadnames[lookupKey],"ERROR"),""), "")</f>
        <v/>
      </c>
      <c r="G264" s="5"/>
      <c r="H264" s="5"/>
      <c r="J264" s="3" t="str">
        <f>IF($A264="ADD",IF(NOT(ISBLANK(I264)),_xlfn.XLOOKUP(I264,ud_placement[lookupValue],ud_placement[lookupKey],"ERROR"),""), "")</f>
        <v/>
      </c>
      <c r="K264" s="3" t="str">
        <f t="shared" si="36"/>
        <v/>
      </c>
      <c r="L264" s="3" t="str">
        <f>IF($A264="","",IF((AND($A264="ADD",OR(K264="",K264="Lighting Unit Support"))),"9",(_xlfn.XLOOKUP(K264,ud_pole_primary_function[lookupValue],ud_pole_primary_function[lookupKey],""))))</f>
        <v/>
      </c>
      <c r="N264" s="3" t="str">
        <f>IF($A264="ADD",IF(NOT(ISBLANK(M264)),_xlfn.XLOOKUP(M264,ud_pole_structure_type[lookupValue],ud_pole_structure_type[lookupKey],"ERROR"),""), "")</f>
        <v/>
      </c>
      <c r="P264" s="3" t="str">
        <f>IF($A264="ADD",IF(NOT(ISBLANK(O264)),_xlfn.XLOOKUP(O264,pole_material[lookupValue],pole_material[lookupKey],"ERROR"),""), "")</f>
        <v/>
      </c>
      <c r="R264" s="3" t="str">
        <f>IF($A264="ADD",IF(NOT(ISBLANK(Q264)),_xlfn.XLOOKUP(Q264,ud_coating_system[lookupValue],ud_coating_system[lookupKey],"ERROR"),""), "")</f>
        <v/>
      </c>
      <c r="T264" s="3" t="str">
        <f>IF($A264="ADD",IF(NOT(ISBLANK(S264)),_xlfn.XLOOKUP(S264,ud_pole_foundation_type[lookupValue],ud_pole_foundation_type[lookupKey],"ERROR"),""), "")</f>
        <v/>
      </c>
      <c r="V264" s="3" t="str">
        <f>IF($A264="ADD",IF(NOT(ISBLANK(U264)),_xlfn.XLOOKUP(U264,ud_pole_base_connection[lookupValue],ud_pole_base_connection[lookupKey],"ERROR"),""), "")</f>
        <v/>
      </c>
      <c r="W264" s="6"/>
      <c r="X264" s="6"/>
      <c r="Y264" s="2" t="str">
        <f t="shared" si="37"/>
        <v/>
      </c>
      <c r="AA264" s="3" t="str">
        <f>IF($A264="ADD",IF(NOT(ISBLANK(Z264)),_xlfn.XLOOKUP(Z264,ud_pole_structure_make[lookupValue],ud_pole_structure_make[lookupKey],"ERROR"),""), "")</f>
        <v/>
      </c>
      <c r="AC264" s="3" t="str">
        <f>IF($A264="ADD",IF(NOT(ISBLANK(AB264)),_xlfn.XLOOKUP(1,(ud_pole_structure_model_lookup=AB264)*(ud_pole_structure_model_parentKey=AA264),ud_pole_structure_model[lookupKey],"ERROR"),""), "")</f>
        <v/>
      </c>
      <c r="AE264" s="3" t="str">
        <f>IF($A264="ADD",IF(NOT(ISBLANK(AD264)),_xlfn.XLOOKUP(AD264,sl_pole_shape[lookupValue],sl_pole_shape[lookupKey],"ERROR"),""), "")</f>
        <v/>
      </c>
      <c r="AF264" s="7"/>
      <c r="AH264" s="3" t="str">
        <f>IF($A264="ADD",IF(NOT(ISBLANK(AG264)),_xlfn.XLOOKUP(AG264,sl_pole_attach[lookupValue],sl_pole_attach[lookupKey],"ERROR"),""), "")</f>
        <v/>
      </c>
      <c r="AJ264" s="3" t="str">
        <f>IF($A264="ADD",IF(NOT(ISBLANK(AI264)),_xlfn.XLOOKUP(AI264,sl_earthing_type[lookupValue],sl_earthing_type[lookupKey],"ERROR"),""), "")</f>
        <v/>
      </c>
      <c r="AL264" s="3" t="str">
        <f>IF($A264="ADD",IF(NOT(ISBLANK(AK264)),_xlfn.XLOOKUP(AK264,men_point[lookupValue],men_point[lookupKey],"ERROR"),""), "")</f>
        <v/>
      </c>
      <c r="AM264" s="7"/>
      <c r="AN264" s="4"/>
      <c r="AO264" s="8"/>
      <c r="AP264" s="4" t="str">
        <f t="shared" ca="1" si="38"/>
        <v/>
      </c>
      <c r="AQ264" s="4" t="str">
        <f t="shared" si="39"/>
        <v/>
      </c>
      <c r="AR264" s="3" t="str">
        <f t="shared" si="40"/>
        <v/>
      </c>
      <c r="AS264" s="3" t="str">
        <f>IF($A264="","",IF((AND($A264="ADD",OR(AR264="",AR264="In Use"))),"5",(_xlfn.XLOOKUP(AR264,ud_asset_status[lookupValue],ud_asset_status[lookupKey],""))))</f>
        <v/>
      </c>
      <c r="AT264" s="8"/>
      <c r="AU264" s="8"/>
      <c r="AW264" s="3" t="str">
        <f>IF($A264="ADD",IF(NOT(ISBLANK(AV264)),_xlfn.XLOOKUP(AV264,ar_replace_reason[lookupValue],ar_replace_reason[lookupKey],"ERROR"),""), "")</f>
        <v/>
      </c>
      <c r="AX264" s="3" t="str">
        <f t="shared" si="41"/>
        <v/>
      </c>
      <c r="AY264" s="3" t="str">
        <f>IF($A264="","",IF((AND($A264="ADD",OR(AX264="",AX264="Queenstown-Lakes District Council"))),"70",(_xlfn.XLOOKUP(AX264,ud_organisation_owner[lookupValue],ud_organisation_owner[lookupKey],""))))</f>
        <v/>
      </c>
      <c r="AZ264" s="3" t="str">
        <f t="shared" si="42"/>
        <v/>
      </c>
      <c r="BA264" s="3" t="str">
        <f>IF($A264="","",IF((AND($A264="ADD",OR(AZ264="",AZ264="Queenstown-Lakes District Council"))),"70",(_xlfn.XLOOKUP(AZ264,ud_organisation_owner[lookupValue],ud_organisation_owner[lookupKey],""))))</f>
        <v/>
      </c>
      <c r="BB264" s="3" t="str">
        <f t="shared" si="43"/>
        <v/>
      </c>
      <c r="BC264" s="3" t="str">
        <f>IF($A264="","",IF((AND($A264="ADD",OR(BB264="",BB264="Local Authority"))),"17",(_xlfn.XLOOKUP(BB264,ud_sub_organisation[lookupValue],ud_sub_organisation[lookupKey],""))))</f>
        <v/>
      </c>
      <c r="BE264" s="3" t="str">
        <f>IF($A264="ADD",IF(NOT(ISBLANK(BD264)),_xlfn.XLOOKUP(BD264,ud_maintenance_organisation[lookupValue],ud_maintenance_organisation[lookupKey],"ERROR"),""), "")</f>
        <v/>
      </c>
      <c r="BF264" s="3" t="str">
        <f t="shared" si="44"/>
        <v/>
      </c>
      <c r="BG264" s="3" t="str">
        <f>IF($A264="","",IF((AND($A264="ADD",OR(BF264="",BF264="Vested Assets"))),"12",(_xlfn.XLOOKUP(BF264,ud_work_category[lookupValue],ud_work_category[lookupKey],""))))</f>
        <v/>
      </c>
      <c r="BH264" s="9"/>
      <c r="BI264" s="2" t="str">
        <f t="shared" si="45"/>
        <v/>
      </c>
      <c r="BJ264" s="3" t="str">
        <f t="shared" si="46"/>
        <v/>
      </c>
      <c r="BK264" s="3" t="str">
        <f>IF($A264="","",IF((AND($A264="ADD",OR(BJ264="",BJ264="Excellent"))),"1",(_xlfn.XLOOKUP(BJ264,condition[lookupValue],condition[lookupKey],""))))</f>
        <v/>
      </c>
      <c r="BL264" s="8" t="str">
        <f t="shared" si="47"/>
        <v/>
      </c>
      <c r="BM264" s="7"/>
    </row>
    <row r="265" spans="2:65" x14ac:dyDescent="0.25">
      <c r="B265" s="4"/>
      <c r="F265" s="3" t="str">
        <f>IF($A265="ADD",IF(NOT(ISBLANK(E265)),_xlfn.XLOOKUP(E265,roadnames[lookupValue],roadnames[lookupKey],"ERROR"),""), "")</f>
        <v/>
      </c>
      <c r="G265" s="5"/>
      <c r="H265" s="5"/>
      <c r="J265" s="3" t="str">
        <f>IF($A265="ADD",IF(NOT(ISBLANK(I265)),_xlfn.XLOOKUP(I265,ud_placement[lookupValue],ud_placement[lookupKey],"ERROR"),""), "")</f>
        <v/>
      </c>
      <c r="K265" s="3" t="str">
        <f t="shared" si="36"/>
        <v/>
      </c>
      <c r="L265" s="3" t="str">
        <f>IF($A265="","",IF((AND($A265="ADD",OR(K265="",K265="Lighting Unit Support"))),"9",(_xlfn.XLOOKUP(K265,ud_pole_primary_function[lookupValue],ud_pole_primary_function[lookupKey],""))))</f>
        <v/>
      </c>
      <c r="N265" s="3" t="str">
        <f>IF($A265="ADD",IF(NOT(ISBLANK(M265)),_xlfn.XLOOKUP(M265,ud_pole_structure_type[lookupValue],ud_pole_structure_type[lookupKey],"ERROR"),""), "")</f>
        <v/>
      </c>
      <c r="P265" s="3" t="str">
        <f>IF($A265="ADD",IF(NOT(ISBLANK(O265)),_xlfn.XLOOKUP(O265,pole_material[lookupValue],pole_material[lookupKey],"ERROR"),""), "")</f>
        <v/>
      </c>
      <c r="R265" s="3" t="str">
        <f>IF($A265="ADD",IF(NOT(ISBLANK(Q265)),_xlfn.XLOOKUP(Q265,ud_coating_system[lookupValue],ud_coating_system[lookupKey],"ERROR"),""), "")</f>
        <v/>
      </c>
      <c r="T265" s="3" t="str">
        <f>IF($A265="ADD",IF(NOT(ISBLANK(S265)),_xlfn.XLOOKUP(S265,ud_pole_foundation_type[lookupValue],ud_pole_foundation_type[lookupKey],"ERROR"),""), "")</f>
        <v/>
      </c>
      <c r="V265" s="3" t="str">
        <f>IF($A265="ADD",IF(NOT(ISBLANK(U265)),_xlfn.XLOOKUP(U265,ud_pole_base_connection[lookupValue],ud_pole_base_connection[lookupKey],"ERROR"),""), "")</f>
        <v/>
      </c>
      <c r="W265" s="6"/>
      <c r="X265" s="6"/>
      <c r="Y265" s="2" t="str">
        <f t="shared" si="37"/>
        <v/>
      </c>
      <c r="AA265" s="3" t="str">
        <f>IF($A265="ADD",IF(NOT(ISBLANK(Z265)),_xlfn.XLOOKUP(Z265,ud_pole_structure_make[lookupValue],ud_pole_structure_make[lookupKey],"ERROR"),""), "")</f>
        <v/>
      </c>
      <c r="AC265" s="3" t="str">
        <f>IF($A265="ADD",IF(NOT(ISBLANK(AB265)),_xlfn.XLOOKUP(1,(ud_pole_structure_model_lookup=AB265)*(ud_pole_structure_model_parentKey=AA265),ud_pole_structure_model[lookupKey],"ERROR"),""), "")</f>
        <v/>
      </c>
      <c r="AE265" s="3" t="str">
        <f>IF($A265="ADD",IF(NOT(ISBLANK(AD265)),_xlfn.XLOOKUP(AD265,sl_pole_shape[lookupValue],sl_pole_shape[lookupKey],"ERROR"),""), "")</f>
        <v/>
      </c>
      <c r="AF265" s="7"/>
      <c r="AH265" s="3" t="str">
        <f>IF($A265="ADD",IF(NOT(ISBLANK(AG265)),_xlfn.XLOOKUP(AG265,sl_pole_attach[lookupValue],sl_pole_attach[lookupKey],"ERROR"),""), "")</f>
        <v/>
      </c>
      <c r="AJ265" s="3" t="str">
        <f>IF($A265="ADD",IF(NOT(ISBLANK(AI265)),_xlfn.XLOOKUP(AI265,sl_earthing_type[lookupValue],sl_earthing_type[lookupKey],"ERROR"),""), "")</f>
        <v/>
      </c>
      <c r="AL265" s="3" t="str">
        <f>IF($A265="ADD",IF(NOT(ISBLANK(AK265)),_xlfn.XLOOKUP(AK265,men_point[lookupValue],men_point[lookupKey],"ERROR"),""), "")</f>
        <v/>
      </c>
      <c r="AM265" s="7"/>
      <c r="AN265" s="4"/>
      <c r="AO265" s="8"/>
      <c r="AP265" s="4" t="str">
        <f t="shared" ca="1" si="38"/>
        <v/>
      </c>
      <c r="AQ265" s="4" t="str">
        <f t="shared" si="39"/>
        <v/>
      </c>
      <c r="AR265" s="3" t="str">
        <f t="shared" si="40"/>
        <v/>
      </c>
      <c r="AS265" s="3" t="str">
        <f>IF($A265="","",IF((AND($A265="ADD",OR(AR265="",AR265="In Use"))),"5",(_xlfn.XLOOKUP(AR265,ud_asset_status[lookupValue],ud_asset_status[lookupKey],""))))</f>
        <v/>
      </c>
      <c r="AT265" s="8"/>
      <c r="AU265" s="8"/>
      <c r="AW265" s="3" t="str">
        <f>IF($A265="ADD",IF(NOT(ISBLANK(AV265)),_xlfn.XLOOKUP(AV265,ar_replace_reason[lookupValue],ar_replace_reason[lookupKey],"ERROR"),""), "")</f>
        <v/>
      </c>
      <c r="AX265" s="3" t="str">
        <f t="shared" si="41"/>
        <v/>
      </c>
      <c r="AY265" s="3" t="str">
        <f>IF($A265="","",IF((AND($A265="ADD",OR(AX265="",AX265="Queenstown-Lakes District Council"))),"70",(_xlfn.XLOOKUP(AX265,ud_organisation_owner[lookupValue],ud_organisation_owner[lookupKey],""))))</f>
        <v/>
      </c>
      <c r="AZ265" s="3" t="str">
        <f t="shared" si="42"/>
        <v/>
      </c>
      <c r="BA265" s="3" t="str">
        <f>IF($A265="","",IF((AND($A265="ADD",OR(AZ265="",AZ265="Queenstown-Lakes District Council"))),"70",(_xlfn.XLOOKUP(AZ265,ud_organisation_owner[lookupValue],ud_organisation_owner[lookupKey],""))))</f>
        <v/>
      </c>
      <c r="BB265" s="3" t="str">
        <f t="shared" si="43"/>
        <v/>
      </c>
      <c r="BC265" s="3" t="str">
        <f>IF($A265="","",IF((AND($A265="ADD",OR(BB265="",BB265="Local Authority"))),"17",(_xlfn.XLOOKUP(BB265,ud_sub_organisation[lookupValue],ud_sub_organisation[lookupKey],""))))</f>
        <v/>
      </c>
      <c r="BE265" s="3" t="str">
        <f>IF($A265="ADD",IF(NOT(ISBLANK(BD265)),_xlfn.XLOOKUP(BD265,ud_maintenance_organisation[lookupValue],ud_maintenance_organisation[lookupKey],"ERROR"),""), "")</f>
        <v/>
      </c>
      <c r="BF265" s="3" t="str">
        <f t="shared" si="44"/>
        <v/>
      </c>
      <c r="BG265" s="3" t="str">
        <f>IF($A265="","",IF((AND($A265="ADD",OR(BF265="",BF265="Vested Assets"))),"12",(_xlfn.XLOOKUP(BF265,ud_work_category[lookupValue],ud_work_category[lookupKey],""))))</f>
        <v/>
      </c>
      <c r="BH265" s="9"/>
      <c r="BI265" s="2" t="str">
        <f t="shared" si="45"/>
        <v/>
      </c>
      <c r="BJ265" s="3" t="str">
        <f t="shared" si="46"/>
        <v/>
      </c>
      <c r="BK265" s="3" t="str">
        <f>IF($A265="","",IF((AND($A265="ADD",OR(BJ265="",BJ265="Excellent"))),"1",(_xlfn.XLOOKUP(BJ265,condition[lookupValue],condition[lookupKey],""))))</f>
        <v/>
      </c>
      <c r="BL265" s="8" t="str">
        <f t="shared" si="47"/>
        <v/>
      </c>
      <c r="BM265" s="7"/>
    </row>
    <row r="266" spans="2:65" x14ac:dyDescent="0.25">
      <c r="B266" s="4"/>
      <c r="F266" s="3" t="str">
        <f>IF($A266="ADD",IF(NOT(ISBLANK(E266)),_xlfn.XLOOKUP(E266,roadnames[lookupValue],roadnames[lookupKey],"ERROR"),""), "")</f>
        <v/>
      </c>
      <c r="G266" s="5"/>
      <c r="H266" s="5"/>
      <c r="J266" s="3" t="str">
        <f>IF($A266="ADD",IF(NOT(ISBLANK(I266)),_xlfn.XLOOKUP(I266,ud_placement[lookupValue],ud_placement[lookupKey],"ERROR"),""), "")</f>
        <v/>
      </c>
      <c r="K266" s="3" t="str">
        <f t="shared" si="36"/>
        <v/>
      </c>
      <c r="L266" s="3" t="str">
        <f>IF($A266="","",IF((AND($A266="ADD",OR(K266="",K266="Lighting Unit Support"))),"9",(_xlfn.XLOOKUP(K266,ud_pole_primary_function[lookupValue],ud_pole_primary_function[lookupKey],""))))</f>
        <v/>
      </c>
      <c r="N266" s="3" t="str">
        <f>IF($A266="ADD",IF(NOT(ISBLANK(M266)),_xlfn.XLOOKUP(M266,ud_pole_structure_type[lookupValue],ud_pole_structure_type[lookupKey],"ERROR"),""), "")</f>
        <v/>
      </c>
      <c r="P266" s="3" t="str">
        <f>IF($A266="ADD",IF(NOT(ISBLANK(O266)),_xlfn.XLOOKUP(O266,pole_material[lookupValue],pole_material[lookupKey],"ERROR"),""), "")</f>
        <v/>
      </c>
      <c r="R266" s="3" t="str">
        <f>IF($A266="ADD",IF(NOT(ISBLANK(Q266)),_xlfn.XLOOKUP(Q266,ud_coating_system[lookupValue],ud_coating_system[lookupKey],"ERROR"),""), "")</f>
        <v/>
      </c>
      <c r="T266" s="3" t="str">
        <f>IF($A266="ADD",IF(NOT(ISBLANK(S266)),_xlfn.XLOOKUP(S266,ud_pole_foundation_type[lookupValue],ud_pole_foundation_type[lookupKey],"ERROR"),""), "")</f>
        <v/>
      </c>
      <c r="V266" s="3" t="str">
        <f>IF($A266="ADD",IF(NOT(ISBLANK(U266)),_xlfn.XLOOKUP(U266,ud_pole_base_connection[lookupValue],ud_pole_base_connection[lookupKey],"ERROR"),""), "")</f>
        <v/>
      </c>
      <c r="W266" s="6"/>
      <c r="X266" s="6"/>
      <c r="Y266" s="2" t="str">
        <f t="shared" si="37"/>
        <v/>
      </c>
      <c r="AA266" s="3" t="str">
        <f>IF($A266="ADD",IF(NOT(ISBLANK(Z266)),_xlfn.XLOOKUP(Z266,ud_pole_structure_make[lookupValue],ud_pole_structure_make[lookupKey],"ERROR"),""), "")</f>
        <v/>
      </c>
      <c r="AC266" s="3" t="str">
        <f>IF($A266="ADD",IF(NOT(ISBLANK(AB266)),_xlfn.XLOOKUP(1,(ud_pole_structure_model_lookup=AB266)*(ud_pole_structure_model_parentKey=AA266),ud_pole_structure_model[lookupKey],"ERROR"),""), "")</f>
        <v/>
      </c>
      <c r="AE266" s="3" t="str">
        <f>IF($A266="ADD",IF(NOT(ISBLANK(AD266)),_xlfn.XLOOKUP(AD266,sl_pole_shape[lookupValue],sl_pole_shape[lookupKey],"ERROR"),""), "")</f>
        <v/>
      </c>
      <c r="AF266" s="7"/>
      <c r="AH266" s="3" t="str">
        <f>IF($A266="ADD",IF(NOT(ISBLANK(AG266)),_xlfn.XLOOKUP(AG266,sl_pole_attach[lookupValue],sl_pole_attach[lookupKey],"ERROR"),""), "")</f>
        <v/>
      </c>
      <c r="AJ266" s="3" t="str">
        <f>IF($A266="ADD",IF(NOT(ISBLANK(AI266)),_xlfn.XLOOKUP(AI266,sl_earthing_type[lookupValue],sl_earthing_type[lookupKey],"ERROR"),""), "")</f>
        <v/>
      </c>
      <c r="AL266" s="3" t="str">
        <f>IF($A266="ADD",IF(NOT(ISBLANK(AK266)),_xlfn.XLOOKUP(AK266,men_point[lookupValue],men_point[lookupKey],"ERROR"),""), "")</f>
        <v/>
      </c>
      <c r="AM266" s="7"/>
      <c r="AN266" s="4"/>
      <c r="AO266" s="8"/>
      <c r="AP266" s="4" t="str">
        <f t="shared" ca="1" si="38"/>
        <v/>
      </c>
      <c r="AQ266" s="4" t="str">
        <f t="shared" si="39"/>
        <v/>
      </c>
      <c r="AR266" s="3" t="str">
        <f t="shared" si="40"/>
        <v/>
      </c>
      <c r="AS266" s="3" t="str">
        <f>IF($A266="","",IF((AND($A266="ADD",OR(AR266="",AR266="In Use"))),"5",(_xlfn.XLOOKUP(AR266,ud_asset_status[lookupValue],ud_asset_status[lookupKey],""))))</f>
        <v/>
      </c>
      <c r="AT266" s="8"/>
      <c r="AU266" s="8"/>
      <c r="AW266" s="3" t="str">
        <f>IF($A266="ADD",IF(NOT(ISBLANK(AV266)),_xlfn.XLOOKUP(AV266,ar_replace_reason[lookupValue],ar_replace_reason[lookupKey],"ERROR"),""), "")</f>
        <v/>
      </c>
      <c r="AX266" s="3" t="str">
        <f t="shared" si="41"/>
        <v/>
      </c>
      <c r="AY266" s="3" t="str">
        <f>IF($A266="","",IF((AND($A266="ADD",OR(AX266="",AX266="Queenstown-Lakes District Council"))),"70",(_xlfn.XLOOKUP(AX266,ud_organisation_owner[lookupValue],ud_organisation_owner[lookupKey],""))))</f>
        <v/>
      </c>
      <c r="AZ266" s="3" t="str">
        <f t="shared" si="42"/>
        <v/>
      </c>
      <c r="BA266" s="3" t="str">
        <f>IF($A266="","",IF((AND($A266="ADD",OR(AZ266="",AZ266="Queenstown-Lakes District Council"))),"70",(_xlfn.XLOOKUP(AZ266,ud_organisation_owner[lookupValue],ud_organisation_owner[lookupKey],""))))</f>
        <v/>
      </c>
      <c r="BB266" s="3" t="str">
        <f t="shared" si="43"/>
        <v/>
      </c>
      <c r="BC266" s="3" t="str">
        <f>IF($A266="","",IF((AND($A266="ADD",OR(BB266="",BB266="Local Authority"))),"17",(_xlfn.XLOOKUP(BB266,ud_sub_organisation[lookupValue],ud_sub_organisation[lookupKey],""))))</f>
        <v/>
      </c>
      <c r="BE266" s="3" t="str">
        <f>IF($A266="ADD",IF(NOT(ISBLANK(BD266)),_xlfn.XLOOKUP(BD266,ud_maintenance_organisation[lookupValue],ud_maintenance_organisation[lookupKey],"ERROR"),""), "")</f>
        <v/>
      </c>
      <c r="BF266" s="3" t="str">
        <f t="shared" si="44"/>
        <v/>
      </c>
      <c r="BG266" s="3" t="str">
        <f>IF($A266="","",IF((AND($A266="ADD",OR(BF266="",BF266="Vested Assets"))),"12",(_xlfn.XLOOKUP(BF266,ud_work_category[lookupValue],ud_work_category[lookupKey],""))))</f>
        <v/>
      </c>
      <c r="BH266" s="9"/>
      <c r="BI266" s="2" t="str">
        <f t="shared" si="45"/>
        <v/>
      </c>
      <c r="BJ266" s="3" t="str">
        <f t="shared" si="46"/>
        <v/>
      </c>
      <c r="BK266" s="3" t="str">
        <f>IF($A266="","",IF((AND($A266="ADD",OR(BJ266="",BJ266="Excellent"))),"1",(_xlfn.XLOOKUP(BJ266,condition[lookupValue],condition[lookupKey],""))))</f>
        <v/>
      </c>
      <c r="BL266" s="8" t="str">
        <f t="shared" si="47"/>
        <v/>
      </c>
      <c r="BM266" s="7"/>
    </row>
    <row r="267" spans="2:65" x14ac:dyDescent="0.25">
      <c r="B267" s="4"/>
      <c r="F267" s="3" t="str">
        <f>IF($A267="ADD",IF(NOT(ISBLANK(E267)),_xlfn.XLOOKUP(E267,roadnames[lookupValue],roadnames[lookupKey],"ERROR"),""), "")</f>
        <v/>
      </c>
      <c r="G267" s="5"/>
      <c r="H267" s="5"/>
      <c r="J267" s="3" t="str">
        <f>IF($A267="ADD",IF(NOT(ISBLANK(I267)),_xlfn.XLOOKUP(I267,ud_placement[lookupValue],ud_placement[lookupKey],"ERROR"),""), "")</f>
        <v/>
      </c>
      <c r="K267" s="3" t="str">
        <f t="shared" ref="K267:K300" si="48">IF($A267="ADD","Lighting Unit Support","")</f>
        <v/>
      </c>
      <c r="L267" s="3" t="str">
        <f>IF($A267="","",IF((AND($A267="ADD",OR(K267="",K267="Lighting Unit Support"))),"9",(_xlfn.XLOOKUP(K267,ud_pole_primary_function[lookupValue],ud_pole_primary_function[lookupKey],""))))</f>
        <v/>
      </c>
      <c r="N267" s="3" t="str">
        <f>IF($A267="ADD",IF(NOT(ISBLANK(M267)),_xlfn.XLOOKUP(M267,ud_pole_structure_type[lookupValue],ud_pole_structure_type[lookupKey],"ERROR"),""), "")</f>
        <v/>
      </c>
      <c r="P267" s="3" t="str">
        <f>IF($A267="ADD",IF(NOT(ISBLANK(O267)),_xlfn.XLOOKUP(O267,pole_material[lookupValue],pole_material[lookupKey],"ERROR"),""), "")</f>
        <v/>
      </c>
      <c r="R267" s="3" t="str">
        <f>IF($A267="ADD",IF(NOT(ISBLANK(Q267)),_xlfn.XLOOKUP(Q267,ud_coating_system[lookupValue],ud_coating_system[lookupKey],"ERROR"),""), "")</f>
        <v/>
      </c>
      <c r="T267" s="3" t="str">
        <f>IF($A267="ADD",IF(NOT(ISBLANK(S267)),_xlfn.XLOOKUP(S267,ud_pole_foundation_type[lookupValue],ud_pole_foundation_type[lookupKey],"ERROR"),""), "")</f>
        <v/>
      </c>
      <c r="V267" s="3" t="str">
        <f>IF($A267="ADD",IF(NOT(ISBLANK(U267)),_xlfn.XLOOKUP(U267,ud_pole_base_connection[lookupValue],ud_pole_base_connection[lookupKey],"ERROR"),""), "")</f>
        <v/>
      </c>
      <c r="W267" s="6"/>
      <c r="X267" s="6"/>
      <c r="Y267" s="2" t="str">
        <f t="shared" ref="Y267:Y300" si="49">IF($A267="ADD","FALSE","")</f>
        <v/>
      </c>
      <c r="AA267" s="3" t="str">
        <f>IF($A267="ADD",IF(NOT(ISBLANK(Z267)),_xlfn.XLOOKUP(Z267,ud_pole_structure_make[lookupValue],ud_pole_structure_make[lookupKey],"ERROR"),""), "")</f>
        <v/>
      </c>
      <c r="AC267" s="3" t="str">
        <f>IF($A267="ADD",IF(NOT(ISBLANK(AB267)),_xlfn.XLOOKUP(1,(ud_pole_structure_model_lookup=AB267)*(ud_pole_structure_model_parentKey=AA267),ud_pole_structure_model[lookupKey],"ERROR"),""), "")</f>
        <v/>
      </c>
      <c r="AE267" s="3" t="str">
        <f>IF($A267="ADD",IF(NOT(ISBLANK(AD267)),_xlfn.XLOOKUP(AD267,sl_pole_shape[lookupValue],sl_pole_shape[lookupKey],"ERROR"),""), "")</f>
        <v/>
      </c>
      <c r="AF267" s="7"/>
      <c r="AH267" s="3" t="str">
        <f>IF($A267="ADD",IF(NOT(ISBLANK(AG267)),_xlfn.XLOOKUP(AG267,sl_pole_attach[lookupValue],sl_pole_attach[lookupKey],"ERROR"),""), "")</f>
        <v/>
      </c>
      <c r="AJ267" s="3" t="str">
        <f>IF($A267="ADD",IF(NOT(ISBLANK(AI267)),_xlfn.XLOOKUP(AI267,sl_earthing_type[lookupValue],sl_earthing_type[lookupKey],"ERROR"),""), "")</f>
        <v/>
      </c>
      <c r="AL267" s="3" t="str">
        <f>IF($A267="ADD",IF(NOT(ISBLANK(AK267)),_xlfn.XLOOKUP(AK267,men_point[lookupValue],men_point[lookupKey],"ERROR"),""), "")</f>
        <v/>
      </c>
      <c r="AM267" s="7"/>
      <c r="AN267" s="4"/>
      <c r="AO267" s="8"/>
      <c r="AP267" s="4" t="str">
        <f t="shared" ref="AP267:AP300" ca="1" si="50">IF(AO267&lt;&gt;"", DATEDIF(AO267, TODAY(),"Y"),"")</f>
        <v/>
      </c>
      <c r="AQ267" s="4" t="str">
        <f t="shared" ref="AQ267:AQ300" si="51">IF($A267="ADD","50","")</f>
        <v/>
      </c>
      <c r="AR267" s="3" t="str">
        <f t="shared" ref="AR267:AR300" si="52">IF($A267="ADD","In Use","")</f>
        <v/>
      </c>
      <c r="AS267" s="3" t="str">
        <f>IF($A267="","",IF((AND($A267="ADD",OR(AR267="",AR267="In Use"))),"5",(_xlfn.XLOOKUP(AR267,ud_asset_status[lookupValue],ud_asset_status[lookupKey],""))))</f>
        <v/>
      </c>
      <c r="AT267" s="8"/>
      <c r="AU267" s="8"/>
      <c r="AW267" s="3" t="str">
        <f>IF($A267="ADD",IF(NOT(ISBLANK(AV267)),_xlfn.XLOOKUP(AV267,ar_replace_reason[lookupValue],ar_replace_reason[lookupKey],"ERROR"),""), "")</f>
        <v/>
      </c>
      <c r="AX267" s="3" t="str">
        <f t="shared" ref="AX267:AX300" si="53">IF($A267="ADD","Queenstown-Lakes District Council","")</f>
        <v/>
      </c>
      <c r="AY267" s="3" t="str">
        <f>IF($A267="","",IF((AND($A267="ADD",OR(AX267="",AX267="Queenstown-Lakes District Council"))),"70",(_xlfn.XLOOKUP(AX267,ud_organisation_owner[lookupValue],ud_organisation_owner[lookupKey],""))))</f>
        <v/>
      </c>
      <c r="AZ267" s="3" t="str">
        <f t="shared" ref="AZ267:AZ300" si="54">IF($A267="ADD","Queenstown-Lakes District Council","")</f>
        <v/>
      </c>
      <c r="BA267" s="3" t="str">
        <f>IF($A267="","",IF((AND($A267="ADD",OR(AZ267="",AZ267="Queenstown-Lakes District Council"))),"70",(_xlfn.XLOOKUP(AZ267,ud_organisation_owner[lookupValue],ud_organisation_owner[lookupKey],""))))</f>
        <v/>
      </c>
      <c r="BB267" s="3" t="str">
        <f t="shared" ref="BB267:BB300" si="55">IF($A267="ADD","Local Authority","")</f>
        <v/>
      </c>
      <c r="BC267" s="3" t="str">
        <f>IF($A267="","",IF((AND($A267="ADD",OR(BB267="",BB267="Local Authority"))),"17",(_xlfn.XLOOKUP(BB267,ud_sub_organisation[lookupValue],ud_sub_organisation[lookupKey],""))))</f>
        <v/>
      </c>
      <c r="BE267" s="3" t="str">
        <f>IF($A267="ADD",IF(NOT(ISBLANK(BD267)),_xlfn.XLOOKUP(BD267,ud_maintenance_organisation[lookupValue],ud_maintenance_organisation[lookupKey],"ERROR"),""), "")</f>
        <v/>
      </c>
      <c r="BF267" s="3" t="str">
        <f t="shared" ref="BF267:BF300" si="56">IF($A267="ADD","Vested Assets","")</f>
        <v/>
      </c>
      <c r="BG267" s="3" t="str">
        <f>IF($A267="","",IF((AND($A267="ADD",OR(BF267="",BF267="Vested Assets"))),"12",(_xlfn.XLOOKUP(BF267,ud_work_category[lookupValue],ud_work_category[lookupKey],""))))</f>
        <v/>
      </c>
      <c r="BH267" s="9"/>
      <c r="BI267" s="2" t="str">
        <f t="shared" ref="BI267:BI300" si="57">IF($A267="ADD","TRUE","")</f>
        <v/>
      </c>
      <c r="BJ267" s="3" t="str">
        <f t="shared" ref="BJ267:BJ300" si="58">IF($A267="ADD","Excellent","")</f>
        <v/>
      </c>
      <c r="BK267" s="3" t="str">
        <f>IF($A267="","",IF((AND($A267="ADD",OR(BJ267="",BJ267="Excellent"))),"1",(_xlfn.XLOOKUP(BJ267,condition[lookupValue],condition[lookupKey],""))))</f>
        <v/>
      </c>
      <c r="BL267" s="8" t="str">
        <f t="shared" ref="BL267:BL300" si="59">IF(AO267&lt;&gt;"",AO267,"")</f>
        <v/>
      </c>
      <c r="BM267" s="7"/>
    </row>
    <row r="268" spans="2:65" x14ac:dyDescent="0.25">
      <c r="B268" s="4"/>
      <c r="F268" s="3" t="str">
        <f>IF($A268="ADD",IF(NOT(ISBLANK(E268)),_xlfn.XLOOKUP(E268,roadnames[lookupValue],roadnames[lookupKey],"ERROR"),""), "")</f>
        <v/>
      </c>
      <c r="G268" s="5"/>
      <c r="H268" s="5"/>
      <c r="J268" s="3" t="str">
        <f>IF($A268="ADD",IF(NOT(ISBLANK(I268)),_xlfn.XLOOKUP(I268,ud_placement[lookupValue],ud_placement[lookupKey],"ERROR"),""), "")</f>
        <v/>
      </c>
      <c r="K268" s="3" t="str">
        <f t="shared" si="48"/>
        <v/>
      </c>
      <c r="L268" s="3" t="str">
        <f>IF($A268="","",IF((AND($A268="ADD",OR(K268="",K268="Lighting Unit Support"))),"9",(_xlfn.XLOOKUP(K268,ud_pole_primary_function[lookupValue],ud_pole_primary_function[lookupKey],""))))</f>
        <v/>
      </c>
      <c r="N268" s="3" t="str">
        <f>IF($A268="ADD",IF(NOT(ISBLANK(M268)),_xlfn.XLOOKUP(M268,ud_pole_structure_type[lookupValue],ud_pole_structure_type[lookupKey],"ERROR"),""), "")</f>
        <v/>
      </c>
      <c r="P268" s="3" t="str">
        <f>IF($A268="ADD",IF(NOT(ISBLANK(O268)),_xlfn.XLOOKUP(O268,pole_material[lookupValue],pole_material[lookupKey],"ERROR"),""), "")</f>
        <v/>
      </c>
      <c r="R268" s="3" t="str">
        <f>IF($A268="ADD",IF(NOT(ISBLANK(Q268)),_xlfn.XLOOKUP(Q268,ud_coating_system[lookupValue],ud_coating_system[lookupKey],"ERROR"),""), "")</f>
        <v/>
      </c>
      <c r="T268" s="3" t="str">
        <f>IF($A268="ADD",IF(NOT(ISBLANK(S268)),_xlfn.XLOOKUP(S268,ud_pole_foundation_type[lookupValue],ud_pole_foundation_type[lookupKey],"ERROR"),""), "")</f>
        <v/>
      </c>
      <c r="V268" s="3" t="str">
        <f>IF($A268="ADD",IF(NOT(ISBLANK(U268)),_xlfn.XLOOKUP(U268,ud_pole_base_connection[lookupValue],ud_pole_base_connection[lookupKey],"ERROR"),""), "")</f>
        <v/>
      </c>
      <c r="W268" s="6"/>
      <c r="X268" s="6"/>
      <c r="Y268" s="2" t="str">
        <f t="shared" si="49"/>
        <v/>
      </c>
      <c r="AA268" s="3" t="str">
        <f>IF($A268="ADD",IF(NOT(ISBLANK(Z268)),_xlfn.XLOOKUP(Z268,ud_pole_structure_make[lookupValue],ud_pole_structure_make[lookupKey],"ERROR"),""), "")</f>
        <v/>
      </c>
      <c r="AC268" s="3" t="str">
        <f>IF($A268="ADD",IF(NOT(ISBLANK(AB268)),_xlfn.XLOOKUP(1,(ud_pole_structure_model_lookup=AB268)*(ud_pole_structure_model_parentKey=AA268),ud_pole_structure_model[lookupKey],"ERROR"),""), "")</f>
        <v/>
      </c>
      <c r="AE268" s="3" t="str">
        <f>IF($A268="ADD",IF(NOT(ISBLANK(AD268)),_xlfn.XLOOKUP(AD268,sl_pole_shape[lookupValue],sl_pole_shape[lookupKey],"ERROR"),""), "")</f>
        <v/>
      </c>
      <c r="AF268" s="7"/>
      <c r="AH268" s="3" t="str">
        <f>IF($A268="ADD",IF(NOT(ISBLANK(AG268)),_xlfn.XLOOKUP(AG268,sl_pole_attach[lookupValue],sl_pole_attach[lookupKey],"ERROR"),""), "")</f>
        <v/>
      </c>
      <c r="AJ268" s="3" t="str">
        <f>IF($A268="ADD",IF(NOT(ISBLANK(AI268)),_xlfn.XLOOKUP(AI268,sl_earthing_type[lookupValue],sl_earthing_type[lookupKey],"ERROR"),""), "")</f>
        <v/>
      </c>
      <c r="AL268" s="3" t="str">
        <f>IF($A268="ADD",IF(NOT(ISBLANK(AK268)),_xlfn.XLOOKUP(AK268,men_point[lookupValue],men_point[lookupKey],"ERROR"),""), "")</f>
        <v/>
      </c>
      <c r="AM268" s="7"/>
      <c r="AN268" s="4"/>
      <c r="AO268" s="8"/>
      <c r="AP268" s="4" t="str">
        <f t="shared" ca="1" si="50"/>
        <v/>
      </c>
      <c r="AQ268" s="4" t="str">
        <f t="shared" si="51"/>
        <v/>
      </c>
      <c r="AR268" s="3" t="str">
        <f t="shared" si="52"/>
        <v/>
      </c>
      <c r="AS268" s="3" t="str">
        <f>IF($A268="","",IF((AND($A268="ADD",OR(AR268="",AR268="In Use"))),"5",(_xlfn.XLOOKUP(AR268,ud_asset_status[lookupValue],ud_asset_status[lookupKey],""))))</f>
        <v/>
      </c>
      <c r="AT268" s="8"/>
      <c r="AU268" s="8"/>
      <c r="AW268" s="3" t="str">
        <f>IF($A268="ADD",IF(NOT(ISBLANK(AV268)),_xlfn.XLOOKUP(AV268,ar_replace_reason[lookupValue],ar_replace_reason[lookupKey],"ERROR"),""), "")</f>
        <v/>
      </c>
      <c r="AX268" s="3" t="str">
        <f t="shared" si="53"/>
        <v/>
      </c>
      <c r="AY268" s="3" t="str">
        <f>IF($A268="","",IF((AND($A268="ADD",OR(AX268="",AX268="Queenstown-Lakes District Council"))),"70",(_xlfn.XLOOKUP(AX268,ud_organisation_owner[lookupValue],ud_organisation_owner[lookupKey],""))))</f>
        <v/>
      </c>
      <c r="AZ268" s="3" t="str">
        <f t="shared" si="54"/>
        <v/>
      </c>
      <c r="BA268" s="3" t="str">
        <f>IF($A268="","",IF((AND($A268="ADD",OR(AZ268="",AZ268="Queenstown-Lakes District Council"))),"70",(_xlfn.XLOOKUP(AZ268,ud_organisation_owner[lookupValue],ud_organisation_owner[lookupKey],""))))</f>
        <v/>
      </c>
      <c r="BB268" s="3" t="str">
        <f t="shared" si="55"/>
        <v/>
      </c>
      <c r="BC268" s="3" t="str">
        <f>IF($A268="","",IF((AND($A268="ADD",OR(BB268="",BB268="Local Authority"))),"17",(_xlfn.XLOOKUP(BB268,ud_sub_organisation[lookupValue],ud_sub_organisation[lookupKey],""))))</f>
        <v/>
      </c>
      <c r="BE268" s="3" t="str">
        <f>IF($A268="ADD",IF(NOT(ISBLANK(BD268)),_xlfn.XLOOKUP(BD268,ud_maintenance_organisation[lookupValue],ud_maintenance_organisation[lookupKey],"ERROR"),""), "")</f>
        <v/>
      </c>
      <c r="BF268" s="3" t="str">
        <f t="shared" si="56"/>
        <v/>
      </c>
      <c r="BG268" s="3" t="str">
        <f>IF($A268="","",IF((AND($A268="ADD",OR(BF268="",BF268="Vested Assets"))),"12",(_xlfn.XLOOKUP(BF268,ud_work_category[lookupValue],ud_work_category[lookupKey],""))))</f>
        <v/>
      </c>
      <c r="BH268" s="9"/>
      <c r="BI268" s="2" t="str">
        <f t="shared" si="57"/>
        <v/>
      </c>
      <c r="BJ268" s="3" t="str">
        <f t="shared" si="58"/>
        <v/>
      </c>
      <c r="BK268" s="3" t="str">
        <f>IF($A268="","",IF((AND($A268="ADD",OR(BJ268="",BJ268="Excellent"))),"1",(_xlfn.XLOOKUP(BJ268,condition[lookupValue],condition[lookupKey],""))))</f>
        <v/>
      </c>
      <c r="BL268" s="8" t="str">
        <f t="shared" si="59"/>
        <v/>
      </c>
      <c r="BM268" s="7"/>
    </row>
    <row r="269" spans="2:65" x14ac:dyDescent="0.25">
      <c r="B269" s="4"/>
      <c r="F269" s="3" t="str">
        <f>IF($A269="ADD",IF(NOT(ISBLANK(E269)),_xlfn.XLOOKUP(E269,roadnames[lookupValue],roadnames[lookupKey],"ERROR"),""), "")</f>
        <v/>
      </c>
      <c r="G269" s="5"/>
      <c r="H269" s="5"/>
      <c r="J269" s="3" t="str">
        <f>IF($A269="ADD",IF(NOT(ISBLANK(I269)),_xlfn.XLOOKUP(I269,ud_placement[lookupValue],ud_placement[lookupKey],"ERROR"),""), "")</f>
        <v/>
      </c>
      <c r="K269" s="3" t="str">
        <f t="shared" si="48"/>
        <v/>
      </c>
      <c r="L269" s="3" t="str">
        <f>IF($A269="","",IF((AND($A269="ADD",OR(K269="",K269="Lighting Unit Support"))),"9",(_xlfn.XLOOKUP(K269,ud_pole_primary_function[lookupValue],ud_pole_primary_function[lookupKey],""))))</f>
        <v/>
      </c>
      <c r="N269" s="3" t="str">
        <f>IF($A269="ADD",IF(NOT(ISBLANK(M269)),_xlfn.XLOOKUP(M269,ud_pole_structure_type[lookupValue],ud_pole_structure_type[lookupKey],"ERROR"),""), "")</f>
        <v/>
      </c>
      <c r="P269" s="3" t="str">
        <f>IF($A269="ADD",IF(NOT(ISBLANK(O269)),_xlfn.XLOOKUP(O269,pole_material[lookupValue],pole_material[lookupKey],"ERROR"),""), "")</f>
        <v/>
      </c>
      <c r="R269" s="3" t="str">
        <f>IF($A269="ADD",IF(NOT(ISBLANK(Q269)),_xlfn.XLOOKUP(Q269,ud_coating_system[lookupValue],ud_coating_system[lookupKey],"ERROR"),""), "")</f>
        <v/>
      </c>
      <c r="T269" s="3" t="str">
        <f>IF($A269="ADD",IF(NOT(ISBLANK(S269)),_xlfn.XLOOKUP(S269,ud_pole_foundation_type[lookupValue],ud_pole_foundation_type[lookupKey],"ERROR"),""), "")</f>
        <v/>
      </c>
      <c r="V269" s="3" t="str">
        <f>IF($A269="ADD",IF(NOT(ISBLANK(U269)),_xlfn.XLOOKUP(U269,ud_pole_base_connection[lookupValue],ud_pole_base_connection[lookupKey],"ERROR"),""), "")</f>
        <v/>
      </c>
      <c r="W269" s="6"/>
      <c r="X269" s="6"/>
      <c r="Y269" s="2" t="str">
        <f t="shared" si="49"/>
        <v/>
      </c>
      <c r="AA269" s="3" t="str">
        <f>IF($A269="ADD",IF(NOT(ISBLANK(Z269)),_xlfn.XLOOKUP(Z269,ud_pole_structure_make[lookupValue],ud_pole_structure_make[lookupKey],"ERROR"),""), "")</f>
        <v/>
      </c>
      <c r="AC269" s="3" t="str">
        <f>IF($A269="ADD",IF(NOT(ISBLANK(AB269)),_xlfn.XLOOKUP(1,(ud_pole_structure_model_lookup=AB269)*(ud_pole_structure_model_parentKey=AA269),ud_pole_structure_model[lookupKey],"ERROR"),""), "")</f>
        <v/>
      </c>
      <c r="AE269" s="3" t="str">
        <f>IF($A269="ADD",IF(NOT(ISBLANK(AD269)),_xlfn.XLOOKUP(AD269,sl_pole_shape[lookupValue],sl_pole_shape[lookupKey],"ERROR"),""), "")</f>
        <v/>
      </c>
      <c r="AF269" s="7"/>
      <c r="AH269" s="3" t="str">
        <f>IF($A269="ADD",IF(NOT(ISBLANK(AG269)),_xlfn.XLOOKUP(AG269,sl_pole_attach[lookupValue],sl_pole_attach[lookupKey],"ERROR"),""), "")</f>
        <v/>
      </c>
      <c r="AJ269" s="3" t="str">
        <f>IF($A269="ADD",IF(NOT(ISBLANK(AI269)),_xlfn.XLOOKUP(AI269,sl_earthing_type[lookupValue],sl_earthing_type[lookupKey],"ERROR"),""), "")</f>
        <v/>
      </c>
      <c r="AL269" s="3" t="str">
        <f>IF($A269="ADD",IF(NOT(ISBLANK(AK269)),_xlfn.XLOOKUP(AK269,men_point[lookupValue],men_point[lookupKey],"ERROR"),""), "")</f>
        <v/>
      </c>
      <c r="AM269" s="7"/>
      <c r="AN269" s="4"/>
      <c r="AO269" s="8"/>
      <c r="AP269" s="4" t="str">
        <f t="shared" ca="1" si="50"/>
        <v/>
      </c>
      <c r="AQ269" s="4" t="str">
        <f t="shared" si="51"/>
        <v/>
      </c>
      <c r="AR269" s="3" t="str">
        <f t="shared" si="52"/>
        <v/>
      </c>
      <c r="AS269" s="3" t="str">
        <f>IF($A269="","",IF((AND($A269="ADD",OR(AR269="",AR269="In Use"))),"5",(_xlfn.XLOOKUP(AR269,ud_asset_status[lookupValue],ud_asset_status[lookupKey],""))))</f>
        <v/>
      </c>
      <c r="AT269" s="8"/>
      <c r="AU269" s="8"/>
      <c r="AW269" s="3" t="str">
        <f>IF($A269="ADD",IF(NOT(ISBLANK(AV269)),_xlfn.XLOOKUP(AV269,ar_replace_reason[lookupValue],ar_replace_reason[lookupKey],"ERROR"),""), "")</f>
        <v/>
      </c>
      <c r="AX269" s="3" t="str">
        <f t="shared" si="53"/>
        <v/>
      </c>
      <c r="AY269" s="3" t="str">
        <f>IF($A269="","",IF((AND($A269="ADD",OR(AX269="",AX269="Queenstown-Lakes District Council"))),"70",(_xlfn.XLOOKUP(AX269,ud_organisation_owner[lookupValue],ud_organisation_owner[lookupKey],""))))</f>
        <v/>
      </c>
      <c r="AZ269" s="3" t="str">
        <f t="shared" si="54"/>
        <v/>
      </c>
      <c r="BA269" s="3" t="str">
        <f>IF($A269="","",IF((AND($A269="ADD",OR(AZ269="",AZ269="Queenstown-Lakes District Council"))),"70",(_xlfn.XLOOKUP(AZ269,ud_organisation_owner[lookupValue],ud_organisation_owner[lookupKey],""))))</f>
        <v/>
      </c>
      <c r="BB269" s="3" t="str">
        <f t="shared" si="55"/>
        <v/>
      </c>
      <c r="BC269" s="3" t="str">
        <f>IF($A269="","",IF((AND($A269="ADD",OR(BB269="",BB269="Local Authority"))),"17",(_xlfn.XLOOKUP(BB269,ud_sub_organisation[lookupValue],ud_sub_organisation[lookupKey],""))))</f>
        <v/>
      </c>
      <c r="BE269" s="3" t="str">
        <f>IF($A269="ADD",IF(NOT(ISBLANK(BD269)),_xlfn.XLOOKUP(BD269,ud_maintenance_organisation[lookupValue],ud_maintenance_organisation[lookupKey],"ERROR"),""), "")</f>
        <v/>
      </c>
      <c r="BF269" s="3" t="str">
        <f t="shared" si="56"/>
        <v/>
      </c>
      <c r="BG269" s="3" t="str">
        <f>IF($A269="","",IF((AND($A269="ADD",OR(BF269="",BF269="Vested Assets"))),"12",(_xlfn.XLOOKUP(BF269,ud_work_category[lookupValue],ud_work_category[lookupKey],""))))</f>
        <v/>
      </c>
      <c r="BH269" s="9"/>
      <c r="BI269" s="2" t="str">
        <f t="shared" si="57"/>
        <v/>
      </c>
      <c r="BJ269" s="3" t="str">
        <f t="shared" si="58"/>
        <v/>
      </c>
      <c r="BK269" s="3" t="str">
        <f>IF($A269="","",IF((AND($A269="ADD",OR(BJ269="",BJ269="Excellent"))),"1",(_xlfn.XLOOKUP(BJ269,condition[lookupValue],condition[lookupKey],""))))</f>
        <v/>
      </c>
      <c r="BL269" s="8" t="str">
        <f t="shared" si="59"/>
        <v/>
      </c>
      <c r="BM269" s="7"/>
    </row>
    <row r="270" spans="2:65" x14ac:dyDescent="0.25">
      <c r="B270" s="4"/>
      <c r="F270" s="3" t="str">
        <f>IF($A270="ADD",IF(NOT(ISBLANK(E270)),_xlfn.XLOOKUP(E270,roadnames[lookupValue],roadnames[lookupKey],"ERROR"),""), "")</f>
        <v/>
      </c>
      <c r="G270" s="5"/>
      <c r="H270" s="5"/>
      <c r="J270" s="3" t="str">
        <f>IF($A270="ADD",IF(NOT(ISBLANK(I270)),_xlfn.XLOOKUP(I270,ud_placement[lookupValue],ud_placement[lookupKey],"ERROR"),""), "")</f>
        <v/>
      </c>
      <c r="K270" s="3" t="str">
        <f t="shared" si="48"/>
        <v/>
      </c>
      <c r="L270" s="3" t="str">
        <f>IF($A270="","",IF((AND($A270="ADD",OR(K270="",K270="Lighting Unit Support"))),"9",(_xlfn.XLOOKUP(K270,ud_pole_primary_function[lookupValue],ud_pole_primary_function[lookupKey],""))))</f>
        <v/>
      </c>
      <c r="N270" s="3" t="str">
        <f>IF($A270="ADD",IF(NOT(ISBLANK(M270)),_xlfn.XLOOKUP(M270,ud_pole_structure_type[lookupValue],ud_pole_structure_type[lookupKey],"ERROR"),""), "")</f>
        <v/>
      </c>
      <c r="P270" s="3" t="str">
        <f>IF($A270="ADD",IF(NOT(ISBLANK(O270)),_xlfn.XLOOKUP(O270,pole_material[lookupValue],pole_material[lookupKey],"ERROR"),""), "")</f>
        <v/>
      </c>
      <c r="R270" s="3" t="str">
        <f>IF($A270="ADD",IF(NOT(ISBLANK(Q270)),_xlfn.XLOOKUP(Q270,ud_coating_system[lookupValue],ud_coating_system[lookupKey],"ERROR"),""), "")</f>
        <v/>
      </c>
      <c r="T270" s="3" t="str">
        <f>IF($A270="ADD",IF(NOT(ISBLANK(S270)),_xlfn.XLOOKUP(S270,ud_pole_foundation_type[lookupValue],ud_pole_foundation_type[lookupKey],"ERROR"),""), "")</f>
        <v/>
      </c>
      <c r="V270" s="3" t="str">
        <f>IF($A270="ADD",IF(NOT(ISBLANK(U270)),_xlfn.XLOOKUP(U270,ud_pole_base_connection[lookupValue],ud_pole_base_connection[lookupKey],"ERROR"),""), "")</f>
        <v/>
      </c>
      <c r="W270" s="6"/>
      <c r="X270" s="6"/>
      <c r="Y270" s="2" t="str">
        <f t="shared" si="49"/>
        <v/>
      </c>
      <c r="AA270" s="3" t="str">
        <f>IF($A270="ADD",IF(NOT(ISBLANK(Z270)),_xlfn.XLOOKUP(Z270,ud_pole_structure_make[lookupValue],ud_pole_structure_make[lookupKey],"ERROR"),""), "")</f>
        <v/>
      </c>
      <c r="AC270" s="3" t="str">
        <f>IF($A270="ADD",IF(NOT(ISBLANK(AB270)),_xlfn.XLOOKUP(1,(ud_pole_structure_model_lookup=AB270)*(ud_pole_structure_model_parentKey=AA270),ud_pole_structure_model[lookupKey],"ERROR"),""), "")</f>
        <v/>
      </c>
      <c r="AE270" s="3" t="str">
        <f>IF($A270="ADD",IF(NOT(ISBLANK(AD270)),_xlfn.XLOOKUP(AD270,sl_pole_shape[lookupValue],sl_pole_shape[lookupKey],"ERROR"),""), "")</f>
        <v/>
      </c>
      <c r="AF270" s="7"/>
      <c r="AH270" s="3" t="str">
        <f>IF($A270="ADD",IF(NOT(ISBLANK(AG270)),_xlfn.XLOOKUP(AG270,sl_pole_attach[lookupValue],sl_pole_attach[lookupKey],"ERROR"),""), "")</f>
        <v/>
      </c>
      <c r="AJ270" s="3" t="str">
        <f>IF($A270="ADD",IF(NOT(ISBLANK(AI270)),_xlfn.XLOOKUP(AI270,sl_earthing_type[lookupValue],sl_earthing_type[lookupKey],"ERROR"),""), "")</f>
        <v/>
      </c>
      <c r="AL270" s="3" t="str">
        <f>IF($A270="ADD",IF(NOT(ISBLANK(AK270)),_xlfn.XLOOKUP(AK270,men_point[lookupValue],men_point[lookupKey],"ERROR"),""), "")</f>
        <v/>
      </c>
      <c r="AM270" s="7"/>
      <c r="AN270" s="4"/>
      <c r="AO270" s="8"/>
      <c r="AP270" s="4" t="str">
        <f t="shared" ca="1" si="50"/>
        <v/>
      </c>
      <c r="AQ270" s="4" t="str">
        <f t="shared" si="51"/>
        <v/>
      </c>
      <c r="AR270" s="3" t="str">
        <f t="shared" si="52"/>
        <v/>
      </c>
      <c r="AS270" s="3" t="str">
        <f>IF($A270="","",IF((AND($A270="ADD",OR(AR270="",AR270="In Use"))),"5",(_xlfn.XLOOKUP(AR270,ud_asset_status[lookupValue],ud_asset_status[lookupKey],""))))</f>
        <v/>
      </c>
      <c r="AT270" s="8"/>
      <c r="AU270" s="8"/>
      <c r="AW270" s="3" t="str">
        <f>IF($A270="ADD",IF(NOT(ISBLANK(AV270)),_xlfn.XLOOKUP(AV270,ar_replace_reason[lookupValue],ar_replace_reason[lookupKey],"ERROR"),""), "")</f>
        <v/>
      </c>
      <c r="AX270" s="3" t="str">
        <f t="shared" si="53"/>
        <v/>
      </c>
      <c r="AY270" s="3" t="str">
        <f>IF($A270="","",IF((AND($A270="ADD",OR(AX270="",AX270="Queenstown-Lakes District Council"))),"70",(_xlfn.XLOOKUP(AX270,ud_organisation_owner[lookupValue],ud_organisation_owner[lookupKey],""))))</f>
        <v/>
      </c>
      <c r="AZ270" s="3" t="str">
        <f t="shared" si="54"/>
        <v/>
      </c>
      <c r="BA270" s="3" t="str">
        <f>IF($A270="","",IF((AND($A270="ADD",OR(AZ270="",AZ270="Queenstown-Lakes District Council"))),"70",(_xlfn.XLOOKUP(AZ270,ud_organisation_owner[lookupValue],ud_organisation_owner[lookupKey],""))))</f>
        <v/>
      </c>
      <c r="BB270" s="3" t="str">
        <f t="shared" si="55"/>
        <v/>
      </c>
      <c r="BC270" s="3" t="str">
        <f>IF($A270="","",IF((AND($A270="ADD",OR(BB270="",BB270="Local Authority"))),"17",(_xlfn.XLOOKUP(BB270,ud_sub_organisation[lookupValue],ud_sub_organisation[lookupKey],""))))</f>
        <v/>
      </c>
      <c r="BE270" s="3" t="str">
        <f>IF($A270="ADD",IF(NOT(ISBLANK(BD270)),_xlfn.XLOOKUP(BD270,ud_maintenance_organisation[lookupValue],ud_maintenance_organisation[lookupKey],"ERROR"),""), "")</f>
        <v/>
      </c>
      <c r="BF270" s="3" t="str">
        <f t="shared" si="56"/>
        <v/>
      </c>
      <c r="BG270" s="3" t="str">
        <f>IF($A270="","",IF((AND($A270="ADD",OR(BF270="",BF270="Vested Assets"))),"12",(_xlfn.XLOOKUP(BF270,ud_work_category[lookupValue],ud_work_category[lookupKey],""))))</f>
        <v/>
      </c>
      <c r="BH270" s="9"/>
      <c r="BI270" s="2" t="str">
        <f t="shared" si="57"/>
        <v/>
      </c>
      <c r="BJ270" s="3" t="str">
        <f t="shared" si="58"/>
        <v/>
      </c>
      <c r="BK270" s="3" t="str">
        <f>IF($A270="","",IF((AND($A270="ADD",OR(BJ270="",BJ270="Excellent"))),"1",(_xlfn.XLOOKUP(BJ270,condition[lookupValue],condition[lookupKey],""))))</f>
        <v/>
      </c>
      <c r="BL270" s="8" t="str">
        <f t="shared" si="59"/>
        <v/>
      </c>
      <c r="BM270" s="7"/>
    </row>
    <row r="271" spans="2:65" x14ac:dyDescent="0.25">
      <c r="B271" s="4"/>
      <c r="F271" s="3" t="str">
        <f>IF($A271="ADD",IF(NOT(ISBLANK(E271)),_xlfn.XLOOKUP(E271,roadnames[lookupValue],roadnames[lookupKey],"ERROR"),""), "")</f>
        <v/>
      </c>
      <c r="G271" s="5"/>
      <c r="H271" s="5"/>
      <c r="J271" s="3" t="str">
        <f>IF($A271="ADD",IF(NOT(ISBLANK(I271)),_xlfn.XLOOKUP(I271,ud_placement[lookupValue],ud_placement[lookupKey],"ERROR"),""), "")</f>
        <v/>
      </c>
      <c r="K271" s="3" t="str">
        <f t="shared" si="48"/>
        <v/>
      </c>
      <c r="L271" s="3" t="str">
        <f>IF($A271="","",IF((AND($A271="ADD",OR(K271="",K271="Lighting Unit Support"))),"9",(_xlfn.XLOOKUP(K271,ud_pole_primary_function[lookupValue],ud_pole_primary_function[lookupKey],""))))</f>
        <v/>
      </c>
      <c r="N271" s="3" t="str">
        <f>IF($A271="ADD",IF(NOT(ISBLANK(M271)),_xlfn.XLOOKUP(M271,ud_pole_structure_type[lookupValue],ud_pole_structure_type[lookupKey],"ERROR"),""), "")</f>
        <v/>
      </c>
      <c r="P271" s="3" t="str">
        <f>IF($A271="ADD",IF(NOT(ISBLANK(O271)),_xlfn.XLOOKUP(O271,pole_material[lookupValue],pole_material[lookupKey],"ERROR"),""), "")</f>
        <v/>
      </c>
      <c r="R271" s="3" t="str">
        <f>IF($A271="ADD",IF(NOT(ISBLANK(Q271)),_xlfn.XLOOKUP(Q271,ud_coating_system[lookupValue],ud_coating_system[lookupKey],"ERROR"),""), "")</f>
        <v/>
      </c>
      <c r="T271" s="3" t="str">
        <f>IF($A271="ADD",IF(NOT(ISBLANK(S271)),_xlfn.XLOOKUP(S271,ud_pole_foundation_type[lookupValue],ud_pole_foundation_type[lookupKey],"ERROR"),""), "")</f>
        <v/>
      </c>
      <c r="V271" s="3" t="str">
        <f>IF($A271="ADD",IF(NOT(ISBLANK(U271)),_xlfn.XLOOKUP(U271,ud_pole_base_connection[lookupValue],ud_pole_base_connection[lookupKey],"ERROR"),""), "")</f>
        <v/>
      </c>
      <c r="W271" s="6"/>
      <c r="X271" s="6"/>
      <c r="Y271" s="2" t="str">
        <f t="shared" si="49"/>
        <v/>
      </c>
      <c r="AA271" s="3" t="str">
        <f>IF($A271="ADD",IF(NOT(ISBLANK(Z271)),_xlfn.XLOOKUP(Z271,ud_pole_structure_make[lookupValue],ud_pole_structure_make[lookupKey],"ERROR"),""), "")</f>
        <v/>
      </c>
      <c r="AC271" s="3" t="str">
        <f>IF($A271="ADD",IF(NOT(ISBLANK(AB271)),_xlfn.XLOOKUP(1,(ud_pole_structure_model_lookup=AB271)*(ud_pole_structure_model_parentKey=AA271),ud_pole_structure_model[lookupKey],"ERROR"),""), "")</f>
        <v/>
      </c>
      <c r="AE271" s="3" t="str">
        <f>IF($A271="ADD",IF(NOT(ISBLANK(AD271)),_xlfn.XLOOKUP(AD271,sl_pole_shape[lookupValue],sl_pole_shape[lookupKey],"ERROR"),""), "")</f>
        <v/>
      </c>
      <c r="AF271" s="7"/>
      <c r="AH271" s="3" t="str">
        <f>IF($A271="ADD",IF(NOT(ISBLANK(AG271)),_xlfn.XLOOKUP(AG271,sl_pole_attach[lookupValue],sl_pole_attach[lookupKey],"ERROR"),""), "")</f>
        <v/>
      </c>
      <c r="AJ271" s="3" t="str">
        <f>IF($A271="ADD",IF(NOT(ISBLANK(AI271)),_xlfn.XLOOKUP(AI271,sl_earthing_type[lookupValue],sl_earthing_type[lookupKey],"ERROR"),""), "")</f>
        <v/>
      </c>
      <c r="AL271" s="3" t="str">
        <f>IF($A271="ADD",IF(NOT(ISBLANK(AK271)),_xlfn.XLOOKUP(AK271,men_point[lookupValue],men_point[lookupKey],"ERROR"),""), "")</f>
        <v/>
      </c>
      <c r="AM271" s="7"/>
      <c r="AN271" s="4"/>
      <c r="AO271" s="8"/>
      <c r="AP271" s="4" t="str">
        <f t="shared" ca="1" si="50"/>
        <v/>
      </c>
      <c r="AQ271" s="4" t="str">
        <f t="shared" si="51"/>
        <v/>
      </c>
      <c r="AR271" s="3" t="str">
        <f t="shared" si="52"/>
        <v/>
      </c>
      <c r="AS271" s="3" t="str">
        <f>IF($A271="","",IF((AND($A271="ADD",OR(AR271="",AR271="In Use"))),"5",(_xlfn.XLOOKUP(AR271,ud_asset_status[lookupValue],ud_asset_status[lookupKey],""))))</f>
        <v/>
      </c>
      <c r="AT271" s="8"/>
      <c r="AU271" s="8"/>
      <c r="AW271" s="3" t="str">
        <f>IF($A271="ADD",IF(NOT(ISBLANK(AV271)),_xlfn.XLOOKUP(AV271,ar_replace_reason[lookupValue],ar_replace_reason[lookupKey],"ERROR"),""), "")</f>
        <v/>
      </c>
      <c r="AX271" s="3" t="str">
        <f t="shared" si="53"/>
        <v/>
      </c>
      <c r="AY271" s="3" t="str">
        <f>IF($A271="","",IF((AND($A271="ADD",OR(AX271="",AX271="Queenstown-Lakes District Council"))),"70",(_xlfn.XLOOKUP(AX271,ud_organisation_owner[lookupValue],ud_organisation_owner[lookupKey],""))))</f>
        <v/>
      </c>
      <c r="AZ271" s="3" t="str">
        <f t="shared" si="54"/>
        <v/>
      </c>
      <c r="BA271" s="3" t="str">
        <f>IF($A271="","",IF((AND($A271="ADD",OR(AZ271="",AZ271="Queenstown-Lakes District Council"))),"70",(_xlfn.XLOOKUP(AZ271,ud_organisation_owner[lookupValue],ud_organisation_owner[lookupKey],""))))</f>
        <v/>
      </c>
      <c r="BB271" s="3" t="str">
        <f t="shared" si="55"/>
        <v/>
      </c>
      <c r="BC271" s="3" t="str">
        <f>IF($A271="","",IF((AND($A271="ADD",OR(BB271="",BB271="Local Authority"))),"17",(_xlfn.XLOOKUP(BB271,ud_sub_organisation[lookupValue],ud_sub_organisation[lookupKey],""))))</f>
        <v/>
      </c>
      <c r="BE271" s="3" t="str">
        <f>IF($A271="ADD",IF(NOT(ISBLANK(BD271)),_xlfn.XLOOKUP(BD271,ud_maintenance_organisation[lookupValue],ud_maintenance_organisation[lookupKey],"ERROR"),""), "")</f>
        <v/>
      </c>
      <c r="BF271" s="3" t="str">
        <f t="shared" si="56"/>
        <v/>
      </c>
      <c r="BG271" s="3" t="str">
        <f>IF($A271="","",IF((AND($A271="ADD",OR(BF271="",BF271="Vested Assets"))),"12",(_xlfn.XLOOKUP(BF271,ud_work_category[lookupValue],ud_work_category[lookupKey],""))))</f>
        <v/>
      </c>
      <c r="BH271" s="9"/>
      <c r="BI271" s="2" t="str">
        <f t="shared" si="57"/>
        <v/>
      </c>
      <c r="BJ271" s="3" t="str">
        <f t="shared" si="58"/>
        <v/>
      </c>
      <c r="BK271" s="3" t="str">
        <f>IF($A271="","",IF((AND($A271="ADD",OR(BJ271="",BJ271="Excellent"))),"1",(_xlfn.XLOOKUP(BJ271,condition[lookupValue],condition[lookupKey],""))))</f>
        <v/>
      </c>
      <c r="BL271" s="8" t="str">
        <f t="shared" si="59"/>
        <v/>
      </c>
      <c r="BM271" s="7"/>
    </row>
    <row r="272" spans="2:65" x14ac:dyDescent="0.25">
      <c r="B272" s="4"/>
      <c r="F272" s="3" t="str">
        <f>IF($A272="ADD",IF(NOT(ISBLANK(E272)),_xlfn.XLOOKUP(E272,roadnames[lookupValue],roadnames[lookupKey],"ERROR"),""), "")</f>
        <v/>
      </c>
      <c r="G272" s="5"/>
      <c r="H272" s="5"/>
      <c r="J272" s="3" t="str">
        <f>IF($A272="ADD",IF(NOT(ISBLANK(I272)),_xlfn.XLOOKUP(I272,ud_placement[lookupValue],ud_placement[lookupKey],"ERROR"),""), "")</f>
        <v/>
      </c>
      <c r="K272" s="3" t="str">
        <f t="shared" si="48"/>
        <v/>
      </c>
      <c r="L272" s="3" t="str">
        <f>IF($A272="","",IF((AND($A272="ADD",OR(K272="",K272="Lighting Unit Support"))),"9",(_xlfn.XLOOKUP(K272,ud_pole_primary_function[lookupValue],ud_pole_primary_function[lookupKey],""))))</f>
        <v/>
      </c>
      <c r="N272" s="3" t="str">
        <f>IF($A272="ADD",IF(NOT(ISBLANK(M272)),_xlfn.XLOOKUP(M272,ud_pole_structure_type[lookupValue],ud_pole_structure_type[lookupKey],"ERROR"),""), "")</f>
        <v/>
      </c>
      <c r="P272" s="3" t="str">
        <f>IF($A272="ADD",IF(NOT(ISBLANK(O272)),_xlfn.XLOOKUP(O272,pole_material[lookupValue],pole_material[lookupKey],"ERROR"),""), "")</f>
        <v/>
      </c>
      <c r="R272" s="3" t="str">
        <f>IF($A272="ADD",IF(NOT(ISBLANK(Q272)),_xlfn.XLOOKUP(Q272,ud_coating_system[lookupValue],ud_coating_system[lookupKey],"ERROR"),""), "")</f>
        <v/>
      </c>
      <c r="T272" s="3" t="str">
        <f>IF($A272="ADD",IF(NOT(ISBLANK(S272)),_xlfn.XLOOKUP(S272,ud_pole_foundation_type[lookupValue],ud_pole_foundation_type[lookupKey],"ERROR"),""), "")</f>
        <v/>
      </c>
      <c r="V272" s="3" t="str">
        <f>IF($A272="ADD",IF(NOT(ISBLANK(U272)),_xlfn.XLOOKUP(U272,ud_pole_base_connection[lookupValue],ud_pole_base_connection[lookupKey],"ERROR"),""), "")</f>
        <v/>
      </c>
      <c r="W272" s="6"/>
      <c r="X272" s="6"/>
      <c r="Y272" s="2" t="str">
        <f t="shared" si="49"/>
        <v/>
      </c>
      <c r="AA272" s="3" t="str">
        <f>IF($A272="ADD",IF(NOT(ISBLANK(Z272)),_xlfn.XLOOKUP(Z272,ud_pole_structure_make[lookupValue],ud_pole_structure_make[lookupKey],"ERROR"),""), "")</f>
        <v/>
      </c>
      <c r="AC272" s="3" t="str">
        <f>IF($A272="ADD",IF(NOT(ISBLANK(AB272)),_xlfn.XLOOKUP(1,(ud_pole_structure_model_lookup=AB272)*(ud_pole_structure_model_parentKey=AA272),ud_pole_structure_model[lookupKey],"ERROR"),""), "")</f>
        <v/>
      </c>
      <c r="AE272" s="3" t="str">
        <f>IF($A272="ADD",IF(NOT(ISBLANK(AD272)),_xlfn.XLOOKUP(AD272,sl_pole_shape[lookupValue],sl_pole_shape[lookupKey],"ERROR"),""), "")</f>
        <v/>
      </c>
      <c r="AF272" s="7"/>
      <c r="AH272" s="3" t="str">
        <f>IF($A272="ADD",IF(NOT(ISBLANK(AG272)),_xlfn.XLOOKUP(AG272,sl_pole_attach[lookupValue],sl_pole_attach[lookupKey],"ERROR"),""), "")</f>
        <v/>
      </c>
      <c r="AJ272" s="3" t="str">
        <f>IF($A272="ADD",IF(NOT(ISBLANK(AI272)),_xlfn.XLOOKUP(AI272,sl_earthing_type[lookupValue],sl_earthing_type[lookupKey],"ERROR"),""), "")</f>
        <v/>
      </c>
      <c r="AL272" s="3" t="str">
        <f>IF($A272="ADD",IF(NOT(ISBLANK(AK272)),_xlfn.XLOOKUP(AK272,men_point[lookupValue],men_point[lookupKey],"ERROR"),""), "")</f>
        <v/>
      </c>
      <c r="AM272" s="7"/>
      <c r="AN272" s="4"/>
      <c r="AO272" s="8"/>
      <c r="AP272" s="4" t="str">
        <f t="shared" ca="1" si="50"/>
        <v/>
      </c>
      <c r="AQ272" s="4" t="str">
        <f t="shared" si="51"/>
        <v/>
      </c>
      <c r="AR272" s="3" t="str">
        <f t="shared" si="52"/>
        <v/>
      </c>
      <c r="AS272" s="3" t="str">
        <f>IF($A272="","",IF((AND($A272="ADD",OR(AR272="",AR272="In Use"))),"5",(_xlfn.XLOOKUP(AR272,ud_asset_status[lookupValue],ud_asset_status[lookupKey],""))))</f>
        <v/>
      </c>
      <c r="AT272" s="8"/>
      <c r="AU272" s="8"/>
      <c r="AW272" s="3" t="str">
        <f>IF($A272="ADD",IF(NOT(ISBLANK(AV272)),_xlfn.XLOOKUP(AV272,ar_replace_reason[lookupValue],ar_replace_reason[lookupKey],"ERROR"),""), "")</f>
        <v/>
      </c>
      <c r="AX272" s="3" t="str">
        <f t="shared" si="53"/>
        <v/>
      </c>
      <c r="AY272" s="3" t="str">
        <f>IF($A272="","",IF((AND($A272="ADD",OR(AX272="",AX272="Queenstown-Lakes District Council"))),"70",(_xlfn.XLOOKUP(AX272,ud_organisation_owner[lookupValue],ud_organisation_owner[lookupKey],""))))</f>
        <v/>
      </c>
      <c r="AZ272" s="3" t="str">
        <f t="shared" si="54"/>
        <v/>
      </c>
      <c r="BA272" s="3" t="str">
        <f>IF($A272="","",IF((AND($A272="ADD",OR(AZ272="",AZ272="Queenstown-Lakes District Council"))),"70",(_xlfn.XLOOKUP(AZ272,ud_organisation_owner[lookupValue],ud_organisation_owner[lookupKey],""))))</f>
        <v/>
      </c>
      <c r="BB272" s="3" t="str">
        <f t="shared" si="55"/>
        <v/>
      </c>
      <c r="BC272" s="3" t="str">
        <f>IF($A272="","",IF((AND($A272="ADD",OR(BB272="",BB272="Local Authority"))),"17",(_xlfn.XLOOKUP(BB272,ud_sub_organisation[lookupValue],ud_sub_organisation[lookupKey],""))))</f>
        <v/>
      </c>
      <c r="BE272" s="3" t="str">
        <f>IF($A272="ADD",IF(NOT(ISBLANK(BD272)),_xlfn.XLOOKUP(BD272,ud_maintenance_organisation[lookupValue],ud_maintenance_organisation[lookupKey],"ERROR"),""), "")</f>
        <v/>
      </c>
      <c r="BF272" s="3" t="str">
        <f t="shared" si="56"/>
        <v/>
      </c>
      <c r="BG272" s="3" t="str">
        <f>IF($A272="","",IF((AND($A272="ADD",OR(BF272="",BF272="Vested Assets"))),"12",(_xlfn.XLOOKUP(BF272,ud_work_category[lookupValue],ud_work_category[lookupKey],""))))</f>
        <v/>
      </c>
      <c r="BH272" s="9"/>
      <c r="BI272" s="2" t="str">
        <f t="shared" si="57"/>
        <v/>
      </c>
      <c r="BJ272" s="3" t="str">
        <f t="shared" si="58"/>
        <v/>
      </c>
      <c r="BK272" s="3" t="str">
        <f>IF($A272="","",IF((AND($A272="ADD",OR(BJ272="",BJ272="Excellent"))),"1",(_xlfn.XLOOKUP(BJ272,condition[lookupValue],condition[lookupKey],""))))</f>
        <v/>
      </c>
      <c r="BL272" s="8" t="str">
        <f t="shared" si="59"/>
        <v/>
      </c>
      <c r="BM272" s="7"/>
    </row>
    <row r="273" spans="2:65" x14ac:dyDescent="0.25">
      <c r="B273" s="4"/>
      <c r="F273" s="3" t="str">
        <f>IF($A273="ADD",IF(NOT(ISBLANK(E273)),_xlfn.XLOOKUP(E273,roadnames[lookupValue],roadnames[lookupKey],"ERROR"),""), "")</f>
        <v/>
      </c>
      <c r="G273" s="5"/>
      <c r="H273" s="5"/>
      <c r="J273" s="3" t="str">
        <f>IF($A273="ADD",IF(NOT(ISBLANK(I273)),_xlfn.XLOOKUP(I273,ud_placement[lookupValue],ud_placement[lookupKey],"ERROR"),""), "")</f>
        <v/>
      </c>
      <c r="K273" s="3" t="str">
        <f t="shared" si="48"/>
        <v/>
      </c>
      <c r="L273" s="3" t="str">
        <f>IF($A273="","",IF((AND($A273="ADD",OR(K273="",K273="Lighting Unit Support"))),"9",(_xlfn.XLOOKUP(K273,ud_pole_primary_function[lookupValue],ud_pole_primary_function[lookupKey],""))))</f>
        <v/>
      </c>
      <c r="N273" s="3" t="str">
        <f>IF($A273="ADD",IF(NOT(ISBLANK(M273)),_xlfn.XLOOKUP(M273,ud_pole_structure_type[lookupValue],ud_pole_structure_type[lookupKey],"ERROR"),""), "")</f>
        <v/>
      </c>
      <c r="P273" s="3" t="str">
        <f>IF($A273="ADD",IF(NOT(ISBLANK(O273)),_xlfn.XLOOKUP(O273,pole_material[lookupValue],pole_material[lookupKey],"ERROR"),""), "")</f>
        <v/>
      </c>
      <c r="R273" s="3" t="str">
        <f>IF($A273="ADD",IF(NOT(ISBLANK(Q273)),_xlfn.XLOOKUP(Q273,ud_coating_system[lookupValue],ud_coating_system[lookupKey],"ERROR"),""), "")</f>
        <v/>
      </c>
      <c r="T273" s="3" t="str">
        <f>IF($A273="ADD",IF(NOT(ISBLANK(S273)),_xlfn.XLOOKUP(S273,ud_pole_foundation_type[lookupValue],ud_pole_foundation_type[lookupKey],"ERROR"),""), "")</f>
        <v/>
      </c>
      <c r="V273" s="3" t="str">
        <f>IF($A273="ADD",IF(NOT(ISBLANK(U273)),_xlfn.XLOOKUP(U273,ud_pole_base_connection[lookupValue],ud_pole_base_connection[lookupKey],"ERROR"),""), "")</f>
        <v/>
      </c>
      <c r="W273" s="6"/>
      <c r="X273" s="6"/>
      <c r="Y273" s="2" t="str">
        <f t="shared" si="49"/>
        <v/>
      </c>
      <c r="AA273" s="3" t="str">
        <f>IF($A273="ADD",IF(NOT(ISBLANK(Z273)),_xlfn.XLOOKUP(Z273,ud_pole_structure_make[lookupValue],ud_pole_structure_make[lookupKey],"ERROR"),""), "")</f>
        <v/>
      </c>
      <c r="AC273" s="3" t="str">
        <f>IF($A273="ADD",IF(NOT(ISBLANK(AB273)),_xlfn.XLOOKUP(1,(ud_pole_structure_model_lookup=AB273)*(ud_pole_structure_model_parentKey=AA273),ud_pole_structure_model[lookupKey],"ERROR"),""), "")</f>
        <v/>
      </c>
      <c r="AE273" s="3" t="str">
        <f>IF($A273="ADD",IF(NOT(ISBLANK(AD273)),_xlfn.XLOOKUP(AD273,sl_pole_shape[lookupValue],sl_pole_shape[lookupKey],"ERROR"),""), "")</f>
        <v/>
      </c>
      <c r="AF273" s="7"/>
      <c r="AH273" s="3" t="str">
        <f>IF($A273="ADD",IF(NOT(ISBLANK(AG273)),_xlfn.XLOOKUP(AG273,sl_pole_attach[lookupValue],sl_pole_attach[lookupKey],"ERROR"),""), "")</f>
        <v/>
      </c>
      <c r="AJ273" s="3" t="str">
        <f>IF($A273="ADD",IF(NOT(ISBLANK(AI273)),_xlfn.XLOOKUP(AI273,sl_earthing_type[lookupValue],sl_earthing_type[lookupKey],"ERROR"),""), "")</f>
        <v/>
      </c>
      <c r="AL273" s="3" t="str">
        <f>IF($A273="ADD",IF(NOT(ISBLANK(AK273)),_xlfn.XLOOKUP(AK273,men_point[lookupValue],men_point[lookupKey],"ERROR"),""), "")</f>
        <v/>
      </c>
      <c r="AM273" s="7"/>
      <c r="AN273" s="4"/>
      <c r="AO273" s="8"/>
      <c r="AP273" s="4" t="str">
        <f t="shared" ca="1" si="50"/>
        <v/>
      </c>
      <c r="AQ273" s="4" t="str">
        <f t="shared" si="51"/>
        <v/>
      </c>
      <c r="AR273" s="3" t="str">
        <f t="shared" si="52"/>
        <v/>
      </c>
      <c r="AS273" s="3" t="str">
        <f>IF($A273="","",IF((AND($A273="ADD",OR(AR273="",AR273="In Use"))),"5",(_xlfn.XLOOKUP(AR273,ud_asset_status[lookupValue],ud_asset_status[lookupKey],""))))</f>
        <v/>
      </c>
      <c r="AT273" s="8"/>
      <c r="AU273" s="8"/>
      <c r="AW273" s="3" t="str">
        <f>IF($A273="ADD",IF(NOT(ISBLANK(AV273)),_xlfn.XLOOKUP(AV273,ar_replace_reason[lookupValue],ar_replace_reason[lookupKey],"ERROR"),""), "")</f>
        <v/>
      </c>
      <c r="AX273" s="3" t="str">
        <f t="shared" si="53"/>
        <v/>
      </c>
      <c r="AY273" s="3" t="str">
        <f>IF($A273="","",IF((AND($A273="ADD",OR(AX273="",AX273="Queenstown-Lakes District Council"))),"70",(_xlfn.XLOOKUP(AX273,ud_organisation_owner[lookupValue],ud_organisation_owner[lookupKey],""))))</f>
        <v/>
      </c>
      <c r="AZ273" s="3" t="str">
        <f t="shared" si="54"/>
        <v/>
      </c>
      <c r="BA273" s="3" t="str">
        <f>IF($A273="","",IF((AND($A273="ADD",OR(AZ273="",AZ273="Queenstown-Lakes District Council"))),"70",(_xlfn.XLOOKUP(AZ273,ud_organisation_owner[lookupValue],ud_organisation_owner[lookupKey],""))))</f>
        <v/>
      </c>
      <c r="BB273" s="3" t="str">
        <f t="shared" si="55"/>
        <v/>
      </c>
      <c r="BC273" s="3" t="str">
        <f>IF($A273="","",IF((AND($A273="ADD",OR(BB273="",BB273="Local Authority"))),"17",(_xlfn.XLOOKUP(BB273,ud_sub_organisation[lookupValue],ud_sub_organisation[lookupKey],""))))</f>
        <v/>
      </c>
      <c r="BE273" s="3" t="str">
        <f>IF($A273="ADD",IF(NOT(ISBLANK(BD273)),_xlfn.XLOOKUP(BD273,ud_maintenance_organisation[lookupValue],ud_maintenance_organisation[lookupKey],"ERROR"),""), "")</f>
        <v/>
      </c>
      <c r="BF273" s="3" t="str">
        <f t="shared" si="56"/>
        <v/>
      </c>
      <c r="BG273" s="3" t="str">
        <f>IF($A273="","",IF((AND($A273="ADD",OR(BF273="",BF273="Vested Assets"))),"12",(_xlfn.XLOOKUP(BF273,ud_work_category[lookupValue],ud_work_category[lookupKey],""))))</f>
        <v/>
      </c>
      <c r="BH273" s="9"/>
      <c r="BI273" s="2" t="str">
        <f t="shared" si="57"/>
        <v/>
      </c>
      <c r="BJ273" s="3" t="str">
        <f t="shared" si="58"/>
        <v/>
      </c>
      <c r="BK273" s="3" t="str">
        <f>IF($A273="","",IF((AND($A273="ADD",OR(BJ273="",BJ273="Excellent"))),"1",(_xlfn.XLOOKUP(BJ273,condition[lookupValue],condition[lookupKey],""))))</f>
        <v/>
      </c>
      <c r="BL273" s="8" t="str">
        <f t="shared" si="59"/>
        <v/>
      </c>
      <c r="BM273" s="7"/>
    </row>
    <row r="274" spans="2:65" x14ac:dyDescent="0.25">
      <c r="B274" s="4"/>
      <c r="F274" s="3" t="str">
        <f>IF($A274="ADD",IF(NOT(ISBLANK(E274)),_xlfn.XLOOKUP(E274,roadnames[lookupValue],roadnames[lookupKey],"ERROR"),""), "")</f>
        <v/>
      </c>
      <c r="G274" s="5"/>
      <c r="H274" s="5"/>
      <c r="J274" s="3" t="str">
        <f>IF($A274="ADD",IF(NOT(ISBLANK(I274)),_xlfn.XLOOKUP(I274,ud_placement[lookupValue],ud_placement[lookupKey],"ERROR"),""), "")</f>
        <v/>
      </c>
      <c r="K274" s="3" t="str">
        <f t="shared" si="48"/>
        <v/>
      </c>
      <c r="L274" s="3" t="str">
        <f>IF($A274="","",IF((AND($A274="ADD",OR(K274="",K274="Lighting Unit Support"))),"9",(_xlfn.XLOOKUP(K274,ud_pole_primary_function[lookupValue],ud_pole_primary_function[lookupKey],""))))</f>
        <v/>
      </c>
      <c r="N274" s="3" t="str">
        <f>IF($A274="ADD",IF(NOT(ISBLANK(M274)),_xlfn.XLOOKUP(M274,ud_pole_structure_type[lookupValue],ud_pole_structure_type[lookupKey],"ERROR"),""), "")</f>
        <v/>
      </c>
      <c r="P274" s="3" t="str">
        <f>IF($A274="ADD",IF(NOT(ISBLANK(O274)),_xlfn.XLOOKUP(O274,pole_material[lookupValue],pole_material[lookupKey],"ERROR"),""), "")</f>
        <v/>
      </c>
      <c r="R274" s="3" t="str">
        <f>IF($A274="ADD",IF(NOT(ISBLANK(Q274)),_xlfn.XLOOKUP(Q274,ud_coating_system[lookupValue],ud_coating_system[lookupKey],"ERROR"),""), "")</f>
        <v/>
      </c>
      <c r="T274" s="3" t="str">
        <f>IF($A274="ADD",IF(NOT(ISBLANK(S274)),_xlfn.XLOOKUP(S274,ud_pole_foundation_type[lookupValue],ud_pole_foundation_type[lookupKey],"ERROR"),""), "")</f>
        <v/>
      </c>
      <c r="V274" s="3" t="str">
        <f>IF($A274="ADD",IF(NOT(ISBLANK(U274)),_xlfn.XLOOKUP(U274,ud_pole_base_connection[lookupValue],ud_pole_base_connection[lookupKey],"ERROR"),""), "")</f>
        <v/>
      </c>
      <c r="W274" s="6"/>
      <c r="X274" s="6"/>
      <c r="Y274" s="2" t="str">
        <f t="shared" si="49"/>
        <v/>
      </c>
      <c r="AA274" s="3" t="str">
        <f>IF($A274="ADD",IF(NOT(ISBLANK(Z274)),_xlfn.XLOOKUP(Z274,ud_pole_structure_make[lookupValue],ud_pole_structure_make[lookupKey],"ERROR"),""), "")</f>
        <v/>
      </c>
      <c r="AC274" s="3" t="str">
        <f>IF($A274="ADD",IF(NOT(ISBLANK(AB274)),_xlfn.XLOOKUP(1,(ud_pole_structure_model_lookup=AB274)*(ud_pole_structure_model_parentKey=AA274),ud_pole_structure_model[lookupKey],"ERROR"),""), "")</f>
        <v/>
      </c>
      <c r="AE274" s="3" t="str">
        <f>IF($A274="ADD",IF(NOT(ISBLANK(AD274)),_xlfn.XLOOKUP(AD274,sl_pole_shape[lookupValue],sl_pole_shape[lookupKey],"ERROR"),""), "")</f>
        <v/>
      </c>
      <c r="AF274" s="7"/>
      <c r="AH274" s="3" t="str">
        <f>IF($A274="ADD",IF(NOT(ISBLANK(AG274)),_xlfn.XLOOKUP(AG274,sl_pole_attach[lookupValue],sl_pole_attach[lookupKey],"ERROR"),""), "")</f>
        <v/>
      </c>
      <c r="AJ274" s="3" t="str">
        <f>IF($A274="ADD",IF(NOT(ISBLANK(AI274)),_xlfn.XLOOKUP(AI274,sl_earthing_type[lookupValue],sl_earthing_type[lookupKey],"ERROR"),""), "")</f>
        <v/>
      </c>
      <c r="AL274" s="3" t="str">
        <f>IF($A274="ADD",IF(NOT(ISBLANK(AK274)),_xlfn.XLOOKUP(AK274,men_point[lookupValue],men_point[lookupKey],"ERROR"),""), "")</f>
        <v/>
      </c>
      <c r="AM274" s="7"/>
      <c r="AN274" s="4"/>
      <c r="AO274" s="8"/>
      <c r="AP274" s="4" t="str">
        <f t="shared" ca="1" si="50"/>
        <v/>
      </c>
      <c r="AQ274" s="4" t="str">
        <f t="shared" si="51"/>
        <v/>
      </c>
      <c r="AR274" s="3" t="str">
        <f t="shared" si="52"/>
        <v/>
      </c>
      <c r="AS274" s="3" t="str">
        <f>IF($A274="","",IF((AND($A274="ADD",OR(AR274="",AR274="In Use"))),"5",(_xlfn.XLOOKUP(AR274,ud_asset_status[lookupValue],ud_asset_status[lookupKey],""))))</f>
        <v/>
      </c>
      <c r="AT274" s="8"/>
      <c r="AU274" s="8"/>
      <c r="AW274" s="3" t="str">
        <f>IF($A274="ADD",IF(NOT(ISBLANK(AV274)),_xlfn.XLOOKUP(AV274,ar_replace_reason[lookupValue],ar_replace_reason[lookupKey],"ERROR"),""), "")</f>
        <v/>
      </c>
      <c r="AX274" s="3" t="str">
        <f t="shared" si="53"/>
        <v/>
      </c>
      <c r="AY274" s="3" t="str">
        <f>IF($A274="","",IF((AND($A274="ADD",OR(AX274="",AX274="Queenstown-Lakes District Council"))),"70",(_xlfn.XLOOKUP(AX274,ud_organisation_owner[lookupValue],ud_organisation_owner[lookupKey],""))))</f>
        <v/>
      </c>
      <c r="AZ274" s="3" t="str">
        <f t="shared" si="54"/>
        <v/>
      </c>
      <c r="BA274" s="3" t="str">
        <f>IF($A274="","",IF((AND($A274="ADD",OR(AZ274="",AZ274="Queenstown-Lakes District Council"))),"70",(_xlfn.XLOOKUP(AZ274,ud_organisation_owner[lookupValue],ud_organisation_owner[lookupKey],""))))</f>
        <v/>
      </c>
      <c r="BB274" s="3" t="str">
        <f t="shared" si="55"/>
        <v/>
      </c>
      <c r="BC274" s="3" t="str">
        <f>IF($A274="","",IF((AND($A274="ADD",OR(BB274="",BB274="Local Authority"))),"17",(_xlfn.XLOOKUP(BB274,ud_sub_organisation[lookupValue],ud_sub_organisation[lookupKey],""))))</f>
        <v/>
      </c>
      <c r="BE274" s="3" t="str">
        <f>IF($A274="ADD",IF(NOT(ISBLANK(BD274)),_xlfn.XLOOKUP(BD274,ud_maintenance_organisation[lookupValue],ud_maintenance_organisation[lookupKey],"ERROR"),""), "")</f>
        <v/>
      </c>
      <c r="BF274" s="3" t="str">
        <f t="shared" si="56"/>
        <v/>
      </c>
      <c r="BG274" s="3" t="str">
        <f>IF($A274="","",IF((AND($A274="ADD",OR(BF274="",BF274="Vested Assets"))),"12",(_xlfn.XLOOKUP(BF274,ud_work_category[lookupValue],ud_work_category[lookupKey],""))))</f>
        <v/>
      </c>
      <c r="BH274" s="9"/>
      <c r="BI274" s="2" t="str">
        <f t="shared" si="57"/>
        <v/>
      </c>
      <c r="BJ274" s="3" t="str">
        <f t="shared" si="58"/>
        <v/>
      </c>
      <c r="BK274" s="3" t="str">
        <f>IF($A274="","",IF((AND($A274="ADD",OR(BJ274="",BJ274="Excellent"))),"1",(_xlfn.XLOOKUP(BJ274,condition[lookupValue],condition[lookupKey],""))))</f>
        <v/>
      </c>
      <c r="BL274" s="8" t="str">
        <f t="shared" si="59"/>
        <v/>
      </c>
      <c r="BM274" s="7"/>
    </row>
    <row r="275" spans="2:65" x14ac:dyDescent="0.25">
      <c r="B275" s="4"/>
      <c r="F275" s="3" t="str">
        <f>IF($A275="ADD",IF(NOT(ISBLANK(E275)),_xlfn.XLOOKUP(E275,roadnames[lookupValue],roadnames[lookupKey],"ERROR"),""), "")</f>
        <v/>
      </c>
      <c r="G275" s="5"/>
      <c r="H275" s="5"/>
      <c r="J275" s="3" t="str">
        <f>IF($A275="ADD",IF(NOT(ISBLANK(I275)),_xlfn.XLOOKUP(I275,ud_placement[lookupValue],ud_placement[lookupKey],"ERROR"),""), "")</f>
        <v/>
      </c>
      <c r="K275" s="3" t="str">
        <f t="shared" si="48"/>
        <v/>
      </c>
      <c r="L275" s="3" t="str">
        <f>IF($A275="","",IF((AND($A275="ADD",OR(K275="",K275="Lighting Unit Support"))),"9",(_xlfn.XLOOKUP(K275,ud_pole_primary_function[lookupValue],ud_pole_primary_function[lookupKey],""))))</f>
        <v/>
      </c>
      <c r="N275" s="3" t="str">
        <f>IF($A275="ADD",IF(NOT(ISBLANK(M275)),_xlfn.XLOOKUP(M275,ud_pole_structure_type[lookupValue],ud_pole_structure_type[lookupKey],"ERROR"),""), "")</f>
        <v/>
      </c>
      <c r="P275" s="3" t="str">
        <f>IF($A275="ADD",IF(NOT(ISBLANK(O275)),_xlfn.XLOOKUP(O275,pole_material[lookupValue],pole_material[lookupKey],"ERROR"),""), "")</f>
        <v/>
      </c>
      <c r="R275" s="3" t="str">
        <f>IF($A275="ADD",IF(NOT(ISBLANK(Q275)),_xlfn.XLOOKUP(Q275,ud_coating_system[lookupValue],ud_coating_system[lookupKey],"ERROR"),""), "")</f>
        <v/>
      </c>
      <c r="T275" s="3" t="str">
        <f>IF($A275="ADD",IF(NOT(ISBLANK(S275)),_xlfn.XLOOKUP(S275,ud_pole_foundation_type[lookupValue],ud_pole_foundation_type[lookupKey],"ERROR"),""), "")</f>
        <v/>
      </c>
      <c r="V275" s="3" t="str">
        <f>IF($A275="ADD",IF(NOT(ISBLANK(U275)),_xlfn.XLOOKUP(U275,ud_pole_base_connection[lookupValue],ud_pole_base_connection[lookupKey],"ERROR"),""), "")</f>
        <v/>
      </c>
      <c r="W275" s="6"/>
      <c r="X275" s="6"/>
      <c r="Y275" s="2" t="str">
        <f t="shared" si="49"/>
        <v/>
      </c>
      <c r="AA275" s="3" t="str">
        <f>IF($A275="ADD",IF(NOT(ISBLANK(Z275)),_xlfn.XLOOKUP(Z275,ud_pole_structure_make[lookupValue],ud_pole_structure_make[lookupKey],"ERROR"),""), "")</f>
        <v/>
      </c>
      <c r="AC275" s="3" t="str">
        <f>IF($A275="ADD",IF(NOT(ISBLANK(AB275)),_xlfn.XLOOKUP(1,(ud_pole_structure_model_lookup=AB275)*(ud_pole_structure_model_parentKey=AA275),ud_pole_structure_model[lookupKey],"ERROR"),""), "")</f>
        <v/>
      </c>
      <c r="AE275" s="3" t="str">
        <f>IF($A275="ADD",IF(NOT(ISBLANK(AD275)),_xlfn.XLOOKUP(AD275,sl_pole_shape[lookupValue],sl_pole_shape[lookupKey],"ERROR"),""), "")</f>
        <v/>
      </c>
      <c r="AF275" s="7"/>
      <c r="AH275" s="3" t="str">
        <f>IF($A275="ADD",IF(NOT(ISBLANK(AG275)),_xlfn.XLOOKUP(AG275,sl_pole_attach[lookupValue],sl_pole_attach[lookupKey],"ERROR"),""), "")</f>
        <v/>
      </c>
      <c r="AJ275" s="3" t="str">
        <f>IF($A275="ADD",IF(NOT(ISBLANK(AI275)),_xlfn.XLOOKUP(AI275,sl_earthing_type[lookupValue],sl_earthing_type[lookupKey],"ERROR"),""), "")</f>
        <v/>
      </c>
      <c r="AL275" s="3" t="str">
        <f>IF($A275="ADD",IF(NOT(ISBLANK(AK275)),_xlfn.XLOOKUP(AK275,men_point[lookupValue],men_point[lookupKey],"ERROR"),""), "")</f>
        <v/>
      </c>
      <c r="AM275" s="7"/>
      <c r="AN275" s="4"/>
      <c r="AO275" s="8"/>
      <c r="AP275" s="4" t="str">
        <f t="shared" ca="1" si="50"/>
        <v/>
      </c>
      <c r="AQ275" s="4" t="str">
        <f t="shared" si="51"/>
        <v/>
      </c>
      <c r="AR275" s="3" t="str">
        <f t="shared" si="52"/>
        <v/>
      </c>
      <c r="AS275" s="3" t="str">
        <f>IF($A275="","",IF((AND($A275="ADD",OR(AR275="",AR275="In Use"))),"5",(_xlfn.XLOOKUP(AR275,ud_asset_status[lookupValue],ud_asset_status[lookupKey],""))))</f>
        <v/>
      </c>
      <c r="AT275" s="8"/>
      <c r="AU275" s="8"/>
      <c r="AW275" s="3" t="str">
        <f>IF($A275="ADD",IF(NOT(ISBLANK(AV275)),_xlfn.XLOOKUP(AV275,ar_replace_reason[lookupValue],ar_replace_reason[lookupKey],"ERROR"),""), "")</f>
        <v/>
      </c>
      <c r="AX275" s="3" t="str">
        <f t="shared" si="53"/>
        <v/>
      </c>
      <c r="AY275" s="3" t="str">
        <f>IF($A275="","",IF((AND($A275="ADD",OR(AX275="",AX275="Queenstown-Lakes District Council"))),"70",(_xlfn.XLOOKUP(AX275,ud_organisation_owner[lookupValue],ud_organisation_owner[lookupKey],""))))</f>
        <v/>
      </c>
      <c r="AZ275" s="3" t="str">
        <f t="shared" si="54"/>
        <v/>
      </c>
      <c r="BA275" s="3" t="str">
        <f>IF($A275="","",IF((AND($A275="ADD",OR(AZ275="",AZ275="Queenstown-Lakes District Council"))),"70",(_xlfn.XLOOKUP(AZ275,ud_organisation_owner[lookupValue],ud_organisation_owner[lookupKey],""))))</f>
        <v/>
      </c>
      <c r="BB275" s="3" t="str">
        <f t="shared" si="55"/>
        <v/>
      </c>
      <c r="BC275" s="3" t="str">
        <f>IF($A275="","",IF((AND($A275="ADD",OR(BB275="",BB275="Local Authority"))),"17",(_xlfn.XLOOKUP(BB275,ud_sub_organisation[lookupValue],ud_sub_organisation[lookupKey],""))))</f>
        <v/>
      </c>
      <c r="BE275" s="3" t="str">
        <f>IF($A275="ADD",IF(NOT(ISBLANK(BD275)),_xlfn.XLOOKUP(BD275,ud_maintenance_organisation[lookupValue],ud_maintenance_organisation[lookupKey],"ERROR"),""), "")</f>
        <v/>
      </c>
      <c r="BF275" s="3" t="str">
        <f t="shared" si="56"/>
        <v/>
      </c>
      <c r="BG275" s="3" t="str">
        <f>IF($A275="","",IF((AND($A275="ADD",OR(BF275="",BF275="Vested Assets"))),"12",(_xlfn.XLOOKUP(BF275,ud_work_category[lookupValue],ud_work_category[lookupKey],""))))</f>
        <v/>
      </c>
      <c r="BH275" s="9"/>
      <c r="BI275" s="2" t="str">
        <f t="shared" si="57"/>
        <v/>
      </c>
      <c r="BJ275" s="3" t="str">
        <f t="shared" si="58"/>
        <v/>
      </c>
      <c r="BK275" s="3" t="str">
        <f>IF($A275="","",IF((AND($A275="ADD",OR(BJ275="",BJ275="Excellent"))),"1",(_xlfn.XLOOKUP(BJ275,condition[lookupValue],condition[lookupKey],""))))</f>
        <v/>
      </c>
      <c r="BL275" s="8" t="str">
        <f t="shared" si="59"/>
        <v/>
      </c>
      <c r="BM275" s="7"/>
    </row>
    <row r="276" spans="2:65" x14ac:dyDescent="0.25">
      <c r="B276" s="4"/>
      <c r="F276" s="3" t="str">
        <f>IF($A276="ADD",IF(NOT(ISBLANK(E276)),_xlfn.XLOOKUP(E276,roadnames[lookupValue],roadnames[lookupKey],"ERROR"),""), "")</f>
        <v/>
      </c>
      <c r="G276" s="5"/>
      <c r="H276" s="5"/>
      <c r="J276" s="3" t="str">
        <f>IF($A276="ADD",IF(NOT(ISBLANK(I276)),_xlfn.XLOOKUP(I276,ud_placement[lookupValue],ud_placement[lookupKey],"ERROR"),""), "")</f>
        <v/>
      </c>
      <c r="K276" s="3" t="str">
        <f t="shared" si="48"/>
        <v/>
      </c>
      <c r="L276" s="3" t="str">
        <f>IF($A276="","",IF((AND($A276="ADD",OR(K276="",K276="Lighting Unit Support"))),"9",(_xlfn.XLOOKUP(K276,ud_pole_primary_function[lookupValue],ud_pole_primary_function[lookupKey],""))))</f>
        <v/>
      </c>
      <c r="N276" s="3" t="str">
        <f>IF($A276="ADD",IF(NOT(ISBLANK(M276)),_xlfn.XLOOKUP(M276,ud_pole_structure_type[lookupValue],ud_pole_structure_type[lookupKey],"ERROR"),""), "")</f>
        <v/>
      </c>
      <c r="P276" s="3" t="str">
        <f>IF($A276="ADD",IF(NOT(ISBLANK(O276)),_xlfn.XLOOKUP(O276,pole_material[lookupValue],pole_material[lookupKey],"ERROR"),""), "")</f>
        <v/>
      </c>
      <c r="R276" s="3" t="str">
        <f>IF($A276="ADD",IF(NOT(ISBLANK(Q276)),_xlfn.XLOOKUP(Q276,ud_coating_system[lookupValue],ud_coating_system[lookupKey],"ERROR"),""), "")</f>
        <v/>
      </c>
      <c r="T276" s="3" t="str">
        <f>IF($A276="ADD",IF(NOT(ISBLANK(S276)),_xlfn.XLOOKUP(S276,ud_pole_foundation_type[lookupValue],ud_pole_foundation_type[lookupKey],"ERROR"),""), "")</f>
        <v/>
      </c>
      <c r="V276" s="3" t="str">
        <f>IF($A276="ADD",IF(NOT(ISBLANK(U276)),_xlfn.XLOOKUP(U276,ud_pole_base_connection[lookupValue],ud_pole_base_connection[lookupKey],"ERROR"),""), "")</f>
        <v/>
      </c>
      <c r="W276" s="6"/>
      <c r="X276" s="6"/>
      <c r="Y276" s="2" t="str">
        <f t="shared" si="49"/>
        <v/>
      </c>
      <c r="AA276" s="3" t="str">
        <f>IF($A276="ADD",IF(NOT(ISBLANK(Z276)),_xlfn.XLOOKUP(Z276,ud_pole_structure_make[lookupValue],ud_pole_structure_make[lookupKey],"ERROR"),""), "")</f>
        <v/>
      </c>
      <c r="AC276" s="3" t="str">
        <f>IF($A276="ADD",IF(NOT(ISBLANK(AB276)),_xlfn.XLOOKUP(1,(ud_pole_structure_model_lookup=AB276)*(ud_pole_structure_model_parentKey=AA276),ud_pole_structure_model[lookupKey],"ERROR"),""), "")</f>
        <v/>
      </c>
      <c r="AE276" s="3" t="str">
        <f>IF($A276="ADD",IF(NOT(ISBLANK(AD276)),_xlfn.XLOOKUP(AD276,sl_pole_shape[lookupValue],sl_pole_shape[lookupKey],"ERROR"),""), "")</f>
        <v/>
      </c>
      <c r="AF276" s="7"/>
      <c r="AH276" s="3" t="str">
        <f>IF($A276="ADD",IF(NOT(ISBLANK(AG276)),_xlfn.XLOOKUP(AG276,sl_pole_attach[lookupValue],sl_pole_attach[lookupKey],"ERROR"),""), "")</f>
        <v/>
      </c>
      <c r="AJ276" s="3" t="str">
        <f>IF($A276="ADD",IF(NOT(ISBLANK(AI276)),_xlfn.XLOOKUP(AI276,sl_earthing_type[lookupValue],sl_earthing_type[lookupKey],"ERROR"),""), "")</f>
        <v/>
      </c>
      <c r="AL276" s="3" t="str">
        <f>IF($A276="ADD",IF(NOT(ISBLANK(AK276)),_xlfn.XLOOKUP(AK276,men_point[lookupValue],men_point[lookupKey],"ERROR"),""), "")</f>
        <v/>
      </c>
      <c r="AM276" s="7"/>
      <c r="AN276" s="4"/>
      <c r="AO276" s="8"/>
      <c r="AP276" s="4" t="str">
        <f t="shared" ca="1" si="50"/>
        <v/>
      </c>
      <c r="AQ276" s="4" t="str">
        <f t="shared" si="51"/>
        <v/>
      </c>
      <c r="AR276" s="3" t="str">
        <f t="shared" si="52"/>
        <v/>
      </c>
      <c r="AS276" s="3" t="str">
        <f>IF($A276="","",IF((AND($A276="ADD",OR(AR276="",AR276="In Use"))),"5",(_xlfn.XLOOKUP(AR276,ud_asset_status[lookupValue],ud_asset_status[lookupKey],""))))</f>
        <v/>
      </c>
      <c r="AT276" s="8"/>
      <c r="AU276" s="8"/>
      <c r="AW276" s="3" t="str">
        <f>IF($A276="ADD",IF(NOT(ISBLANK(AV276)),_xlfn.XLOOKUP(AV276,ar_replace_reason[lookupValue],ar_replace_reason[lookupKey],"ERROR"),""), "")</f>
        <v/>
      </c>
      <c r="AX276" s="3" t="str">
        <f t="shared" si="53"/>
        <v/>
      </c>
      <c r="AY276" s="3" t="str">
        <f>IF($A276="","",IF((AND($A276="ADD",OR(AX276="",AX276="Queenstown-Lakes District Council"))),"70",(_xlfn.XLOOKUP(AX276,ud_organisation_owner[lookupValue],ud_organisation_owner[lookupKey],""))))</f>
        <v/>
      </c>
      <c r="AZ276" s="3" t="str">
        <f t="shared" si="54"/>
        <v/>
      </c>
      <c r="BA276" s="3" t="str">
        <f>IF($A276="","",IF((AND($A276="ADD",OR(AZ276="",AZ276="Queenstown-Lakes District Council"))),"70",(_xlfn.XLOOKUP(AZ276,ud_organisation_owner[lookupValue],ud_organisation_owner[lookupKey],""))))</f>
        <v/>
      </c>
      <c r="BB276" s="3" t="str">
        <f t="shared" si="55"/>
        <v/>
      </c>
      <c r="BC276" s="3" t="str">
        <f>IF($A276="","",IF((AND($A276="ADD",OR(BB276="",BB276="Local Authority"))),"17",(_xlfn.XLOOKUP(BB276,ud_sub_organisation[lookupValue],ud_sub_organisation[lookupKey],""))))</f>
        <v/>
      </c>
      <c r="BE276" s="3" t="str">
        <f>IF($A276="ADD",IF(NOT(ISBLANK(BD276)),_xlfn.XLOOKUP(BD276,ud_maintenance_organisation[lookupValue],ud_maintenance_organisation[lookupKey],"ERROR"),""), "")</f>
        <v/>
      </c>
      <c r="BF276" s="3" t="str">
        <f t="shared" si="56"/>
        <v/>
      </c>
      <c r="BG276" s="3" t="str">
        <f>IF($A276="","",IF((AND($A276="ADD",OR(BF276="",BF276="Vested Assets"))),"12",(_xlfn.XLOOKUP(BF276,ud_work_category[lookupValue],ud_work_category[lookupKey],""))))</f>
        <v/>
      </c>
      <c r="BH276" s="9"/>
      <c r="BI276" s="2" t="str">
        <f t="shared" si="57"/>
        <v/>
      </c>
      <c r="BJ276" s="3" t="str">
        <f t="shared" si="58"/>
        <v/>
      </c>
      <c r="BK276" s="3" t="str">
        <f>IF($A276="","",IF((AND($A276="ADD",OR(BJ276="",BJ276="Excellent"))),"1",(_xlfn.XLOOKUP(BJ276,condition[lookupValue],condition[lookupKey],""))))</f>
        <v/>
      </c>
      <c r="BL276" s="8" t="str">
        <f t="shared" si="59"/>
        <v/>
      </c>
      <c r="BM276" s="7"/>
    </row>
    <row r="277" spans="2:65" x14ac:dyDescent="0.25">
      <c r="B277" s="4"/>
      <c r="F277" s="3" t="str">
        <f>IF($A277="ADD",IF(NOT(ISBLANK(E277)),_xlfn.XLOOKUP(E277,roadnames[lookupValue],roadnames[lookupKey],"ERROR"),""), "")</f>
        <v/>
      </c>
      <c r="G277" s="5"/>
      <c r="H277" s="5"/>
      <c r="J277" s="3" t="str">
        <f>IF($A277="ADD",IF(NOT(ISBLANK(I277)),_xlfn.XLOOKUP(I277,ud_placement[lookupValue],ud_placement[lookupKey],"ERROR"),""), "")</f>
        <v/>
      </c>
      <c r="K277" s="3" t="str">
        <f t="shared" si="48"/>
        <v/>
      </c>
      <c r="L277" s="3" t="str">
        <f>IF($A277="","",IF((AND($A277="ADD",OR(K277="",K277="Lighting Unit Support"))),"9",(_xlfn.XLOOKUP(K277,ud_pole_primary_function[lookupValue],ud_pole_primary_function[lookupKey],""))))</f>
        <v/>
      </c>
      <c r="N277" s="3" t="str">
        <f>IF($A277="ADD",IF(NOT(ISBLANK(M277)),_xlfn.XLOOKUP(M277,ud_pole_structure_type[lookupValue],ud_pole_structure_type[lookupKey],"ERROR"),""), "")</f>
        <v/>
      </c>
      <c r="P277" s="3" t="str">
        <f>IF($A277="ADD",IF(NOT(ISBLANK(O277)),_xlfn.XLOOKUP(O277,pole_material[lookupValue],pole_material[lookupKey],"ERROR"),""), "")</f>
        <v/>
      </c>
      <c r="R277" s="3" t="str">
        <f>IF($A277="ADD",IF(NOT(ISBLANK(Q277)),_xlfn.XLOOKUP(Q277,ud_coating_system[lookupValue],ud_coating_system[lookupKey],"ERROR"),""), "")</f>
        <v/>
      </c>
      <c r="T277" s="3" t="str">
        <f>IF($A277="ADD",IF(NOT(ISBLANK(S277)),_xlfn.XLOOKUP(S277,ud_pole_foundation_type[lookupValue],ud_pole_foundation_type[lookupKey],"ERROR"),""), "")</f>
        <v/>
      </c>
      <c r="V277" s="3" t="str">
        <f>IF($A277="ADD",IF(NOT(ISBLANK(U277)),_xlfn.XLOOKUP(U277,ud_pole_base_connection[lookupValue],ud_pole_base_connection[lookupKey],"ERROR"),""), "")</f>
        <v/>
      </c>
      <c r="W277" s="6"/>
      <c r="X277" s="6"/>
      <c r="Y277" s="2" t="str">
        <f t="shared" si="49"/>
        <v/>
      </c>
      <c r="AA277" s="3" t="str">
        <f>IF($A277="ADD",IF(NOT(ISBLANK(Z277)),_xlfn.XLOOKUP(Z277,ud_pole_structure_make[lookupValue],ud_pole_structure_make[lookupKey],"ERROR"),""), "")</f>
        <v/>
      </c>
      <c r="AC277" s="3" t="str">
        <f>IF($A277="ADD",IF(NOT(ISBLANK(AB277)),_xlfn.XLOOKUP(1,(ud_pole_structure_model_lookup=AB277)*(ud_pole_structure_model_parentKey=AA277),ud_pole_structure_model[lookupKey],"ERROR"),""), "")</f>
        <v/>
      </c>
      <c r="AE277" s="3" t="str">
        <f>IF($A277="ADD",IF(NOT(ISBLANK(AD277)),_xlfn.XLOOKUP(AD277,sl_pole_shape[lookupValue],sl_pole_shape[lookupKey],"ERROR"),""), "")</f>
        <v/>
      </c>
      <c r="AF277" s="7"/>
      <c r="AH277" s="3" t="str">
        <f>IF($A277="ADD",IF(NOT(ISBLANK(AG277)),_xlfn.XLOOKUP(AG277,sl_pole_attach[lookupValue],sl_pole_attach[lookupKey],"ERROR"),""), "")</f>
        <v/>
      </c>
      <c r="AJ277" s="3" t="str">
        <f>IF($A277="ADD",IF(NOT(ISBLANK(AI277)),_xlfn.XLOOKUP(AI277,sl_earthing_type[lookupValue],sl_earthing_type[lookupKey],"ERROR"),""), "")</f>
        <v/>
      </c>
      <c r="AL277" s="3" t="str">
        <f>IF($A277="ADD",IF(NOT(ISBLANK(AK277)),_xlfn.XLOOKUP(AK277,men_point[lookupValue],men_point[lookupKey],"ERROR"),""), "")</f>
        <v/>
      </c>
      <c r="AM277" s="7"/>
      <c r="AN277" s="4"/>
      <c r="AO277" s="8"/>
      <c r="AP277" s="4" t="str">
        <f t="shared" ca="1" si="50"/>
        <v/>
      </c>
      <c r="AQ277" s="4" t="str">
        <f t="shared" si="51"/>
        <v/>
      </c>
      <c r="AR277" s="3" t="str">
        <f t="shared" si="52"/>
        <v/>
      </c>
      <c r="AS277" s="3" t="str">
        <f>IF($A277="","",IF((AND($A277="ADD",OR(AR277="",AR277="In Use"))),"5",(_xlfn.XLOOKUP(AR277,ud_asset_status[lookupValue],ud_asset_status[lookupKey],""))))</f>
        <v/>
      </c>
      <c r="AT277" s="8"/>
      <c r="AU277" s="8"/>
      <c r="AW277" s="3" t="str">
        <f>IF($A277="ADD",IF(NOT(ISBLANK(AV277)),_xlfn.XLOOKUP(AV277,ar_replace_reason[lookupValue],ar_replace_reason[lookupKey],"ERROR"),""), "")</f>
        <v/>
      </c>
      <c r="AX277" s="3" t="str">
        <f t="shared" si="53"/>
        <v/>
      </c>
      <c r="AY277" s="3" t="str">
        <f>IF($A277="","",IF((AND($A277="ADD",OR(AX277="",AX277="Queenstown-Lakes District Council"))),"70",(_xlfn.XLOOKUP(AX277,ud_organisation_owner[lookupValue],ud_organisation_owner[lookupKey],""))))</f>
        <v/>
      </c>
      <c r="AZ277" s="3" t="str">
        <f t="shared" si="54"/>
        <v/>
      </c>
      <c r="BA277" s="3" t="str">
        <f>IF($A277="","",IF((AND($A277="ADD",OR(AZ277="",AZ277="Queenstown-Lakes District Council"))),"70",(_xlfn.XLOOKUP(AZ277,ud_organisation_owner[lookupValue],ud_organisation_owner[lookupKey],""))))</f>
        <v/>
      </c>
      <c r="BB277" s="3" t="str">
        <f t="shared" si="55"/>
        <v/>
      </c>
      <c r="BC277" s="3" t="str">
        <f>IF($A277="","",IF((AND($A277="ADD",OR(BB277="",BB277="Local Authority"))),"17",(_xlfn.XLOOKUP(BB277,ud_sub_organisation[lookupValue],ud_sub_organisation[lookupKey],""))))</f>
        <v/>
      </c>
      <c r="BE277" s="3" t="str">
        <f>IF($A277="ADD",IF(NOT(ISBLANK(BD277)),_xlfn.XLOOKUP(BD277,ud_maintenance_organisation[lookupValue],ud_maintenance_organisation[lookupKey],"ERROR"),""), "")</f>
        <v/>
      </c>
      <c r="BF277" s="3" t="str">
        <f t="shared" si="56"/>
        <v/>
      </c>
      <c r="BG277" s="3" t="str">
        <f>IF($A277="","",IF((AND($A277="ADD",OR(BF277="",BF277="Vested Assets"))),"12",(_xlfn.XLOOKUP(BF277,ud_work_category[lookupValue],ud_work_category[lookupKey],""))))</f>
        <v/>
      </c>
      <c r="BH277" s="9"/>
      <c r="BI277" s="2" t="str">
        <f t="shared" si="57"/>
        <v/>
      </c>
      <c r="BJ277" s="3" t="str">
        <f t="shared" si="58"/>
        <v/>
      </c>
      <c r="BK277" s="3" t="str">
        <f>IF($A277="","",IF((AND($A277="ADD",OR(BJ277="",BJ277="Excellent"))),"1",(_xlfn.XLOOKUP(BJ277,condition[lookupValue],condition[lookupKey],""))))</f>
        <v/>
      </c>
      <c r="BL277" s="8" t="str">
        <f t="shared" si="59"/>
        <v/>
      </c>
      <c r="BM277" s="7"/>
    </row>
    <row r="278" spans="2:65" x14ac:dyDescent="0.25">
      <c r="B278" s="4"/>
      <c r="F278" s="3" t="str">
        <f>IF($A278="ADD",IF(NOT(ISBLANK(E278)),_xlfn.XLOOKUP(E278,roadnames[lookupValue],roadnames[lookupKey],"ERROR"),""), "")</f>
        <v/>
      </c>
      <c r="G278" s="5"/>
      <c r="H278" s="5"/>
      <c r="J278" s="3" t="str">
        <f>IF($A278="ADD",IF(NOT(ISBLANK(I278)),_xlfn.XLOOKUP(I278,ud_placement[lookupValue],ud_placement[lookupKey],"ERROR"),""), "")</f>
        <v/>
      </c>
      <c r="K278" s="3" t="str">
        <f t="shared" si="48"/>
        <v/>
      </c>
      <c r="L278" s="3" t="str">
        <f>IF($A278="","",IF((AND($A278="ADD",OR(K278="",K278="Lighting Unit Support"))),"9",(_xlfn.XLOOKUP(K278,ud_pole_primary_function[lookupValue],ud_pole_primary_function[lookupKey],""))))</f>
        <v/>
      </c>
      <c r="N278" s="3" t="str">
        <f>IF($A278="ADD",IF(NOT(ISBLANK(M278)),_xlfn.XLOOKUP(M278,ud_pole_structure_type[lookupValue],ud_pole_structure_type[lookupKey],"ERROR"),""), "")</f>
        <v/>
      </c>
      <c r="P278" s="3" t="str">
        <f>IF($A278="ADD",IF(NOT(ISBLANK(O278)),_xlfn.XLOOKUP(O278,pole_material[lookupValue],pole_material[lookupKey],"ERROR"),""), "")</f>
        <v/>
      </c>
      <c r="R278" s="3" t="str">
        <f>IF($A278="ADD",IF(NOT(ISBLANK(Q278)),_xlfn.XLOOKUP(Q278,ud_coating_system[lookupValue],ud_coating_system[lookupKey],"ERROR"),""), "")</f>
        <v/>
      </c>
      <c r="T278" s="3" t="str">
        <f>IF($A278="ADD",IF(NOT(ISBLANK(S278)),_xlfn.XLOOKUP(S278,ud_pole_foundation_type[lookupValue],ud_pole_foundation_type[lookupKey],"ERROR"),""), "")</f>
        <v/>
      </c>
      <c r="V278" s="3" t="str">
        <f>IF($A278="ADD",IF(NOT(ISBLANK(U278)),_xlfn.XLOOKUP(U278,ud_pole_base_connection[lookupValue],ud_pole_base_connection[lookupKey],"ERROR"),""), "")</f>
        <v/>
      </c>
      <c r="W278" s="6"/>
      <c r="X278" s="6"/>
      <c r="Y278" s="2" t="str">
        <f t="shared" si="49"/>
        <v/>
      </c>
      <c r="AA278" s="3" t="str">
        <f>IF($A278="ADD",IF(NOT(ISBLANK(Z278)),_xlfn.XLOOKUP(Z278,ud_pole_structure_make[lookupValue],ud_pole_structure_make[lookupKey],"ERROR"),""), "")</f>
        <v/>
      </c>
      <c r="AC278" s="3" t="str">
        <f>IF($A278="ADD",IF(NOT(ISBLANK(AB278)),_xlfn.XLOOKUP(1,(ud_pole_structure_model_lookup=AB278)*(ud_pole_structure_model_parentKey=AA278),ud_pole_structure_model[lookupKey],"ERROR"),""), "")</f>
        <v/>
      </c>
      <c r="AE278" s="3" t="str">
        <f>IF($A278="ADD",IF(NOT(ISBLANK(AD278)),_xlfn.XLOOKUP(AD278,sl_pole_shape[lookupValue],sl_pole_shape[lookupKey],"ERROR"),""), "")</f>
        <v/>
      </c>
      <c r="AF278" s="7"/>
      <c r="AH278" s="3" t="str">
        <f>IF($A278="ADD",IF(NOT(ISBLANK(AG278)),_xlfn.XLOOKUP(AG278,sl_pole_attach[lookupValue],sl_pole_attach[lookupKey],"ERROR"),""), "")</f>
        <v/>
      </c>
      <c r="AJ278" s="3" t="str">
        <f>IF($A278="ADD",IF(NOT(ISBLANK(AI278)),_xlfn.XLOOKUP(AI278,sl_earthing_type[lookupValue],sl_earthing_type[lookupKey],"ERROR"),""), "")</f>
        <v/>
      </c>
      <c r="AL278" s="3" t="str">
        <f>IF($A278="ADD",IF(NOT(ISBLANK(AK278)),_xlfn.XLOOKUP(AK278,men_point[lookupValue],men_point[lookupKey],"ERROR"),""), "")</f>
        <v/>
      </c>
      <c r="AM278" s="7"/>
      <c r="AN278" s="4"/>
      <c r="AO278" s="8"/>
      <c r="AP278" s="4" t="str">
        <f t="shared" ca="1" si="50"/>
        <v/>
      </c>
      <c r="AQ278" s="4" t="str">
        <f t="shared" si="51"/>
        <v/>
      </c>
      <c r="AR278" s="3" t="str">
        <f t="shared" si="52"/>
        <v/>
      </c>
      <c r="AS278" s="3" t="str">
        <f>IF($A278="","",IF((AND($A278="ADD",OR(AR278="",AR278="In Use"))),"5",(_xlfn.XLOOKUP(AR278,ud_asset_status[lookupValue],ud_asset_status[lookupKey],""))))</f>
        <v/>
      </c>
      <c r="AT278" s="8"/>
      <c r="AU278" s="8"/>
      <c r="AW278" s="3" t="str">
        <f>IF($A278="ADD",IF(NOT(ISBLANK(AV278)),_xlfn.XLOOKUP(AV278,ar_replace_reason[lookupValue],ar_replace_reason[lookupKey],"ERROR"),""), "")</f>
        <v/>
      </c>
      <c r="AX278" s="3" t="str">
        <f t="shared" si="53"/>
        <v/>
      </c>
      <c r="AY278" s="3" t="str">
        <f>IF($A278="","",IF((AND($A278="ADD",OR(AX278="",AX278="Queenstown-Lakes District Council"))),"70",(_xlfn.XLOOKUP(AX278,ud_organisation_owner[lookupValue],ud_organisation_owner[lookupKey],""))))</f>
        <v/>
      </c>
      <c r="AZ278" s="3" t="str">
        <f t="shared" si="54"/>
        <v/>
      </c>
      <c r="BA278" s="3" t="str">
        <f>IF($A278="","",IF((AND($A278="ADD",OR(AZ278="",AZ278="Queenstown-Lakes District Council"))),"70",(_xlfn.XLOOKUP(AZ278,ud_organisation_owner[lookupValue],ud_organisation_owner[lookupKey],""))))</f>
        <v/>
      </c>
      <c r="BB278" s="3" t="str">
        <f t="shared" si="55"/>
        <v/>
      </c>
      <c r="BC278" s="3" t="str">
        <f>IF($A278="","",IF((AND($A278="ADD",OR(BB278="",BB278="Local Authority"))),"17",(_xlfn.XLOOKUP(BB278,ud_sub_organisation[lookupValue],ud_sub_organisation[lookupKey],""))))</f>
        <v/>
      </c>
      <c r="BE278" s="3" t="str">
        <f>IF($A278="ADD",IF(NOT(ISBLANK(BD278)),_xlfn.XLOOKUP(BD278,ud_maintenance_organisation[lookupValue],ud_maintenance_organisation[lookupKey],"ERROR"),""), "")</f>
        <v/>
      </c>
      <c r="BF278" s="3" t="str">
        <f t="shared" si="56"/>
        <v/>
      </c>
      <c r="BG278" s="3" t="str">
        <f>IF($A278="","",IF((AND($A278="ADD",OR(BF278="",BF278="Vested Assets"))),"12",(_xlfn.XLOOKUP(BF278,ud_work_category[lookupValue],ud_work_category[lookupKey],""))))</f>
        <v/>
      </c>
      <c r="BH278" s="9"/>
      <c r="BI278" s="2" t="str">
        <f t="shared" si="57"/>
        <v/>
      </c>
      <c r="BJ278" s="3" t="str">
        <f t="shared" si="58"/>
        <v/>
      </c>
      <c r="BK278" s="3" t="str">
        <f>IF($A278="","",IF((AND($A278="ADD",OR(BJ278="",BJ278="Excellent"))),"1",(_xlfn.XLOOKUP(BJ278,condition[lookupValue],condition[lookupKey],""))))</f>
        <v/>
      </c>
      <c r="BL278" s="8" t="str">
        <f t="shared" si="59"/>
        <v/>
      </c>
      <c r="BM278" s="7"/>
    </row>
    <row r="279" spans="2:65" x14ac:dyDescent="0.25">
      <c r="B279" s="4"/>
      <c r="F279" s="3" t="str">
        <f>IF($A279="ADD",IF(NOT(ISBLANK(E279)),_xlfn.XLOOKUP(E279,roadnames[lookupValue],roadnames[lookupKey],"ERROR"),""), "")</f>
        <v/>
      </c>
      <c r="G279" s="5"/>
      <c r="H279" s="5"/>
      <c r="J279" s="3" t="str">
        <f>IF($A279="ADD",IF(NOT(ISBLANK(I279)),_xlfn.XLOOKUP(I279,ud_placement[lookupValue],ud_placement[lookupKey],"ERROR"),""), "")</f>
        <v/>
      </c>
      <c r="K279" s="3" t="str">
        <f t="shared" si="48"/>
        <v/>
      </c>
      <c r="L279" s="3" t="str">
        <f>IF($A279="","",IF((AND($A279="ADD",OR(K279="",K279="Lighting Unit Support"))),"9",(_xlfn.XLOOKUP(K279,ud_pole_primary_function[lookupValue],ud_pole_primary_function[lookupKey],""))))</f>
        <v/>
      </c>
      <c r="N279" s="3" t="str">
        <f>IF($A279="ADD",IF(NOT(ISBLANK(M279)),_xlfn.XLOOKUP(M279,ud_pole_structure_type[lookupValue],ud_pole_structure_type[lookupKey],"ERROR"),""), "")</f>
        <v/>
      </c>
      <c r="P279" s="3" t="str">
        <f>IF($A279="ADD",IF(NOT(ISBLANK(O279)),_xlfn.XLOOKUP(O279,pole_material[lookupValue],pole_material[lookupKey],"ERROR"),""), "")</f>
        <v/>
      </c>
      <c r="R279" s="3" t="str">
        <f>IF($A279="ADD",IF(NOT(ISBLANK(Q279)),_xlfn.XLOOKUP(Q279,ud_coating_system[lookupValue],ud_coating_system[lookupKey],"ERROR"),""), "")</f>
        <v/>
      </c>
      <c r="T279" s="3" t="str">
        <f>IF($A279="ADD",IF(NOT(ISBLANK(S279)),_xlfn.XLOOKUP(S279,ud_pole_foundation_type[lookupValue],ud_pole_foundation_type[lookupKey],"ERROR"),""), "")</f>
        <v/>
      </c>
      <c r="V279" s="3" t="str">
        <f>IF($A279="ADD",IF(NOT(ISBLANK(U279)),_xlfn.XLOOKUP(U279,ud_pole_base_connection[lookupValue],ud_pole_base_connection[lookupKey],"ERROR"),""), "")</f>
        <v/>
      </c>
      <c r="W279" s="6"/>
      <c r="X279" s="6"/>
      <c r="Y279" s="2" t="str">
        <f t="shared" si="49"/>
        <v/>
      </c>
      <c r="AA279" s="3" t="str">
        <f>IF($A279="ADD",IF(NOT(ISBLANK(Z279)),_xlfn.XLOOKUP(Z279,ud_pole_structure_make[lookupValue],ud_pole_structure_make[lookupKey],"ERROR"),""), "")</f>
        <v/>
      </c>
      <c r="AC279" s="3" t="str">
        <f>IF($A279="ADD",IF(NOT(ISBLANK(AB279)),_xlfn.XLOOKUP(1,(ud_pole_structure_model_lookup=AB279)*(ud_pole_structure_model_parentKey=AA279),ud_pole_structure_model[lookupKey],"ERROR"),""), "")</f>
        <v/>
      </c>
      <c r="AE279" s="3" t="str">
        <f>IF($A279="ADD",IF(NOT(ISBLANK(AD279)),_xlfn.XLOOKUP(AD279,sl_pole_shape[lookupValue],sl_pole_shape[lookupKey],"ERROR"),""), "")</f>
        <v/>
      </c>
      <c r="AF279" s="7"/>
      <c r="AH279" s="3" t="str">
        <f>IF($A279="ADD",IF(NOT(ISBLANK(AG279)),_xlfn.XLOOKUP(AG279,sl_pole_attach[lookupValue],sl_pole_attach[lookupKey],"ERROR"),""), "")</f>
        <v/>
      </c>
      <c r="AJ279" s="3" t="str">
        <f>IF($A279="ADD",IF(NOT(ISBLANK(AI279)),_xlfn.XLOOKUP(AI279,sl_earthing_type[lookupValue],sl_earthing_type[lookupKey],"ERROR"),""), "")</f>
        <v/>
      </c>
      <c r="AL279" s="3" t="str">
        <f>IF($A279="ADD",IF(NOT(ISBLANK(AK279)),_xlfn.XLOOKUP(AK279,men_point[lookupValue],men_point[lookupKey],"ERROR"),""), "")</f>
        <v/>
      </c>
      <c r="AM279" s="7"/>
      <c r="AN279" s="4"/>
      <c r="AO279" s="8"/>
      <c r="AP279" s="4" t="str">
        <f t="shared" ca="1" si="50"/>
        <v/>
      </c>
      <c r="AQ279" s="4" t="str">
        <f t="shared" si="51"/>
        <v/>
      </c>
      <c r="AR279" s="3" t="str">
        <f t="shared" si="52"/>
        <v/>
      </c>
      <c r="AS279" s="3" t="str">
        <f>IF($A279="","",IF((AND($A279="ADD",OR(AR279="",AR279="In Use"))),"5",(_xlfn.XLOOKUP(AR279,ud_asset_status[lookupValue],ud_asset_status[lookupKey],""))))</f>
        <v/>
      </c>
      <c r="AT279" s="8"/>
      <c r="AU279" s="8"/>
      <c r="AW279" s="3" t="str">
        <f>IF($A279="ADD",IF(NOT(ISBLANK(AV279)),_xlfn.XLOOKUP(AV279,ar_replace_reason[lookupValue],ar_replace_reason[lookupKey],"ERROR"),""), "")</f>
        <v/>
      </c>
      <c r="AX279" s="3" t="str">
        <f t="shared" si="53"/>
        <v/>
      </c>
      <c r="AY279" s="3" t="str">
        <f>IF($A279="","",IF((AND($A279="ADD",OR(AX279="",AX279="Queenstown-Lakes District Council"))),"70",(_xlfn.XLOOKUP(AX279,ud_organisation_owner[lookupValue],ud_organisation_owner[lookupKey],""))))</f>
        <v/>
      </c>
      <c r="AZ279" s="3" t="str">
        <f t="shared" si="54"/>
        <v/>
      </c>
      <c r="BA279" s="3" t="str">
        <f>IF($A279="","",IF((AND($A279="ADD",OR(AZ279="",AZ279="Queenstown-Lakes District Council"))),"70",(_xlfn.XLOOKUP(AZ279,ud_organisation_owner[lookupValue],ud_organisation_owner[lookupKey],""))))</f>
        <v/>
      </c>
      <c r="BB279" s="3" t="str">
        <f t="shared" si="55"/>
        <v/>
      </c>
      <c r="BC279" s="3" t="str">
        <f>IF($A279="","",IF((AND($A279="ADD",OR(BB279="",BB279="Local Authority"))),"17",(_xlfn.XLOOKUP(BB279,ud_sub_organisation[lookupValue],ud_sub_organisation[lookupKey],""))))</f>
        <v/>
      </c>
      <c r="BE279" s="3" t="str">
        <f>IF($A279="ADD",IF(NOT(ISBLANK(BD279)),_xlfn.XLOOKUP(BD279,ud_maintenance_organisation[lookupValue],ud_maintenance_organisation[lookupKey],"ERROR"),""), "")</f>
        <v/>
      </c>
      <c r="BF279" s="3" t="str">
        <f t="shared" si="56"/>
        <v/>
      </c>
      <c r="BG279" s="3" t="str">
        <f>IF($A279="","",IF((AND($A279="ADD",OR(BF279="",BF279="Vested Assets"))),"12",(_xlfn.XLOOKUP(BF279,ud_work_category[lookupValue],ud_work_category[lookupKey],""))))</f>
        <v/>
      </c>
      <c r="BH279" s="9"/>
      <c r="BI279" s="2" t="str">
        <f t="shared" si="57"/>
        <v/>
      </c>
      <c r="BJ279" s="3" t="str">
        <f t="shared" si="58"/>
        <v/>
      </c>
      <c r="BK279" s="3" t="str">
        <f>IF($A279="","",IF((AND($A279="ADD",OR(BJ279="",BJ279="Excellent"))),"1",(_xlfn.XLOOKUP(BJ279,condition[lookupValue],condition[lookupKey],""))))</f>
        <v/>
      </c>
      <c r="BL279" s="8" t="str">
        <f t="shared" si="59"/>
        <v/>
      </c>
      <c r="BM279" s="7"/>
    </row>
    <row r="280" spans="2:65" x14ac:dyDescent="0.25">
      <c r="B280" s="4"/>
      <c r="F280" s="3" t="str">
        <f>IF($A280="ADD",IF(NOT(ISBLANK(E280)),_xlfn.XLOOKUP(E280,roadnames[lookupValue],roadnames[lookupKey],"ERROR"),""), "")</f>
        <v/>
      </c>
      <c r="G280" s="5"/>
      <c r="H280" s="5"/>
      <c r="J280" s="3" t="str">
        <f>IF($A280="ADD",IF(NOT(ISBLANK(I280)),_xlfn.XLOOKUP(I280,ud_placement[lookupValue],ud_placement[lookupKey],"ERROR"),""), "")</f>
        <v/>
      </c>
      <c r="K280" s="3" t="str">
        <f t="shared" si="48"/>
        <v/>
      </c>
      <c r="L280" s="3" t="str">
        <f>IF($A280="","",IF((AND($A280="ADD",OR(K280="",K280="Lighting Unit Support"))),"9",(_xlfn.XLOOKUP(K280,ud_pole_primary_function[lookupValue],ud_pole_primary_function[lookupKey],""))))</f>
        <v/>
      </c>
      <c r="N280" s="3" t="str">
        <f>IF($A280="ADD",IF(NOT(ISBLANK(M280)),_xlfn.XLOOKUP(M280,ud_pole_structure_type[lookupValue],ud_pole_structure_type[lookupKey],"ERROR"),""), "")</f>
        <v/>
      </c>
      <c r="P280" s="3" t="str">
        <f>IF($A280="ADD",IF(NOT(ISBLANK(O280)),_xlfn.XLOOKUP(O280,pole_material[lookupValue],pole_material[lookupKey],"ERROR"),""), "")</f>
        <v/>
      </c>
      <c r="R280" s="3" t="str">
        <f>IF($A280="ADD",IF(NOT(ISBLANK(Q280)),_xlfn.XLOOKUP(Q280,ud_coating_system[lookupValue],ud_coating_system[lookupKey],"ERROR"),""), "")</f>
        <v/>
      </c>
      <c r="T280" s="3" t="str">
        <f>IF($A280="ADD",IF(NOT(ISBLANK(S280)),_xlfn.XLOOKUP(S280,ud_pole_foundation_type[lookupValue],ud_pole_foundation_type[lookupKey],"ERROR"),""), "")</f>
        <v/>
      </c>
      <c r="V280" s="3" t="str">
        <f>IF($A280="ADD",IF(NOT(ISBLANK(U280)),_xlfn.XLOOKUP(U280,ud_pole_base_connection[lookupValue],ud_pole_base_connection[lookupKey],"ERROR"),""), "")</f>
        <v/>
      </c>
      <c r="W280" s="6"/>
      <c r="X280" s="6"/>
      <c r="Y280" s="2" t="str">
        <f t="shared" si="49"/>
        <v/>
      </c>
      <c r="AA280" s="3" t="str">
        <f>IF($A280="ADD",IF(NOT(ISBLANK(Z280)),_xlfn.XLOOKUP(Z280,ud_pole_structure_make[lookupValue],ud_pole_structure_make[lookupKey],"ERROR"),""), "")</f>
        <v/>
      </c>
      <c r="AC280" s="3" t="str">
        <f>IF($A280="ADD",IF(NOT(ISBLANK(AB280)),_xlfn.XLOOKUP(1,(ud_pole_structure_model_lookup=AB280)*(ud_pole_structure_model_parentKey=AA280),ud_pole_structure_model[lookupKey],"ERROR"),""), "")</f>
        <v/>
      </c>
      <c r="AE280" s="3" t="str">
        <f>IF($A280="ADD",IF(NOT(ISBLANK(AD280)),_xlfn.XLOOKUP(AD280,sl_pole_shape[lookupValue],sl_pole_shape[lookupKey],"ERROR"),""), "")</f>
        <v/>
      </c>
      <c r="AF280" s="7"/>
      <c r="AH280" s="3" t="str">
        <f>IF($A280="ADD",IF(NOT(ISBLANK(AG280)),_xlfn.XLOOKUP(AG280,sl_pole_attach[lookupValue],sl_pole_attach[lookupKey],"ERROR"),""), "")</f>
        <v/>
      </c>
      <c r="AJ280" s="3" t="str">
        <f>IF($A280="ADD",IF(NOT(ISBLANK(AI280)),_xlfn.XLOOKUP(AI280,sl_earthing_type[lookupValue],sl_earthing_type[lookupKey],"ERROR"),""), "")</f>
        <v/>
      </c>
      <c r="AL280" s="3" t="str">
        <f>IF($A280="ADD",IF(NOT(ISBLANK(AK280)),_xlfn.XLOOKUP(AK280,men_point[lookupValue],men_point[lookupKey],"ERROR"),""), "")</f>
        <v/>
      </c>
      <c r="AM280" s="7"/>
      <c r="AN280" s="4"/>
      <c r="AO280" s="8"/>
      <c r="AP280" s="4" t="str">
        <f t="shared" ca="1" si="50"/>
        <v/>
      </c>
      <c r="AQ280" s="4" t="str">
        <f t="shared" si="51"/>
        <v/>
      </c>
      <c r="AR280" s="3" t="str">
        <f t="shared" si="52"/>
        <v/>
      </c>
      <c r="AS280" s="3" t="str">
        <f>IF($A280="","",IF((AND($A280="ADD",OR(AR280="",AR280="In Use"))),"5",(_xlfn.XLOOKUP(AR280,ud_asset_status[lookupValue],ud_asset_status[lookupKey],""))))</f>
        <v/>
      </c>
      <c r="AT280" s="8"/>
      <c r="AU280" s="8"/>
      <c r="AW280" s="3" t="str">
        <f>IF($A280="ADD",IF(NOT(ISBLANK(AV280)),_xlfn.XLOOKUP(AV280,ar_replace_reason[lookupValue],ar_replace_reason[lookupKey],"ERROR"),""), "")</f>
        <v/>
      </c>
      <c r="AX280" s="3" t="str">
        <f t="shared" si="53"/>
        <v/>
      </c>
      <c r="AY280" s="3" t="str">
        <f>IF($A280="","",IF((AND($A280="ADD",OR(AX280="",AX280="Queenstown-Lakes District Council"))),"70",(_xlfn.XLOOKUP(AX280,ud_organisation_owner[lookupValue],ud_organisation_owner[lookupKey],""))))</f>
        <v/>
      </c>
      <c r="AZ280" s="3" t="str">
        <f t="shared" si="54"/>
        <v/>
      </c>
      <c r="BA280" s="3" t="str">
        <f>IF($A280="","",IF((AND($A280="ADD",OR(AZ280="",AZ280="Queenstown-Lakes District Council"))),"70",(_xlfn.XLOOKUP(AZ280,ud_organisation_owner[lookupValue],ud_organisation_owner[lookupKey],""))))</f>
        <v/>
      </c>
      <c r="BB280" s="3" t="str">
        <f t="shared" si="55"/>
        <v/>
      </c>
      <c r="BC280" s="3" t="str">
        <f>IF($A280="","",IF((AND($A280="ADD",OR(BB280="",BB280="Local Authority"))),"17",(_xlfn.XLOOKUP(BB280,ud_sub_organisation[lookupValue],ud_sub_organisation[lookupKey],""))))</f>
        <v/>
      </c>
      <c r="BE280" s="3" t="str">
        <f>IF($A280="ADD",IF(NOT(ISBLANK(BD280)),_xlfn.XLOOKUP(BD280,ud_maintenance_organisation[lookupValue],ud_maintenance_organisation[lookupKey],"ERROR"),""), "")</f>
        <v/>
      </c>
      <c r="BF280" s="3" t="str">
        <f t="shared" si="56"/>
        <v/>
      </c>
      <c r="BG280" s="3" t="str">
        <f>IF($A280="","",IF((AND($A280="ADD",OR(BF280="",BF280="Vested Assets"))),"12",(_xlfn.XLOOKUP(BF280,ud_work_category[lookupValue],ud_work_category[lookupKey],""))))</f>
        <v/>
      </c>
      <c r="BH280" s="9"/>
      <c r="BI280" s="2" t="str">
        <f t="shared" si="57"/>
        <v/>
      </c>
      <c r="BJ280" s="3" t="str">
        <f t="shared" si="58"/>
        <v/>
      </c>
      <c r="BK280" s="3" t="str">
        <f>IF($A280="","",IF((AND($A280="ADD",OR(BJ280="",BJ280="Excellent"))),"1",(_xlfn.XLOOKUP(BJ280,condition[lookupValue],condition[lookupKey],""))))</f>
        <v/>
      </c>
      <c r="BL280" s="8" t="str">
        <f t="shared" si="59"/>
        <v/>
      </c>
      <c r="BM280" s="7"/>
    </row>
    <row r="281" spans="2:65" x14ac:dyDescent="0.25">
      <c r="B281" s="4"/>
      <c r="F281" s="3" t="str">
        <f>IF($A281="ADD",IF(NOT(ISBLANK(E281)),_xlfn.XLOOKUP(E281,roadnames[lookupValue],roadnames[lookupKey],"ERROR"),""), "")</f>
        <v/>
      </c>
      <c r="G281" s="5"/>
      <c r="H281" s="5"/>
      <c r="J281" s="3" t="str">
        <f>IF($A281="ADD",IF(NOT(ISBLANK(I281)),_xlfn.XLOOKUP(I281,ud_placement[lookupValue],ud_placement[lookupKey],"ERROR"),""), "")</f>
        <v/>
      </c>
      <c r="K281" s="3" t="str">
        <f t="shared" si="48"/>
        <v/>
      </c>
      <c r="L281" s="3" t="str">
        <f>IF($A281="","",IF((AND($A281="ADD",OR(K281="",K281="Lighting Unit Support"))),"9",(_xlfn.XLOOKUP(K281,ud_pole_primary_function[lookupValue],ud_pole_primary_function[lookupKey],""))))</f>
        <v/>
      </c>
      <c r="N281" s="3" t="str">
        <f>IF($A281="ADD",IF(NOT(ISBLANK(M281)),_xlfn.XLOOKUP(M281,ud_pole_structure_type[lookupValue],ud_pole_structure_type[lookupKey],"ERROR"),""), "")</f>
        <v/>
      </c>
      <c r="P281" s="3" t="str">
        <f>IF($A281="ADD",IF(NOT(ISBLANK(O281)),_xlfn.XLOOKUP(O281,pole_material[lookupValue],pole_material[lookupKey],"ERROR"),""), "")</f>
        <v/>
      </c>
      <c r="R281" s="3" t="str">
        <f>IF($A281="ADD",IF(NOT(ISBLANK(Q281)),_xlfn.XLOOKUP(Q281,ud_coating_system[lookupValue],ud_coating_system[lookupKey],"ERROR"),""), "")</f>
        <v/>
      </c>
      <c r="T281" s="3" t="str">
        <f>IF($A281="ADD",IF(NOT(ISBLANK(S281)),_xlfn.XLOOKUP(S281,ud_pole_foundation_type[lookupValue],ud_pole_foundation_type[lookupKey],"ERROR"),""), "")</f>
        <v/>
      </c>
      <c r="V281" s="3" t="str">
        <f>IF($A281="ADD",IF(NOT(ISBLANK(U281)),_xlfn.XLOOKUP(U281,ud_pole_base_connection[lookupValue],ud_pole_base_connection[lookupKey],"ERROR"),""), "")</f>
        <v/>
      </c>
      <c r="W281" s="6"/>
      <c r="X281" s="6"/>
      <c r="Y281" s="2" t="str">
        <f t="shared" si="49"/>
        <v/>
      </c>
      <c r="AA281" s="3" t="str">
        <f>IF($A281="ADD",IF(NOT(ISBLANK(Z281)),_xlfn.XLOOKUP(Z281,ud_pole_structure_make[lookupValue],ud_pole_structure_make[lookupKey],"ERROR"),""), "")</f>
        <v/>
      </c>
      <c r="AC281" s="3" t="str">
        <f>IF($A281="ADD",IF(NOT(ISBLANK(AB281)),_xlfn.XLOOKUP(1,(ud_pole_structure_model_lookup=AB281)*(ud_pole_structure_model_parentKey=AA281),ud_pole_structure_model[lookupKey],"ERROR"),""), "")</f>
        <v/>
      </c>
      <c r="AE281" s="3" t="str">
        <f>IF($A281="ADD",IF(NOT(ISBLANK(AD281)),_xlfn.XLOOKUP(AD281,sl_pole_shape[lookupValue],sl_pole_shape[lookupKey],"ERROR"),""), "")</f>
        <v/>
      </c>
      <c r="AF281" s="7"/>
      <c r="AH281" s="3" t="str">
        <f>IF($A281="ADD",IF(NOT(ISBLANK(AG281)),_xlfn.XLOOKUP(AG281,sl_pole_attach[lookupValue],sl_pole_attach[lookupKey],"ERROR"),""), "")</f>
        <v/>
      </c>
      <c r="AJ281" s="3" t="str">
        <f>IF($A281="ADD",IF(NOT(ISBLANK(AI281)),_xlfn.XLOOKUP(AI281,sl_earthing_type[lookupValue],sl_earthing_type[lookupKey],"ERROR"),""), "")</f>
        <v/>
      </c>
      <c r="AL281" s="3" t="str">
        <f>IF($A281="ADD",IF(NOT(ISBLANK(AK281)),_xlfn.XLOOKUP(AK281,men_point[lookupValue],men_point[lookupKey],"ERROR"),""), "")</f>
        <v/>
      </c>
      <c r="AM281" s="7"/>
      <c r="AN281" s="4"/>
      <c r="AO281" s="8"/>
      <c r="AP281" s="4" t="str">
        <f t="shared" ca="1" si="50"/>
        <v/>
      </c>
      <c r="AQ281" s="4" t="str">
        <f t="shared" si="51"/>
        <v/>
      </c>
      <c r="AR281" s="3" t="str">
        <f t="shared" si="52"/>
        <v/>
      </c>
      <c r="AS281" s="3" t="str">
        <f>IF($A281="","",IF((AND($A281="ADD",OR(AR281="",AR281="In Use"))),"5",(_xlfn.XLOOKUP(AR281,ud_asset_status[lookupValue],ud_asset_status[lookupKey],""))))</f>
        <v/>
      </c>
      <c r="AT281" s="8"/>
      <c r="AU281" s="8"/>
      <c r="AW281" s="3" t="str">
        <f>IF($A281="ADD",IF(NOT(ISBLANK(AV281)),_xlfn.XLOOKUP(AV281,ar_replace_reason[lookupValue],ar_replace_reason[lookupKey],"ERROR"),""), "")</f>
        <v/>
      </c>
      <c r="AX281" s="3" t="str">
        <f t="shared" si="53"/>
        <v/>
      </c>
      <c r="AY281" s="3" t="str">
        <f>IF($A281="","",IF((AND($A281="ADD",OR(AX281="",AX281="Queenstown-Lakes District Council"))),"70",(_xlfn.XLOOKUP(AX281,ud_organisation_owner[lookupValue],ud_organisation_owner[lookupKey],""))))</f>
        <v/>
      </c>
      <c r="AZ281" s="3" t="str">
        <f t="shared" si="54"/>
        <v/>
      </c>
      <c r="BA281" s="3" t="str">
        <f>IF($A281="","",IF((AND($A281="ADD",OR(AZ281="",AZ281="Queenstown-Lakes District Council"))),"70",(_xlfn.XLOOKUP(AZ281,ud_organisation_owner[lookupValue],ud_organisation_owner[lookupKey],""))))</f>
        <v/>
      </c>
      <c r="BB281" s="3" t="str">
        <f t="shared" si="55"/>
        <v/>
      </c>
      <c r="BC281" s="3" t="str">
        <f>IF($A281="","",IF((AND($A281="ADD",OR(BB281="",BB281="Local Authority"))),"17",(_xlfn.XLOOKUP(BB281,ud_sub_organisation[lookupValue],ud_sub_organisation[lookupKey],""))))</f>
        <v/>
      </c>
      <c r="BE281" s="3" t="str">
        <f>IF($A281="ADD",IF(NOT(ISBLANK(BD281)),_xlfn.XLOOKUP(BD281,ud_maintenance_organisation[lookupValue],ud_maintenance_organisation[lookupKey],"ERROR"),""), "")</f>
        <v/>
      </c>
      <c r="BF281" s="3" t="str">
        <f t="shared" si="56"/>
        <v/>
      </c>
      <c r="BG281" s="3" t="str">
        <f>IF($A281="","",IF((AND($A281="ADD",OR(BF281="",BF281="Vested Assets"))),"12",(_xlfn.XLOOKUP(BF281,ud_work_category[lookupValue],ud_work_category[lookupKey],""))))</f>
        <v/>
      </c>
      <c r="BH281" s="9"/>
      <c r="BI281" s="2" t="str">
        <f t="shared" si="57"/>
        <v/>
      </c>
      <c r="BJ281" s="3" t="str">
        <f t="shared" si="58"/>
        <v/>
      </c>
      <c r="BK281" s="3" t="str">
        <f>IF($A281="","",IF((AND($A281="ADD",OR(BJ281="",BJ281="Excellent"))),"1",(_xlfn.XLOOKUP(BJ281,condition[lookupValue],condition[lookupKey],""))))</f>
        <v/>
      </c>
      <c r="BL281" s="8" t="str">
        <f t="shared" si="59"/>
        <v/>
      </c>
      <c r="BM281" s="7"/>
    </row>
    <row r="282" spans="2:65" x14ac:dyDescent="0.25">
      <c r="B282" s="4"/>
      <c r="F282" s="3" t="str">
        <f>IF($A282="ADD",IF(NOT(ISBLANK(E282)),_xlfn.XLOOKUP(E282,roadnames[lookupValue],roadnames[lookupKey],"ERROR"),""), "")</f>
        <v/>
      </c>
      <c r="G282" s="5"/>
      <c r="H282" s="5"/>
      <c r="J282" s="3" t="str">
        <f>IF($A282="ADD",IF(NOT(ISBLANK(I282)),_xlfn.XLOOKUP(I282,ud_placement[lookupValue],ud_placement[lookupKey],"ERROR"),""), "")</f>
        <v/>
      </c>
      <c r="K282" s="3" t="str">
        <f t="shared" si="48"/>
        <v/>
      </c>
      <c r="L282" s="3" t="str">
        <f>IF($A282="","",IF((AND($A282="ADD",OR(K282="",K282="Lighting Unit Support"))),"9",(_xlfn.XLOOKUP(K282,ud_pole_primary_function[lookupValue],ud_pole_primary_function[lookupKey],""))))</f>
        <v/>
      </c>
      <c r="N282" s="3" t="str">
        <f>IF($A282="ADD",IF(NOT(ISBLANK(M282)),_xlfn.XLOOKUP(M282,ud_pole_structure_type[lookupValue],ud_pole_structure_type[lookupKey],"ERROR"),""), "")</f>
        <v/>
      </c>
      <c r="P282" s="3" t="str">
        <f>IF($A282="ADD",IF(NOT(ISBLANK(O282)),_xlfn.XLOOKUP(O282,pole_material[lookupValue],pole_material[lookupKey],"ERROR"),""), "")</f>
        <v/>
      </c>
      <c r="R282" s="3" t="str">
        <f>IF($A282="ADD",IF(NOT(ISBLANK(Q282)),_xlfn.XLOOKUP(Q282,ud_coating_system[lookupValue],ud_coating_system[lookupKey],"ERROR"),""), "")</f>
        <v/>
      </c>
      <c r="T282" s="3" t="str">
        <f>IF($A282="ADD",IF(NOT(ISBLANK(S282)),_xlfn.XLOOKUP(S282,ud_pole_foundation_type[lookupValue],ud_pole_foundation_type[lookupKey],"ERROR"),""), "")</f>
        <v/>
      </c>
      <c r="V282" s="3" t="str">
        <f>IF($A282="ADD",IF(NOT(ISBLANK(U282)),_xlfn.XLOOKUP(U282,ud_pole_base_connection[lookupValue],ud_pole_base_connection[lookupKey],"ERROR"),""), "")</f>
        <v/>
      </c>
      <c r="W282" s="6"/>
      <c r="X282" s="6"/>
      <c r="Y282" s="2" t="str">
        <f t="shared" si="49"/>
        <v/>
      </c>
      <c r="AA282" s="3" t="str">
        <f>IF($A282="ADD",IF(NOT(ISBLANK(Z282)),_xlfn.XLOOKUP(Z282,ud_pole_structure_make[lookupValue],ud_pole_structure_make[lookupKey],"ERROR"),""), "")</f>
        <v/>
      </c>
      <c r="AC282" s="3" t="str">
        <f>IF($A282="ADD",IF(NOT(ISBLANK(AB282)),_xlfn.XLOOKUP(1,(ud_pole_structure_model_lookup=AB282)*(ud_pole_structure_model_parentKey=AA282),ud_pole_structure_model[lookupKey],"ERROR"),""), "")</f>
        <v/>
      </c>
      <c r="AE282" s="3" t="str">
        <f>IF($A282="ADD",IF(NOT(ISBLANK(AD282)),_xlfn.XLOOKUP(AD282,sl_pole_shape[lookupValue],sl_pole_shape[lookupKey],"ERROR"),""), "")</f>
        <v/>
      </c>
      <c r="AF282" s="7"/>
      <c r="AH282" s="3" t="str">
        <f>IF($A282="ADD",IF(NOT(ISBLANK(AG282)),_xlfn.XLOOKUP(AG282,sl_pole_attach[lookupValue],sl_pole_attach[lookupKey],"ERROR"),""), "")</f>
        <v/>
      </c>
      <c r="AJ282" s="3" t="str">
        <f>IF($A282="ADD",IF(NOT(ISBLANK(AI282)),_xlfn.XLOOKUP(AI282,sl_earthing_type[lookupValue],sl_earthing_type[lookupKey],"ERROR"),""), "")</f>
        <v/>
      </c>
      <c r="AL282" s="3" t="str">
        <f>IF($A282="ADD",IF(NOT(ISBLANK(AK282)),_xlfn.XLOOKUP(AK282,men_point[lookupValue],men_point[lookupKey],"ERROR"),""), "")</f>
        <v/>
      </c>
      <c r="AM282" s="7"/>
      <c r="AN282" s="4"/>
      <c r="AO282" s="8"/>
      <c r="AP282" s="4" t="str">
        <f t="shared" ca="1" si="50"/>
        <v/>
      </c>
      <c r="AQ282" s="4" t="str">
        <f t="shared" si="51"/>
        <v/>
      </c>
      <c r="AR282" s="3" t="str">
        <f t="shared" si="52"/>
        <v/>
      </c>
      <c r="AS282" s="3" t="str">
        <f>IF($A282="","",IF((AND($A282="ADD",OR(AR282="",AR282="In Use"))),"5",(_xlfn.XLOOKUP(AR282,ud_asset_status[lookupValue],ud_asset_status[lookupKey],""))))</f>
        <v/>
      </c>
      <c r="AT282" s="8"/>
      <c r="AU282" s="8"/>
      <c r="AW282" s="3" t="str">
        <f>IF($A282="ADD",IF(NOT(ISBLANK(AV282)),_xlfn.XLOOKUP(AV282,ar_replace_reason[lookupValue],ar_replace_reason[lookupKey],"ERROR"),""), "")</f>
        <v/>
      </c>
      <c r="AX282" s="3" t="str">
        <f t="shared" si="53"/>
        <v/>
      </c>
      <c r="AY282" s="3" t="str">
        <f>IF($A282="","",IF((AND($A282="ADD",OR(AX282="",AX282="Queenstown-Lakes District Council"))),"70",(_xlfn.XLOOKUP(AX282,ud_organisation_owner[lookupValue],ud_organisation_owner[lookupKey],""))))</f>
        <v/>
      </c>
      <c r="AZ282" s="3" t="str">
        <f t="shared" si="54"/>
        <v/>
      </c>
      <c r="BA282" s="3" t="str">
        <f>IF($A282="","",IF((AND($A282="ADD",OR(AZ282="",AZ282="Queenstown-Lakes District Council"))),"70",(_xlfn.XLOOKUP(AZ282,ud_organisation_owner[lookupValue],ud_organisation_owner[lookupKey],""))))</f>
        <v/>
      </c>
      <c r="BB282" s="3" t="str">
        <f t="shared" si="55"/>
        <v/>
      </c>
      <c r="BC282" s="3" t="str">
        <f>IF($A282="","",IF((AND($A282="ADD",OR(BB282="",BB282="Local Authority"))),"17",(_xlfn.XLOOKUP(BB282,ud_sub_organisation[lookupValue],ud_sub_organisation[lookupKey],""))))</f>
        <v/>
      </c>
      <c r="BE282" s="3" t="str">
        <f>IF($A282="ADD",IF(NOT(ISBLANK(BD282)),_xlfn.XLOOKUP(BD282,ud_maintenance_organisation[lookupValue],ud_maintenance_organisation[lookupKey],"ERROR"),""), "")</f>
        <v/>
      </c>
      <c r="BF282" s="3" t="str">
        <f t="shared" si="56"/>
        <v/>
      </c>
      <c r="BG282" s="3" t="str">
        <f>IF($A282="","",IF((AND($A282="ADD",OR(BF282="",BF282="Vested Assets"))),"12",(_xlfn.XLOOKUP(BF282,ud_work_category[lookupValue],ud_work_category[lookupKey],""))))</f>
        <v/>
      </c>
      <c r="BH282" s="9"/>
      <c r="BI282" s="2" t="str">
        <f t="shared" si="57"/>
        <v/>
      </c>
      <c r="BJ282" s="3" t="str">
        <f t="shared" si="58"/>
        <v/>
      </c>
      <c r="BK282" s="3" t="str">
        <f>IF($A282="","",IF((AND($A282="ADD",OR(BJ282="",BJ282="Excellent"))),"1",(_xlfn.XLOOKUP(BJ282,condition[lookupValue],condition[lookupKey],""))))</f>
        <v/>
      </c>
      <c r="BL282" s="8" t="str">
        <f t="shared" si="59"/>
        <v/>
      </c>
      <c r="BM282" s="7"/>
    </row>
    <row r="283" spans="2:65" x14ac:dyDescent="0.25">
      <c r="B283" s="4"/>
      <c r="F283" s="3" t="str">
        <f>IF($A283="ADD",IF(NOT(ISBLANK(E283)),_xlfn.XLOOKUP(E283,roadnames[lookupValue],roadnames[lookupKey],"ERROR"),""), "")</f>
        <v/>
      </c>
      <c r="G283" s="5"/>
      <c r="H283" s="5"/>
      <c r="J283" s="3" t="str">
        <f>IF($A283="ADD",IF(NOT(ISBLANK(I283)),_xlfn.XLOOKUP(I283,ud_placement[lookupValue],ud_placement[lookupKey],"ERROR"),""), "")</f>
        <v/>
      </c>
      <c r="K283" s="3" t="str">
        <f t="shared" si="48"/>
        <v/>
      </c>
      <c r="L283" s="3" t="str">
        <f>IF($A283="","",IF((AND($A283="ADD",OR(K283="",K283="Lighting Unit Support"))),"9",(_xlfn.XLOOKUP(K283,ud_pole_primary_function[lookupValue],ud_pole_primary_function[lookupKey],""))))</f>
        <v/>
      </c>
      <c r="N283" s="3" t="str">
        <f>IF($A283="ADD",IF(NOT(ISBLANK(M283)),_xlfn.XLOOKUP(M283,ud_pole_structure_type[lookupValue],ud_pole_structure_type[lookupKey],"ERROR"),""), "")</f>
        <v/>
      </c>
      <c r="P283" s="3" t="str">
        <f>IF($A283="ADD",IF(NOT(ISBLANK(O283)),_xlfn.XLOOKUP(O283,pole_material[lookupValue],pole_material[lookupKey],"ERROR"),""), "")</f>
        <v/>
      </c>
      <c r="R283" s="3" t="str">
        <f>IF($A283="ADD",IF(NOT(ISBLANK(Q283)),_xlfn.XLOOKUP(Q283,ud_coating_system[lookupValue],ud_coating_system[lookupKey],"ERROR"),""), "")</f>
        <v/>
      </c>
      <c r="T283" s="3" t="str">
        <f>IF($A283="ADD",IF(NOT(ISBLANK(S283)),_xlfn.XLOOKUP(S283,ud_pole_foundation_type[lookupValue],ud_pole_foundation_type[lookupKey],"ERROR"),""), "")</f>
        <v/>
      </c>
      <c r="V283" s="3" t="str">
        <f>IF($A283="ADD",IF(NOT(ISBLANK(U283)),_xlfn.XLOOKUP(U283,ud_pole_base_connection[lookupValue],ud_pole_base_connection[lookupKey],"ERROR"),""), "")</f>
        <v/>
      </c>
      <c r="W283" s="6"/>
      <c r="X283" s="6"/>
      <c r="Y283" s="2" t="str">
        <f t="shared" si="49"/>
        <v/>
      </c>
      <c r="AA283" s="3" t="str">
        <f>IF($A283="ADD",IF(NOT(ISBLANK(Z283)),_xlfn.XLOOKUP(Z283,ud_pole_structure_make[lookupValue],ud_pole_structure_make[lookupKey],"ERROR"),""), "")</f>
        <v/>
      </c>
      <c r="AC283" s="3" t="str">
        <f>IF($A283="ADD",IF(NOT(ISBLANK(AB283)),_xlfn.XLOOKUP(1,(ud_pole_structure_model_lookup=AB283)*(ud_pole_structure_model_parentKey=AA283),ud_pole_structure_model[lookupKey],"ERROR"),""), "")</f>
        <v/>
      </c>
      <c r="AE283" s="3" t="str">
        <f>IF($A283="ADD",IF(NOT(ISBLANK(AD283)),_xlfn.XLOOKUP(AD283,sl_pole_shape[lookupValue],sl_pole_shape[lookupKey],"ERROR"),""), "")</f>
        <v/>
      </c>
      <c r="AF283" s="7"/>
      <c r="AH283" s="3" t="str">
        <f>IF($A283="ADD",IF(NOT(ISBLANK(AG283)),_xlfn.XLOOKUP(AG283,sl_pole_attach[lookupValue],sl_pole_attach[lookupKey],"ERROR"),""), "")</f>
        <v/>
      </c>
      <c r="AJ283" s="3" t="str">
        <f>IF($A283="ADD",IF(NOT(ISBLANK(AI283)),_xlfn.XLOOKUP(AI283,sl_earthing_type[lookupValue],sl_earthing_type[lookupKey],"ERROR"),""), "")</f>
        <v/>
      </c>
      <c r="AL283" s="3" t="str">
        <f>IF($A283="ADD",IF(NOT(ISBLANK(AK283)),_xlfn.XLOOKUP(AK283,men_point[lookupValue],men_point[lookupKey],"ERROR"),""), "")</f>
        <v/>
      </c>
      <c r="AM283" s="7"/>
      <c r="AN283" s="4"/>
      <c r="AO283" s="8"/>
      <c r="AP283" s="4" t="str">
        <f t="shared" ca="1" si="50"/>
        <v/>
      </c>
      <c r="AQ283" s="4" t="str">
        <f t="shared" si="51"/>
        <v/>
      </c>
      <c r="AR283" s="3" t="str">
        <f t="shared" si="52"/>
        <v/>
      </c>
      <c r="AS283" s="3" t="str">
        <f>IF($A283="","",IF((AND($A283="ADD",OR(AR283="",AR283="In Use"))),"5",(_xlfn.XLOOKUP(AR283,ud_asset_status[lookupValue],ud_asset_status[lookupKey],""))))</f>
        <v/>
      </c>
      <c r="AT283" s="8"/>
      <c r="AU283" s="8"/>
      <c r="AW283" s="3" t="str">
        <f>IF($A283="ADD",IF(NOT(ISBLANK(AV283)),_xlfn.XLOOKUP(AV283,ar_replace_reason[lookupValue],ar_replace_reason[lookupKey],"ERROR"),""), "")</f>
        <v/>
      </c>
      <c r="AX283" s="3" t="str">
        <f t="shared" si="53"/>
        <v/>
      </c>
      <c r="AY283" s="3" t="str">
        <f>IF($A283="","",IF((AND($A283="ADD",OR(AX283="",AX283="Queenstown-Lakes District Council"))),"70",(_xlfn.XLOOKUP(AX283,ud_organisation_owner[lookupValue],ud_organisation_owner[lookupKey],""))))</f>
        <v/>
      </c>
      <c r="AZ283" s="3" t="str">
        <f t="shared" si="54"/>
        <v/>
      </c>
      <c r="BA283" s="3" t="str">
        <f>IF($A283="","",IF((AND($A283="ADD",OR(AZ283="",AZ283="Queenstown-Lakes District Council"))),"70",(_xlfn.XLOOKUP(AZ283,ud_organisation_owner[lookupValue],ud_organisation_owner[lookupKey],""))))</f>
        <v/>
      </c>
      <c r="BB283" s="3" t="str">
        <f t="shared" si="55"/>
        <v/>
      </c>
      <c r="BC283" s="3" t="str">
        <f>IF($A283="","",IF((AND($A283="ADD",OR(BB283="",BB283="Local Authority"))),"17",(_xlfn.XLOOKUP(BB283,ud_sub_organisation[lookupValue],ud_sub_organisation[lookupKey],""))))</f>
        <v/>
      </c>
      <c r="BE283" s="3" t="str">
        <f>IF($A283="ADD",IF(NOT(ISBLANK(BD283)),_xlfn.XLOOKUP(BD283,ud_maintenance_organisation[lookupValue],ud_maintenance_organisation[lookupKey],"ERROR"),""), "")</f>
        <v/>
      </c>
      <c r="BF283" s="3" t="str">
        <f t="shared" si="56"/>
        <v/>
      </c>
      <c r="BG283" s="3" t="str">
        <f>IF($A283="","",IF((AND($A283="ADD",OR(BF283="",BF283="Vested Assets"))),"12",(_xlfn.XLOOKUP(BF283,ud_work_category[lookupValue],ud_work_category[lookupKey],""))))</f>
        <v/>
      </c>
      <c r="BH283" s="9"/>
      <c r="BI283" s="2" t="str">
        <f t="shared" si="57"/>
        <v/>
      </c>
      <c r="BJ283" s="3" t="str">
        <f t="shared" si="58"/>
        <v/>
      </c>
      <c r="BK283" s="3" t="str">
        <f>IF($A283="","",IF((AND($A283="ADD",OR(BJ283="",BJ283="Excellent"))),"1",(_xlfn.XLOOKUP(BJ283,condition[lookupValue],condition[lookupKey],""))))</f>
        <v/>
      </c>
      <c r="BL283" s="8" t="str">
        <f t="shared" si="59"/>
        <v/>
      </c>
      <c r="BM283" s="7"/>
    </row>
    <row r="284" spans="2:65" x14ac:dyDescent="0.25">
      <c r="B284" s="4"/>
      <c r="F284" s="3" t="str">
        <f>IF($A284="ADD",IF(NOT(ISBLANK(E284)),_xlfn.XLOOKUP(E284,roadnames[lookupValue],roadnames[lookupKey],"ERROR"),""), "")</f>
        <v/>
      </c>
      <c r="G284" s="5"/>
      <c r="H284" s="5"/>
      <c r="J284" s="3" t="str">
        <f>IF($A284="ADD",IF(NOT(ISBLANK(I284)),_xlfn.XLOOKUP(I284,ud_placement[lookupValue],ud_placement[lookupKey],"ERROR"),""), "")</f>
        <v/>
      </c>
      <c r="K284" s="3" t="str">
        <f t="shared" si="48"/>
        <v/>
      </c>
      <c r="L284" s="3" t="str">
        <f>IF($A284="","",IF((AND($A284="ADD",OR(K284="",K284="Lighting Unit Support"))),"9",(_xlfn.XLOOKUP(K284,ud_pole_primary_function[lookupValue],ud_pole_primary_function[lookupKey],""))))</f>
        <v/>
      </c>
      <c r="N284" s="3" t="str">
        <f>IF($A284="ADD",IF(NOT(ISBLANK(M284)),_xlfn.XLOOKUP(M284,ud_pole_structure_type[lookupValue],ud_pole_structure_type[lookupKey],"ERROR"),""), "")</f>
        <v/>
      </c>
      <c r="P284" s="3" t="str">
        <f>IF($A284="ADD",IF(NOT(ISBLANK(O284)),_xlfn.XLOOKUP(O284,pole_material[lookupValue],pole_material[lookupKey],"ERROR"),""), "")</f>
        <v/>
      </c>
      <c r="R284" s="3" t="str">
        <f>IF($A284="ADD",IF(NOT(ISBLANK(Q284)),_xlfn.XLOOKUP(Q284,ud_coating_system[lookupValue],ud_coating_system[lookupKey],"ERROR"),""), "")</f>
        <v/>
      </c>
      <c r="T284" s="3" t="str">
        <f>IF($A284="ADD",IF(NOT(ISBLANK(S284)),_xlfn.XLOOKUP(S284,ud_pole_foundation_type[lookupValue],ud_pole_foundation_type[lookupKey],"ERROR"),""), "")</f>
        <v/>
      </c>
      <c r="V284" s="3" t="str">
        <f>IF($A284="ADD",IF(NOT(ISBLANK(U284)),_xlfn.XLOOKUP(U284,ud_pole_base_connection[lookupValue],ud_pole_base_connection[lookupKey],"ERROR"),""), "")</f>
        <v/>
      </c>
      <c r="W284" s="6"/>
      <c r="X284" s="6"/>
      <c r="Y284" s="2" t="str">
        <f t="shared" si="49"/>
        <v/>
      </c>
      <c r="AA284" s="3" t="str">
        <f>IF($A284="ADD",IF(NOT(ISBLANK(Z284)),_xlfn.XLOOKUP(Z284,ud_pole_structure_make[lookupValue],ud_pole_structure_make[lookupKey],"ERROR"),""), "")</f>
        <v/>
      </c>
      <c r="AC284" s="3" t="str">
        <f>IF($A284="ADD",IF(NOT(ISBLANK(AB284)),_xlfn.XLOOKUP(1,(ud_pole_structure_model_lookup=AB284)*(ud_pole_structure_model_parentKey=AA284),ud_pole_structure_model[lookupKey],"ERROR"),""), "")</f>
        <v/>
      </c>
      <c r="AE284" s="3" t="str">
        <f>IF($A284="ADD",IF(NOT(ISBLANK(AD284)),_xlfn.XLOOKUP(AD284,sl_pole_shape[lookupValue],sl_pole_shape[lookupKey],"ERROR"),""), "")</f>
        <v/>
      </c>
      <c r="AF284" s="7"/>
      <c r="AH284" s="3" t="str">
        <f>IF($A284="ADD",IF(NOT(ISBLANK(AG284)),_xlfn.XLOOKUP(AG284,sl_pole_attach[lookupValue],sl_pole_attach[lookupKey],"ERROR"),""), "")</f>
        <v/>
      </c>
      <c r="AJ284" s="3" t="str">
        <f>IF($A284="ADD",IF(NOT(ISBLANK(AI284)),_xlfn.XLOOKUP(AI284,sl_earthing_type[lookupValue],sl_earthing_type[lookupKey],"ERROR"),""), "")</f>
        <v/>
      </c>
      <c r="AL284" s="3" t="str">
        <f>IF($A284="ADD",IF(NOT(ISBLANK(AK284)),_xlfn.XLOOKUP(AK284,men_point[lookupValue],men_point[lookupKey],"ERROR"),""), "")</f>
        <v/>
      </c>
      <c r="AM284" s="7"/>
      <c r="AN284" s="4"/>
      <c r="AO284" s="8"/>
      <c r="AP284" s="4" t="str">
        <f t="shared" ca="1" si="50"/>
        <v/>
      </c>
      <c r="AQ284" s="4" t="str">
        <f t="shared" si="51"/>
        <v/>
      </c>
      <c r="AR284" s="3" t="str">
        <f t="shared" si="52"/>
        <v/>
      </c>
      <c r="AS284" s="3" t="str">
        <f>IF($A284="","",IF((AND($A284="ADD",OR(AR284="",AR284="In Use"))),"5",(_xlfn.XLOOKUP(AR284,ud_asset_status[lookupValue],ud_asset_status[lookupKey],""))))</f>
        <v/>
      </c>
      <c r="AT284" s="8"/>
      <c r="AU284" s="8"/>
      <c r="AW284" s="3" t="str">
        <f>IF($A284="ADD",IF(NOT(ISBLANK(AV284)),_xlfn.XLOOKUP(AV284,ar_replace_reason[lookupValue],ar_replace_reason[lookupKey],"ERROR"),""), "")</f>
        <v/>
      </c>
      <c r="AX284" s="3" t="str">
        <f t="shared" si="53"/>
        <v/>
      </c>
      <c r="AY284" s="3" t="str">
        <f>IF($A284="","",IF((AND($A284="ADD",OR(AX284="",AX284="Queenstown-Lakes District Council"))),"70",(_xlfn.XLOOKUP(AX284,ud_organisation_owner[lookupValue],ud_organisation_owner[lookupKey],""))))</f>
        <v/>
      </c>
      <c r="AZ284" s="3" t="str">
        <f t="shared" si="54"/>
        <v/>
      </c>
      <c r="BA284" s="3" t="str">
        <f>IF($A284="","",IF((AND($A284="ADD",OR(AZ284="",AZ284="Queenstown-Lakes District Council"))),"70",(_xlfn.XLOOKUP(AZ284,ud_organisation_owner[lookupValue],ud_organisation_owner[lookupKey],""))))</f>
        <v/>
      </c>
      <c r="BB284" s="3" t="str">
        <f t="shared" si="55"/>
        <v/>
      </c>
      <c r="BC284" s="3" t="str">
        <f>IF($A284="","",IF((AND($A284="ADD",OR(BB284="",BB284="Local Authority"))),"17",(_xlfn.XLOOKUP(BB284,ud_sub_organisation[lookupValue],ud_sub_organisation[lookupKey],""))))</f>
        <v/>
      </c>
      <c r="BE284" s="3" t="str">
        <f>IF($A284="ADD",IF(NOT(ISBLANK(BD284)),_xlfn.XLOOKUP(BD284,ud_maintenance_organisation[lookupValue],ud_maintenance_organisation[lookupKey],"ERROR"),""), "")</f>
        <v/>
      </c>
      <c r="BF284" s="3" t="str">
        <f t="shared" si="56"/>
        <v/>
      </c>
      <c r="BG284" s="3" t="str">
        <f>IF($A284="","",IF((AND($A284="ADD",OR(BF284="",BF284="Vested Assets"))),"12",(_xlfn.XLOOKUP(BF284,ud_work_category[lookupValue],ud_work_category[lookupKey],""))))</f>
        <v/>
      </c>
      <c r="BH284" s="9"/>
      <c r="BI284" s="2" t="str">
        <f t="shared" si="57"/>
        <v/>
      </c>
      <c r="BJ284" s="3" t="str">
        <f t="shared" si="58"/>
        <v/>
      </c>
      <c r="BK284" s="3" t="str">
        <f>IF($A284="","",IF((AND($A284="ADD",OR(BJ284="",BJ284="Excellent"))),"1",(_xlfn.XLOOKUP(BJ284,condition[lookupValue],condition[lookupKey],""))))</f>
        <v/>
      </c>
      <c r="BL284" s="8" t="str">
        <f t="shared" si="59"/>
        <v/>
      </c>
      <c r="BM284" s="7"/>
    </row>
    <row r="285" spans="2:65" x14ac:dyDescent="0.25">
      <c r="B285" s="4"/>
      <c r="F285" s="3" t="str">
        <f>IF($A285="ADD",IF(NOT(ISBLANK(E285)),_xlfn.XLOOKUP(E285,roadnames[lookupValue],roadnames[lookupKey],"ERROR"),""), "")</f>
        <v/>
      </c>
      <c r="G285" s="5"/>
      <c r="H285" s="5"/>
      <c r="J285" s="3" t="str">
        <f>IF($A285="ADD",IF(NOT(ISBLANK(I285)),_xlfn.XLOOKUP(I285,ud_placement[lookupValue],ud_placement[lookupKey],"ERROR"),""), "")</f>
        <v/>
      </c>
      <c r="K285" s="3" t="str">
        <f t="shared" si="48"/>
        <v/>
      </c>
      <c r="L285" s="3" t="str">
        <f>IF($A285="","",IF((AND($A285="ADD",OR(K285="",K285="Lighting Unit Support"))),"9",(_xlfn.XLOOKUP(K285,ud_pole_primary_function[lookupValue],ud_pole_primary_function[lookupKey],""))))</f>
        <v/>
      </c>
      <c r="N285" s="3" t="str">
        <f>IF($A285="ADD",IF(NOT(ISBLANK(M285)),_xlfn.XLOOKUP(M285,ud_pole_structure_type[lookupValue],ud_pole_structure_type[lookupKey],"ERROR"),""), "")</f>
        <v/>
      </c>
      <c r="P285" s="3" t="str">
        <f>IF($A285="ADD",IF(NOT(ISBLANK(O285)),_xlfn.XLOOKUP(O285,pole_material[lookupValue],pole_material[lookupKey],"ERROR"),""), "")</f>
        <v/>
      </c>
      <c r="R285" s="3" t="str">
        <f>IF($A285="ADD",IF(NOT(ISBLANK(Q285)),_xlfn.XLOOKUP(Q285,ud_coating_system[lookupValue],ud_coating_system[lookupKey],"ERROR"),""), "")</f>
        <v/>
      </c>
      <c r="T285" s="3" t="str">
        <f>IF($A285="ADD",IF(NOT(ISBLANK(S285)),_xlfn.XLOOKUP(S285,ud_pole_foundation_type[lookupValue],ud_pole_foundation_type[lookupKey],"ERROR"),""), "")</f>
        <v/>
      </c>
      <c r="V285" s="3" t="str">
        <f>IF($A285="ADD",IF(NOT(ISBLANK(U285)),_xlfn.XLOOKUP(U285,ud_pole_base_connection[lookupValue],ud_pole_base_connection[lookupKey],"ERROR"),""), "")</f>
        <v/>
      </c>
      <c r="W285" s="6"/>
      <c r="X285" s="6"/>
      <c r="Y285" s="2" t="str">
        <f t="shared" si="49"/>
        <v/>
      </c>
      <c r="AA285" s="3" t="str">
        <f>IF($A285="ADD",IF(NOT(ISBLANK(Z285)),_xlfn.XLOOKUP(Z285,ud_pole_structure_make[lookupValue],ud_pole_structure_make[lookupKey],"ERROR"),""), "")</f>
        <v/>
      </c>
      <c r="AC285" s="3" t="str">
        <f>IF($A285="ADD",IF(NOT(ISBLANK(AB285)),_xlfn.XLOOKUP(1,(ud_pole_structure_model_lookup=AB285)*(ud_pole_structure_model_parentKey=AA285),ud_pole_structure_model[lookupKey],"ERROR"),""), "")</f>
        <v/>
      </c>
      <c r="AE285" s="3" t="str">
        <f>IF($A285="ADD",IF(NOT(ISBLANK(AD285)),_xlfn.XLOOKUP(AD285,sl_pole_shape[lookupValue],sl_pole_shape[lookupKey],"ERROR"),""), "")</f>
        <v/>
      </c>
      <c r="AF285" s="7"/>
      <c r="AH285" s="3" t="str">
        <f>IF($A285="ADD",IF(NOT(ISBLANK(AG285)),_xlfn.XLOOKUP(AG285,sl_pole_attach[lookupValue],sl_pole_attach[lookupKey],"ERROR"),""), "")</f>
        <v/>
      </c>
      <c r="AJ285" s="3" t="str">
        <f>IF($A285="ADD",IF(NOT(ISBLANK(AI285)),_xlfn.XLOOKUP(AI285,sl_earthing_type[lookupValue],sl_earthing_type[lookupKey],"ERROR"),""), "")</f>
        <v/>
      </c>
      <c r="AL285" s="3" t="str">
        <f>IF($A285="ADD",IF(NOT(ISBLANK(AK285)),_xlfn.XLOOKUP(AK285,men_point[lookupValue],men_point[lookupKey],"ERROR"),""), "")</f>
        <v/>
      </c>
      <c r="AM285" s="7"/>
      <c r="AN285" s="4"/>
      <c r="AO285" s="8"/>
      <c r="AP285" s="4" t="str">
        <f t="shared" ca="1" si="50"/>
        <v/>
      </c>
      <c r="AQ285" s="4" t="str">
        <f t="shared" si="51"/>
        <v/>
      </c>
      <c r="AR285" s="3" t="str">
        <f t="shared" si="52"/>
        <v/>
      </c>
      <c r="AS285" s="3" t="str">
        <f>IF($A285="","",IF((AND($A285="ADD",OR(AR285="",AR285="In Use"))),"5",(_xlfn.XLOOKUP(AR285,ud_asset_status[lookupValue],ud_asset_status[lookupKey],""))))</f>
        <v/>
      </c>
      <c r="AT285" s="8"/>
      <c r="AU285" s="8"/>
      <c r="AW285" s="3" t="str">
        <f>IF($A285="ADD",IF(NOT(ISBLANK(AV285)),_xlfn.XLOOKUP(AV285,ar_replace_reason[lookupValue],ar_replace_reason[lookupKey],"ERROR"),""), "")</f>
        <v/>
      </c>
      <c r="AX285" s="3" t="str">
        <f t="shared" si="53"/>
        <v/>
      </c>
      <c r="AY285" s="3" t="str">
        <f>IF($A285="","",IF((AND($A285="ADD",OR(AX285="",AX285="Queenstown-Lakes District Council"))),"70",(_xlfn.XLOOKUP(AX285,ud_organisation_owner[lookupValue],ud_organisation_owner[lookupKey],""))))</f>
        <v/>
      </c>
      <c r="AZ285" s="3" t="str">
        <f t="shared" si="54"/>
        <v/>
      </c>
      <c r="BA285" s="3" t="str">
        <f>IF($A285="","",IF((AND($A285="ADD",OR(AZ285="",AZ285="Queenstown-Lakes District Council"))),"70",(_xlfn.XLOOKUP(AZ285,ud_organisation_owner[lookupValue],ud_organisation_owner[lookupKey],""))))</f>
        <v/>
      </c>
      <c r="BB285" s="3" t="str">
        <f t="shared" si="55"/>
        <v/>
      </c>
      <c r="BC285" s="3" t="str">
        <f>IF($A285="","",IF((AND($A285="ADD",OR(BB285="",BB285="Local Authority"))),"17",(_xlfn.XLOOKUP(BB285,ud_sub_organisation[lookupValue],ud_sub_organisation[lookupKey],""))))</f>
        <v/>
      </c>
      <c r="BE285" s="3" t="str">
        <f>IF($A285="ADD",IF(NOT(ISBLANK(BD285)),_xlfn.XLOOKUP(BD285,ud_maintenance_organisation[lookupValue],ud_maintenance_organisation[lookupKey],"ERROR"),""), "")</f>
        <v/>
      </c>
      <c r="BF285" s="3" t="str">
        <f t="shared" si="56"/>
        <v/>
      </c>
      <c r="BG285" s="3" t="str">
        <f>IF($A285="","",IF((AND($A285="ADD",OR(BF285="",BF285="Vested Assets"))),"12",(_xlfn.XLOOKUP(BF285,ud_work_category[lookupValue],ud_work_category[lookupKey],""))))</f>
        <v/>
      </c>
      <c r="BH285" s="9"/>
      <c r="BI285" s="2" t="str">
        <f t="shared" si="57"/>
        <v/>
      </c>
      <c r="BJ285" s="3" t="str">
        <f t="shared" si="58"/>
        <v/>
      </c>
      <c r="BK285" s="3" t="str">
        <f>IF($A285="","",IF((AND($A285="ADD",OR(BJ285="",BJ285="Excellent"))),"1",(_xlfn.XLOOKUP(BJ285,condition[lookupValue],condition[lookupKey],""))))</f>
        <v/>
      </c>
      <c r="BL285" s="8" t="str">
        <f t="shared" si="59"/>
        <v/>
      </c>
      <c r="BM285" s="7"/>
    </row>
    <row r="286" spans="2:65" x14ac:dyDescent="0.25">
      <c r="B286" s="4"/>
      <c r="F286" s="3" t="str">
        <f>IF($A286="ADD",IF(NOT(ISBLANK(E286)),_xlfn.XLOOKUP(E286,roadnames[lookupValue],roadnames[lookupKey],"ERROR"),""), "")</f>
        <v/>
      </c>
      <c r="G286" s="5"/>
      <c r="H286" s="5"/>
      <c r="J286" s="3" t="str">
        <f>IF($A286="ADD",IF(NOT(ISBLANK(I286)),_xlfn.XLOOKUP(I286,ud_placement[lookupValue],ud_placement[lookupKey],"ERROR"),""), "")</f>
        <v/>
      </c>
      <c r="K286" s="3" t="str">
        <f t="shared" si="48"/>
        <v/>
      </c>
      <c r="L286" s="3" t="str">
        <f>IF($A286="","",IF((AND($A286="ADD",OR(K286="",K286="Lighting Unit Support"))),"9",(_xlfn.XLOOKUP(K286,ud_pole_primary_function[lookupValue],ud_pole_primary_function[lookupKey],""))))</f>
        <v/>
      </c>
      <c r="N286" s="3" t="str">
        <f>IF($A286="ADD",IF(NOT(ISBLANK(M286)),_xlfn.XLOOKUP(M286,ud_pole_structure_type[lookupValue],ud_pole_structure_type[lookupKey],"ERROR"),""), "")</f>
        <v/>
      </c>
      <c r="P286" s="3" t="str">
        <f>IF($A286="ADD",IF(NOT(ISBLANK(O286)),_xlfn.XLOOKUP(O286,pole_material[lookupValue],pole_material[lookupKey],"ERROR"),""), "")</f>
        <v/>
      </c>
      <c r="R286" s="3" t="str">
        <f>IF($A286="ADD",IF(NOT(ISBLANK(Q286)),_xlfn.XLOOKUP(Q286,ud_coating_system[lookupValue],ud_coating_system[lookupKey],"ERROR"),""), "")</f>
        <v/>
      </c>
      <c r="T286" s="3" t="str">
        <f>IF($A286="ADD",IF(NOT(ISBLANK(S286)),_xlfn.XLOOKUP(S286,ud_pole_foundation_type[lookupValue],ud_pole_foundation_type[lookupKey],"ERROR"),""), "")</f>
        <v/>
      </c>
      <c r="V286" s="3" t="str">
        <f>IF($A286="ADD",IF(NOT(ISBLANK(U286)),_xlfn.XLOOKUP(U286,ud_pole_base_connection[lookupValue],ud_pole_base_connection[lookupKey],"ERROR"),""), "")</f>
        <v/>
      </c>
      <c r="W286" s="6"/>
      <c r="X286" s="6"/>
      <c r="Y286" s="2" t="str">
        <f t="shared" si="49"/>
        <v/>
      </c>
      <c r="AA286" s="3" t="str">
        <f>IF($A286="ADD",IF(NOT(ISBLANK(Z286)),_xlfn.XLOOKUP(Z286,ud_pole_structure_make[lookupValue],ud_pole_structure_make[lookupKey],"ERROR"),""), "")</f>
        <v/>
      </c>
      <c r="AC286" s="3" t="str">
        <f>IF($A286="ADD",IF(NOT(ISBLANK(AB286)),_xlfn.XLOOKUP(1,(ud_pole_structure_model_lookup=AB286)*(ud_pole_structure_model_parentKey=AA286),ud_pole_structure_model[lookupKey],"ERROR"),""), "")</f>
        <v/>
      </c>
      <c r="AE286" s="3" t="str">
        <f>IF($A286="ADD",IF(NOT(ISBLANK(AD286)),_xlfn.XLOOKUP(AD286,sl_pole_shape[lookupValue],sl_pole_shape[lookupKey],"ERROR"),""), "")</f>
        <v/>
      </c>
      <c r="AF286" s="7"/>
      <c r="AH286" s="3" t="str">
        <f>IF($A286="ADD",IF(NOT(ISBLANK(AG286)),_xlfn.XLOOKUP(AG286,sl_pole_attach[lookupValue],sl_pole_attach[lookupKey],"ERROR"),""), "")</f>
        <v/>
      </c>
      <c r="AJ286" s="3" t="str">
        <f>IF($A286="ADD",IF(NOT(ISBLANK(AI286)),_xlfn.XLOOKUP(AI286,sl_earthing_type[lookupValue],sl_earthing_type[lookupKey],"ERROR"),""), "")</f>
        <v/>
      </c>
      <c r="AL286" s="3" t="str">
        <f>IF($A286="ADD",IF(NOT(ISBLANK(AK286)),_xlfn.XLOOKUP(AK286,men_point[lookupValue],men_point[lookupKey],"ERROR"),""), "")</f>
        <v/>
      </c>
      <c r="AM286" s="7"/>
      <c r="AN286" s="4"/>
      <c r="AO286" s="8"/>
      <c r="AP286" s="4" t="str">
        <f t="shared" ca="1" si="50"/>
        <v/>
      </c>
      <c r="AQ286" s="4" t="str">
        <f t="shared" si="51"/>
        <v/>
      </c>
      <c r="AR286" s="3" t="str">
        <f t="shared" si="52"/>
        <v/>
      </c>
      <c r="AS286" s="3" t="str">
        <f>IF($A286="","",IF((AND($A286="ADD",OR(AR286="",AR286="In Use"))),"5",(_xlfn.XLOOKUP(AR286,ud_asset_status[lookupValue],ud_asset_status[lookupKey],""))))</f>
        <v/>
      </c>
      <c r="AT286" s="8"/>
      <c r="AU286" s="8"/>
      <c r="AW286" s="3" t="str">
        <f>IF($A286="ADD",IF(NOT(ISBLANK(AV286)),_xlfn.XLOOKUP(AV286,ar_replace_reason[lookupValue],ar_replace_reason[lookupKey],"ERROR"),""), "")</f>
        <v/>
      </c>
      <c r="AX286" s="3" t="str">
        <f t="shared" si="53"/>
        <v/>
      </c>
      <c r="AY286" s="3" t="str">
        <f>IF($A286="","",IF((AND($A286="ADD",OR(AX286="",AX286="Queenstown-Lakes District Council"))),"70",(_xlfn.XLOOKUP(AX286,ud_organisation_owner[lookupValue],ud_organisation_owner[lookupKey],""))))</f>
        <v/>
      </c>
      <c r="AZ286" s="3" t="str">
        <f t="shared" si="54"/>
        <v/>
      </c>
      <c r="BA286" s="3" t="str">
        <f>IF($A286="","",IF((AND($A286="ADD",OR(AZ286="",AZ286="Queenstown-Lakes District Council"))),"70",(_xlfn.XLOOKUP(AZ286,ud_organisation_owner[lookupValue],ud_organisation_owner[lookupKey],""))))</f>
        <v/>
      </c>
      <c r="BB286" s="3" t="str">
        <f t="shared" si="55"/>
        <v/>
      </c>
      <c r="BC286" s="3" t="str">
        <f>IF($A286="","",IF((AND($A286="ADD",OR(BB286="",BB286="Local Authority"))),"17",(_xlfn.XLOOKUP(BB286,ud_sub_organisation[lookupValue],ud_sub_organisation[lookupKey],""))))</f>
        <v/>
      </c>
      <c r="BE286" s="3" t="str">
        <f>IF($A286="ADD",IF(NOT(ISBLANK(BD286)),_xlfn.XLOOKUP(BD286,ud_maintenance_organisation[lookupValue],ud_maintenance_organisation[lookupKey],"ERROR"),""), "")</f>
        <v/>
      </c>
      <c r="BF286" s="3" t="str">
        <f t="shared" si="56"/>
        <v/>
      </c>
      <c r="BG286" s="3" t="str">
        <f>IF($A286="","",IF((AND($A286="ADD",OR(BF286="",BF286="Vested Assets"))),"12",(_xlfn.XLOOKUP(BF286,ud_work_category[lookupValue],ud_work_category[lookupKey],""))))</f>
        <v/>
      </c>
      <c r="BH286" s="9"/>
      <c r="BI286" s="2" t="str">
        <f t="shared" si="57"/>
        <v/>
      </c>
      <c r="BJ286" s="3" t="str">
        <f t="shared" si="58"/>
        <v/>
      </c>
      <c r="BK286" s="3" t="str">
        <f>IF($A286="","",IF((AND($A286="ADD",OR(BJ286="",BJ286="Excellent"))),"1",(_xlfn.XLOOKUP(BJ286,condition[lookupValue],condition[lookupKey],""))))</f>
        <v/>
      </c>
      <c r="BL286" s="8" t="str">
        <f t="shared" si="59"/>
        <v/>
      </c>
      <c r="BM286" s="7"/>
    </row>
    <row r="287" spans="2:65" x14ac:dyDescent="0.25">
      <c r="B287" s="4"/>
      <c r="F287" s="3" t="str">
        <f>IF($A287="ADD",IF(NOT(ISBLANK(E287)),_xlfn.XLOOKUP(E287,roadnames[lookupValue],roadnames[lookupKey],"ERROR"),""), "")</f>
        <v/>
      </c>
      <c r="G287" s="5"/>
      <c r="H287" s="5"/>
      <c r="J287" s="3" t="str">
        <f>IF($A287="ADD",IF(NOT(ISBLANK(I287)),_xlfn.XLOOKUP(I287,ud_placement[lookupValue],ud_placement[lookupKey],"ERROR"),""), "")</f>
        <v/>
      </c>
      <c r="K287" s="3" t="str">
        <f t="shared" si="48"/>
        <v/>
      </c>
      <c r="L287" s="3" t="str">
        <f>IF($A287="","",IF((AND($A287="ADD",OR(K287="",K287="Lighting Unit Support"))),"9",(_xlfn.XLOOKUP(K287,ud_pole_primary_function[lookupValue],ud_pole_primary_function[lookupKey],""))))</f>
        <v/>
      </c>
      <c r="N287" s="3" t="str">
        <f>IF($A287="ADD",IF(NOT(ISBLANK(M287)),_xlfn.XLOOKUP(M287,ud_pole_structure_type[lookupValue],ud_pole_structure_type[lookupKey],"ERROR"),""), "")</f>
        <v/>
      </c>
      <c r="P287" s="3" t="str">
        <f>IF($A287="ADD",IF(NOT(ISBLANK(O287)),_xlfn.XLOOKUP(O287,pole_material[lookupValue],pole_material[lookupKey],"ERROR"),""), "")</f>
        <v/>
      </c>
      <c r="R287" s="3" t="str">
        <f>IF($A287="ADD",IF(NOT(ISBLANK(Q287)),_xlfn.XLOOKUP(Q287,ud_coating_system[lookupValue],ud_coating_system[lookupKey],"ERROR"),""), "")</f>
        <v/>
      </c>
      <c r="T287" s="3" t="str">
        <f>IF($A287="ADD",IF(NOT(ISBLANK(S287)),_xlfn.XLOOKUP(S287,ud_pole_foundation_type[lookupValue],ud_pole_foundation_type[lookupKey],"ERROR"),""), "")</f>
        <v/>
      </c>
      <c r="V287" s="3" t="str">
        <f>IF($A287="ADD",IF(NOT(ISBLANK(U287)),_xlfn.XLOOKUP(U287,ud_pole_base_connection[lookupValue],ud_pole_base_connection[lookupKey],"ERROR"),""), "")</f>
        <v/>
      </c>
      <c r="W287" s="6"/>
      <c r="X287" s="6"/>
      <c r="Y287" s="2" t="str">
        <f t="shared" si="49"/>
        <v/>
      </c>
      <c r="AA287" s="3" t="str">
        <f>IF($A287="ADD",IF(NOT(ISBLANK(Z287)),_xlfn.XLOOKUP(Z287,ud_pole_structure_make[lookupValue],ud_pole_structure_make[lookupKey],"ERROR"),""), "")</f>
        <v/>
      </c>
      <c r="AC287" s="3" t="str">
        <f>IF($A287="ADD",IF(NOT(ISBLANK(AB287)),_xlfn.XLOOKUP(1,(ud_pole_structure_model_lookup=AB287)*(ud_pole_structure_model_parentKey=AA287),ud_pole_structure_model[lookupKey],"ERROR"),""), "")</f>
        <v/>
      </c>
      <c r="AE287" s="3" t="str">
        <f>IF($A287="ADD",IF(NOT(ISBLANK(AD287)),_xlfn.XLOOKUP(AD287,sl_pole_shape[lookupValue],sl_pole_shape[lookupKey],"ERROR"),""), "")</f>
        <v/>
      </c>
      <c r="AF287" s="7"/>
      <c r="AH287" s="3" t="str">
        <f>IF($A287="ADD",IF(NOT(ISBLANK(AG287)),_xlfn.XLOOKUP(AG287,sl_pole_attach[lookupValue],sl_pole_attach[lookupKey],"ERROR"),""), "")</f>
        <v/>
      </c>
      <c r="AJ287" s="3" t="str">
        <f>IF($A287="ADD",IF(NOT(ISBLANK(AI287)),_xlfn.XLOOKUP(AI287,sl_earthing_type[lookupValue],sl_earthing_type[lookupKey],"ERROR"),""), "")</f>
        <v/>
      </c>
      <c r="AL287" s="3" t="str">
        <f>IF($A287="ADD",IF(NOT(ISBLANK(AK287)),_xlfn.XLOOKUP(AK287,men_point[lookupValue],men_point[lookupKey],"ERROR"),""), "")</f>
        <v/>
      </c>
      <c r="AM287" s="7"/>
      <c r="AN287" s="4"/>
      <c r="AO287" s="8"/>
      <c r="AP287" s="4" t="str">
        <f t="shared" ca="1" si="50"/>
        <v/>
      </c>
      <c r="AQ287" s="4" t="str">
        <f t="shared" si="51"/>
        <v/>
      </c>
      <c r="AR287" s="3" t="str">
        <f t="shared" si="52"/>
        <v/>
      </c>
      <c r="AS287" s="3" t="str">
        <f>IF($A287="","",IF((AND($A287="ADD",OR(AR287="",AR287="In Use"))),"5",(_xlfn.XLOOKUP(AR287,ud_asset_status[lookupValue],ud_asset_status[lookupKey],""))))</f>
        <v/>
      </c>
      <c r="AT287" s="8"/>
      <c r="AU287" s="8"/>
      <c r="AW287" s="3" t="str">
        <f>IF($A287="ADD",IF(NOT(ISBLANK(AV287)),_xlfn.XLOOKUP(AV287,ar_replace_reason[lookupValue],ar_replace_reason[lookupKey],"ERROR"),""), "")</f>
        <v/>
      </c>
      <c r="AX287" s="3" t="str">
        <f t="shared" si="53"/>
        <v/>
      </c>
      <c r="AY287" s="3" t="str">
        <f>IF($A287="","",IF((AND($A287="ADD",OR(AX287="",AX287="Queenstown-Lakes District Council"))),"70",(_xlfn.XLOOKUP(AX287,ud_organisation_owner[lookupValue],ud_organisation_owner[lookupKey],""))))</f>
        <v/>
      </c>
      <c r="AZ287" s="3" t="str">
        <f t="shared" si="54"/>
        <v/>
      </c>
      <c r="BA287" s="3" t="str">
        <f>IF($A287="","",IF((AND($A287="ADD",OR(AZ287="",AZ287="Queenstown-Lakes District Council"))),"70",(_xlfn.XLOOKUP(AZ287,ud_organisation_owner[lookupValue],ud_organisation_owner[lookupKey],""))))</f>
        <v/>
      </c>
      <c r="BB287" s="3" t="str">
        <f t="shared" si="55"/>
        <v/>
      </c>
      <c r="BC287" s="3" t="str">
        <f>IF($A287="","",IF((AND($A287="ADD",OR(BB287="",BB287="Local Authority"))),"17",(_xlfn.XLOOKUP(BB287,ud_sub_organisation[lookupValue],ud_sub_organisation[lookupKey],""))))</f>
        <v/>
      </c>
      <c r="BE287" s="3" t="str">
        <f>IF($A287="ADD",IF(NOT(ISBLANK(BD287)),_xlfn.XLOOKUP(BD287,ud_maintenance_organisation[lookupValue],ud_maintenance_organisation[lookupKey],"ERROR"),""), "")</f>
        <v/>
      </c>
      <c r="BF287" s="3" t="str">
        <f t="shared" si="56"/>
        <v/>
      </c>
      <c r="BG287" s="3" t="str">
        <f>IF($A287="","",IF((AND($A287="ADD",OR(BF287="",BF287="Vested Assets"))),"12",(_xlfn.XLOOKUP(BF287,ud_work_category[lookupValue],ud_work_category[lookupKey],""))))</f>
        <v/>
      </c>
      <c r="BH287" s="9"/>
      <c r="BI287" s="2" t="str">
        <f t="shared" si="57"/>
        <v/>
      </c>
      <c r="BJ287" s="3" t="str">
        <f t="shared" si="58"/>
        <v/>
      </c>
      <c r="BK287" s="3" t="str">
        <f>IF($A287="","",IF((AND($A287="ADD",OR(BJ287="",BJ287="Excellent"))),"1",(_xlfn.XLOOKUP(BJ287,condition[lookupValue],condition[lookupKey],""))))</f>
        <v/>
      </c>
      <c r="BL287" s="8" t="str">
        <f t="shared" si="59"/>
        <v/>
      </c>
      <c r="BM287" s="7"/>
    </row>
    <row r="288" spans="2:65" x14ac:dyDescent="0.25">
      <c r="B288" s="4"/>
      <c r="F288" s="3" t="str">
        <f>IF($A288="ADD",IF(NOT(ISBLANK(E288)),_xlfn.XLOOKUP(E288,roadnames[lookupValue],roadnames[lookupKey],"ERROR"),""), "")</f>
        <v/>
      </c>
      <c r="G288" s="5"/>
      <c r="H288" s="5"/>
      <c r="J288" s="3" t="str">
        <f>IF($A288="ADD",IF(NOT(ISBLANK(I288)),_xlfn.XLOOKUP(I288,ud_placement[lookupValue],ud_placement[lookupKey],"ERROR"),""), "")</f>
        <v/>
      </c>
      <c r="K288" s="3" t="str">
        <f t="shared" si="48"/>
        <v/>
      </c>
      <c r="L288" s="3" t="str">
        <f>IF($A288="","",IF((AND($A288="ADD",OR(K288="",K288="Lighting Unit Support"))),"9",(_xlfn.XLOOKUP(K288,ud_pole_primary_function[lookupValue],ud_pole_primary_function[lookupKey],""))))</f>
        <v/>
      </c>
      <c r="N288" s="3" t="str">
        <f>IF($A288="ADD",IF(NOT(ISBLANK(M288)),_xlfn.XLOOKUP(M288,ud_pole_structure_type[lookupValue],ud_pole_structure_type[lookupKey],"ERROR"),""), "")</f>
        <v/>
      </c>
      <c r="P288" s="3" t="str">
        <f>IF($A288="ADD",IF(NOT(ISBLANK(O288)),_xlfn.XLOOKUP(O288,pole_material[lookupValue],pole_material[lookupKey],"ERROR"),""), "")</f>
        <v/>
      </c>
      <c r="R288" s="3" t="str">
        <f>IF($A288="ADD",IF(NOT(ISBLANK(Q288)),_xlfn.XLOOKUP(Q288,ud_coating_system[lookupValue],ud_coating_system[lookupKey],"ERROR"),""), "")</f>
        <v/>
      </c>
      <c r="T288" s="3" t="str">
        <f>IF($A288="ADD",IF(NOT(ISBLANK(S288)),_xlfn.XLOOKUP(S288,ud_pole_foundation_type[lookupValue],ud_pole_foundation_type[lookupKey],"ERROR"),""), "")</f>
        <v/>
      </c>
      <c r="V288" s="3" t="str">
        <f>IF($A288="ADD",IF(NOT(ISBLANK(U288)),_xlfn.XLOOKUP(U288,ud_pole_base_connection[lookupValue],ud_pole_base_connection[lookupKey],"ERROR"),""), "")</f>
        <v/>
      </c>
      <c r="W288" s="6"/>
      <c r="X288" s="6"/>
      <c r="Y288" s="2" t="str">
        <f t="shared" si="49"/>
        <v/>
      </c>
      <c r="AA288" s="3" t="str">
        <f>IF($A288="ADD",IF(NOT(ISBLANK(Z288)),_xlfn.XLOOKUP(Z288,ud_pole_structure_make[lookupValue],ud_pole_structure_make[lookupKey],"ERROR"),""), "")</f>
        <v/>
      </c>
      <c r="AC288" s="3" t="str">
        <f>IF($A288="ADD",IF(NOT(ISBLANK(AB288)),_xlfn.XLOOKUP(1,(ud_pole_structure_model_lookup=AB288)*(ud_pole_structure_model_parentKey=AA288),ud_pole_structure_model[lookupKey],"ERROR"),""), "")</f>
        <v/>
      </c>
      <c r="AE288" s="3" t="str">
        <f>IF($A288="ADD",IF(NOT(ISBLANK(AD288)),_xlfn.XLOOKUP(AD288,sl_pole_shape[lookupValue],sl_pole_shape[lookupKey],"ERROR"),""), "")</f>
        <v/>
      </c>
      <c r="AF288" s="7"/>
      <c r="AH288" s="3" t="str">
        <f>IF($A288="ADD",IF(NOT(ISBLANK(AG288)),_xlfn.XLOOKUP(AG288,sl_pole_attach[lookupValue],sl_pole_attach[lookupKey],"ERROR"),""), "")</f>
        <v/>
      </c>
      <c r="AJ288" s="3" t="str">
        <f>IF($A288="ADD",IF(NOT(ISBLANK(AI288)),_xlfn.XLOOKUP(AI288,sl_earthing_type[lookupValue],sl_earthing_type[lookupKey],"ERROR"),""), "")</f>
        <v/>
      </c>
      <c r="AL288" s="3" t="str">
        <f>IF($A288="ADD",IF(NOT(ISBLANK(AK288)),_xlfn.XLOOKUP(AK288,men_point[lookupValue],men_point[lookupKey],"ERROR"),""), "")</f>
        <v/>
      </c>
      <c r="AM288" s="7"/>
      <c r="AN288" s="4"/>
      <c r="AO288" s="8"/>
      <c r="AP288" s="4" t="str">
        <f t="shared" ca="1" si="50"/>
        <v/>
      </c>
      <c r="AQ288" s="4" t="str">
        <f t="shared" si="51"/>
        <v/>
      </c>
      <c r="AR288" s="3" t="str">
        <f t="shared" si="52"/>
        <v/>
      </c>
      <c r="AS288" s="3" t="str">
        <f>IF($A288="","",IF((AND($A288="ADD",OR(AR288="",AR288="In Use"))),"5",(_xlfn.XLOOKUP(AR288,ud_asset_status[lookupValue],ud_asset_status[lookupKey],""))))</f>
        <v/>
      </c>
      <c r="AT288" s="8"/>
      <c r="AU288" s="8"/>
      <c r="AW288" s="3" t="str">
        <f>IF($A288="ADD",IF(NOT(ISBLANK(AV288)),_xlfn.XLOOKUP(AV288,ar_replace_reason[lookupValue],ar_replace_reason[lookupKey],"ERROR"),""), "")</f>
        <v/>
      </c>
      <c r="AX288" s="3" t="str">
        <f t="shared" si="53"/>
        <v/>
      </c>
      <c r="AY288" s="3" t="str">
        <f>IF($A288="","",IF((AND($A288="ADD",OR(AX288="",AX288="Queenstown-Lakes District Council"))),"70",(_xlfn.XLOOKUP(AX288,ud_organisation_owner[lookupValue],ud_organisation_owner[lookupKey],""))))</f>
        <v/>
      </c>
      <c r="AZ288" s="3" t="str">
        <f t="shared" si="54"/>
        <v/>
      </c>
      <c r="BA288" s="3" t="str">
        <f>IF($A288="","",IF((AND($A288="ADD",OR(AZ288="",AZ288="Queenstown-Lakes District Council"))),"70",(_xlfn.XLOOKUP(AZ288,ud_organisation_owner[lookupValue],ud_organisation_owner[lookupKey],""))))</f>
        <v/>
      </c>
      <c r="BB288" s="3" t="str">
        <f t="shared" si="55"/>
        <v/>
      </c>
      <c r="BC288" s="3" t="str">
        <f>IF($A288="","",IF((AND($A288="ADD",OR(BB288="",BB288="Local Authority"))),"17",(_xlfn.XLOOKUP(BB288,ud_sub_organisation[lookupValue],ud_sub_organisation[lookupKey],""))))</f>
        <v/>
      </c>
      <c r="BE288" s="3" t="str">
        <f>IF($A288="ADD",IF(NOT(ISBLANK(BD288)),_xlfn.XLOOKUP(BD288,ud_maintenance_organisation[lookupValue],ud_maintenance_organisation[lookupKey],"ERROR"),""), "")</f>
        <v/>
      </c>
      <c r="BF288" s="3" t="str">
        <f t="shared" si="56"/>
        <v/>
      </c>
      <c r="BG288" s="3" t="str">
        <f>IF($A288="","",IF((AND($A288="ADD",OR(BF288="",BF288="Vested Assets"))),"12",(_xlfn.XLOOKUP(BF288,ud_work_category[lookupValue],ud_work_category[lookupKey],""))))</f>
        <v/>
      </c>
      <c r="BH288" s="9"/>
      <c r="BI288" s="2" t="str">
        <f t="shared" si="57"/>
        <v/>
      </c>
      <c r="BJ288" s="3" t="str">
        <f t="shared" si="58"/>
        <v/>
      </c>
      <c r="BK288" s="3" t="str">
        <f>IF($A288="","",IF((AND($A288="ADD",OR(BJ288="",BJ288="Excellent"))),"1",(_xlfn.XLOOKUP(BJ288,condition[lookupValue],condition[lookupKey],""))))</f>
        <v/>
      </c>
      <c r="BL288" s="8" t="str">
        <f t="shared" si="59"/>
        <v/>
      </c>
      <c r="BM288" s="7"/>
    </row>
    <row r="289" spans="2:65" x14ac:dyDescent="0.25">
      <c r="B289" s="4"/>
      <c r="F289" s="3" t="str">
        <f>IF($A289="ADD",IF(NOT(ISBLANK(E289)),_xlfn.XLOOKUP(E289,roadnames[lookupValue],roadnames[lookupKey],"ERROR"),""), "")</f>
        <v/>
      </c>
      <c r="G289" s="5"/>
      <c r="H289" s="5"/>
      <c r="J289" s="3" t="str">
        <f>IF($A289="ADD",IF(NOT(ISBLANK(I289)),_xlfn.XLOOKUP(I289,ud_placement[lookupValue],ud_placement[lookupKey],"ERROR"),""), "")</f>
        <v/>
      </c>
      <c r="K289" s="3" t="str">
        <f t="shared" si="48"/>
        <v/>
      </c>
      <c r="L289" s="3" t="str">
        <f>IF($A289="","",IF((AND($A289="ADD",OR(K289="",K289="Lighting Unit Support"))),"9",(_xlfn.XLOOKUP(K289,ud_pole_primary_function[lookupValue],ud_pole_primary_function[lookupKey],""))))</f>
        <v/>
      </c>
      <c r="N289" s="3" t="str">
        <f>IF($A289="ADD",IF(NOT(ISBLANK(M289)),_xlfn.XLOOKUP(M289,ud_pole_structure_type[lookupValue],ud_pole_structure_type[lookupKey],"ERROR"),""), "")</f>
        <v/>
      </c>
      <c r="P289" s="3" t="str">
        <f>IF($A289="ADD",IF(NOT(ISBLANK(O289)),_xlfn.XLOOKUP(O289,pole_material[lookupValue],pole_material[lookupKey],"ERROR"),""), "")</f>
        <v/>
      </c>
      <c r="R289" s="3" t="str">
        <f>IF($A289="ADD",IF(NOT(ISBLANK(Q289)),_xlfn.XLOOKUP(Q289,ud_coating_system[lookupValue],ud_coating_system[lookupKey],"ERROR"),""), "")</f>
        <v/>
      </c>
      <c r="T289" s="3" t="str">
        <f>IF($A289="ADD",IF(NOT(ISBLANK(S289)),_xlfn.XLOOKUP(S289,ud_pole_foundation_type[lookupValue],ud_pole_foundation_type[lookupKey],"ERROR"),""), "")</f>
        <v/>
      </c>
      <c r="V289" s="3" t="str">
        <f>IF($A289="ADD",IF(NOT(ISBLANK(U289)),_xlfn.XLOOKUP(U289,ud_pole_base_connection[lookupValue],ud_pole_base_connection[lookupKey],"ERROR"),""), "")</f>
        <v/>
      </c>
      <c r="W289" s="6"/>
      <c r="X289" s="6"/>
      <c r="Y289" s="2" t="str">
        <f t="shared" si="49"/>
        <v/>
      </c>
      <c r="AA289" s="3" t="str">
        <f>IF($A289="ADD",IF(NOT(ISBLANK(Z289)),_xlfn.XLOOKUP(Z289,ud_pole_structure_make[lookupValue],ud_pole_structure_make[lookupKey],"ERROR"),""), "")</f>
        <v/>
      </c>
      <c r="AC289" s="3" t="str">
        <f>IF($A289="ADD",IF(NOT(ISBLANK(AB289)),_xlfn.XLOOKUP(1,(ud_pole_structure_model_lookup=AB289)*(ud_pole_structure_model_parentKey=AA289),ud_pole_structure_model[lookupKey],"ERROR"),""), "")</f>
        <v/>
      </c>
      <c r="AE289" s="3" t="str">
        <f>IF($A289="ADD",IF(NOT(ISBLANK(AD289)),_xlfn.XLOOKUP(AD289,sl_pole_shape[lookupValue],sl_pole_shape[lookupKey],"ERROR"),""), "")</f>
        <v/>
      </c>
      <c r="AF289" s="7"/>
      <c r="AH289" s="3" t="str">
        <f>IF($A289="ADD",IF(NOT(ISBLANK(AG289)),_xlfn.XLOOKUP(AG289,sl_pole_attach[lookupValue],sl_pole_attach[lookupKey],"ERROR"),""), "")</f>
        <v/>
      </c>
      <c r="AJ289" s="3" t="str">
        <f>IF($A289="ADD",IF(NOT(ISBLANK(AI289)),_xlfn.XLOOKUP(AI289,sl_earthing_type[lookupValue],sl_earthing_type[lookupKey],"ERROR"),""), "")</f>
        <v/>
      </c>
      <c r="AL289" s="3" t="str">
        <f>IF($A289="ADD",IF(NOT(ISBLANK(AK289)),_xlfn.XLOOKUP(AK289,men_point[lookupValue],men_point[lookupKey],"ERROR"),""), "")</f>
        <v/>
      </c>
      <c r="AM289" s="7"/>
      <c r="AN289" s="4"/>
      <c r="AO289" s="8"/>
      <c r="AP289" s="4" t="str">
        <f t="shared" ca="1" si="50"/>
        <v/>
      </c>
      <c r="AQ289" s="4" t="str">
        <f t="shared" si="51"/>
        <v/>
      </c>
      <c r="AR289" s="3" t="str">
        <f t="shared" si="52"/>
        <v/>
      </c>
      <c r="AS289" s="3" t="str">
        <f>IF($A289="","",IF((AND($A289="ADD",OR(AR289="",AR289="In Use"))),"5",(_xlfn.XLOOKUP(AR289,ud_asset_status[lookupValue],ud_asset_status[lookupKey],""))))</f>
        <v/>
      </c>
      <c r="AT289" s="8"/>
      <c r="AU289" s="8"/>
      <c r="AW289" s="3" t="str">
        <f>IF($A289="ADD",IF(NOT(ISBLANK(AV289)),_xlfn.XLOOKUP(AV289,ar_replace_reason[lookupValue],ar_replace_reason[lookupKey],"ERROR"),""), "")</f>
        <v/>
      </c>
      <c r="AX289" s="3" t="str">
        <f t="shared" si="53"/>
        <v/>
      </c>
      <c r="AY289" s="3" t="str">
        <f>IF($A289="","",IF((AND($A289="ADD",OR(AX289="",AX289="Queenstown-Lakes District Council"))),"70",(_xlfn.XLOOKUP(AX289,ud_organisation_owner[lookupValue],ud_organisation_owner[lookupKey],""))))</f>
        <v/>
      </c>
      <c r="AZ289" s="3" t="str">
        <f t="shared" si="54"/>
        <v/>
      </c>
      <c r="BA289" s="3" t="str">
        <f>IF($A289="","",IF((AND($A289="ADD",OR(AZ289="",AZ289="Queenstown-Lakes District Council"))),"70",(_xlfn.XLOOKUP(AZ289,ud_organisation_owner[lookupValue],ud_organisation_owner[lookupKey],""))))</f>
        <v/>
      </c>
      <c r="BB289" s="3" t="str">
        <f t="shared" si="55"/>
        <v/>
      </c>
      <c r="BC289" s="3" t="str">
        <f>IF($A289="","",IF((AND($A289="ADD",OR(BB289="",BB289="Local Authority"))),"17",(_xlfn.XLOOKUP(BB289,ud_sub_organisation[lookupValue],ud_sub_organisation[lookupKey],""))))</f>
        <v/>
      </c>
      <c r="BE289" s="3" t="str">
        <f>IF($A289="ADD",IF(NOT(ISBLANK(BD289)),_xlfn.XLOOKUP(BD289,ud_maintenance_organisation[lookupValue],ud_maintenance_organisation[lookupKey],"ERROR"),""), "")</f>
        <v/>
      </c>
      <c r="BF289" s="3" t="str">
        <f t="shared" si="56"/>
        <v/>
      </c>
      <c r="BG289" s="3" t="str">
        <f>IF($A289="","",IF((AND($A289="ADD",OR(BF289="",BF289="Vested Assets"))),"12",(_xlfn.XLOOKUP(BF289,ud_work_category[lookupValue],ud_work_category[lookupKey],""))))</f>
        <v/>
      </c>
      <c r="BH289" s="9"/>
      <c r="BI289" s="2" t="str">
        <f t="shared" si="57"/>
        <v/>
      </c>
      <c r="BJ289" s="3" t="str">
        <f t="shared" si="58"/>
        <v/>
      </c>
      <c r="BK289" s="3" t="str">
        <f>IF($A289="","",IF((AND($A289="ADD",OR(BJ289="",BJ289="Excellent"))),"1",(_xlfn.XLOOKUP(BJ289,condition[lookupValue],condition[lookupKey],""))))</f>
        <v/>
      </c>
      <c r="BL289" s="8" t="str">
        <f t="shared" si="59"/>
        <v/>
      </c>
      <c r="BM289" s="7"/>
    </row>
    <row r="290" spans="2:65" x14ac:dyDescent="0.25">
      <c r="B290" s="4"/>
      <c r="F290" s="3" t="str">
        <f>IF($A290="ADD",IF(NOT(ISBLANK(E290)),_xlfn.XLOOKUP(E290,roadnames[lookupValue],roadnames[lookupKey],"ERROR"),""), "")</f>
        <v/>
      </c>
      <c r="G290" s="5"/>
      <c r="H290" s="5"/>
      <c r="J290" s="3" t="str">
        <f>IF($A290="ADD",IF(NOT(ISBLANK(I290)),_xlfn.XLOOKUP(I290,ud_placement[lookupValue],ud_placement[lookupKey],"ERROR"),""), "")</f>
        <v/>
      </c>
      <c r="K290" s="3" t="str">
        <f t="shared" si="48"/>
        <v/>
      </c>
      <c r="L290" s="3" t="str">
        <f>IF($A290="","",IF((AND($A290="ADD",OR(K290="",K290="Lighting Unit Support"))),"9",(_xlfn.XLOOKUP(K290,ud_pole_primary_function[lookupValue],ud_pole_primary_function[lookupKey],""))))</f>
        <v/>
      </c>
      <c r="N290" s="3" t="str">
        <f>IF($A290="ADD",IF(NOT(ISBLANK(M290)),_xlfn.XLOOKUP(M290,ud_pole_structure_type[lookupValue],ud_pole_structure_type[lookupKey],"ERROR"),""), "")</f>
        <v/>
      </c>
      <c r="P290" s="3" t="str">
        <f>IF($A290="ADD",IF(NOT(ISBLANK(O290)),_xlfn.XLOOKUP(O290,pole_material[lookupValue],pole_material[lookupKey],"ERROR"),""), "")</f>
        <v/>
      </c>
      <c r="R290" s="3" t="str">
        <f>IF($A290="ADD",IF(NOT(ISBLANK(Q290)),_xlfn.XLOOKUP(Q290,ud_coating_system[lookupValue],ud_coating_system[lookupKey],"ERROR"),""), "")</f>
        <v/>
      </c>
      <c r="T290" s="3" t="str">
        <f>IF($A290="ADD",IF(NOT(ISBLANK(S290)),_xlfn.XLOOKUP(S290,ud_pole_foundation_type[lookupValue],ud_pole_foundation_type[lookupKey],"ERROR"),""), "")</f>
        <v/>
      </c>
      <c r="V290" s="3" t="str">
        <f>IF($A290="ADD",IF(NOT(ISBLANK(U290)),_xlfn.XLOOKUP(U290,ud_pole_base_connection[lookupValue],ud_pole_base_connection[lookupKey],"ERROR"),""), "")</f>
        <v/>
      </c>
      <c r="W290" s="6"/>
      <c r="X290" s="6"/>
      <c r="Y290" s="2" t="str">
        <f t="shared" si="49"/>
        <v/>
      </c>
      <c r="AA290" s="3" t="str">
        <f>IF($A290="ADD",IF(NOT(ISBLANK(Z290)),_xlfn.XLOOKUP(Z290,ud_pole_structure_make[lookupValue],ud_pole_structure_make[lookupKey],"ERROR"),""), "")</f>
        <v/>
      </c>
      <c r="AC290" s="3" t="str">
        <f>IF($A290="ADD",IF(NOT(ISBLANK(AB290)),_xlfn.XLOOKUP(1,(ud_pole_structure_model_lookup=AB290)*(ud_pole_structure_model_parentKey=AA290),ud_pole_structure_model[lookupKey],"ERROR"),""), "")</f>
        <v/>
      </c>
      <c r="AE290" s="3" t="str">
        <f>IF($A290="ADD",IF(NOT(ISBLANK(AD290)),_xlfn.XLOOKUP(AD290,sl_pole_shape[lookupValue],sl_pole_shape[lookupKey],"ERROR"),""), "")</f>
        <v/>
      </c>
      <c r="AF290" s="7"/>
      <c r="AH290" s="3" t="str">
        <f>IF($A290="ADD",IF(NOT(ISBLANK(AG290)),_xlfn.XLOOKUP(AG290,sl_pole_attach[lookupValue],sl_pole_attach[lookupKey],"ERROR"),""), "")</f>
        <v/>
      </c>
      <c r="AJ290" s="3" t="str">
        <f>IF($A290="ADD",IF(NOT(ISBLANK(AI290)),_xlfn.XLOOKUP(AI290,sl_earthing_type[lookupValue],sl_earthing_type[lookupKey],"ERROR"),""), "")</f>
        <v/>
      </c>
      <c r="AL290" s="3" t="str">
        <f>IF($A290="ADD",IF(NOT(ISBLANK(AK290)),_xlfn.XLOOKUP(AK290,men_point[lookupValue],men_point[lookupKey],"ERROR"),""), "")</f>
        <v/>
      </c>
      <c r="AM290" s="7"/>
      <c r="AN290" s="4"/>
      <c r="AO290" s="8"/>
      <c r="AP290" s="4" t="str">
        <f t="shared" ca="1" si="50"/>
        <v/>
      </c>
      <c r="AQ290" s="4" t="str">
        <f t="shared" si="51"/>
        <v/>
      </c>
      <c r="AR290" s="3" t="str">
        <f t="shared" si="52"/>
        <v/>
      </c>
      <c r="AS290" s="3" t="str">
        <f>IF($A290="","",IF((AND($A290="ADD",OR(AR290="",AR290="In Use"))),"5",(_xlfn.XLOOKUP(AR290,ud_asset_status[lookupValue],ud_asset_status[lookupKey],""))))</f>
        <v/>
      </c>
      <c r="AT290" s="8"/>
      <c r="AU290" s="8"/>
      <c r="AW290" s="3" t="str">
        <f>IF($A290="ADD",IF(NOT(ISBLANK(AV290)),_xlfn.XLOOKUP(AV290,ar_replace_reason[lookupValue],ar_replace_reason[lookupKey],"ERROR"),""), "")</f>
        <v/>
      </c>
      <c r="AX290" s="3" t="str">
        <f t="shared" si="53"/>
        <v/>
      </c>
      <c r="AY290" s="3" t="str">
        <f>IF($A290="","",IF((AND($A290="ADD",OR(AX290="",AX290="Queenstown-Lakes District Council"))),"70",(_xlfn.XLOOKUP(AX290,ud_organisation_owner[lookupValue],ud_organisation_owner[lookupKey],""))))</f>
        <v/>
      </c>
      <c r="AZ290" s="3" t="str">
        <f t="shared" si="54"/>
        <v/>
      </c>
      <c r="BA290" s="3" t="str">
        <f>IF($A290="","",IF((AND($A290="ADD",OR(AZ290="",AZ290="Queenstown-Lakes District Council"))),"70",(_xlfn.XLOOKUP(AZ290,ud_organisation_owner[lookupValue],ud_organisation_owner[lookupKey],""))))</f>
        <v/>
      </c>
      <c r="BB290" s="3" t="str">
        <f t="shared" si="55"/>
        <v/>
      </c>
      <c r="BC290" s="3" t="str">
        <f>IF($A290="","",IF((AND($A290="ADD",OR(BB290="",BB290="Local Authority"))),"17",(_xlfn.XLOOKUP(BB290,ud_sub_organisation[lookupValue],ud_sub_organisation[lookupKey],""))))</f>
        <v/>
      </c>
      <c r="BE290" s="3" t="str">
        <f>IF($A290="ADD",IF(NOT(ISBLANK(BD290)),_xlfn.XLOOKUP(BD290,ud_maintenance_organisation[lookupValue],ud_maintenance_organisation[lookupKey],"ERROR"),""), "")</f>
        <v/>
      </c>
      <c r="BF290" s="3" t="str">
        <f t="shared" si="56"/>
        <v/>
      </c>
      <c r="BG290" s="3" t="str">
        <f>IF($A290="","",IF((AND($A290="ADD",OR(BF290="",BF290="Vested Assets"))),"12",(_xlfn.XLOOKUP(BF290,ud_work_category[lookupValue],ud_work_category[lookupKey],""))))</f>
        <v/>
      </c>
      <c r="BH290" s="9"/>
      <c r="BI290" s="2" t="str">
        <f t="shared" si="57"/>
        <v/>
      </c>
      <c r="BJ290" s="3" t="str">
        <f t="shared" si="58"/>
        <v/>
      </c>
      <c r="BK290" s="3" t="str">
        <f>IF($A290="","",IF((AND($A290="ADD",OR(BJ290="",BJ290="Excellent"))),"1",(_xlfn.XLOOKUP(BJ290,condition[lookupValue],condition[lookupKey],""))))</f>
        <v/>
      </c>
      <c r="BL290" s="8" t="str">
        <f t="shared" si="59"/>
        <v/>
      </c>
      <c r="BM290" s="7"/>
    </row>
    <row r="291" spans="2:65" x14ac:dyDescent="0.25">
      <c r="B291" s="4"/>
      <c r="F291" s="3" t="str">
        <f>IF($A291="ADD",IF(NOT(ISBLANK(E291)),_xlfn.XLOOKUP(E291,roadnames[lookupValue],roadnames[lookupKey],"ERROR"),""), "")</f>
        <v/>
      </c>
      <c r="G291" s="5"/>
      <c r="H291" s="5"/>
      <c r="J291" s="3" t="str">
        <f>IF($A291="ADD",IF(NOT(ISBLANK(I291)),_xlfn.XLOOKUP(I291,ud_placement[lookupValue],ud_placement[lookupKey],"ERROR"),""), "")</f>
        <v/>
      </c>
      <c r="K291" s="3" t="str">
        <f t="shared" si="48"/>
        <v/>
      </c>
      <c r="L291" s="3" t="str">
        <f>IF($A291="","",IF((AND($A291="ADD",OR(K291="",K291="Lighting Unit Support"))),"9",(_xlfn.XLOOKUP(K291,ud_pole_primary_function[lookupValue],ud_pole_primary_function[lookupKey],""))))</f>
        <v/>
      </c>
      <c r="N291" s="3" t="str">
        <f>IF($A291="ADD",IF(NOT(ISBLANK(M291)),_xlfn.XLOOKUP(M291,ud_pole_structure_type[lookupValue],ud_pole_structure_type[lookupKey],"ERROR"),""), "")</f>
        <v/>
      </c>
      <c r="P291" s="3" t="str">
        <f>IF($A291="ADD",IF(NOT(ISBLANK(O291)),_xlfn.XLOOKUP(O291,pole_material[lookupValue],pole_material[lookupKey],"ERROR"),""), "")</f>
        <v/>
      </c>
      <c r="R291" s="3" t="str">
        <f>IF($A291="ADD",IF(NOT(ISBLANK(Q291)),_xlfn.XLOOKUP(Q291,ud_coating_system[lookupValue],ud_coating_system[lookupKey],"ERROR"),""), "")</f>
        <v/>
      </c>
      <c r="T291" s="3" t="str">
        <f>IF($A291="ADD",IF(NOT(ISBLANK(S291)),_xlfn.XLOOKUP(S291,ud_pole_foundation_type[lookupValue],ud_pole_foundation_type[lookupKey],"ERROR"),""), "")</f>
        <v/>
      </c>
      <c r="V291" s="3" t="str">
        <f>IF($A291="ADD",IF(NOT(ISBLANK(U291)),_xlfn.XLOOKUP(U291,ud_pole_base_connection[lookupValue],ud_pole_base_connection[lookupKey],"ERROR"),""), "")</f>
        <v/>
      </c>
      <c r="W291" s="6"/>
      <c r="X291" s="6"/>
      <c r="Y291" s="2" t="str">
        <f t="shared" si="49"/>
        <v/>
      </c>
      <c r="AA291" s="3" t="str">
        <f>IF($A291="ADD",IF(NOT(ISBLANK(Z291)),_xlfn.XLOOKUP(Z291,ud_pole_structure_make[lookupValue],ud_pole_structure_make[lookupKey],"ERROR"),""), "")</f>
        <v/>
      </c>
      <c r="AC291" s="3" t="str">
        <f>IF($A291="ADD",IF(NOT(ISBLANK(AB291)),_xlfn.XLOOKUP(1,(ud_pole_structure_model_lookup=AB291)*(ud_pole_structure_model_parentKey=AA291),ud_pole_structure_model[lookupKey],"ERROR"),""), "")</f>
        <v/>
      </c>
      <c r="AE291" s="3" t="str">
        <f>IF($A291="ADD",IF(NOT(ISBLANK(AD291)),_xlfn.XLOOKUP(AD291,sl_pole_shape[lookupValue],sl_pole_shape[lookupKey],"ERROR"),""), "")</f>
        <v/>
      </c>
      <c r="AF291" s="7"/>
      <c r="AH291" s="3" t="str">
        <f>IF($A291="ADD",IF(NOT(ISBLANK(AG291)),_xlfn.XLOOKUP(AG291,sl_pole_attach[lookupValue],sl_pole_attach[lookupKey],"ERROR"),""), "")</f>
        <v/>
      </c>
      <c r="AJ291" s="3" t="str">
        <f>IF($A291="ADD",IF(NOT(ISBLANK(AI291)),_xlfn.XLOOKUP(AI291,sl_earthing_type[lookupValue],sl_earthing_type[lookupKey],"ERROR"),""), "")</f>
        <v/>
      </c>
      <c r="AL291" s="3" t="str">
        <f>IF($A291="ADD",IF(NOT(ISBLANK(AK291)),_xlfn.XLOOKUP(AK291,men_point[lookupValue],men_point[lookupKey],"ERROR"),""), "")</f>
        <v/>
      </c>
      <c r="AM291" s="7"/>
      <c r="AN291" s="4"/>
      <c r="AO291" s="8"/>
      <c r="AP291" s="4" t="str">
        <f t="shared" ca="1" si="50"/>
        <v/>
      </c>
      <c r="AQ291" s="4" t="str">
        <f t="shared" si="51"/>
        <v/>
      </c>
      <c r="AR291" s="3" t="str">
        <f t="shared" si="52"/>
        <v/>
      </c>
      <c r="AS291" s="3" t="str">
        <f>IF($A291="","",IF((AND($A291="ADD",OR(AR291="",AR291="In Use"))),"5",(_xlfn.XLOOKUP(AR291,ud_asset_status[lookupValue],ud_asset_status[lookupKey],""))))</f>
        <v/>
      </c>
      <c r="AT291" s="8"/>
      <c r="AU291" s="8"/>
      <c r="AW291" s="3" t="str">
        <f>IF($A291="ADD",IF(NOT(ISBLANK(AV291)),_xlfn.XLOOKUP(AV291,ar_replace_reason[lookupValue],ar_replace_reason[lookupKey],"ERROR"),""), "")</f>
        <v/>
      </c>
      <c r="AX291" s="3" t="str">
        <f t="shared" si="53"/>
        <v/>
      </c>
      <c r="AY291" s="3" t="str">
        <f>IF($A291="","",IF((AND($A291="ADD",OR(AX291="",AX291="Queenstown-Lakes District Council"))),"70",(_xlfn.XLOOKUP(AX291,ud_organisation_owner[lookupValue],ud_organisation_owner[lookupKey],""))))</f>
        <v/>
      </c>
      <c r="AZ291" s="3" t="str">
        <f t="shared" si="54"/>
        <v/>
      </c>
      <c r="BA291" s="3" t="str">
        <f>IF($A291="","",IF((AND($A291="ADD",OR(AZ291="",AZ291="Queenstown-Lakes District Council"))),"70",(_xlfn.XLOOKUP(AZ291,ud_organisation_owner[lookupValue],ud_organisation_owner[lookupKey],""))))</f>
        <v/>
      </c>
      <c r="BB291" s="3" t="str">
        <f t="shared" si="55"/>
        <v/>
      </c>
      <c r="BC291" s="3" t="str">
        <f>IF($A291="","",IF((AND($A291="ADD",OR(BB291="",BB291="Local Authority"))),"17",(_xlfn.XLOOKUP(BB291,ud_sub_organisation[lookupValue],ud_sub_organisation[lookupKey],""))))</f>
        <v/>
      </c>
      <c r="BE291" s="3" t="str">
        <f>IF($A291="ADD",IF(NOT(ISBLANK(BD291)),_xlfn.XLOOKUP(BD291,ud_maintenance_organisation[lookupValue],ud_maintenance_organisation[lookupKey],"ERROR"),""), "")</f>
        <v/>
      </c>
      <c r="BF291" s="3" t="str">
        <f t="shared" si="56"/>
        <v/>
      </c>
      <c r="BG291" s="3" t="str">
        <f>IF($A291="","",IF((AND($A291="ADD",OR(BF291="",BF291="Vested Assets"))),"12",(_xlfn.XLOOKUP(BF291,ud_work_category[lookupValue],ud_work_category[lookupKey],""))))</f>
        <v/>
      </c>
      <c r="BH291" s="9"/>
      <c r="BI291" s="2" t="str">
        <f t="shared" si="57"/>
        <v/>
      </c>
      <c r="BJ291" s="3" t="str">
        <f t="shared" si="58"/>
        <v/>
      </c>
      <c r="BK291" s="3" t="str">
        <f>IF($A291="","",IF((AND($A291="ADD",OR(BJ291="",BJ291="Excellent"))),"1",(_xlfn.XLOOKUP(BJ291,condition[lookupValue],condition[lookupKey],""))))</f>
        <v/>
      </c>
      <c r="BL291" s="8" t="str">
        <f t="shared" si="59"/>
        <v/>
      </c>
      <c r="BM291" s="7"/>
    </row>
    <row r="292" spans="2:65" x14ac:dyDescent="0.25">
      <c r="B292" s="4"/>
      <c r="F292" s="3" t="str">
        <f>IF($A292="ADD",IF(NOT(ISBLANK(E292)),_xlfn.XLOOKUP(E292,roadnames[lookupValue],roadnames[lookupKey],"ERROR"),""), "")</f>
        <v/>
      </c>
      <c r="G292" s="5"/>
      <c r="H292" s="5"/>
      <c r="J292" s="3" t="str">
        <f>IF($A292="ADD",IF(NOT(ISBLANK(I292)),_xlfn.XLOOKUP(I292,ud_placement[lookupValue],ud_placement[lookupKey],"ERROR"),""), "")</f>
        <v/>
      </c>
      <c r="K292" s="3" t="str">
        <f t="shared" si="48"/>
        <v/>
      </c>
      <c r="L292" s="3" t="str">
        <f>IF($A292="","",IF((AND($A292="ADD",OR(K292="",K292="Lighting Unit Support"))),"9",(_xlfn.XLOOKUP(K292,ud_pole_primary_function[lookupValue],ud_pole_primary_function[lookupKey],""))))</f>
        <v/>
      </c>
      <c r="N292" s="3" t="str">
        <f>IF($A292="ADD",IF(NOT(ISBLANK(M292)),_xlfn.XLOOKUP(M292,ud_pole_structure_type[lookupValue],ud_pole_structure_type[lookupKey],"ERROR"),""), "")</f>
        <v/>
      </c>
      <c r="P292" s="3" t="str">
        <f>IF($A292="ADD",IF(NOT(ISBLANK(O292)),_xlfn.XLOOKUP(O292,pole_material[lookupValue],pole_material[lookupKey],"ERROR"),""), "")</f>
        <v/>
      </c>
      <c r="R292" s="3" t="str">
        <f>IF($A292="ADD",IF(NOT(ISBLANK(Q292)),_xlfn.XLOOKUP(Q292,ud_coating_system[lookupValue],ud_coating_system[lookupKey],"ERROR"),""), "")</f>
        <v/>
      </c>
      <c r="T292" s="3" t="str">
        <f>IF($A292="ADD",IF(NOT(ISBLANK(S292)),_xlfn.XLOOKUP(S292,ud_pole_foundation_type[lookupValue],ud_pole_foundation_type[lookupKey],"ERROR"),""), "")</f>
        <v/>
      </c>
      <c r="V292" s="3" t="str">
        <f>IF($A292="ADD",IF(NOT(ISBLANK(U292)),_xlfn.XLOOKUP(U292,ud_pole_base_connection[lookupValue],ud_pole_base_connection[lookupKey],"ERROR"),""), "")</f>
        <v/>
      </c>
      <c r="W292" s="6"/>
      <c r="X292" s="6"/>
      <c r="Y292" s="2" t="str">
        <f t="shared" si="49"/>
        <v/>
      </c>
      <c r="AA292" s="3" t="str">
        <f>IF($A292="ADD",IF(NOT(ISBLANK(Z292)),_xlfn.XLOOKUP(Z292,ud_pole_structure_make[lookupValue],ud_pole_structure_make[lookupKey],"ERROR"),""), "")</f>
        <v/>
      </c>
      <c r="AC292" s="3" t="str">
        <f>IF($A292="ADD",IF(NOT(ISBLANK(AB292)),_xlfn.XLOOKUP(1,(ud_pole_structure_model_lookup=AB292)*(ud_pole_structure_model_parentKey=AA292),ud_pole_structure_model[lookupKey],"ERROR"),""), "")</f>
        <v/>
      </c>
      <c r="AE292" s="3" t="str">
        <f>IF($A292="ADD",IF(NOT(ISBLANK(AD292)),_xlfn.XLOOKUP(AD292,sl_pole_shape[lookupValue],sl_pole_shape[lookupKey],"ERROR"),""), "")</f>
        <v/>
      </c>
      <c r="AF292" s="7"/>
      <c r="AH292" s="3" t="str">
        <f>IF($A292="ADD",IF(NOT(ISBLANK(AG292)),_xlfn.XLOOKUP(AG292,sl_pole_attach[lookupValue],sl_pole_attach[lookupKey],"ERROR"),""), "")</f>
        <v/>
      </c>
      <c r="AJ292" s="3" t="str">
        <f>IF($A292="ADD",IF(NOT(ISBLANK(AI292)),_xlfn.XLOOKUP(AI292,sl_earthing_type[lookupValue],sl_earthing_type[lookupKey],"ERROR"),""), "")</f>
        <v/>
      </c>
      <c r="AL292" s="3" t="str">
        <f>IF($A292="ADD",IF(NOT(ISBLANK(AK292)),_xlfn.XLOOKUP(AK292,men_point[lookupValue],men_point[lookupKey],"ERROR"),""), "")</f>
        <v/>
      </c>
      <c r="AM292" s="7"/>
      <c r="AN292" s="4"/>
      <c r="AO292" s="8"/>
      <c r="AP292" s="4" t="str">
        <f t="shared" ca="1" si="50"/>
        <v/>
      </c>
      <c r="AQ292" s="4" t="str">
        <f t="shared" si="51"/>
        <v/>
      </c>
      <c r="AR292" s="3" t="str">
        <f t="shared" si="52"/>
        <v/>
      </c>
      <c r="AS292" s="3" t="str">
        <f>IF($A292="","",IF((AND($A292="ADD",OR(AR292="",AR292="In Use"))),"5",(_xlfn.XLOOKUP(AR292,ud_asset_status[lookupValue],ud_asset_status[lookupKey],""))))</f>
        <v/>
      </c>
      <c r="AT292" s="8"/>
      <c r="AU292" s="8"/>
      <c r="AW292" s="3" t="str">
        <f>IF($A292="ADD",IF(NOT(ISBLANK(AV292)),_xlfn.XLOOKUP(AV292,ar_replace_reason[lookupValue],ar_replace_reason[lookupKey],"ERROR"),""), "")</f>
        <v/>
      </c>
      <c r="AX292" s="3" t="str">
        <f t="shared" si="53"/>
        <v/>
      </c>
      <c r="AY292" s="3" t="str">
        <f>IF($A292="","",IF((AND($A292="ADD",OR(AX292="",AX292="Queenstown-Lakes District Council"))),"70",(_xlfn.XLOOKUP(AX292,ud_organisation_owner[lookupValue],ud_organisation_owner[lookupKey],""))))</f>
        <v/>
      </c>
      <c r="AZ292" s="3" t="str">
        <f t="shared" si="54"/>
        <v/>
      </c>
      <c r="BA292" s="3" t="str">
        <f>IF($A292="","",IF((AND($A292="ADD",OR(AZ292="",AZ292="Queenstown-Lakes District Council"))),"70",(_xlfn.XLOOKUP(AZ292,ud_organisation_owner[lookupValue],ud_organisation_owner[lookupKey],""))))</f>
        <v/>
      </c>
      <c r="BB292" s="3" t="str">
        <f t="shared" si="55"/>
        <v/>
      </c>
      <c r="BC292" s="3" t="str">
        <f>IF($A292="","",IF((AND($A292="ADD",OR(BB292="",BB292="Local Authority"))),"17",(_xlfn.XLOOKUP(BB292,ud_sub_organisation[lookupValue],ud_sub_organisation[lookupKey],""))))</f>
        <v/>
      </c>
      <c r="BE292" s="3" t="str">
        <f>IF($A292="ADD",IF(NOT(ISBLANK(BD292)),_xlfn.XLOOKUP(BD292,ud_maintenance_organisation[lookupValue],ud_maintenance_organisation[lookupKey],"ERROR"),""), "")</f>
        <v/>
      </c>
      <c r="BF292" s="3" t="str">
        <f t="shared" si="56"/>
        <v/>
      </c>
      <c r="BG292" s="3" t="str">
        <f>IF($A292="","",IF((AND($A292="ADD",OR(BF292="",BF292="Vested Assets"))),"12",(_xlfn.XLOOKUP(BF292,ud_work_category[lookupValue],ud_work_category[lookupKey],""))))</f>
        <v/>
      </c>
      <c r="BH292" s="9"/>
      <c r="BI292" s="2" t="str">
        <f t="shared" si="57"/>
        <v/>
      </c>
      <c r="BJ292" s="3" t="str">
        <f t="shared" si="58"/>
        <v/>
      </c>
      <c r="BK292" s="3" t="str">
        <f>IF($A292="","",IF((AND($A292="ADD",OR(BJ292="",BJ292="Excellent"))),"1",(_xlfn.XLOOKUP(BJ292,condition[lookupValue],condition[lookupKey],""))))</f>
        <v/>
      </c>
      <c r="BL292" s="8" t="str">
        <f t="shared" si="59"/>
        <v/>
      </c>
      <c r="BM292" s="7"/>
    </row>
    <row r="293" spans="2:65" x14ac:dyDescent="0.25">
      <c r="B293" s="4"/>
      <c r="F293" s="3" t="str">
        <f>IF($A293="ADD",IF(NOT(ISBLANK(E293)),_xlfn.XLOOKUP(E293,roadnames[lookupValue],roadnames[lookupKey],"ERROR"),""), "")</f>
        <v/>
      </c>
      <c r="G293" s="5"/>
      <c r="H293" s="5"/>
      <c r="J293" s="3" t="str">
        <f>IF($A293="ADD",IF(NOT(ISBLANK(I293)),_xlfn.XLOOKUP(I293,ud_placement[lookupValue],ud_placement[lookupKey],"ERROR"),""), "")</f>
        <v/>
      </c>
      <c r="K293" s="3" t="str">
        <f t="shared" si="48"/>
        <v/>
      </c>
      <c r="L293" s="3" t="str">
        <f>IF($A293="","",IF((AND($A293="ADD",OR(K293="",K293="Lighting Unit Support"))),"9",(_xlfn.XLOOKUP(K293,ud_pole_primary_function[lookupValue],ud_pole_primary_function[lookupKey],""))))</f>
        <v/>
      </c>
      <c r="N293" s="3" t="str">
        <f>IF($A293="ADD",IF(NOT(ISBLANK(M293)),_xlfn.XLOOKUP(M293,ud_pole_structure_type[lookupValue],ud_pole_structure_type[lookupKey],"ERROR"),""), "")</f>
        <v/>
      </c>
      <c r="P293" s="3" t="str">
        <f>IF($A293="ADD",IF(NOT(ISBLANK(O293)),_xlfn.XLOOKUP(O293,pole_material[lookupValue],pole_material[lookupKey],"ERROR"),""), "")</f>
        <v/>
      </c>
      <c r="R293" s="3" t="str">
        <f>IF($A293="ADD",IF(NOT(ISBLANK(Q293)),_xlfn.XLOOKUP(Q293,ud_coating_system[lookupValue],ud_coating_system[lookupKey],"ERROR"),""), "")</f>
        <v/>
      </c>
      <c r="T293" s="3" t="str">
        <f>IF($A293="ADD",IF(NOT(ISBLANK(S293)),_xlfn.XLOOKUP(S293,ud_pole_foundation_type[lookupValue],ud_pole_foundation_type[lookupKey],"ERROR"),""), "")</f>
        <v/>
      </c>
      <c r="V293" s="3" t="str">
        <f>IF($A293="ADD",IF(NOT(ISBLANK(U293)),_xlfn.XLOOKUP(U293,ud_pole_base_connection[lookupValue],ud_pole_base_connection[lookupKey],"ERROR"),""), "")</f>
        <v/>
      </c>
      <c r="W293" s="6"/>
      <c r="X293" s="6"/>
      <c r="Y293" s="2" t="str">
        <f t="shared" si="49"/>
        <v/>
      </c>
      <c r="AA293" s="3" t="str">
        <f>IF($A293="ADD",IF(NOT(ISBLANK(Z293)),_xlfn.XLOOKUP(Z293,ud_pole_structure_make[lookupValue],ud_pole_structure_make[lookupKey],"ERROR"),""), "")</f>
        <v/>
      </c>
      <c r="AC293" s="3" t="str">
        <f>IF($A293="ADD",IF(NOT(ISBLANK(AB293)),_xlfn.XLOOKUP(1,(ud_pole_structure_model_lookup=AB293)*(ud_pole_structure_model_parentKey=AA293),ud_pole_structure_model[lookupKey],"ERROR"),""), "")</f>
        <v/>
      </c>
      <c r="AE293" s="3" t="str">
        <f>IF($A293="ADD",IF(NOT(ISBLANK(AD293)),_xlfn.XLOOKUP(AD293,sl_pole_shape[lookupValue],sl_pole_shape[lookupKey],"ERROR"),""), "")</f>
        <v/>
      </c>
      <c r="AF293" s="7"/>
      <c r="AH293" s="3" t="str">
        <f>IF($A293="ADD",IF(NOT(ISBLANK(AG293)),_xlfn.XLOOKUP(AG293,sl_pole_attach[lookupValue],sl_pole_attach[lookupKey],"ERROR"),""), "")</f>
        <v/>
      </c>
      <c r="AJ293" s="3" t="str">
        <f>IF($A293="ADD",IF(NOT(ISBLANK(AI293)),_xlfn.XLOOKUP(AI293,sl_earthing_type[lookupValue],sl_earthing_type[lookupKey],"ERROR"),""), "")</f>
        <v/>
      </c>
      <c r="AL293" s="3" t="str">
        <f>IF($A293="ADD",IF(NOT(ISBLANK(AK293)),_xlfn.XLOOKUP(AK293,men_point[lookupValue],men_point[lookupKey],"ERROR"),""), "")</f>
        <v/>
      </c>
      <c r="AM293" s="7"/>
      <c r="AN293" s="4"/>
      <c r="AO293" s="8"/>
      <c r="AP293" s="4" t="str">
        <f t="shared" ca="1" si="50"/>
        <v/>
      </c>
      <c r="AQ293" s="4" t="str">
        <f t="shared" si="51"/>
        <v/>
      </c>
      <c r="AR293" s="3" t="str">
        <f t="shared" si="52"/>
        <v/>
      </c>
      <c r="AS293" s="3" t="str">
        <f>IF($A293="","",IF((AND($A293="ADD",OR(AR293="",AR293="In Use"))),"5",(_xlfn.XLOOKUP(AR293,ud_asset_status[lookupValue],ud_asset_status[lookupKey],""))))</f>
        <v/>
      </c>
      <c r="AT293" s="8"/>
      <c r="AU293" s="8"/>
      <c r="AW293" s="3" t="str">
        <f>IF($A293="ADD",IF(NOT(ISBLANK(AV293)),_xlfn.XLOOKUP(AV293,ar_replace_reason[lookupValue],ar_replace_reason[lookupKey],"ERROR"),""), "")</f>
        <v/>
      </c>
      <c r="AX293" s="3" t="str">
        <f t="shared" si="53"/>
        <v/>
      </c>
      <c r="AY293" s="3" t="str">
        <f>IF($A293="","",IF((AND($A293="ADD",OR(AX293="",AX293="Queenstown-Lakes District Council"))),"70",(_xlfn.XLOOKUP(AX293,ud_organisation_owner[lookupValue],ud_organisation_owner[lookupKey],""))))</f>
        <v/>
      </c>
      <c r="AZ293" s="3" t="str">
        <f t="shared" si="54"/>
        <v/>
      </c>
      <c r="BA293" s="3" t="str">
        <f>IF($A293="","",IF((AND($A293="ADD",OR(AZ293="",AZ293="Queenstown-Lakes District Council"))),"70",(_xlfn.XLOOKUP(AZ293,ud_organisation_owner[lookupValue],ud_organisation_owner[lookupKey],""))))</f>
        <v/>
      </c>
      <c r="BB293" s="3" t="str">
        <f t="shared" si="55"/>
        <v/>
      </c>
      <c r="BC293" s="3" t="str">
        <f>IF($A293="","",IF((AND($A293="ADD",OR(BB293="",BB293="Local Authority"))),"17",(_xlfn.XLOOKUP(BB293,ud_sub_organisation[lookupValue],ud_sub_organisation[lookupKey],""))))</f>
        <v/>
      </c>
      <c r="BE293" s="3" t="str">
        <f>IF($A293="ADD",IF(NOT(ISBLANK(BD293)),_xlfn.XLOOKUP(BD293,ud_maintenance_organisation[lookupValue],ud_maintenance_organisation[lookupKey],"ERROR"),""), "")</f>
        <v/>
      </c>
      <c r="BF293" s="3" t="str">
        <f t="shared" si="56"/>
        <v/>
      </c>
      <c r="BG293" s="3" t="str">
        <f>IF($A293="","",IF((AND($A293="ADD",OR(BF293="",BF293="Vested Assets"))),"12",(_xlfn.XLOOKUP(BF293,ud_work_category[lookupValue],ud_work_category[lookupKey],""))))</f>
        <v/>
      </c>
      <c r="BH293" s="9"/>
      <c r="BI293" s="2" t="str">
        <f t="shared" si="57"/>
        <v/>
      </c>
      <c r="BJ293" s="3" t="str">
        <f t="shared" si="58"/>
        <v/>
      </c>
      <c r="BK293" s="3" t="str">
        <f>IF($A293="","",IF((AND($A293="ADD",OR(BJ293="",BJ293="Excellent"))),"1",(_xlfn.XLOOKUP(BJ293,condition[lookupValue],condition[lookupKey],""))))</f>
        <v/>
      </c>
      <c r="BL293" s="8" t="str">
        <f t="shared" si="59"/>
        <v/>
      </c>
      <c r="BM293" s="7"/>
    </row>
    <row r="294" spans="2:65" x14ac:dyDescent="0.25">
      <c r="B294" s="4"/>
      <c r="F294" s="3" t="str">
        <f>IF($A294="ADD",IF(NOT(ISBLANK(E294)),_xlfn.XLOOKUP(E294,roadnames[lookupValue],roadnames[lookupKey],"ERROR"),""), "")</f>
        <v/>
      </c>
      <c r="G294" s="5"/>
      <c r="H294" s="5"/>
      <c r="J294" s="3" t="str">
        <f>IF($A294="ADD",IF(NOT(ISBLANK(I294)),_xlfn.XLOOKUP(I294,ud_placement[lookupValue],ud_placement[lookupKey],"ERROR"),""), "")</f>
        <v/>
      </c>
      <c r="K294" s="3" t="str">
        <f t="shared" si="48"/>
        <v/>
      </c>
      <c r="L294" s="3" t="str">
        <f>IF($A294="","",IF((AND($A294="ADD",OR(K294="",K294="Lighting Unit Support"))),"9",(_xlfn.XLOOKUP(K294,ud_pole_primary_function[lookupValue],ud_pole_primary_function[lookupKey],""))))</f>
        <v/>
      </c>
      <c r="N294" s="3" t="str">
        <f>IF($A294="ADD",IF(NOT(ISBLANK(M294)),_xlfn.XLOOKUP(M294,ud_pole_structure_type[lookupValue],ud_pole_structure_type[lookupKey],"ERROR"),""), "")</f>
        <v/>
      </c>
      <c r="P294" s="3" t="str">
        <f>IF($A294="ADD",IF(NOT(ISBLANK(O294)),_xlfn.XLOOKUP(O294,pole_material[lookupValue],pole_material[lookupKey],"ERROR"),""), "")</f>
        <v/>
      </c>
      <c r="R294" s="3" t="str">
        <f>IF($A294="ADD",IF(NOT(ISBLANK(Q294)),_xlfn.XLOOKUP(Q294,ud_coating_system[lookupValue],ud_coating_system[lookupKey],"ERROR"),""), "")</f>
        <v/>
      </c>
      <c r="T294" s="3" t="str">
        <f>IF($A294="ADD",IF(NOT(ISBLANK(S294)),_xlfn.XLOOKUP(S294,ud_pole_foundation_type[lookupValue],ud_pole_foundation_type[lookupKey],"ERROR"),""), "")</f>
        <v/>
      </c>
      <c r="V294" s="3" t="str">
        <f>IF($A294="ADD",IF(NOT(ISBLANK(U294)),_xlfn.XLOOKUP(U294,ud_pole_base_connection[lookupValue],ud_pole_base_connection[lookupKey],"ERROR"),""), "")</f>
        <v/>
      </c>
      <c r="W294" s="6"/>
      <c r="X294" s="6"/>
      <c r="Y294" s="2" t="str">
        <f t="shared" si="49"/>
        <v/>
      </c>
      <c r="AA294" s="3" t="str">
        <f>IF($A294="ADD",IF(NOT(ISBLANK(Z294)),_xlfn.XLOOKUP(Z294,ud_pole_structure_make[lookupValue],ud_pole_structure_make[lookupKey],"ERROR"),""), "")</f>
        <v/>
      </c>
      <c r="AC294" s="3" t="str">
        <f>IF($A294="ADD",IF(NOT(ISBLANK(AB294)),_xlfn.XLOOKUP(1,(ud_pole_structure_model_lookup=AB294)*(ud_pole_structure_model_parentKey=AA294),ud_pole_structure_model[lookupKey],"ERROR"),""), "")</f>
        <v/>
      </c>
      <c r="AE294" s="3" t="str">
        <f>IF($A294="ADD",IF(NOT(ISBLANK(AD294)),_xlfn.XLOOKUP(AD294,sl_pole_shape[lookupValue],sl_pole_shape[lookupKey],"ERROR"),""), "")</f>
        <v/>
      </c>
      <c r="AF294" s="7"/>
      <c r="AH294" s="3" t="str">
        <f>IF($A294="ADD",IF(NOT(ISBLANK(AG294)),_xlfn.XLOOKUP(AG294,sl_pole_attach[lookupValue],sl_pole_attach[lookupKey],"ERROR"),""), "")</f>
        <v/>
      </c>
      <c r="AJ294" s="3" t="str">
        <f>IF($A294="ADD",IF(NOT(ISBLANK(AI294)),_xlfn.XLOOKUP(AI294,sl_earthing_type[lookupValue],sl_earthing_type[lookupKey],"ERROR"),""), "")</f>
        <v/>
      </c>
      <c r="AL294" s="3" t="str">
        <f>IF($A294="ADD",IF(NOT(ISBLANK(AK294)),_xlfn.XLOOKUP(AK294,men_point[lookupValue],men_point[lookupKey],"ERROR"),""), "")</f>
        <v/>
      </c>
      <c r="AM294" s="7"/>
      <c r="AN294" s="4"/>
      <c r="AO294" s="8"/>
      <c r="AP294" s="4" t="str">
        <f t="shared" ca="1" si="50"/>
        <v/>
      </c>
      <c r="AQ294" s="4" t="str">
        <f t="shared" si="51"/>
        <v/>
      </c>
      <c r="AR294" s="3" t="str">
        <f t="shared" si="52"/>
        <v/>
      </c>
      <c r="AS294" s="3" t="str">
        <f>IF($A294="","",IF((AND($A294="ADD",OR(AR294="",AR294="In Use"))),"5",(_xlfn.XLOOKUP(AR294,ud_asset_status[lookupValue],ud_asset_status[lookupKey],""))))</f>
        <v/>
      </c>
      <c r="AT294" s="8"/>
      <c r="AU294" s="8"/>
      <c r="AW294" s="3" t="str">
        <f>IF($A294="ADD",IF(NOT(ISBLANK(AV294)),_xlfn.XLOOKUP(AV294,ar_replace_reason[lookupValue],ar_replace_reason[lookupKey],"ERROR"),""), "")</f>
        <v/>
      </c>
      <c r="AX294" s="3" t="str">
        <f t="shared" si="53"/>
        <v/>
      </c>
      <c r="AY294" s="3" t="str">
        <f>IF($A294="","",IF((AND($A294="ADD",OR(AX294="",AX294="Queenstown-Lakes District Council"))),"70",(_xlfn.XLOOKUP(AX294,ud_organisation_owner[lookupValue],ud_organisation_owner[lookupKey],""))))</f>
        <v/>
      </c>
      <c r="AZ294" s="3" t="str">
        <f t="shared" si="54"/>
        <v/>
      </c>
      <c r="BA294" s="3" t="str">
        <f>IF($A294="","",IF((AND($A294="ADD",OR(AZ294="",AZ294="Queenstown-Lakes District Council"))),"70",(_xlfn.XLOOKUP(AZ294,ud_organisation_owner[lookupValue],ud_organisation_owner[lookupKey],""))))</f>
        <v/>
      </c>
      <c r="BB294" s="3" t="str">
        <f t="shared" si="55"/>
        <v/>
      </c>
      <c r="BC294" s="3" t="str">
        <f>IF($A294="","",IF((AND($A294="ADD",OR(BB294="",BB294="Local Authority"))),"17",(_xlfn.XLOOKUP(BB294,ud_sub_organisation[lookupValue],ud_sub_organisation[lookupKey],""))))</f>
        <v/>
      </c>
      <c r="BE294" s="3" t="str">
        <f>IF($A294="ADD",IF(NOT(ISBLANK(BD294)),_xlfn.XLOOKUP(BD294,ud_maintenance_organisation[lookupValue],ud_maintenance_organisation[lookupKey],"ERROR"),""), "")</f>
        <v/>
      </c>
      <c r="BF294" s="3" t="str">
        <f t="shared" si="56"/>
        <v/>
      </c>
      <c r="BG294" s="3" t="str">
        <f>IF($A294="","",IF((AND($A294="ADD",OR(BF294="",BF294="Vested Assets"))),"12",(_xlfn.XLOOKUP(BF294,ud_work_category[lookupValue],ud_work_category[lookupKey],""))))</f>
        <v/>
      </c>
      <c r="BH294" s="9"/>
      <c r="BI294" s="2" t="str">
        <f t="shared" si="57"/>
        <v/>
      </c>
      <c r="BJ294" s="3" t="str">
        <f t="shared" si="58"/>
        <v/>
      </c>
      <c r="BK294" s="3" t="str">
        <f>IF($A294="","",IF((AND($A294="ADD",OR(BJ294="",BJ294="Excellent"))),"1",(_xlfn.XLOOKUP(BJ294,condition[lookupValue],condition[lookupKey],""))))</f>
        <v/>
      </c>
      <c r="BL294" s="8" t="str">
        <f t="shared" si="59"/>
        <v/>
      </c>
      <c r="BM294" s="7"/>
    </row>
    <row r="295" spans="2:65" x14ac:dyDescent="0.25">
      <c r="B295" s="4"/>
      <c r="F295" s="3" t="str">
        <f>IF($A295="ADD",IF(NOT(ISBLANK(E295)),_xlfn.XLOOKUP(E295,roadnames[lookupValue],roadnames[lookupKey],"ERROR"),""), "")</f>
        <v/>
      </c>
      <c r="G295" s="5"/>
      <c r="H295" s="5"/>
      <c r="J295" s="3" t="str">
        <f>IF($A295="ADD",IF(NOT(ISBLANK(I295)),_xlfn.XLOOKUP(I295,ud_placement[lookupValue],ud_placement[lookupKey],"ERROR"),""), "")</f>
        <v/>
      </c>
      <c r="K295" s="3" t="str">
        <f t="shared" si="48"/>
        <v/>
      </c>
      <c r="L295" s="3" t="str">
        <f>IF($A295="","",IF((AND($A295="ADD",OR(K295="",K295="Lighting Unit Support"))),"9",(_xlfn.XLOOKUP(K295,ud_pole_primary_function[lookupValue],ud_pole_primary_function[lookupKey],""))))</f>
        <v/>
      </c>
      <c r="N295" s="3" t="str">
        <f>IF($A295="ADD",IF(NOT(ISBLANK(M295)),_xlfn.XLOOKUP(M295,ud_pole_structure_type[lookupValue],ud_pole_structure_type[lookupKey],"ERROR"),""), "")</f>
        <v/>
      </c>
      <c r="P295" s="3" t="str">
        <f>IF($A295="ADD",IF(NOT(ISBLANK(O295)),_xlfn.XLOOKUP(O295,pole_material[lookupValue],pole_material[lookupKey],"ERROR"),""), "")</f>
        <v/>
      </c>
      <c r="R295" s="3" t="str">
        <f>IF($A295="ADD",IF(NOT(ISBLANK(Q295)),_xlfn.XLOOKUP(Q295,ud_coating_system[lookupValue],ud_coating_system[lookupKey],"ERROR"),""), "")</f>
        <v/>
      </c>
      <c r="T295" s="3" t="str">
        <f>IF($A295="ADD",IF(NOT(ISBLANK(S295)),_xlfn.XLOOKUP(S295,ud_pole_foundation_type[lookupValue],ud_pole_foundation_type[lookupKey],"ERROR"),""), "")</f>
        <v/>
      </c>
      <c r="V295" s="3" t="str">
        <f>IF($A295="ADD",IF(NOT(ISBLANK(U295)),_xlfn.XLOOKUP(U295,ud_pole_base_connection[lookupValue],ud_pole_base_connection[lookupKey],"ERROR"),""), "")</f>
        <v/>
      </c>
      <c r="W295" s="6"/>
      <c r="X295" s="6"/>
      <c r="Y295" s="2" t="str">
        <f t="shared" si="49"/>
        <v/>
      </c>
      <c r="AA295" s="3" t="str">
        <f>IF($A295="ADD",IF(NOT(ISBLANK(Z295)),_xlfn.XLOOKUP(Z295,ud_pole_structure_make[lookupValue],ud_pole_structure_make[lookupKey],"ERROR"),""), "")</f>
        <v/>
      </c>
      <c r="AC295" s="3" t="str">
        <f>IF($A295="ADD",IF(NOT(ISBLANK(AB295)),_xlfn.XLOOKUP(1,(ud_pole_structure_model_lookup=AB295)*(ud_pole_structure_model_parentKey=AA295),ud_pole_structure_model[lookupKey],"ERROR"),""), "")</f>
        <v/>
      </c>
      <c r="AE295" s="3" t="str">
        <f>IF($A295="ADD",IF(NOT(ISBLANK(AD295)),_xlfn.XLOOKUP(AD295,sl_pole_shape[lookupValue],sl_pole_shape[lookupKey],"ERROR"),""), "")</f>
        <v/>
      </c>
      <c r="AF295" s="7"/>
      <c r="AH295" s="3" t="str">
        <f>IF($A295="ADD",IF(NOT(ISBLANK(AG295)),_xlfn.XLOOKUP(AG295,sl_pole_attach[lookupValue],sl_pole_attach[lookupKey],"ERROR"),""), "")</f>
        <v/>
      </c>
      <c r="AJ295" s="3" t="str">
        <f>IF($A295="ADD",IF(NOT(ISBLANK(AI295)),_xlfn.XLOOKUP(AI295,sl_earthing_type[lookupValue],sl_earthing_type[lookupKey],"ERROR"),""), "")</f>
        <v/>
      </c>
      <c r="AL295" s="3" t="str">
        <f>IF($A295="ADD",IF(NOT(ISBLANK(AK295)),_xlfn.XLOOKUP(AK295,men_point[lookupValue],men_point[lookupKey],"ERROR"),""), "")</f>
        <v/>
      </c>
      <c r="AM295" s="7"/>
      <c r="AN295" s="4"/>
      <c r="AO295" s="8"/>
      <c r="AP295" s="4" t="str">
        <f t="shared" ca="1" si="50"/>
        <v/>
      </c>
      <c r="AQ295" s="4" t="str">
        <f t="shared" si="51"/>
        <v/>
      </c>
      <c r="AR295" s="3" t="str">
        <f t="shared" si="52"/>
        <v/>
      </c>
      <c r="AS295" s="3" t="str">
        <f>IF($A295="","",IF((AND($A295="ADD",OR(AR295="",AR295="In Use"))),"5",(_xlfn.XLOOKUP(AR295,ud_asset_status[lookupValue],ud_asset_status[lookupKey],""))))</f>
        <v/>
      </c>
      <c r="AT295" s="8"/>
      <c r="AU295" s="8"/>
      <c r="AW295" s="3" t="str">
        <f>IF($A295="ADD",IF(NOT(ISBLANK(AV295)),_xlfn.XLOOKUP(AV295,ar_replace_reason[lookupValue],ar_replace_reason[lookupKey],"ERROR"),""), "")</f>
        <v/>
      </c>
      <c r="AX295" s="3" t="str">
        <f t="shared" si="53"/>
        <v/>
      </c>
      <c r="AY295" s="3" t="str">
        <f>IF($A295="","",IF((AND($A295="ADD",OR(AX295="",AX295="Queenstown-Lakes District Council"))),"70",(_xlfn.XLOOKUP(AX295,ud_organisation_owner[lookupValue],ud_organisation_owner[lookupKey],""))))</f>
        <v/>
      </c>
      <c r="AZ295" s="3" t="str">
        <f t="shared" si="54"/>
        <v/>
      </c>
      <c r="BA295" s="3" t="str">
        <f>IF($A295="","",IF((AND($A295="ADD",OR(AZ295="",AZ295="Queenstown-Lakes District Council"))),"70",(_xlfn.XLOOKUP(AZ295,ud_organisation_owner[lookupValue],ud_organisation_owner[lookupKey],""))))</f>
        <v/>
      </c>
      <c r="BB295" s="3" t="str">
        <f t="shared" si="55"/>
        <v/>
      </c>
      <c r="BC295" s="3" t="str">
        <f>IF($A295="","",IF((AND($A295="ADD",OR(BB295="",BB295="Local Authority"))),"17",(_xlfn.XLOOKUP(BB295,ud_sub_organisation[lookupValue],ud_sub_organisation[lookupKey],""))))</f>
        <v/>
      </c>
      <c r="BE295" s="3" t="str">
        <f>IF($A295="ADD",IF(NOT(ISBLANK(BD295)),_xlfn.XLOOKUP(BD295,ud_maintenance_organisation[lookupValue],ud_maintenance_organisation[lookupKey],"ERROR"),""), "")</f>
        <v/>
      </c>
      <c r="BF295" s="3" t="str">
        <f t="shared" si="56"/>
        <v/>
      </c>
      <c r="BG295" s="3" t="str">
        <f>IF($A295="","",IF((AND($A295="ADD",OR(BF295="",BF295="Vested Assets"))),"12",(_xlfn.XLOOKUP(BF295,ud_work_category[lookupValue],ud_work_category[lookupKey],""))))</f>
        <v/>
      </c>
      <c r="BH295" s="9"/>
      <c r="BI295" s="2" t="str">
        <f t="shared" si="57"/>
        <v/>
      </c>
      <c r="BJ295" s="3" t="str">
        <f t="shared" si="58"/>
        <v/>
      </c>
      <c r="BK295" s="3" t="str">
        <f>IF($A295="","",IF((AND($A295="ADD",OR(BJ295="",BJ295="Excellent"))),"1",(_xlfn.XLOOKUP(BJ295,condition[lookupValue],condition[lookupKey],""))))</f>
        <v/>
      </c>
      <c r="BL295" s="8" t="str">
        <f t="shared" si="59"/>
        <v/>
      </c>
      <c r="BM295" s="7"/>
    </row>
    <row r="296" spans="2:65" x14ac:dyDescent="0.25">
      <c r="B296" s="4"/>
      <c r="F296" s="3" t="str">
        <f>IF($A296="ADD",IF(NOT(ISBLANK(E296)),_xlfn.XLOOKUP(E296,roadnames[lookupValue],roadnames[lookupKey],"ERROR"),""), "")</f>
        <v/>
      </c>
      <c r="G296" s="5"/>
      <c r="H296" s="5"/>
      <c r="J296" s="3" t="str">
        <f>IF($A296="ADD",IF(NOT(ISBLANK(I296)),_xlfn.XLOOKUP(I296,ud_placement[lookupValue],ud_placement[lookupKey],"ERROR"),""), "")</f>
        <v/>
      </c>
      <c r="K296" s="3" t="str">
        <f t="shared" si="48"/>
        <v/>
      </c>
      <c r="L296" s="3" t="str">
        <f>IF($A296="","",IF((AND($A296="ADD",OR(K296="",K296="Lighting Unit Support"))),"9",(_xlfn.XLOOKUP(K296,ud_pole_primary_function[lookupValue],ud_pole_primary_function[lookupKey],""))))</f>
        <v/>
      </c>
      <c r="N296" s="3" t="str">
        <f>IF($A296="ADD",IF(NOT(ISBLANK(M296)),_xlfn.XLOOKUP(M296,ud_pole_structure_type[lookupValue],ud_pole_structure_type[lookupKey],"ERROR"),""), "")</f>
        <v/>
      </c>
      <c r="P296" s="3" t="str">
        <f>IF($A296="ADD",IF(NOT(ISBLANK(O296)),_xlfn.XLOOKUP(O296,pole_material[lookupValue],pole_material[lookupKey],"ERROR"),""), "")</f>
        <v/>
      </c>
      <c r="R296" s="3" t="str">
        <f>IF($A296="ADD",IF(NOT(ISBLANK(Q296)),_xlfn.XLOOKUP(Q296,ud_coating_system[lookupValue],ud_coating_system[lookupKey],"ERROR"),""), "")</f>
        <v/>
      </c>
      <c r="T296" s="3" t="str">
        <f>IF($A296="ADD",IF(NOT(ISBLANK(S296)),_xlfn.XLOOKUP(S296,ud_pole_foundation_type[lookupValue],ud_pole_foundation_type[lookupKey],"ERROR"),""), "")</f>
        <v/>
      </c>
      <c r="V296" s="3" t="str">
        <f>IF($A296="ADD",IF(NOT(ISBLANK(U296)),_xlfn.XLOOKUP(U296,ud_pole_base_connection[lookupValue],ud_pole_base_connection[lookupKey],"ERROR"),""), "")</f>
        <v/>
      </c>
      <c r="W296" s="6"/>
      <c r="X296" s="6"/>
      <c r="Y296" s="2" t="str">
        <f t="shared" si="49"/>
        <v/>
      </c>
      <c r="AA296" s="3" t="str">
        <f>IF($A296="ADD",IF(NOT(ISBLANK(Z296)),_xlfn.XLOOKUP(Z296,ud_pole_structure_make[lookupValue],ud_pole_structure_make[lookupKey],"ERROR"),""), "")</f>
        <v/>
      </c>
      <c r="AC296" s="3" t="str">
        <f>IF($A296="ADD",IF(NOT(ISBLANK(AB296)),_xlfn.XLOOKUP(1,(ud_pole_structure_model_lookup=AB296)*(ud_pole_structure_model_parentKey=AA296),ud_pole_structure_model[lookupKey],"ERROR"),""), "")</f>
        <v/>
      </c>
      <c r="AE296" s="3" t="str">
        <f>IF($A296="ADD",IF(NOT(ISBLANK(AD296)),_xlfn.XLOOKUP(AD296,sl_pole_shape[lookupValue],sl_pole_shape[lookupKey],"ERROR"),""), "")</f>
        <v/>
      </c>
      <c r="AF296" s="7"/>
      <c r="AH296" s="3" t="str">
        <f>IF($A296="ADD",IF(NOT(ISBLANK(AG296)),_xlfn.XLOOKUP(AG296,sl_pole_attach[lookupValue],sl_pole_attach[lookupKey],"ERROR"),""), "")</f>
        <v/>
      </c>
      <c r="AJ296" s="3" t="str">
        <f>IF($A296="ADD",IF(NOT(ISBLANK(AI296)),_xlfn.XLOOKUP(AI296,sl_earthing_type[lookupValue],sl_earthing_type[lookupKey],"ERROR"),""), "")</f>
        <v/>
      </c>
      <c r="AL296" s="3" t="str">
        <f>IF($A296="ADD",IF(NOT(ISBLANK(AK296)),_xlfn.XLOOKUP(AK296,men_point[lookupValue],men_point[lookupKey],"ERROR"),""), "")</f>
        <v/>
      </c>
      <c r="AM296" s="7"/>
      <c r="AN296" s="4"/>
      <c r="AO296" s="8"/>
      <c r="AP296" s="4" t="str">
        <f t="shared" ca="1" si="50"/>
        <v/>
      </c>
      <c r="AQ296" s="4" t="str">
        <f t="shared" si="51"/>
        <v/>
      </c>
      <c r="AR296" s="3" t="str">
        <f t="shared" si="52"/>
        <v/>
      </c>
      <c r="AS296" s="3" t="str">
        <f>IF($A296="","",IF((AND($A296="ADD",OR(AR296="",AR296="In Use"))),"5",(_xlfn.XLOOKUP(AR296,ud_asset_status[lookupValue],ud_asset_status[lookupKey],""))))</f>
        <v/>
      </c>
      <c r="AT296" s="8"/>
      <c r="AU296" s="8"/>
      <c r="AW296" s="3" t="str">
        <f>IF($A296="ADD",IF(NOT(ISBLANK(AV296)),_xlfn.XLOOKUP(AV296,ar_replace_reason[lookupValue],ar_replace_reason[lookupKey],"ERROR"),""), "")</f>
        <v/>
      </c>
      <c r="AX296" s="3" t="str">
        <f t="shared" si="53"/>
        <v/>
      </c>
      <c r="AY296" s="3" t="str">
        <f>IF($A296="","",IF((AND($A296="ADD",OR(AX296="",AX296="Queenstown-Lakes District Council"))),"70",(_xlfn.XLOOKUP(AX296,ud_organisation_owner[lookupValue],ud_organisation_owner[lookupKey],""))))</f>
        <v/>
      </c>
      <c r="AZ296" s="3" t="str">
        <f t="shared" si="54"/>
        <v/>
      </c>
      <c r="BA296" s="3" t="str">
        <f>IF($A296="","",IF((AND($A296="ADD",OR(AZ296="",AZ296="Queenstown-Lakes District Council"))),"70",(_xlfn.XLOOKUP(AZ296,ud_organisation_owner[lookupValue],ud_organisation_owner[lookupKey],""))))</f>
        <v/>
      </c>
      <c r="BB296" s="3" t="str">
        <f t="shared" si="55"/>
        <v/>
      </c>
      <c r="BC296" s="3" t="str">
        <f>IF($A296="","",IF((AND($A296="ADD",OR(BB296="",BB296="Local Authority"))),"17",(_xlfn.XLOOKUP(BB296,ud_sub_organisation[lookupValue],ud_sub_organisation[lookupKey],""))))</f>
        <v/>
      </c>
      <c r="BE296" s="3" t="str">
        <f>IF($A296="ADD",IF(NOT(ISBLANK(BD296)),_xlfn.XLOOKUP(BD296,ud_maintenance_organisation[lookupValue],ud_maintenance_organisation[lookupKey],"ERROR"),""), "")</f>
        <v/>
      </c>
      <c r="BF296" s="3" t="str">
        <f t="shared" si="56"/>
        <v/>
      </c>
      <c r="BG296" s="3" t="str">
        <f>IF($A296="","",IF((AND($A296="ADD",OR(BF296="",BF296="Vested Assets"))),"12",(_xlfn.XLOOKUP(BF296,ud_work_category[lookupValue],ud_work_category[lookupKey],""))))</f>
        <v/>
      </c>
      <c r="BH296" s="9"/>
      <c r="BI296" s="2" t="str">
        <f t="shared" si="57"/>
        <v/>
      </c>
      <c r="BJ296" s="3" t="str">
        <f t="shared" si="58"/>
        <v/>
      </c>
      <c r="BK296" s="3" t="str">
        <f>IF($A296="","",IF((AND($A296="ADD",OR(BJ296="",BJ296="Excellent"))),"1",(_xlfn.XLOOKUP(BJ296,condition[lookupValue],condition[lookupKey],""))))</f>
        <v/>
      </c>
      <c r="BL296" s="8" t="str">
        <f t="shared" si="59"/>
        <v/>
      </c>
      <c r="BM296" s="7"/>
    </row>
    <row r="297" spans="2:65" x14ac:dyDescent="0.25">
      <c r="B297" s="4"/>
      <c r="F297" s="3" t="str">
        <f>IF($A297="ADD",IF(NOT(ISBLANK(E297)),_xlfn.XLOOKUP(E297,roadnames[lookupValue],roadnames[lookupKey],"ERROR"),""), "")</f>
        <v/>
      </c>
      <c r="G297" s="5"/>
      <c r="H297" s="5"/>
      <c r="J297" s="3" t="str">
        <f>IF($A297="ADD",IF(NOT(ISBLANK(I297)),_xlfn.XLOOKUP(I297,ud_placement[lookupValue],ud_placement[lookupKey],"ERROR"),""), "")</f>
        <v/>
      </c>
      <c r="K297" s="3" t="str">
        <f t="shared" si="48"/>
        <v/>
      </c>
      <c r="L297" s="3" t="str">
        <f>IF($A297="","",IF((AND($A297="ADD",OR(K297="",K297="Lighting Unit Support"))),"9",(_xlfn.XLOOKUP(K297,ud_pole_primary_function[lookupValue],ud_pole_primary_function[lookupKey],""))))</f>
        <v/>
      </c>
      <c r="N297" s="3" t="str">
        <f>IF($A297="ADD",IF(NOT(ISBLANK(M297)),_xlfn.XLOOKUP(M297,ud_pole_structure_type[lookupValue],ud_pole_structure_type[lookupKey],"ERROR"),""), "")</f>
        <v/>
      </c>
      <c r="P297" s="3" t="str">
        <f>IF($A297="ADD",IF(NOT(ISBLANK(O297)),_xlfn.XLOOKUP(O297,pole_material[lookupValue],pole_material[lookupKey],"ERROR"),""), "")</f>
        <v/>
      </c>
      <c r="R297" s="3" t="str">
        <f>IF($A297="ADD",IF(NOT(ISBLANK(Q297)),_xlfn.XLOOKUP(Q297,ud_coating_system[lookupValue],ud_coating_system[lookupKey],"ERROR"),""), "")</f>
        <v/>
      </c>
      <c r="T297" s="3" t="str">
        <f>IF($A297="ADD",IF(NOT(ISBLANK(S297)),_xlfn.XLOOKUP(S297,ud_pole_foundation_type[lookupValue],ud_pole_foundation_type[lookupKey],"ERROR"),""), "")</f>
        <v/>
      </c>
      <c r="V297" s="3" t="str">
        <f>IF($A297="ADD",IF(NOT(ISBLANK(U297)),_xlfn.XLOOKUP(U297,ud_pole_base_connection[lookupValue],ud_pole_base_connection[lookupKey],"ERROR"),""), "")</f>
        <v/>
      </c>
      <c r="W297" s="6"/>
      <c r="X297" s="6"/>
      <c r="Y297" s="2" t="str">
        <f t="shared" si="49"/>
        <v/>
      </c>
      <c r="AA297" s="3" t="str">
        <f>IF($A297="ADD",IF(NOT(ISBLANK(Z297)),_xlfn.XLOOKUP(Z297,ud_pole_structure_make[lookupValue],ud_pole_structure_make[lookupKey],"ERROR"),""), "")</f>
        <v/>
      </c>
      <c r="AC297" s="3" t="str">
        <f>IF($A297="ADD",IF(NOT(ISBLANK(AB297)),_xlfn.XLOOKUP(1,(ud_pole_structure_model_lookup=AB297)*(ud_pole_structure_model_parentKey=AA297),ud_pole_structure_model[lookupKey],"ERROR"),""), "")</f>
        <v/>
      </c>
      <c r="AE297" s="3" t="str">
        <f>IF($A297="ADD",IF(NOT(ISBLANK(AD297)),_xlfn.XLOOKUP(AD297,sl_pole_shape[lookupValue],sl_pole_shape[lookupKey],"ERROR"),""), "")</f>
        <v/>
      </c>
      <c r="AF297" s="7"/>
      <c r="AH297" s="3" t="str">
        <f>IF($A297="ADD",IF(NOT(ISBLANK(AG297)),_xlfn.XLOOKUP(AG297,sl_pole_attach[lookupValue],sl_pole_attach[lookupKey],"ERROR"),""), "")</f>
        <v/>
      </c>
      <c r="AJ297" s="3" t="str">
        <f>IF($A297="ADD",IF(NOT(ISBLANK(AI297)),_xlfn.XLOOKUP(AI297,sl_earthing_type[lookupValue],sl_earthing_type[lookupKey],"ERROR"),""), "")</f>
        <v/>
      </c>
      <c r="AL297" s="3" t="str">
        <f>IF($A297="ADD",IF(NOT(ISBLANK(AK297)),_xlfn.XLOOKUP(AK297,men_point[lookupValue],men_point[lookupKey],"ERROR"),""), "")</f>
        <v/>
      </c>
      <c r="AM297" s="7"/>
      <c r="AN297" s="4"/>
      <c r="AO297" s="8"/>
      <c r="AP297" s="4" t="str">
        <f t="shared" ca="1" si="50"/>
        <v/>
      </c>
      <c r="AQ297" s="4" t="str">
        <f t="shared" si="51"/>
        <v/>
      </c>
      <c r="AR297" s="3" t="str">
        <f t="shared" si="52"/>
        <v/>
      </c>
      <c r="AS297" s="3" t="str">
        <f>IF($A297="","",IF((AND($A297="ADD",OR(AR297="",AR297="In Use"))),"5",(_xlfn.XLOOKUP(AR297,ud_asset_status[lookupValue],ud_asset_status[lookupKey],""))))</f>
        <v/>
      </c>
      <c r="AT297" s="8"/>
      <c r="AU297" s="8"/>
      <c r="AW297" s="3" t="str">
        <f>IF($A297="ADD",IF(NOT(ISBLANK(AV297)),_xlfn.XLOOKUP(AV297,ar_replace_reason[lookupValue],ar_replace_reason[lookupKey],"ERROR"),""), "")</f>
        <v/>
      </c>
      <c r="AX297" s="3" t="str">
        <f t="shared" si="53"/>
        <v/>
      </c>
      <c r="AY297" s="3" t="str">
        <f>IF($A297="","",IF((AND($A297="ADD",OR(AX297="",AX297="Queenstown-Lakes District Council"))),"70",(_xlfn.XLOOKUP(AX297,ud_organisation_owner[lookupValue],ud_organisation_owner[lookupKey],""))))</f>
        <v/>
      </c>
      <c r="AZ297" s="3" t="str">
        <f t="shared" si="54"/>
        <v/>
      </c>
      <c r="BA297" s="3" t="str">
        <f>IF($A297="","",IF((AND($A297="ADD",OR(AZ297="",AZ297="Queenstown-Lakes District Council"))),"70",(_xlfn.XLOOKUP(AZ297,ud_organisation_owner[lookupValue],ud_organisation_owner[lookupKey],""))))</f>
        <v/>
      </c>
      <c r="BB297" s="3" t="str">
        <f t="shared" si="55"/>
        <v/>
      </c>
      <c r="BC297" s="3" t="str">
        <f>IF($A297="","",IF((AND($A297="ADD",OR(BB297="",BB297="Local Authority"))),"17",(_xlfn.XLOOKUP(BB297,ud_sub_organisation[lookupValue],ud_sub_organisation[lookupKey],""))))</f>
        <v/>
      </c>
      <c r="BE297" s="3" t="str">
        <f>IF($A297="ADD",IF(NOT(ISBLANK(BD297)),_xlfn.XLOOKUP(BD297,ud_maintenance_organisation[lookupValue],ud_maintenance_organisation[lookupKey],"ERROR"),""), "")</f>
        <v/>
      </c>
      <c r="BF297" s="3" t="str">
        <f t="shared" si="56"/>
        <v/>
      </c>
      <c r="BG297" s="3" t="str">
        <f>IF($A297="","",IF((AND($A297="ADD",OR(BF297="",BF297="Vested Assets"))),"12",(_xlfn.XLOOKUP(BF297,ud_work_category[lookupValue],ud_work_category[lookupKey],""))))</f>
        <v/>
      </c>
      <c r="BH297" s="9"/>
      <c r="BI297" s="2" t="str">
        <f t="shared" si="57"/>
        <v/>
      </c>
      <c r="BJ297" s="3" t="str">
        <f t="shared" si="58"/>
        <v/>
      </c>
      <c r="BK297" s="3" t="str">
        <f>IF($A297="","",IF((AND($A297="ADD",OR(BJ297="",BJ297="Excellent"))),"1",(_xlfn.XLOOKUP(BJ297,condition[lookupValue],condition[lookupKey],""))))</f>
        <v/>
      </c>
      <c r="BL297" s="8" t="str">
        <f t="shared" si="59"/>
        <v/>
      </c>
      <c r="BM297" s="7"/>
    </row>
    <row r="298" spans="2:65" x14ac:dyDescent="0.25">
      <c r="B298" s="4"/>
      <c r="F298" s="3" t="str">
        <f>IF($A298="ADD",IF(NOT(ISBLANK(E298)),_xlfn.XLOOKUP(E298,roadnames[lookupValue],roadnames[lookupKey],"ERROR"),""), "")</f>
        <v/>
      </c>
      <c r="G298" s="5"/>
      <c r="H298" s="5"/>
      <c r="J298" s="3" t="str">
        <f>IF($A298="ADD",IF(NOT(ISBLANK(I298)),_xlfn.XLOOKUP(I298,ud_placement[lookupValue],ud_placement[lookupKey],"ERROR"),""), "")</f>
        <v/>
      </c>
      <c r="K298" s="3" t="str">
        <f t="shared" si="48"/>
        <v/>
      </c>
      <c r="L298" s="3" t="str">
        <f>IF($A298="","",IF((AND($A298="ADD",OR(K298="",K298="Lighting Unit Support"))),"9",(_xlfn.XLOOKUP(K298,ud_pole_primary_function[lookupValue],ud_pole_primary_function[lookupKey],""))))</f>
        <v/>
      </c>
      <c r="N298" s="3" t="str">
        <f>IF($A298="ADD",IF(NOT(ISBLANK(M298)),_xlfn.XLOOKUP(M298,ud_pole_structure_type[lookupValue],ud_pole_structure_type[lookupKey],"ERROR"),""), "")</f>
        <v/>
      </c>
      <c r="P298" s="3" t="str">
        <f>IF($A298="ADD",IF(NOT(ISBLANK(O298)),_xlfn.XLOOKUP(O298,pole_material[lookupValue],pole_material[lookupKey],"ERROR"),""), "")</f>
        <v/>
      </c>
      <c r="R298" s="3" t="str">
        <f>IF($A298="ADD",IF(NOT(ISBLANK(Q298)),_xlfn.XLOOKUP(Q298,ud_coating_system[lookupValue],ud_coating_system[lookupKey],"ERROR"),""), "")</f>
        <v/>
      </c>
      <c r="T298" s="3" t="str">
        <f>IF($A298="ADD",IF(NOT(ISBLANK(S298)),_xlfn.XLOOKUP(S298,ud_pole_foundation_type[lookupValue],ud_pole_foundation_type[lookupKey],"ERROR"),""), "")</f>
        <v/>
      </c>
      <c r="V298" s="3" t="str">
        <f>IF($A298="ADD",IF(NOT(ISBLANK(U298)),_xlfn.XLOOKUP(U298,ud_pole_base_connection[lookupValue],ud_pole_base_connection[lookupKey],"ERROR"),""), "")</f>
        <v/>
      </c>
      <c r="W298" s="6"/>
      <c r="X298" s="6"/>
      <c r="Y298" s="2" t="str">
        <f t="shared" si="49"/>
        <v/>
      </c>
      <c r="AA298" s="3" t="str">
        <f>IF($A298="ADD",IF(NOT(ISBLANK(Z298)),_xlfn.XLOOKUP(Z298,ud_pole_structure_make[lookupValue],ud_pole_structure_make[lookupKey],"ERROR"),""), "")</f>
        <v/>
      </c>
      <c r="AC298" s="3" t="str">
        <f>IF($A298="ADD",IF(NOT(ISBLANK(AB298)),_xlfn.XLOOKUP(1,(ud_pole_structure_model_lookup=AB298)*(ud_pole_structure_model_parentKey=AA298),ud_pole_structure_model[lookupKey],"ERROR"),""), "")</f>
        <v/>
      </c>
      <c r="AE298" s="3" t="str">
        <f>IF($A298="ADD",IF(NOT(ISBLANK(AD298)),_xlfn.XLOOKUP(AD298,sl_pole_shape[lookupValue],sl_pole_shape[lookupKey],"ERROR"),""), "")</f>
        <v/>
      </c>
      <c r="AF298" s="7"/>
      <c r="AH298" s="3" t="str">
        <f>IF($A298="ADD",IF(NOT(ISBLANK(AG298)),_xlfn.XLOOKUP(AG298,sl_pole_attach[lookupValue],sl_pole_attach[lookupKey],"ERROR"),""), "")</f>
        <v/>
      </c>
      <c r="AJ298" s="3" t="str">
        <f>IF($A298="ADD",IF(NOT(ISBLANK(AI298)),_xlfn.XLOOKUP(AI298,sl_earthing_type[lookupValue],sl_earthing_type[lookupKey],"ERROR"),""), "")</f>
        <v/>
      </c>
      <c r="AL298" s="3" t="str">
        <f>IF($A298="ADD",IF(NOT(ISBLANK(AK298)),_xlfn.XLOOKUP(AK298,men_point[lookupValue],men_point[lookupKey],"ERROR"),""), "")</f>
        <v/>
      </c>
      <c r="AM298" s="7"/>
      <c r="AN298" s="4"/>
      <c r="AO298" s="8"/>
      <c r="AP298" s="4" t="str">
        <f t="shared" ca="1" si="50"/>
        <v/>
      </c>
      <c r="AQ298" s="4" t="str">
        <f t="shared" si="51"/>
        <v/>
      </c>
      <c r="AR298" s="3" t="str">
        <f t="shared" si="52"/>
        <v/>
      </c>
      <c r="AS298" s="3" t="str">
        <f>IF($A298="","",IF((AND($A298="ADD",OR(AR298="",AR298="In Use"))),"5",(_xlfn.XLOOKUP(AR298,ud_asset_status[lookupValue],ud_asset_status[lookupKey],""))))</f>
        <v/>
      </c>
      <c r="AT298" s="8"/>
      <c r="AU298" s="8"/>
      <c r="AW298" s="3" t="str">
        <f>IF($A298="ADD",IF(NOT(ISBLANK(AV298)),_xlfn.XLOOKUP(AV298,ar_replace_reason[lookupValue],ar_replace_reason[lookupKey],"ERROR"),""), "")</f>
        <v/>
      </c>
      <c r="AX298" s="3" t="str">
        <f t="shared" si="53"/>
        <v/>
      </c>
      <c r="AY298" s="3" t="str">
        <f>IF($A298="","",IF((AND($A298="ADD",OR(AX298="",AX298="Queenstown-Lakes District Council"))),"70",(_xlfn.XLOOKUP(AX298,ud_organisation_owner[lookupValue],ud_organisation_owner[lookupKey],""))))</f>
        <v/>
      </c>
      <c r="AZ298" s="3" t="str">
        <f t="shared" si="54"/>
        <v/>
      </c>
      <c r="BA298" s="3" t="str">
        <f>IF($A298="","",IF((AND($A298="ADD",OR(AZ298="",AZ298="Queenstown-Lakes District Council"))),"70",(_xlfn.XLOOKUP(AZ298,ud_organisation_owner[lookupValue],ud_organisation_owner[lookupKey],""))))</f>
        <v/>
      </c>
      <c r="BB298" s="3" t="str">
        <f t="shared" si="55"/>
        <v/>
      </c>
      <c r="BC298" s="3" t="str">
        <f>IF($A298="","",IF((AND($A298="ADD",OR(BB298="",BB298="Local Authority"))),"17",(_xlfn.XLOOKUP(BB298,ud_sub_organisation[lookupValue],ud_sub_organisation[lookupKey],""))))</f>
        <v/>
      </c>
      <c r="BE298" s="3" t="str">
        <f>IF($A298="ADD",IF(NOT(ISBLANK(BD298)),_xlfn.XLOOKUP(BD298,ud_maintenance_organisation[lookupValue],ud_maintenance_organisation[lookupKey],"ERROR"),""), "")</f>
        <v/>
      </c>
      <c r="BF298" s="3" t="str">
        <f t="shared" si="56"/>
        <v/>
      </c>
      <c r="BG298" s="3" t="str">
        <f>IF($A298="","",IF((AND($A298="ADD",OR(BF298="",BF298="Vested Assets"))),"12",(_xlfn.XLOOKUP(BF298,ud_work_category[lookupValue],ud_work_category[lookupKey],""))))</f>
        <v/>
      </c>
      <c r="BH298" s="9"/>
      <c r="BI298" s="2" t="str">
        <f t="shared" si="57"/>
        <v/>
      </c>
      <c r="BJ298" s="3" t="str">
        <f t="shared" si="58"/>
        <v/>
      </c>
      <c r="BK298" s="3" t="str">
        <f>IF($A298="","",IF((AND($A298="ADD",OR(BJ298="",BJ298="Excellent"))),"1",(_xlfn.XLOOKUP(BJ298,condition[lookupValue],condition[lookupKey],""))))</f>
        <v/>
      </c>
      <c r="BL298" s="8" t="str">
        <f t="shared" si="59"/>
        <v/>
      </c>
      <c r="BM298" s="7"/>
    </row>
    <row r="299" spans="2:65" x14ac:dyDescent="0.25">
      <c r="B299" s="4"/>
      <c r="F299" s="3" t="str">
        <f>IF($A299="ADD",IF(NOT(ISBLANK(E299)),_xlfn.XLOOKUP(E299,roadnames[lookupValue],roadnames[lookupKey],"ERROR"),""), "")</f>
        <v/>
      </c>
      <c r="G299" s="5"/>
      <c r="H299" s="5"/>
      <c r="J299" s="3" t="str">
        <f>IF($A299="ADD",IF(NOT(ISBLANK(I299)),_xlfn.XLOOKUP(I299,ud_placement[lookupValue],ud_placement[lookupKey],"ERROR"),""), "")</f>
        <v/>
      </c>
      <c r="K299" s="3" t="str">
        <f t="shared" si="48"/>
        <v/>
      </c>
      <c r="L299" s="3" t="str">
        <f>IF($A299="","",IF((AND($A299="ADD",OR(K299="",K299="Lighting Unit Support"))),"9",(_xlfn.XLOOKUP(K299,ud_pole_primary_function[lookupValue],ud_pole_primary_function[lookupKey],""))))</f>
        <v/>
      </c>
      <c r="N299" s="3" t="str">
        <f>IF($A299="ADD",IF(NOT(ISBLANK(M299)),_xlfn.XLOOKUP(M299,ud_pole_structure_type[lookupValue],ud_pole_structure_type[lookupKey],"ERROR"),""), "")</f>
        <v/>
      </c>
      <c r="P299" s="3" t="str">
        <f>IF($A299="ADD",IF(NOT(ISBLANK(O299)),_xlfn.XLOOKUP(O299,pole_material[lookupValue],pole_material[lookupKey],"ERROR"),""), "")</f>
        <v/>
      </c>
      <c r="R299" s="3" t="str">
        <f>IF($A299="ADD",IF(NOT(ISBLANK(Q299)),_xlfn.XLOOKUP(Q299,ud_coating_system[lookupValue],ud_coating_system[lookupKey],"ERROR"),""), "")</f>
        <v/>
      </c>
      <c r="T299" s="3" t="str">
        <f>IF($A299="ADD",IF(NOT(ISBLANK(S299)),_xlfn.XLOOKUP(S299,ud_pole_foundation_type[lookupValue],ud_pole_foundation_type[lookupKey],"ERROR"),""), "")</f>
        <v/>
      </c>
      <c r="V299" s="3" t="str">
        <f>IF($A299="ADD",IF(NOT(ISBLANK(U299)),_xlfn.XLOOKUP(U299,ud_pole_base_connection[lookupValue],ud_pole_base_connection[lookupKey],"ERROR"),""), "")</f>
        <v/>
      </c>
      <c r="W299" s="6"/>
      <c r="X299" s="6"/>
      <c r="Y299" s="2" t="str">
        <f t="shared" si="49"/>
        <v/>
      </c>
      <c r="AA299" s="3" t="str">
        <f>IF($A299="ADD",IF(NOT(ISBLANK(Z299)),_xlfn.XLOOKUP(Z299,ud_pole_structure_make[lookupValue],ud_pole_structure_make[lookupKey],"ERROR"),""), "")</f>
        <v/>
      </c>
      <c r="AC299" s="3" t="str">
        <f>IF($A299="ADD",IF(NOT(ISBLANK(AB299)),_xlfn.XLOOKUP(1,(ud_pole_structure_model_lookup=AB299)*(ud_pole_structure_model_parentKey=AA299),ud_pole_structure_model[lookupKey],"ERROR"),""), "")</f>
        <v/>
      </c>
      <c r="AE299" s="3" t="str">
        <f>IF($A299="ADD",IF(NOT(ISBLANK(AD299)),_xlfn.XLOOKUP(AD299,sl_pole_shape[lookupValue],sl_pole_shape[lookupKey],"ERROR"),""), "")</f>
        <v/>
      </c>
      <c r="AF299" s="7"/>
      <c r="AH299" s="3" t="str">
        <f>IF($A299="ADD",IF(NOT(ISBLANK(AG299)),_xlfn.XLOOKUP(AG299,sl_pole_attach[lookupValue],sl_pole_attach[lookupKey],"ERROR"),""), "")</f>
        <v/>
      </c>
      <c r="AJ299" s="3" t="str">
        <f>IF($A299="ADD",IF(NOT(ISBLANK(AI299)),_xlfn.XLOOKUP(AI299,sl_earthing_type[lookupValue],sl_earthing_type[lookupKey],"ERROR"),""), "")</f>
        <v/>
      </c>
      <c r="AL299" s="3" t="str">
        <f>IF($A299="ADD",IF(NOT(ISBLANK(AK299)),_xlfn.XLOOKUP(AK299,men_point[lookupValue],men_point[lookupKey],"ERROR"),""), "")</f>
        <v/>
      </c>
      <c r="AM299" s="7"/>
      <c r="AN299" s="4"/>
      <c r="AO299" s="8"/>
      <c r="AP299" s="4" t="str">
        <f t="shared" ca="1" si="50"/>
        <v/>
      </c>
      <c r="AQ299" s="4" t="str">
        <f t="shared" si="51"/>
        <v/>
      </c>
      <c r="AR299" s="3" t="str">
        <f t="shared" si="52"/>
        <v/>
      </c>
      <c r="AS299" s="3" t="str">
        <f>IF($A299="","",IF((AND($A299="ADD",OR(AR299="",AR299="In Use"))),"5",(_xlfn.XLOOKUP(AR299,ud_asset_status[lookupValue],ud_asset_status[lookupKey],""))))</f>
        <v/>
      </c>
      <c r="AT299" s="8"/>
      <c r="AU299" s="8"/>
      <c r="AW299" s="3" t="str">
        <f>IF($A299="ADD",IF(NOT(ISBLANK(AV299)),_xlfn.XLOOKUP(AV299,ar_replace_reason[lookupValue],ar_replace_reason[lookupKey],"ERROR"),""), "")</f>
        <v/>
      </c>
      <c r="AX299" s="3" t="str">
        <f t="shared" si="53"/>
        <v/>
      </c>
      <c r="AY299" s="3" t="str">
        <f>IF($A299="","",IF((AND($A299="ADD",OR(AX299="",AX299="Queenstown-Lakes District Council"))),"70",(_xlfn.XLOOKUP(AX299,ud_organisation_owner[lookupValue],ud_organisation_owner[lookupKey],""))))</f>
        <v/>
      </c>
      <c r="AZ299" s="3" t="str">
        <f t="shared" si="54"/>
        <v/>
      </c>
      <c r="BA299" s="3" t="str">
        <f>IF($A299="","",IF((AND($A299="ADD",OR(AZ299="",AZ299="Queenstown-Lakes District Council"))),"70",(_xlfn.XLOOKUP(AZ299,ud_organisation_owner[lookupValue],ud_organisation_owner[lookupKey],""))))</f>
        <v/>
      </c>
      <c r="BB299" s="3" t="str">
        <f t="shared" si="55"/>
        <v/>
      </c>
      <c r="BC299" s="3" t="str">
        <f>IF($A299="","",IF((AND($A299="ADD",OR(BB299="",BB299="Local Authority"))),"17",(_xlfn.XLOOKUP(BB299,ud_sub_organisation[lookupValue],ud_sub_organisation[lookupKey],""))))</f>
        <v/>
      </c>
      <c r="BE299" s="3" t="str">
        <f>IF($A299="ADD",IF(NOT(ISBLANK(BD299)),_xlfn.XLOOKUP(BD299,ud_maintenance_organisation[lookupValue],ud_maintenance_organisation[lookupKey],"ERROR"),""), "")</f>
        <v/>
      </c>
      <c r="BF299" s="3" t="str">
        <f t="shared" si="56"/>
        <v/>
      </c>
      <c r="BG299" s="3" t="str">
        <f>IF($A299="","",IF((AND($A299="ADD",OR(BF299="",BF299="Vested Assets"))),"12",(_xlfn.XLOOKUP(BF299,ud_work_category[lookupValue],ud_work_category[lookupKey],""))))</f>
        <v/>
      </c>
      <c r="BH299" s="9"/>
      <c r="BI299" s="2" t="str">
        <f t="shared" si="57"/>
        <v/>
      </c>
      <c r="BJ299" s="3" t="str">
        <f t="shared" si="58"/>
        <v/>
      </c>
      <c r="BK299" s="3" t="str">
        <f>IF($A299="","",IF((AND($A299="ADD",OR(BJ299="",BJ299="Excellent"))),"1",(_xlfn.XLOOKUP(BJ299,condition[lookupValue],condition[lookupKey],""))))</f>
        <v/>
      </c>
      <c r="BL299" s="8" t="str">
        <f t="shared" si="59"/>
        <v/>
      </c>
      <c r="BM299" s="7"/>
    </row>
    <row r="300" spans="2:65" x14ac:dyDescent="0.25">
      <c r="B300" s="4"/>
      <c r="F300" s="3" t="str">
        <f>IF($A300="ADD",IF(NOT(ISBLANK(E300)),_xlfn.XLOOKUP(E300,roadnames[lookupValue],roadnames[lookupKey],"ERROR"),""), "")</f>
        <v/>
      </c>
      <c r="G300" s="5"/>
      <c r="H300" s="5"/>
      <c r="J300" s="3" t="str">
        <f>IF($A300="ADD",IF(NOT(ISBLANK(I300)),_xlfn.XLOOKUP(I300,ud_placement[lookupValue],ud_placement[lookupKey],"ERROR"),""), "")</f>
        <v/>
      </c>
      <c r="K300" s="3" t="str">
        <f t="shared" si="48"/>
        <v/>
      </c>
      <c r="L300" s="3" t="str">
        <f>IF($A300="","",IF((AND($A300="ADD",OR(K300="",K300="Lighting Unit Support"))),"9",(_xlfn.XLOOKUP(K300,ud_pole_primary_function[lookupValue],ud_pole_primary_function[lookupKey],""))))</f>
        <v/>
      </c>
      <c r="N300" s="3" t="str">
        <f>IF($A300="ADD",IF(NOT(ISBLANK(M300)),_xlfn.XLOOKUP(M300,ud_pole_structure_type[lookupValue],ud_pole_structure_type[lookupKey],"ERROR"),""), "")</f>
        <v/>
      </c>
      <c r="P300" s="3" t="str">
        <f>IF($A300="ADD",IF(NOT(ISBLANK(O300)),_xlfn.XLOOKUP(O300,pole_material[lookupValue],pole_material[lookupKey],"ERROR"),""), "")</f>
        <v/>
      </c>
      <c r="R300" s="3" t="str">
        <f>IF($A300="ADD",IF(NOT(ISBLANK(Q300)),_xlfn.XLOOKUP(Q300,ud_coating_system[lookupValue],ud_coating_system[lookupKey],"ERROR"),""), "")</f>
        <v/>
      </c>
      <c r="T300" s="3" t="str">
        <f>IF($A300="ADD",IF(NOT(ISBLANK(S300)),_xlfn.XLOOKUP(S300,ud_pole_foundation_type[lookupValue],ud_pole_foundation_type[lookupKey],"ERROR"),""), "")</f>
        <v/>
      </c>
      <c r="V300" s="3" t="str">
        <f>IF($A300="ADD",IF(NOT(ISBLANK(U300)),_xlfn.XLOOKUP(U300,ud_pole_base_connection[lookupValue],ud_pole_base_connection[lookupKey],"ERROR"),""), "")</f>
        <v/>
      </c>
      <c r="W300" s="6"/>
      <c r="X300" s="6"/>
      <c r="Y300" s="2" t="str">
        <f t="shared" si="49"/>
        <v/>
      </c>
      <c r="AA300" s="3" t="str">
        <f>IF($A300="ADD",IF(NOT(ISBLANK(Z300)),_xlfn.XLOOKUP(Z300,ud_pole_structure_make[lookupValue],ud_pole_structure_make[lookupKey],"ERROR"),""), "")</f>
        <v/>
      </c>
      <c r="AC300" s="3" t="str">
        <f>IF($A300="ADD",IF(NOT(ISBLANK(AB300)),_xlfn.XLOOKUP(1,(ud_pole_structure_model_lookup=AB300)*(ud_pole_structure_model_parentKey=AA300),ud_pole_structure_model[lookupKey],"ERROR"),""), "")</f>
        <v/>
      </c>
      <c r="AE300" s="3" t="str">
        <f>IF($A300="ADD",IF(NOT(ISBLANK(AD300)),_xlfn.XLOOKUP(AD300,sl_pole_shape[lookupValue],sl_pole_shape[lookupKey],"ERROR"),""), "")</f>
        <v/>
      </c>
      <c r="AF300" s="7"/>
      <c r="AH300" s="3" t="str">
        <f>IF($A300="ADD",IF(NOT(ISBLANK(AG300)),_xlfn.XLOOKUP(AG300,sl_pole_attach[lookupValue],sl_pole_attach[lookupKey],"ERROR"),""), "")</f>
        <v/>
      </c>
      <c r="AJ300" s="3" t="str">
        <f>IF($A300="ADD",IF(NOT(ISBLANK(AI300)),_xlfn.XLOOKUP(AI300,sl_earthing_type[lookupValue],sl_earthing_type[lookupKey],"ERROR"),""), "")</f>
        <v/>
      </c>
      <c r="AL300" s="3" t="str">
        <f>IF($A300="ADD",IF(NOT(ISBLANK(AK300)),_xlfn.XLOOKUP(AK300,men_point[lookupValue],men_point[lookupKey],"ERROR"),""), "")</f>
        <v/>
      </c>
      <c r="AM300" s="7"/>
      <c r="AN300" s="4"/>
      <c r="AO300" s="8"/>
      <c r="AP300" s="4" t="str">
        <f t="shared" ca="1" si="50"/>
        <v/>
      </c>
      <c r="AQ300" s="4" t="str">
        <f t="shared" si="51"/>
        <v/>
      </c>
      <c r="AR300" s="3" t="str">
        <f t="shared" si="52"/>
        <v/>
      </c>
      <c r="AS300" s="3" t="str">
        <f>IF($A300="","",IF((AND($A300="ADD",OR(AR300="",AR300="In Use"))),"5",(_xlfn.XLOOKUP(AR300,ud_asset_status[lookupValue],ud_asset_status[lookupKey],""))))</f>
        <v/>
      </c>
      <c r="AT300" s="8"/>
      <c r="AU300" s="8"/>
      <c r="AW300" s="3" t="str">
        <f>IF($A300="ADD",IF(NOT(ISBLANK(AV300)),_xlfn.XLOOKUP(AV300,ar_replace_reason[lookupValue],ar_replace_reason[lookupKey],"ERROR"),""), "")</f>
        <v/>
      </c>
      <c r="AX300" s="3" t="str">
        <f t="shared" si="53"/>
        <v/>
      </c>
      <c r="AY300" s="3" t="str">
        <f>IF($A300="","",IF((AND($A300="ADD",OR(AX300="",AX300="Queenstown-Lakes District Council"))),"70",(_xlfn.XLOOKUP(AX300,ud_organisation_owner[lookupValue],ud_organisation_owner[lookupKey],""))))</f>
        <v/>
      </c>
      <c r="AZ300" s="3" t="str">
        <f t="shared" si="54"/>
        <v/>
      </c>
      <c r="BA300" s="3" t="str">
        <f>IF($A300="","",IF((AND($A300="ADD",OR(AZ300="",AZ300="Queenstown-Lakes District Council"))),"70",(_xlfn.XLOOKUP(AZ300,ud_organisation_owner[lookupValue],ud_organisation_owner[lookupKey],""))))</f>
        <v/>
      </c>
      <c r="BB300" s="3" t="str">
        <f t="shared" si="55"/>
        <v/>
      </c>
      <c r="BC300" s="3" t="str">
        <f>IF($A300="","",IF((AND($A300="ADD",OR(BB300="",BB300="Local Authority"))),"17",(_xlfn.XLOOKUP(BB300,ud_sub_organisation[lookupValue],ud_sub_organisation[lookupKey],""))))</f>
        <v/>
      </c>
      <c r="BE300" s="3" t="str">
        <f>IF($A300="ADD",IF(NOT(ISBLANK(BD300)),_xlfn.XLOOKUP(BD300,ud_maintenance_organisation[lookupValue],ud_maintenance_organisation[lookupKey],"ERROR"),""), "")</f>
        <v/>
      </c>
      <c r="BF300" s="3" t="str">
        <f t="shared" si="56"/>
        <v/>
      </c>
      <c r="BG300" s="3" t="str">
        <f>IF($A300="","",IF((AND($A300="ADD",OR(BF300="",BF300="Vested Assets"))),"12",(_xlfn.XLOOKUP(BF300,ud_work_category[lookupValue],ud_work_category[lookupKey],""))))</f>
        <v/>
      </c>
      <c r="BH300" s="9"/>
      <c r="BI300" s="2" t="str">
        <f t="shared" si="57"/>
        <v/>
      </c>
      <c r="BJ300" s="3" t="str">
        <f t="shared" si="58"/>
        <v/>
      </c>
      <c r="BK300" s="3" t="str">
        <f>IF($A300="","",IF((AND($A300="ADD",OR(BJ300="",BJ300="Excellent"))),"1",(_xlfn.XLOOKUP(BJ300,condition[lookupValue],condition[lookupKey],""))))</f>
        <v/>
      </c>
      <c r="BL300" s="8" t="str">
        <f t="shared" si="59"/>
        <v/>
      </c>
      <c r="BM300" s="7"/>
    </row>
  </sheetData>
  <sheetProtection algorithmName="SHA-512" hashValue="AuzrwvouY1XyYO9UtWu7FV0x8W5qPj1h17+DpqrMu/jS/o3GgAw4tCH9ABi+Wyi6/Em/oY3HvBAzzqhGXtZVbg==" saltValue="6I0a3h71lR7qhC5IUXqZhw==" spinCount="100000" sheet="1" scenarios="1" selectLockedCells="1"/>
  <conditionalFormatting sqref="A2:XFD2">
    <cfRule type="cellIs" dxfId="488" priority="2" operator="equal">
      <formula>"ERROR"</formula>
    </cfRule>
  </conditionalFormatting>
  <conditionalFormatting sqref="A1:XFD1">
    <cfRule type="expression" dxfId="487" priority="1">
      <formula>A$2="ERROR"</formula>
    </cfRule>
  </conditionalFormatting>
  <conditionalFormatting sqref="A10:XFD300">
    <cfRule type="expression" dxfId="486" priority="177">
      <formula>MATCH("ERROR",$A10:$EX10,0)</formula>
    </cfRule>
    <cfRule type="expression" dxfId="485" priority="178">
      <formula>AND($A10="ADD",A$6=TRUE,A10="")</formula>
    </cfRule>
    <cfRule type="expression" dxfId="484" priority="179">
      <formula>OR(AND($A10="DELETE",A$1="Asset ID",A10=""),AND($A10="DELETE",A$1="Removal Date",A10=""),AND($A10="DELETE",A$1="Removal Reason",A10=""))</formula>
    </cfRule>
    <cfRule type="expression" dxfId="483" priority="180">
      <formula>OR(AND($A10="EDIT",A$1="Asset ID",A10=""),AND($A10="EDIT",A$5=TRUE,A10=""))</formula>
    </cfRule>
    <cfRule type="expression" dxfId="482" priority="181">
      <formula>AND($A10="ADD",A$5="COND",A10="")</formula>
    </cfRule>
    <cfRule type="expression" dxfId="481" priority="182">
      <formula>AND($A10="ADD",A$5=TRUE,A10="")</formula>
    </cfRule>
  </conditionalFormatting>
  <dataValidations count="41">
    <dataValidation type="list" allowBlank="1" showInputMessage="1" showErrorMessage="1" sqref="E10:E300" xr:uid="{8BD7883D-4AFD-4517-BFCC-B69D53EADBA0}">
      <formula1>roadnames_lookup</formula1>
    </dataValidation>
    <dataValidation type="list" allowBlank="1" showInputMessage="1" showErrorMessage="1" sqref="I10:I300" xr:uid="{3151A469-7820-4A9D-9A12-E085E9DB3DF3}">
      <formula1>ud_placement_lookup</formula1>
    </dataValidation>
    <dataValidation type="list" allowBlank="1" showInputMessage="1" showErrorMessage="1" promptTitle="WARNING" prompt="Only change this If incorrect" sqref="K10:K300" xr:uid="{C4076E7F-264B-464E-BDFC-9A5931C314AE}">
      <formula1>ud_pole_primary_function_lookup</formula1>
    </dataValidation>
    <dataValidation type="list" allowBlank="1" showInputMessage="1" showErrorMessage="1" sqref="M10:M300" xr:uid="{E0216C84-6EAF-4DAD-9CCC-6249132D1DCB}">
      <formula1>ud_pole_structure_type_lookup</formula1>
    </dataValidation>
    <dataValidation type="list" allowBlank="1" showInputMessage="1" showErrorMessage="1" sqref="O10:O300" xr:uid="{F984AE82-AF33-43AB-B7E7-9EF2563DFBAE}">
      <formula1>pole_material_lookup</formula1>
    </dataValidation>
    <dataValidation type="list" allowBlank="1" showInputMessage="1" showErrorMessage="1" sqref="Q10:Q300" xr:uid="{7B4BD558-349D-4A5A-8F82-97FAC1162F7A}">
      <formula1>ud_coating_system_lookup</formula1>
    </dataValidation>
    <dataValidation type="list" allowBlank="1" showInputMessage="1" showErrorMessage="1" sqref="S10:S300" xr:uid="{D3933F98-07EE-43B3-AA00-2AF5A4619E96}">
      <formula1>ud_pole_foundation_type_lookup</formula1>
    </dataValidation>
    <dataValidation type="list" allowBlank="1" showInputMessage="1" showErrorMessage="1" sqref="U10:U300" xr:uid="{6F0BB73E-63E8-462B-A221-674A3855740E}">
      <formula1>ud_pole_base_connection_lookup</formula1>
    </dataValidation>
    <dataValidation type="list" allowBlank="1" showInputMessage="1" showErrorMessage="1" sqref="Z10:Z300" xr:uid="{7C42EF1C-74C3-4D99-8EF1-012923F4BF25}">
      <formula1>ud_pole_structure_make_lookup</formula1>
    </dataValidation>
    <dataValidation type="list" allowBlank="1" showInputMessage="1" showErrorMessage="1" sqref="AD10:AD300" xr:uid="{C478ED75-2739-4788-855D-66BA46813531}">
      <formula1>sl_pole_shape_lookup</formula1>
    </dataValidation>
    <dataValidation type="list" allowBlank="1" showInputMessage="1" showErrorMessage="1" sqref="AG10:AG300" xr:uid="{3C137A7D-CEF2-4C68-B677-A0ED5DEF7A94}">
      <formula1>sl_pole_attach_lookup</formula1>
    </dataValidation>
    <dataValidation type="list" allowBlank="1" showInputMessage="1" showErrorMessage="1" sqref="AI10:AI300" xr:uid="{2C0CDA70-85E3-4A18-AD24-3B502FD1D35C}">
      <formula1>sl_earthing_type_lookup</formula1>
    </dataValidation>
    <dataValidation type="list" allowBlank="1" showInputMessage="1" showErrorMessage="1" sqref="AK10:AK300" xr:uid="{65338120-CAEA-46C7-97EB-FD7397C8E4DD}">
      <formula1>men_point_lookup</formula1>
    </dataValidation>
    <dataValidation type="list" allowBlank="1" showInputMessage="1" showErrorMessage="1" promptTitle="WARNING" prompt="Only change If ammending existing asset" sqref="AR10:AR300" xr:uid="{AE67BB06-D457-46C5-A864-B29A1A408B46}">
      <formula1>ud_asset_status_lookup</formula1>
    </dataValidation>
    <dataValidation type="list" allowBlank="1" showInputMessage="1" showErrorMessage="1" sqref="AV10:AV300" xr:uid="{DE22B190-B20C-4189-A960-C12F3811DB31}">
      <formula1>ar_replace_reason_lookup</formula1>
    </dataValidation>
    <dataValidation type="list" allowBlank="1" showInputMessage="1" showErrorMessage="1" promptTitle="WARNING" prompt="Only change this If Not QLDC asset" sqref="AZ10:AZ300" xr:uid="{9AC52E27-9C83-49B5-82BF-5F4E1A15CCB1}">
      <formula1>ud_organisation_owner_lookup</formula1>
    </dataValidation>
    <dataValidation type="list" allowBlank="1" showInputMessage="1" showErrorMessage="1" promptTitle="WARNING" prompt="Only change this If Not QLDC Roading asset" sqref="BB10:BB300" xr:uid="{84CBBFE1-E1F7-4998-B357-813230469FC2}">
      <formula1>ud_sub_organisation_lookup</formula1>
    </dataValidation>
    <dataValidation type="list" allowBlank="1" showInputMessage="1" showErrorMessage="1" sqref="BD10:BD300" xr:uid="{4D788E86-7C1D-44B3-8332-45388E412C2B}">
      <formula1>ud_maintenance_organisation_lookup</formula1>
    </dataValidation>
    <dataValidation type="list" allowBlank="1" showInputMessage="1" showErrorMessage="1" promptTitle="WARNING" prompt="Only change this field If undertaking maintenance Or CAPEX works" sqref="BF10:BF300" xr:uid="{81266A5B-2398-4732-BAF0-C1EAFAF84CEF}">
      <formula1>ud_work_category_lookup</formula1>
    </dataValidation>
    <dataValidation type="list" allowBlank="1" showInputMessage="1" showErrorMessage="1" promptTitle="WARNING" prompt="Only change this If incorrect" sqref="BJ10:BJ300" xr:uid="{5EEF12C4-28AD-4D47-8694-C4F58A3F2EB8}">
      <formula1>condition_lookup</formula1>
    </dataValidation>
    <dataValidation type="list" allowBlank="1" showInputMessage="1" showErrorMessage="1" sqref="AB10:AB300" xr:uid="{FCB6B7DE-3E2E-4944-A992-1C5502682D29}">
      <formula1 xml:space="preserve"> OFFSET(ud_pole_structure_model_lookupValueRef,MATCH($AA10,ud_pole_structure_model_parentKey,0),0,COUNTIF(ud_pole_structure_model_parentKey,$AA10))</formula1>
    </dataValidation>
    <dataValidation type="list" allowBlank="1" showInputMessage="1" showErrorMessage="1" promptTitle="WARNING" prompt="Only change this If incorrect" sqref="Y10:Y300" xr:uid="{16596F71-8D70-41D1-A85C-E87B4107045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C06B5A4-DF8E-4A70-BAAE-CDE7687CFBD4}">
      <formula1>"ADD,EDIT,DELETE"</formula1>
    </dataValidation>
    <dataValidation type="list" allowBlank="1" showInputMessage="1" showErrorMessage="1" promptTitle="WARNING" prompt="Only change this If Not QLDC asset" sqref="AX10:AX300" xr:uid="{E4B8ABD2-88E4-452A-BD57-3CB23BC056D9}">
      <formula1>ud_organisation_owner_lookup</formula1>
    </dataValidation>
    <dataValidation type="list" allowBlank="1" showInputMessage="1" showErrorMessage="1" promptTitle="WARNING" prompt="Only change this If NZTA Or Parks And Reserves asset" sqref="BI10:BI300" xr:uid="{55F31C48-0D5C-406D-BDD9-461346A22D54}">
      <formula1>"TRUE,FALSE"</formula1>
    </dataValidation>
    <dataValidation type="whole" allowBlank="1" showInputMessage="1" showErrorMessage="1" error="Please Enter Whole Number Between 1 And 999" promptTitle="ERROR" sqref="AP10:AP300" xr:uid="{BB89E88D-FF62-4819-822E-8CAC1051584F}">
      <formula1>1</formula1>
      <formula2>999</formula2>
    </dataValidation>
    <dataValidation type="whole" allowBlank="1" showInputMessage="1" showErrorMessage="1" error="Please Enter Whole Number Between 1 And 2147483647" promptTitle="ERROR" sqref="B10:B300" xr:uid="{4B3A2756-33F1-46F3-885F-DCBE60F56394}">
      <formula1>1</formula1>
      <formula2>2147483647</formula2>
    </dataValidation>
    <dataValidation type="whole" allowBlank="1" showInputMessage="1" showErrorMessage="1" error="Please Enter Whole Number Between 1 And 9999999999" promptTitle="ERROR" sqref="AN10:AN300" xr:uid="{2FACFEEB-403F-452C-9B08-D16E655E5C27}">
      <formula1>1</formula1>
      <formula2>9999999999</formula2>
    </dataValidation>
    <dataValidation type="whole" allowBlank="1" showInputMessage="1" showErrorMessage="1" error="Please Enter Whole Number Between 1 And 9999999999" promptTitle="ERROR" sqref="AQ10:AQ300" xr:uid="{7F6206D3-D5BB-4EBB-A572-38CE927A67DC}">
      <formula1>1</formula1>
      <formula2>9999999999</formula2>
    </dataValidation>
    <dataValidation type="decimal" allowBlank="1" showInputMessage="1" showErrorMessage="1" error="Please Enter Decimal Between 0.1 And 999.9" promptTitle="ERROR" sqref="W10:W300" xr:uid="{9536DA48-9DCD-4A45-ABDE-F4C63B6BA423}">
      <formula1>0.1</formula1>
      <formula2>999.9</formula2>
    </dataValidation>
    <dataValidation type="decimal" allowBlank="1" showInputMessage="1" showErrorMessage="1" error="Please Enter Decimal Between 0.1 And 999.9" promptTitle="ERROR" sqref="X10:X300" xr:uid="{8A5BF939-6DA4-40F2-8918-34052AB99280}">
      <formula1>0.1</formula1>
      <formula2>999.9</formula2>
    </dataValidation>
    <dataValidation type="decimal" allowBlank="1" showInputMessage="1" showErrorMessage="1" error="Please Enter Decimal Between 0.01 And 9999999999.99" promptTitle="ERROR" sqref="BH10:BH300" xr:uid="{C839F597-31DB-44F1-9D4C-68DDC912302C}">
      <formula1>0.01</formula1>
      <formula2>9999999999.99</formula2>
    </dataValidation>
    <dataValidation type="textLength" allowBlank="1" showInputMessage="1" showErrorMessage="1" error="Please Dont Enter More Than 255 Characters" promptTitle="ERROR" sqref="BM10:BM300" xr:uid="{55B9E37D-1F51-42B0-B9BB-87473D128721}">
      <formula1>0</formula1>
      <formula2>255</formula2>
    </dataValidation>
    <dataValidation type="textLength" allowBlank="1" showInputMessage="1" showErrorMessage="1" error="Please Dont Enter More Than 30 Characters" promptTitle="ERROR" sqref="AF10:AF300" xr:uid="{BAC499F9-ED17-4046-9861-543FC056ADC9}">
      <formula1>0</formula1>
      <formula2>30</formula2>
    </dataValidation>
    <dataValidation type="textLength" allowBlank="1" showInputMessage="1" showErrorMessage="1" error="Please Dont Enter More Than 30 Characters" promptTitle="ERROR" sqref="AM10:AM300" xr:uid="{C87FA967-D912-4BF1-9283-4622D29A32E8}">
      <formula1>0</formula1>
      <formula2>30</formula2>
    </dataValidation>
    <dataValidation type="date" allowBlank="1" showInputMessage="1" showErrorMessage="1" error="Please Enter Valid Date eg 31/01/2023" promptTitle="ERROR" sqref="AO10:AO300" xr:uid="{36C3DD4B-B2C7-48BC-A123-0958D5105CEF}">
      <formula1>42005</formula1>
      <formula2>48580</formula2>
    </dataValidation>
    <dataValidation type="date" allowBlank="1" showInputMessage="1" showErrorMessage="1" error="Please Enter Valid Date eg 31/01/2023" promptTitle="ERROR" sqref="AT10:AT300" xr:uid="{89BAF4D2-F1EE-4C78-A8F0-A69F92812049}">
      <formula1>42005</formula1>
      <formula2>48580</formula2>
    </dataValidation>
    <dataValidation type="date" allowBlank="1" showInputMessage="1" showErrorMessage="1" error="Please Enter Valid Date eg 31/01/2023" promptTitle="ERROR" sqref="AU10:AU300" xr:uid="{43B1FCD1-656D-4E72-AC8C-C9EC998D5233}">
      <formula1>42005</formula1>
      <formula2>48580</formula2>
    </dataValidation>
    <dataValidation type="date" allowBlank="1" showInputMessage="1" showErrorMessage="1" error="Please Enter Valid Date eg 31/01/2023" promptTitle="ERROR" sqref="BL10:BL300" xr:uid="{783B1D5F-C64B-45AE-BA68-7E0A1E2ED9B1}">
      <formula1>42005</formula1>
      <formula2>48580</formula2>
    </dataValidation>
    <dataValidation type="decimal" allowBlank="1" showInputMessage="1" showErrorMessage="1" error="This an incomplete grid reference or is outside of QLDC. Please check that this a easting in NZTM2000" promptTitle="ERROR" sqref="G10:G300" xr:uid="{4C1843AA-1653-417F-B581-648F727F7F22}">
      <formula1>1214282.3401</formula1>
      <formula2>1337162.7716</formula2>
    </dataValidation>
    <dataValidation type="decimal" allowBlank="1" showInputMessage="1" showErrorMessage="1" error="This an incomplete grid reference or is outside of QLDC. Please check that this a northing in NZTM2000" promptTitle="ERROR" sqref="H10:H300" xr:uid="{D0D4097D-A5CF-4F2F-961D-8F50C43516EC}">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7.42578125" style="3" bestFit="1" customWidth="1" collapsed="1"/>
    <col min="13" max="13" width="17.42578125" style="3" hidden="1" customWidth="1" outlineLevel="1"/>
    <col min="14" max="14" width="15.7109375" style="3" bestFit="1" customWidth="1" collapsed="1"/>
    <col min="15" max="15" width="13.140625" style="3" bestFit="1" customWidth="1"/>
    <col min="16" max="16" width="28.7109375" style="3" bestFit="1" customWidth="1"/>
    <col min="17" max="17" width="18.28515625" style="3" bestFit="1" customWidth="1"/>
    <col min="18" max="18" width="18.28515625" style="3" hidden="1" customWidth="1" outlineLevel="1"/>
    <col min="19" max="19" width="14.28515625" style="3" bestFit="1" customWidth="1" collapsed="1"/>
    <col min="20" max="20" width="11.42578125" style="3" bestFit="1" customWidth="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28.42578125" style="3" bestFit="1" customWidth="1" collapsed="1"/>
    <col min="35" max="35" width="28.42578125" style="3" hidden="1" customWidth="1" outlineLevel="1"/>
    <col min="36" max="36" width="17.5703125" style="3" bestFit="1" customWidth="1" collapsed="1"/>
    <col min="37" max="37" width="17.5703125" style="3" hidden="1" customWidth="1" outlineLevel="1"/>
    <col min="38" max="38" width="12.28515625" style="3" bestFit="1" customWidth="1" collapsed="1"/>
    <col min="39" max="39" width="13.7109375" style="3" bestFit="1" customWidth="1"/>
    <col min="40" max="40" width="9.7109375" style="3" bestFit="1" customWidth="1"/>
    <col min="41" max="41" width="9.7109375" style="3" hidden="1" customWidth="1" outlineLevel="1"/>
    <col min="42" max="42" width="14.5703125" style="3" bestFit="1" customWidth="1" collapsed="1"/>
    <col min="43" max="43" width="11.85546875" style="3" bestFit="1" customWidth="1"/>
    <col min="44" max="44" width="18.7109375" style="3" bestFit="1" customWidth="1"/>
    <col min="45" max="45" width="32" style="3" bestFit="1" customWidth="1"/>
    <col min="46" max="132" width="9.140625" style="22"/>
    <col min="133" max="16384" width="9.140625" style="3"/>
  </cols>
  <sheetData>
    <row r="1" spans="1:132" s="13" customFormat="1" x14ac:dyDescent="0.25">
      <c r="A1" s="10"/>
      <c r="B1" s="11" t="s">
        <v>0</v>
      </c>
      <c r="C1" s="12" t="s">
        <v>1</v>
      </c>
      <c r="D1" s="12"/>
      <c r="E1" s="12" t="s">
        <v>2</v>
      </c>
      <c r="F1" s="12" t="s">
        <v>4</v>
      </c>
      <c r="G1" s="12"/>
      <c r="H1" s="12" t="s">
        <v>5</v>
      </c>
      <c r="I1" s="12" t="s">
        <v>6</v>
      </c>
      <c r="J1" s="12" t="s">
        <v>7</v>
      </c>
      <c r="K1" s="12"/>
      <c r="L1" s="12" t="s">
        <v>140</v>
      </c>
      <c r="M1" s="12"/>
      <c r="N1" s="12" t="s">
        <v>141</v>
      </c>
      <c r="O1" s="12" t="s">
        <v>14</v>
      </c>
      <c r="P1" s="12" t="s">
        <v>16</v>
      </c>
      <c r="Q1" s="12" t="s">
        <v>142</v>
      </c>
      <c r="R1" s="12"/>
      <c r="S1" s="12" t="s">
        <v>143</v>
      </c>
      <c r="T1" s="12" t="s">
        <v>26</v>
      </c>
      <c r="U1" s="12" t="s">
        <v>27</v>
      </c>
      <c r="V1" s="12" t="s">
        <v>28</v>
      </c>
      <c r="W1" s="12" t="s">
        <v>29</v>
      </c>
      <c r="X1" s="12"/>
      <c r="Y1" s="12" t="s">
        <v>31</v>
      </c>
      <c r="Z1" s="12" t="s">
        <v>32</v>
      </c>
      <c r="AA1" s="12"/>
      <c r="AB1" s="12" t="s">
        <v>33</v>
      </c>
      <c r="AC1" s="12"/>
      <c r="AD1" s="12" t="s">
        <v>34</v>
      </c>
      <c r="AE1" s="12"/>
      <c r="AF1" s="12" t="s">
        <v>35</v>
      </c>
      <c r="AG1" s="12"/>
      <c r="AH1" s="12" t="s">
        <v>36</v>
      </c>
      <c r="AI1" s="12"/>
      <c r="AJ1" s="12" t="s">
        <v>37</v>
      </c>
      <c r="AK1" s="12"/>
      <c r="AL1" s="12" t="s">
        <v>38</v>
      </c>
      <c r="AM1" s="12" t="s">
        <v>39</v>
      </c>
      <c r="AN1" s="12" t="s">
        <v>40</v>
      </c>
      <c r="AO1" s="12"/>
      <c r="AP1" s="12" t="s">
        <v>41</v>
      </c>
      <c r="AQ1" s="12" t="s">
        <v>42</v>
      </c>
      <c r="AR1" s="12" t="s">
        <v>43</v>
      </c>
      <c r="AS1" s="12" t="s">
        <v>44</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45</v>
      </c>
      <c r="B2" s="15" t="s">
        <v>46</v>
      </c>
      <c r="C2" s="15" t="str">
        <f>_xlfn.IFNA(IF(MATCH("ERROR",D10:D110,0),"ERROR"),"")</f>
        <v/>
      </c>
      <c r="D2" s="15" t="s">
        <v>47</v>
      </c>
      <c r="E2" s="15" t="s">
        <v>48</v>
      </c>
      <c r="F2" s="15" t="str">
        <f>_xlfn.IFNA(IF(MATCH("ERROR",G10:G110,0),"ERROR"),"")</f>
        <v/>
      </c>
      <c r="G2" s="15" t="s">
        <v>50</v>
      </c>
      <c r="H2" s="15" t="s">
        <v>51</v>
      </c>
      <c r="I2" s="15" t="s">
        <v>52</v>
      </c>
      <c r="J2" s="15" t="str">
        <f>_xlfn.IFNA(IF(MATCH("ERROR",K10:K110,0),"ERROR"),"")</f>
        <v/>
      </c>
      <c r="K2" s="15" t="s">
        <v>53</v>
      </c>
      <c r="L2" s="15" t="str">
        <f>_xlfn.IFNA(IF(MATCH("ERROR",M10:M110,0),"ERROR"),"")</f>
        <v/>
      </c>
      <c r="M2" s="15" t="s">
        <v>144</v>
      </c>
      <c r="N2" s="15" t="s">
        <v>145</v>
      </c>
      <c r="O2" s="15" t="s">
        <v>60</v>
      </c>
      <c r="P2" s="15" t="s">
        <v>62</v>
      </c>
      <c r="Q2" s="15" t="str">
        <f>_xlfn.IFNA(IF(MATCH("ERROR",R10:R110,0),"ERROR"),"")</f>
        <v/>
      </c>
      <c r="R2" s="15" t="s">
        <v>146</v>
      </c>
      <c r="S2" s="15" t="s">
        <v>147</v>
      </c>
      <c r="T2" s="15" t="s">
        <v>72</v>
      </c>
      <c r="U2" s="15" t="s">
        <v>73</v>
      </c>
      <c r="V2" s="15" t="s">
        <v>74</v>
      </c>
      <c r="W2" s="15" t="str">
        <f>_xlfn.IFNA(IF(MATCH("ERROR",X10:X110,0),"ERROR"),"")</f>
        <v/>
      </c>
      <c r="X2" s="15" t="s">
        <v>75</v>
      </c>
      <c r="Y2" s="15" t="s">
        <v>77</v>
      </c>
      <c r="Z2" s="15" t="str">
        <f>_xlfn.IFNA(IF(MATCH("ERROR",AA10:AA110,0),"ERROR"),"")</f>
        <v/>
      </c>
      <c r="AA2" s="15" t="s">
        <v>78</v>
      </c>
      <c r="AB2" s="15" t="str">
        <f>_xlfn.IFNA(IF(MATCH("ERROR",AC10:AC110,0),"ERROR"),"")</f>
        <v/>
      </c>
      <c r="AC2" s="15" t="s">
        <v>79</v>
      </c>
      <c r="AD2" s="15" t="str">
        <f>_xlfn.IFNA(IF(MATCH("ERROR",AE10:AE110,0),"ERROR"),"")</f>
        <v/>
      </c>
      <c r="AE2" s="15" t="s">
        <v>80</v>
      </c>
      <c r="AF2" s="15" t="str">
        <f>_xlfn.IFNA(IF(MATCH("ERROR",AG10:AG110,0),"ERROR"),"")</f>
        <v/>
      </c>
      <c r="AG2" s="15" t="s">
        <v>81</v>
      </c>
      <c r="AH2" s="15" t="str">
        <f>_xlfn.IFNA(IF(MATCH("ERROR",AI10:AI110,0),"ERROR"),"")</f>
        <v/>
      </c>
      <c r="AI2" s="15" t="s">
        <v>82</v>
      </c>
      <c r="AJ2" s="15" t="str">
        <f>_xlfn.IFNA(IF(MATCH("ERROR",AK10:AK110,0),"ERROR"),"")</f>
        <v/>
      </c>
      <c r="AK2" s="15" t="s">
        <v>83</v>
      </c>
      <c r="AL2" s="15" t="s">
        <v>84</v>
      </c>
      <c r="AM2" s="15" t="s">
        <v>85</v>
      </c>
      <c r="AN2" s="15" t="str">
        <f>_xlfn.IFNA(IF(MATCH("ERROR",AO10:AO110,0),"ERROR"),"")</f>
        <v/>
      </c>
      <c r="AO2" s="15" t="s">
        <v>86</v>
      </c>
      <c r="AP2" s="15" t="s">
        <v>87</v>
      </c>
      <c r="AQ2" s="15" t="s">
        <v>88</v>
      </c>
      <c r="AR2" s="15" t="s">
        <v>89</v>
      </c>
      <c r="AS2" s="15" t="s">
        <v>90</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92</v>
      </c>
      <c r="B4" s="13" t="s">
        <v>93</v>
      </c>
      <c r="C4" s="13" t="s">
        <v>94</v>
      </c>
      <c r="E4" s="13" t="s">
        <v>95</v>
      </c>
      <c r="F4" s="13" t="s">
        <v>98</v>
      </c>
      <c r="H4" s="13" t="s">
        <v>99</v>
      </c>
      <c r="I4" s="13" t="s">
        <v>99</v>
      </c>
      <c r="J4" s="13" t="s">
        <v>94</v>
      </c>
      <c r="L4" s="13" t="s">
        <v>94</v>
      </c>
      <c r="N4" s="13" t="s">
        <v>100</v>
      </c>
      <c r="O4" s="13" t="s">
        <v>148</v>
      </c>
      <c r="P4" s="13" t="s">
        <v>102</v>
      </c>
      <c r="Q4" s="13" t="s">
        <v>94</v>
      </c>
      <c r="S4" s="13" t="s">
        <v>97</v>
      </c>
      <c r="T4" s="13" t="s">
        <v>107</v>
      </c>
      <c r="U4" s="13" t="s">
        <v>108</v>
      </c>
      <c r="V4" s="13" t="s">
        <v>106</v>
      </c>
      <c r="W4" s="13" t="s">
        <v>94</v>
      </c>
      <c r="Y4" s="13" t="s">
        <v>107</v>
      </c>
      <c r="Z4" s="13" t="s">
        <v>104</v>
      </c>
      <c r="AB4" s="13" t="s">
        <v>94</v>
      </c>
      <c r="AD4" s="13" t="s">
        <v>94</v>
      </c>
      <c r="AF4" s="13" t="s">
        <v>94</v>
      </c>
      <c r="AH4" s="13" t="s">
        <v>94</v>
      </c>
      <c r="AJ4" s="13" t="s">
        <v>94</v>
      </c>
      <c r="AL4" s="13" t="s">
        <v>109</v>
      </c>
      <c r="AM4" s="13" t="s">
        <v>102</v>
      </c>
      <c r="AN4" s="13" t="s">
        <v>101</v>
      </c>
      <c r="AP4" s="13" t="s">
        <v>107</v>
      </c>
      <c r="AQ4" s="13" t="s">
        <v>110</v>
      </c>
      <c r="AR4" s="13" t="s">
        <v>99</v>
      </c>
      <c r="AS4" s="13" t="s">
        <v>111</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112</v>
      </c>
      <c r="B5" s="13" t="b">
        <v>0</v>
      </c>
      <c r="C5" s="13" t="b">
        <v>0</v>
      </c>
      <c r="E5" s="13" t="b">
        <v>1</v>
      </c>
      <c r="F5" s="13" t="b">
        <v>1</v>
      </c>
      <c r="H5" s="13" t="b">
        <v>1</v>
      </c>
      <c r="I5" s="13" t="b">
        <v>1</v>
      </c>
      <c r="J5" s="13" t="b">
        <v>1</v>
      </c>
      <c r="L5" s="13" t="b">
        <v>1</v>
      </c>
      <c r="N5" s="13" t="b">
        <v>1</v>
      </c>
      <c r="O5" s="13" t="b">
        <v>1</v>
      </c>
      <c r="P5" s="13" t="b">
        <v>1</v>
      </c>
      <c r="Q5" s="13" t="b">
        <v>0</v>
      </c>
      <c r="S5" s="13" t="b">
        <v>0</v>
      </c>
      <c r="T5" s="13" t="b">
        <v>1</v>
      </c>
      <c r="U5" s="13" t="b">
        <v>0</v>
      </c>
      <c r="V5" s="13" t="b">
        <v>0</v>
      </c>
      <c r="W5" s="13" t="b">
        <v>1</v>
      </c>
      <c r="Y5" s="13" t="b">
        <v>0</v>
      </c>
      <c r="Z5" s="13" t="b">
        <v>0</v>
      </c>
      <c r="AB5" s="13" t="b">
        <v>0</v>
      </c>
      <c r="AD5" s="13" t="b">
        <v>0</v>
      </c>
      <c r="AF5" s="13" t="b">
        <v>0</v>
      </c>
      <c r="AH5" s="13" t="b">
        <v>0</v>
      </c>
      <c r="AJ5" s="13" t="b">
        <v>0</v>
      </c>
      <c r="AL5" s="13" t="b">
        <v>0</v>
      </c>
      <c r="AM5" s="13" t="b">
        <v>1</v>
      </c>
      <c r="AN5" s="13" t="b">
        <v>1</v>
      </c>
      <c r="AP5" s="13" t="b">
        <v>1</v>
      </c>
      <c r="AQ5" s="13" t="b">
        <v>0</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113</v>
      </c>
      <c r="B6" s="13" t="b">
        <v>0</v>
      </c>
      <c r="C6" s="13" t="b">
        <v>0</v>
      </c>
      <c r="E6" s="13" t="b">
        <v>0</v>
      </c>
      <c r="F6" s="13" t="b">
        <v>0</v>
      </c>
      <c r="H6" s="13" t="b">
        <v>0</v>
      </c>
      <c r="I6" s="13" t="b">
        <v>0</v>
      </c>
      <c r="J6" s="13" t="b">
        <v>0</v>
      </c>
      <c r="L6" s="13" t="b">
        <v>0</v>
      </c>
      <c r="N6" s="13" t="b">
        <v>0</v>
      </c>
      <c r="O6" s="13" t="b">
        <v>0</v>
      </c>
      <c r="P6" s="13" t="b">
        <v>0</v>
      </c>
      <c r="Q6" s="13" t="b">
        <v>0</v>
      </c>
      <c r="S6" s="13" t="b">
        <v>0</v>
      </c>
      <c r="T6" s="13" t="b">
        <v>0</v>
      </c>
      <c r="U6" s="13" t="b">
        <v>1</v>
      </c>
      <c r="V6" s="13" t="b">
        <v>0</v>
      </c>
      <c r="W6" s="13" t="b">
        <v>0</v>
      </c>
      <c r="Y6" s="13" t="b">
        <v>0</v>
      </c>
      <c r="Z6" s="13" t="b">
        <v>0</v>
      </c>
      <c r="AB6" s="13" t="b">
        <v>0</v>
      </c>
      <c r="AD6" s="13" t="b">
        <v>0</v>
      </c>
      <c r="AF6" s="13" t="b">
        <v>0</v>
      </c>
      <c r="AH6" s="13" t="b">
        <v>0</v>
      </c>
      <c r="AJ6" s="13" t="b">
        <v>0</v>
      </c>
      <c r="AL6" s="13" t="b">
        <v>0</v>
      </c>
      <c r="AM6" s="13" t="b">
        <v>0</v>
      </c>
      <c r="AN6" s="13" t="b">
        <v>0</v>
      </c>
      <c r="AP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114</v>
      </c>
      <c r="B7" s="13" t="b">
        <v>0</v>
      </c>
      <c r="C7" s="13" t="b">
        <v>1</v>
      </c>
      <c r="E7" s="13" t="b">
        <v>0</v>
      </c>
      <c r="F7" s="13" t="b">
        <v>1</v>
      </c>
      <c r="H7" s="13" t="b">
        <v>0</v>
      </c>
      <c r="I7" s="13" t="b">
        <v>0</v>
      </c>
      <c r="J7" s="13" t="b">
        <v>1</v>
      </c>
      <c r="L7" s="13" t="b">
        <v>1</v>
      </c>
      <c r="N7" s="13" t="b">
        <v>0</v>
      </c>
      <c r="O7" s="13" t="b">
        <v>0</v>
      </c>
      <c r="P7" s="13" t="b">
        <v>0</v>
      </c>
      <c r="Q7" s="13" t="b">
        <v>1</v>
      </c>
      <c r="S7" s="13" t="b">
        <v>0</v>
      </c>
      <c r="T7" s="13" t="b">
        <v>0</v>
      </c>
      <c r="U7" s="13" t="b">
        <v>0</v>
      </c>
      <c r="V7" s="13" t="b">
        <v>0</v>
      </c>
      <c r="W7" s="13" t="b">
        <v>1</v>
      </c>
      <c r="Y7" s="13" t="b">
        <v>0</v>
      </c>
      <c r="Z7" s="13" t="b">
        <v>1</v>
      </c>
      <c r="AB7" s="13" t="b">
        <v>1</v>
      </c>
      <c r="AD7" s="13" t="b">
        <v>1</v>
      </c>
      <c r="AF7" s="13" t="b">
        <v>1</v>
      </c>
      <c r="AH7" s="13" t="b">
        <v>1</v>
      </c>
      <c r="AJ7" s="13" t="b">
        <v>1</v>
      </c>
      <c r="AL7" s="13" t="b">
        <v>0</v>
      </c>
      <c r="AM7" s="13" t="b">
        <v>0</v>
      </c>
      <c r="AN7" s="13" t="b">
        <v>1</v>
      </c>
      <c r="AP7" s="13" t="b">
        <v>0</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115</v>
      </c>
      <c r="C8" s="13" t="s">
        <v>116</v>
      </c>
      <c r="F8" s="13" t="s">
        <v>117</v>
      </c>
      <c r="J8" s="13" t="s">
        <v>118</v>
      </c>
      <c r="L8" s="13" t="s">
        <v>149</v>
      </c>
      <c r="Q8" s="13" t="s">
        <v>121</v>
      </c>
      <c r="W8" s="13" t="s">
        <v>129</v>
      </c>
      <c r="Z8" s="13" t="s">
        <v>130</v>
      </c>
      <c r="AB8" s="13" t="s">
        <v>131</v>
      </c>
      <c r="AD8" s="13" t="s">
        <v>131</v>
      </c>
      <c r="AF8" s="13" t="s">
        <v>132</v>
      </c>
      <c r="AH8" s="13" t="s">
        <v>133</v>
      </c>
      <c r="AJ8" s="13" t="s">
        <v>134</v>
      </c>
      <c r="AN8" s="13" t="s">
        <v>86</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135</v>
      </c>
      <c r="B9" s="19"/>
      <c r="C9" s="19"/>
      <c r="D9" s="19"/>
      <c r="E9" s="19"/>
      <c r="F9" s="19"/>
      <c r="G9" s="19"/>
      <c r="H9" s="19"/>
      <c r="I9" s="19"/>
      <c r="J9" s="19"/>
      <c r="K9" s="19"/>
      <c r="L9" s="19"/>
      <c r="M9" s="19"/>
      <c r="N9" s="19" t="s">
        <v>136</v>
      </c>
      <c r="O9" s="19" t="s">
        <v>136</v>
      </c>
      <c r="P9" s="19"/>
      <c r="Q9" s="19"/>
      <c r="R9" s="19"/>
      <c r="S9" s="19"/>
      <c r="T9" s="19"/>
      <c r="U9" s="19" t="s">
        <v>138</v>
      </c>
      <c r="V9" s="19" t="s">
        <v>139</v>
      </c>
      <c r="W9" s="19"/>
      <c r="X9" s="19"/>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IF(ud_pole_structure!$A10="ADD","ADD","")</f>
        <v/>
      </c>
      <c r="B10" s="4"/>
      <c r="D10" s="3" t="str">
        <f>IF($A10="ADD",IF(NOT(ISBLANK(C10)),_xlfn.XLOOKUP(C10,ud_amds_table_list[lookupValue],ud_amds_table_list[lookupKey],"ERROR"),""), "")</f>
        <v/>
      </c>
      <c r="E10" s="3" t="str">
        <f>IF(AND($A10 ="ADD",ud_pole_structure!$C10&lt;&gt;""),ud_pole_structure!$C10,"")</f>
        <v/>
      </c>
      <c r="F10" s="3" t="str">
        <f>IF(AND($A10 ="ADD",ud_pole_structure!$E10&lt;&gt;""),ud_pole_structure!$E10,"")</f>
        <v/>
      </c>
      <c r="G10" s="3" t="str">
        <f>IF($A10="ADD",IF(NOT(ISBLANK(F10)),_xlfn.XLOOKUP(F10,roadnames[lookupValue],roadnames[lookupKey],"ERROR"),""), "")</f>
        <v/>
      </c>
      <c r="H10" s="5" t="str">
        <f>IF(AND($A10 ="ADD",ud_pole_structure!$G10&lt;&gt;""),ud_pole_structure!$G10,"")</f>
        <v/>
      </c>
      <c r="I10" s="5" t="str">
        <f>IF(AND($A10 ="ADD",ud_pole_structure!$H10&lt;&gt;""),ud_pole_structure!$H10,"")</f>
        <v/>
      </c>
      <c r="K10" s="3" t="str">
        <f>IF($A10="ADD",IF(NOT(ISBLANK(J10)),_xlfn.XLOOKUP(J10,ud_placement[lookupValue],ud_placement[lookupKey],"ERROR"),""), "")</f>
        <v/>
      </c>
      <c r="M10" s="3" t="str">
        <f>IF($A10="ADD",IF(NOT(ISBLANK(L10)),_xlfn.XLOOKUP(L10,ud_outreach_type[lookupValue],ud_outreach_type[lookupKey],"ERROR"),""), "")</f>
        <v/>
      </c>
      <c r="N10" s="6"/>
      <c r="O10" s="9"/>
      <c r="P10" s="2" t="str">
        <f>IF($A10="ADD","FALSE","")</f>
        <v/>
      </c>
      <c r="Q10" s="3" t="str">
        <f>IF(AND($A10 ="ADD",ud_pole_structure!$Q10&lt;&gt;""),ud_pole_structure!$Q10,"")</f>
        <v/>
      </c>
      <c r="R10" s="3" t="str">
        <f>IF($A10="ADD",IF(NOT(ISBLANK(Q10)),_xlfn.XLOOKUP(Q10,ud_coating_system[lookupValue],ud_coating_system[lookupKey],"ERROR"),""), "")</f>
        <v/>
      </c>
      <c r="S10" s="7" t="str">
        <f>IF(AND($A10 ="ADD",ud_pole_structure!$AF10&lt;&gt;""),ud_pole_structure!$AF10,"")</f>
        <v/>
      </c>
      <c r="T10" s="8" t="str">
        <f>IF(AND($A10 ="ADD",ud_pole_structure!$AO10&lt;&gt;""),ud_pole_structure!$AO10,"")</f>
        <v/>
      </c>
      <c r="U10" s="4" t="str">
        <f ca="1">IF(T10&lt;&gt;"", DATEDIF(T10, TODAY(),"Y"),"")</f>
        <v/>
      </c>
      <c r="V10" s="4" t="str">
        <f>IF($A10="ADD","50","")</f>
        <v/>
      </c>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I10" s="3" t="str">
        <f>IF($A10="ADD",IF(NOT(ISBLANK(AH10)),_xlfn.XLOOKUP(AH10,ud_maintenance_organisation[lookupValue],ud_maintenance_organisation[lookupKey],"ERROR"),""), "")</f>
        <v/>
      </c>
      <c r="AJ10" s="3" t="str">
        <f>IF($A10="ADD","Vested Assets","")</f>
        <v/>
      </c>
      <c r="AK10" s="3" t="str">
        <f>IF($A10="","",IF((AND($A10="ADD",OR(AJ10="",AJ10="Vested Assets"))),"12",(_xlfn.XLOOKUP(AJ10,ud_work_category[lookupValue],ud_work_category[lookupKey],""))))</f>
        <v/>
      </c>
      <c r="AL10" s="9"/>
      <c r="AM10" s="2" t="str">
        <f>IF($A10="ADD","TRUE","")</f>
        <v/>
      </c>
      <c r="AN10" s="3" t="str">
        <f>IF($A10="ADD","Excellent","")</f>
        <v/>
      </c>
      <c r="AO10" s="3" t="str">
        <f>IF($A10="","",IF((AND($A10="ADD",OR(AN10="",AN10="Excellent"))),"1",(_xlfn.XLOOKUP(AN10,condition[lookupValue],condition[lookupKey],""))))</f>
        <v/>
      </c>
      <c r="AP10" s="8" t="str">
        <f>IF(T10&lt;&gt;"",T10,"")</f>
        <v/>
      </c>
      <c r="AQ10" s="7"/>
    </row>
    <row r="11" spans="1:132" x14ac:dyDescent="0.25">
      <c r="A11" s="3" t="str">
        <f>IF(ud_pole_structure!$A11="ADD","ADD","")</f>
        <v/>
      </c>
      <c r="B11" s="4"/>
      <c r="D11" s="3" t="str">
        <f>IF($A11="ADD",IF(NOT(ISBLANK(C11)),_xlfn.XLOOKUP(C11,ud_amds_table_list[lookupValue],ud_amds_table_list[lookupKey],"ERROR"),""), "")</f>
        <v/>
      </c>
      <c r="E11" s="3" t="str">
        <f>IF(AND($A11 ="ADD",ud_pole_structure!$C11&lt;&gt;""),ud_pole_structure!$C11,"")</f>
        <v/>
      </c>
      <c r="F11" s="3" t="str">
        <f>IF(AND($A11 ="ADD",ud_pole_structure!$E11&lt;&gt;""),ud_pole_structure!$E11,"")</f>
        <v/>
      </c>
      <c r="G11" s="3" t="str">
        <f>IF($A11="ADD",IF(NOT(ISBLANK(F11)),_xlfn.XLOOKUP(F11,roadnames[lookupValue],roadnames[lookupKey],"ERROR"),""), "")</f>
        <v/>
      </c>
      <c r="H11" s="5" t="str">
        <f>IF(AND($A11 ="ADD",ud_pole_structure!$G11&lt;&gt;""),ud_pole_structure!$G11,"")</f>
        <v/>
      </c>
      <c r="I11" s="5" t="str">
        <f>IF(AND($A11 ="ADD",ud_pole_structure!$H11&lt;&gt;""),ud_pole_structure!$H11,"")</f>
        <v/>
      </c>
      <c r="K11" s="3" t="str">
        <f>IF($A11="ADD",IF(NOT(ISBLANK(J11)),_xlfn.XLOOKUP(J11,ud_placement[lookupValue],ud_placement[lookupKey],"ERROR"),""), "")</f>
        <v/>
      </c>
      <c r="M11" s="3" t="str">
        <f>IF($A11="ADD",IF(NOT(ISBLANK(L11)),_xlfn.XLOOKUP(L11,ud_outreach_type[lookupValue],ud_outreach_type[lookupKey],"ERROR"),""), "")</f>
        <v/>
      </c>
      <c r="N11" s="6"/>
      <c r="O11" s="9"/>
      <c r="P11" s="2" t="str">
        <f t="shared" ref="P11:P74" si="0">IF($A11="ADD","FALSE","")</f>
        <v/>
      </c>
      <c r="Q11" s="3" t="str">
        <f>IF(AND($A11 ="ADD",ud_pole_structure!$Q11&lt;&gt;""),ud_pole_structure!$Q11,"")</f>
        <v/>
      </c>
      <c r="R11" s="3" t="str">
        <f>IF($A11="ADD",IF(NOT(ISBLANK(Q11)),_xlfn.XLOOKUP(Q11,ud_coating_system[lookupValue],ud_coating_system[lookupKey],"ERROR"),""), "")</f>
        <v/>
      </c>
      <c r="S11" s="7" t="str">
        <f>IF(AND($A11 ="ADD",ud_pole_structure!$AF11&lt;&gt;""),ud_pole_structure!$AF11,"")</f>
        <v/>
      </c>
      <c r="T11" s="8" t="str">
        <f>IF(AND($A11 ="ADD",ud_pole_structure!$AO11&lt;&gt;""),ud_pole_structure!$AO11,"")</f>
        <v/>
      </c>
      <c r="U11" s="4" t="str">
        <f t="shared" ref="U11:U74" ca="1" si="1">IF(T11&lt;&gt;"", DATEDIF(T11, TODAY(),"Y"),"")</f>
        <v/>
      </c>
      <c r="V11" s="4" t="str">
        <f t="shared" ref="V11:V74" si="2">IF($A11="ADD","50","")</f>
        <v/>
      </c>
      <c r="W11" s="3" t="str">
        <f t="shared" ref="W11:W74" si="3">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4">IF($A11="ADD","Queenstown-Lakes District Council","")</f>
        <v/>
      </c>
      <c r="AC11" s="3" t="str">
        <f>IF($A11="","",IF((AND($A11="ADD",OR(AB11="",AB11="Queenstown-Lakes District Council"))),"70",(_xlfn.XLOOKUP(AB11,ud_organisation_owner[lookupValue],ud_organisation_owner[lookupKey],""))))</f>
        <v/>
      </c>
      <c r="AD11" s="3" t="str">
        <f t="shared" ref="AD11:AD74" si="5">IF($A11="ADD","Queenstown-Lakes District Council","")</f>
        <v/>
      </c>
      <c r="AE11" s="3" t="str">
        <f>IF($A11="","",IF((AND($A11="ADD",OR(AD11="",AD11="Queenstown-Lakes District Council"))),"70",(_xlfn.XLOOKUP(AD11,ud_organisation_owner[lookupValue],ud_organisation_owner[lookupKey],""))))</f>
        <v/>
      </c>
      <c r="AF11" s="3" t="str">
        <f t="shared" ref="AF11:AF74" si="6">IF($A11="ADD","Local Authority","")</f>
        <v/>
      </c>
      <c r="AG11" s="3" t="str">
        <f>IF($A11="","",IF((AND($A11="ADD",OR(AF11="",AF11="Local Authority"))),"17",(_xlfn.XLOOKUP(AF11,ud_sub_organisation[lookupValue],ud_sub_organisation[lookupKey],""))))</f>
        <v/>
      </c>
      <c r="AI11" s="3" t="str">
        <f>IF($A11="ADD",IF(NOT(ISBLANK(AH11)),_xlfn.XLOOKUP(AH11,ud_maintenance_organisation[lookupValue],ud_maintenance_organisation[lookupKey],"ERROR"),""), "")</f>
        <v/>
      </c>
      <c r="AJ11" s="3" t="str">
        <f t="shared" ref="AJ11:AJ74" si="7">IF($A11="ADD","Vested Assets","")</f>
        <v/>
      </c>
      <c r="AK11" s="3" t="str">
        <f>IF($A11="","",IF((AND($A11="ADD",OR(AJ11="",AJ11="Vested Assets"))),"12",(_xlfn.XLOOKUP(AJ11,ud_work_category[lookupValue],ud_work_category[lookupKey],""))))</f>
        <v/>
      </c>
      <c r="AL11" s="9"/>
      <c r="AM11" s="2" t="str">
        <f t="shared" ref="AM11:AM74" si="8">IF($A11="ADD","TRUE","")</f>
        <v/>
      </c>
      <c r="AN11" s="3" t="str">
        <f t="shared" ref="AN11:AN74" si="9">IF($A11="ADD","Excellent","")</f>
        <v/>
      </c>
      <c r="AO11" s="3" t="str">
        <f>IF($A11="","",IF((AND($A11="ADD",OR(AN11="",AN11="Excellent"))),"1",(_xlfn.XLOOKUP(AN11,condition[lookupValue],condition[lookupKey],""))))</f>
        <v/>
      </c>
      <c r="AP11" s="8" t="str">
        <f t="shared" ref="AP11:AP74" si="10">IF(T11&lt;&gt;"",T11,"")</f>
        <v/>
      </c>
      <c r="AQ11" s="7"/>
    </row>
    <row r="12" spans="1:132" x14ac:dyDescent="0.25">
      <c r="A12" s="3" t="str">
        <f>IF(ud_pole_structure!$A12="ADD","ADD","")</f>
        <v/>
      </c>
      <c r="B12" s="4"/>
      <c r="D12" s="3" t="str">
        <f>IF($A12="ADD",IF(NOT(ISBLANK(C12)),_xlfn.XLOOKUP(C12,ud_amds_table_list[lookupValue],ud_amds_table_list[lookupKey],"ERROR"),""), "")</f>
        <v/>
      </c>
      <c r="E12" s="3" t="str">
        <f>IF(AND($A12 ="ADD",ud_pole_structure!$C12&lt;&gt;""),ud_pole_structure!$C12,"")</f>
        <v/>
      </c>
      <c r="F12" s="3" t="str">
        <f>IF(AND($A12 ="ADD",ud_pole_structure!$E12&lt;&gt;""),ud_pole_structure!$E12,"")</f>
        <v/>
      </c>
      <c r="G12" s="3" t="str">
        <f>IF($A12="ADD",IF(NOT(ISBLANK(F12)),_xlfn.XLOOKUP(F12,roadnames[lookupValue],roadnames[lookupKey],"ERROR"),""), "")</f>
        <v/>
      </c>
      <c r="H12" s="5" t="str">
        <f>IF(AND($A12 ="ADD",ud_pole_structure!$G12&lt;&gt;""),ud_pole_structure!$G12,"")</f>
        <v/>
      </c>
      <c r="I12" s="5" t="str">
        <f>IF(AND($A12 ="ADD",ud_pole_structure!$H12&lt;&gt;""),ud_pole_structure!$H12,"")</f>
        <v/>
      </c>
      <c r="K12" s="3" t="str">
        <f>IF($A12="ADD",IF(NOT(ISBLANK(J12)),_xlfn.XLOOKUP(J12,ud_placement[lookupValue],ud_placement[lookupKey],"ERROR"),""), "")</f>
        <v/>
      </c>
      <c r="M12" s="3" t="str">
        <f>IF($A12="ADD",IF(NOT(ISBLANK(L12)),_xlfn.XLOOKUP(L12,ud_outreach_type[lookupValue],ud_outreach_type[lookupKey],"ERROR"),""), "")</f>
        <v/>
      </c>
      <c r="N12" s="6"/>
      <c r="O12" s="9"/>
      <c r="P12" s="2" t="str">
        <f t="shared" si="0"/>
        <v/>
      </c>
      <c r="Q12" s="3" t="str">
        <f>IF(AND($A12 ="ADD",ud_pole_structure!$Q12&lt;&gt;""),ud_pole_structure!$Q12,"")</f>
        <v/>
      </c>
      <c r="R12" s="3" t="str">
        <f>IF($A12="ADD",IF(NOT(ISBLANK(Q12)),_xlfn.XLOOKUP(Q12,ud_coating_system[lookupValue],ud_coating_system[lookupKey],"ERROR"),""), "")</f>
        <v/>
      </c>
      <c r="S12" s="7" t="str">
        <f>IF(AND($A12 ="ADD",ud_pole_structure!$AF12&lt;&gt;""),ud_pole_structure!$AF12,"")</f>
        <v/>
      </c>
      <c r="T12" s="8" t="str">
        <f>IF(AND($A12 ="ADD",ud_pole_structure!$AO12&lt;&gt;""),ud_pole_structure!$AO12,"")</f>
        <v/>
      </c>
      <c r="U12" s="4" t="str">
        <f t="shared" ca="1" si="1"/>
        <v/>
      </c>
      <c r="V12" s="4" t="str">
        <f t="shared" si="2"/>
        <v/>
      </c>
      <c r="W12" s="3" t="str">
        <f t="shared" si="3"/>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4"/>
        <v/>
      </c>
      <c r="AC12" s="3" t="str">
        <f>IF($A12="","",IF((AND($A12="ADD",OR(AB12="",AB12="Queenstown-Lakes District Council"))),"70",(_xlfn.XLOOKUP(AB12,ud_organisation_owner[lookupValue],ud_organisation_owner[lookupKey],""))))</f>
        <v/>
      </c>
      <c r="AD12" s="3" t="str">
        <f t="shared" si="5"/>
        <v/>
      </c>
      <c r="AE12" s="3" t="str">
        <f>IF($A12="","",IF((AND($A12="ADD",OR(AD12="",AD12="Queenstown-Lakes District Council"))),"70",(_xlfn.XLOOKUP(AD12,ud_organisation_owner[lookupValue],ud_organisation_owner[lookupKey],""))))</f>
        <v/>
      </c>
      <c r="AF12" s="3" t="str">
        <f t="shared" si="6"/>
        <v/>
      </c>
      <c r="AG12" s="3" t="str">
        <f>IF($A12="","",IF((AND($A12="ADD",OR(AF12="",AF12="Local Authority"))),"17",(_xlfn.XLOOKUP(AF12,ud_sub_organisation[lookupValue],ud_sub_organisation[lookupKey],""))))</f>
        <v/>
      </c>
      <c r="AI12" s="3" t="str">
        <f>IF($A12="ADD",IF(NOT(ISBLANK(AH12)),_xlfn.XLOOKUP(AH12,ud_maintenance_organisation[lookupValue],ud_maintenance_organisation[lookupKey],"ERROR"),""), "")</f>
        <v/>
      </c>
      <c r="AJ12" s="3" t="str">
        <f t="shared" si="7"/>
        <v/>
      </c>
      <c r="AK12" s="3" t="str">
        <f>IF($A12="","",IF((AND($A12="ADD",OR(AJ12="",AJ12="Vested Assets"))),"12",(_xlfn.XLOOKUP(AJ12,ud_work_category[lookupValue],ud_work_category[lookupKey],""))))</f>
        <v/>
      </c>
      <c r="AL12" s="9"/>
      <c r="AM12" s="2" t="str">
        <f t="shared" si="8"/>
        <v/>
      </c>
      <c r="AN12" s="3" t="str">
        <f t="shared" si="9"/>
        <v/>
      </c>
      <c r="AO12" s="3" t="str">
        <f>IF($A12="","",IF((AND($A12="ADD",OR(AN12="",AN12="Excellent"))),"1",(_xlfn.XLOOKUP(AN12,condition[lookupValue],condition[lookupKey],""))))</f>
        <v/>
      </c>
      <c r="AP12" s="8" t="str">
        <f t="shared" si="10"/>
        <v/>
      </c>
      <c r="AQ12" s="7"/>
    </row>
    <row r="13" spans="1:132" x14ac:dyDescent="0.25">
      <c r="A13" s="3" t="str">
        <f>IF(ud_pole_structure!$A13="ADD","ADD","")</f>
        <v/>
      </c>
      <c r="B13" s="4"/>
      <c r="D13" s="3" t="str">
        <f>IF($A13="ADD",IF(NOT(ISBLANK(C13)),_xlfn.XLOOKUP(C13,ud_amds_table_list[lookupValue],ud_amds_table_list[lookupKey],"ERROR"),""), "")</f>
        <v/>
      </c>
      <c r="E13" s="3" t="str">
        <f>IF(AND($A13 ="ADD",ud_pole_structure!$C13&lt;&gt;""),ud_pole_structure!$C13,"")</f>
        <v/>
      </c>
      <c r="F13" s="3" t="str">
        <f>IF(AND($A13 ="ADD",ud_pole_structure!$E13&lt;&gt;""),ud_pole_structure!$E13,"")</f>
        <v/>
      </c>
      <c r="G13" s="3" t="str">
        <f>IF($A13="ADD",IF(NOT(ISBLANK(F13)),_xlfn.XLOOKUP(F13,roadnames[lookupValue],roadnames[lookupKey],"ERROR"),""), "")</f>
        <v/>
      </c>
      <c r="H13" s="5" t="str">
        <f>IF(AND($A13 ="ADD",ud_pole_structure!$G13&lt;&gt;""),ud_pole_structure!$G13,"")</f>
        <v/>
      </c>
      <c r="I13" s="5" t="str">
        <f>IF(AND($A13 ="ADD",ud_pole_structure!$H13&lt;&gt;""),ud_pole_structure!$H13,"")</f>
        <v/>
      </c>
      <c r="K13" s="3" t="str">
        <f>IF($A13="ADD",IF(NOT(ISBLANK(J13)),_xlfn.XLOOKUP(J13,ud_placement[lookupValue],ud_placement[lookupKey],"ERROR"),""), "")</f>
        <v/>
      </c>
      <c r="M13" s="3" t="str">
        <f>IF($A13="ADD",IF(NOT(ISBLANK(L13)),_xlfn.XLOOKUP(L13,ud_outreach_type[lookupValue],ud_outreach_type[lookupKey],"ERROR"),""), "")</f>
        <v/>
      </c>
      <c r="N13" s="6"/>
      <c r="O13" s="9"/>
      <c r="P13" s="2" t="str">
        <f t="shared" si="0"/>
        <v/>
      </c>
      <c r="Q13" s="3" t="str">
        <f>IF(AND($A13 ="ADD",ud_pole_structure!$Q13&lt;&gt;""),ud_pole_structure!$Q13,"")</f>
        <v/>
      </c>
      <c r="R13" s="3" t="str">
        <f>IF($A13="ADD",IF(NOT(ISBLANK(Q13)),_xlfn.XLOOKUP(Q13,ud_coating_system[lookupValue],ud_coating_system[lookupKey],"ERROR"),""), "")</f>
        <v/>
      </c>
      <c r="S13" s="7" t="str">
        <f>IF(AND($A13 ="ADD",ud_pole_structure!$AF13&lt;&gt;""),ud_pole_structure!$AF13,"")</f>
        <v/>
      </c>
      <c r="T13" s="8" t="str">
        <f>IF(AND($A13 ="ADD",ud_pole_structure!$AO13&lt;&gt;""),ud_pole_structure!$AO13,"")</f>
        <v/>
      </c>
      <c r="U13" s="4" t="str">
        <f t="shared" ca="1" si="1"/>
        <v/>
      </c>
      <c r="V13" s="4" t="str">
        <f t="shared" si="2"/>
        <v/>
      </c>
      <c r="W13" s="3" t="str">
        <f t="shared" si="3"/>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4"/>
        <v/>
      </c>
      <c r="AC13" s="3" t="str">
        <f>IF($A13="","",IF((AND($A13="ADD",OR(AB13="",AB13="Queenstown-Lakes District Council"))),"70",(_xlfn.XLOOKUP(AB13,ud_organisation_owner[lookupValue],ud_organisation_owner[lookupKey],""))))</f>
        <v/>
      </c>
      <c r="AD13" s="3" t="str">
        <f t="shared" si="5"/>
        <v/>
      </c>
      <c r="AE13" s="3" t="str">
        <f>IF($A13="","",IF((AND($A13="ADD",OR(AD13="",AD13="Queenstown-Lakes District Council"))),"70",(_xlfn.XLOOKUP(AD13,ud_organisation_owner[lookupValue],ud_organisation_owner[lookupKey],""))))</f>
        <v/>
      </c>
      <c r="AF13" s="3" t="str">
        <f t="shared" si="6"/>
        <v/>
      </c>
      <c r="AG13" s="3" t="str">
        <f>IF($A13="","",IF((AND($A13="ADD",OR(AF13="",AF13="Local Authority"))),"17",(_xlfn.XLOOKUP(AF13,ud_sub_organisation[lookupValue],ud_sub_organisation[lookupKey],""))))</f>
        <v/>
      </c>
      <c r="AI13" s="3" t="str">
        <f>IF($A13="ADD",IF(NOT(ISBLANK(AH13)),_xlfn.XLOOKUP(AH13,ud_maintenance_organisation[lookupValue],ud_maintenance_organisation[lookupKey],"ERROR"),""), "")</f>
        <v/>
      </c>
      <c r="AJ13" s="3" t="str">
        <f t="shared" si="7"/>
        <v/>
      </c>
      <c r="AK13" s="3" t="str">
        <f>IF($A13="","",IF((AND($A13="ADD",OR(AJ13="",AJ13="Vested Assets"))),"12",(_xlfn.XLOOKUP(AJ13,ud_work_category[lookupValue],ud_work_category[lookupKey],""))))</f>
        <v/>
      </c>
      <c r="AL13" s="9"/>
      <c r="AM13" s="2" t="str">
        <f t="shared" si="8"/>
        <v/>
      </c>
      <c r="AN13" s="3" t="str">
        <f t="shared" si="9"/>
        <v/>
      </c>
      <c r="AO13" s="3" t="str">
        <f>IF($A13="","",IF((AND($A13="ADD",OR(AN13="",AN13="Excellent"))),"1",(_xlfn.XLOOKUP(AN13,condition[lookupValue],condition[lookupKey],""))))</f>
        <v/>
      </c>
      <c r="AP13" s="8" t="str">
        <f t="shared" si="10"/>
        <v/>
      </c>
      <c r="AQ13" s="7"/>
    </row>
    <row r="14" spans="1:132" x14ac:dyDescent="0.25">
      <c r="A14" s="3" t="str">
        <f>IF(ud_pole_structure!$A14="ADD","ADD","")</f>
        <v/>
      </c>
      <c r="B14" s="4"/>
      <c r="D14" s="3" t="str">
        <f>IF($A14="ADD",IF(NOT(ISBLANK(C14)),_xlfn.XLOOKUP(C14,ud_amds_table_list[lookupValue],ud_amds_table_list[lookupKey],"ERROR"),""), "")</f>
        <v/>
      </c>
      <c r="E14" s="3" t="str">
        <f>IF(AND($A14 ="ADD",ud_pole_structure!$C14&lt;&gt;""),ud_pole_structure!$C14,"")</f>
        <v/>
      </c>
      <c r="F14" s="3" t="str">
        <f>IF(AND($A14 ="ADD",ud_pole_structure!$E14&lt;&gt;""),ud_pole_structure!$E14,"")</f>
        <v/>
      </c>
      <c r="G14" s="3" t="str">
        <f>IF($A14="ADD",IF(NOT(ISBLANK(F14)),_xlfn.XLOOKUP(F14,roadnames[lookupValue],roadnames[lookupKey],"ERROR"),""), "")</f>
        <v/>
      </c>
      <c r="H14" s="5" t="str">
        <f>IF(AND($A14 ="ADD",ud_pole_structure!$G14&lt;&gt;""),ud_pole_structure!$G14,"")</f>
        <v/>
      </c>
      <c r="I14" s="5" t="str">
        <f>IF(AND($A14 ="ADD",ud_pole_structure!$H14&lt;&gt;""),ud_pole_structure!$H14,"")</f>
        <v/>
      </c>
      <c r="K14" s="3" t="str">
        <f>IF($A14="ADD",IF(NOT(ISBLANK(J14)),_xlfn.XLOOKUP(J14,ud_placement[lookupValue],ud_placement[lookupKey],"ERROR"),""), "")</f>
        <v/>
      </c>
      <c r="M14" s="3" t="str">
        <f>IF($A14="ADD",IF(NOT(ISBLANK(L14)),_xlfn.XLOOKUP(L14,ud_outreach_type[lookupValue],ud_outreach_type[lookupKey],"ERROR"),""), "")</f>
        <v/>
      </c>
      <c r="N14" s="6"/>
      <c r="O14" s="9"/>
      <c r="P14" s="2" t="str">
        <f t="shared" si="0"/>
        <v/>
      </c>
      <c r="Q14" s="3" t="str">
        <f>IF(AND($A14 ="ADD",ud_pole_structure!$Q14&lt;&gt;""),ud_pole_structure!$Q14,"")</f>
        <v/>
      </c>
      <c r="R14" s="3" t="str">
        <f>IF($A14="ADD",IF(NOT(ISBLANK(Q14)),_xlfn.XLOOKUP(Q14,ud_coating_system[lookupValue],ud_coating_system[lookupKey],"ERROR"),""), "")</f>
        <v/>
      </c>
      <c r="S14" s="7" t="str">
        <f>IF(AND($A14 ="ADD",ud_pole_structure!$AF14&lt;&gt;""),ud_pole_structure!$AF14,"")</f>
        <v/>
      </c>
      <c r="T14" s="8" t="str">
        <f>IF(AND($A14 ="ADD",ud_pole_structure!$AO14&lt;&gt;""),ud_pole_structure!$AO14,"")</f>
        <v/>
      </c>
      <c r="U14" s="4" t="str">
        <f t="shared" ca="1" si="1"/>
        <v/>
      </c>
      <c r="V14" s="4" t="str">
        <f t="shared" si="2"/>
        <v/>
      </c>
      <c r="W14" s="3" t="str">
        <f t="shared" si="3"/>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4"/>
        <v/>
      </c>
      <c r="AC14" s="3" t="str">
        <f>IF($A14="","",IF((AND($A14="ADD",OR(AB14="",AB14="Queenstown-Lakes District Council"))),"70",(_xlfn.XLOOKUP(AB14,ud_organisation_owner[lookupValue],ud_organisation_owner[lookupKey],""))))</f>
        <v/>
      </c>
      <c r="AD14" s="3" t="str">
        <f t="shared" si="5"/>
        <v/>
      </c>
      <c r="AE14" s="3" t="str">
        <f>IF($A14="","",IF((AND($A14="ADD",OR(AD14="",AD14="Queenstown-Lakes District Council"))),"70",(_xlfn.XLOOKUP(AD14,ud_organisation_owner[lookupValue],ud_organisation_owner[lookupKey],""))))</f>
        <v/>
      </c>
      <c r="AF14" s="3" t="str">
        <f t="shared" si="6"/>
        <v/>
      </c>
      <c r="AG14" s="3" t="str">
        <f>IF($A14="","",IF((AND($A14="ADD",OR(AF14="",AF14="Local Authority"))),"17",(_xlfn.XLOOKUP(AF14,ud_sub_organisation[lookupValue],ud_sub_organisation[lookupKey],""))))</f>
        <v/>
      </c>
      <c r="AI14" s="3" t="str">
        <f>IF($A14="ADD",IF(NOT(ISBLANK(AH14)),_xlfn.XLOOKUP(AH14,ud_maintenance_organisation[lookupValue],ud_maintenance_organisation[lookupKey],"ERROR"),""), "")</f>
        <v/>
      </c>
      <c r="AJ14" s="3" t="str">
        <f t="shared" si="7"/>
        <v/>
      </c>
      <c r="AK14" s="3" t="str">
        <f>IF($A14="","",IF((AND($A14="ADD",OR(AJ14="",AJ14="Vested Assets"))),"12",(_xlfn.XLOOKUP(AJ14,ud_work_category[lookupValue],ud_work_category[lookupKey],""))))</f>
        <v/>
      </c>
      <c r="AL14" s="9"/>
      <c r="AM14" s="2" t="str">
        <f t="shared" si="8"/>
        <v/>
      </c>
      <c r="AN14" s="3" t="str">
        <f t="shared" si="9"/>
        <v/>
      </c>
      <c r="AO14" s="3" t="str">
        <f>IF($A14="","",IF((AND($A14="ADD",OR(AN14="",AN14="Excellent"))),"1",(_xlfn.XLOOKUP(AN14,condition[lookupValue],condition[lookupKey],""))))</f>
        <v/>
      </c>
      <c r="AP14" s="8" t="str">
        <f t="shared" si="10"/>
        <v/>
      </c>
      <c r="AQ14" s="7"/>
    </row>
    <row r="15" spans="1:132" x14ac:dyDescent="0.25">
      <c r="A15" s="3" t="str">
        <f>IF(ud_pole_structure!$A15="ADD","ADD","")</f>
        <v/>
      </c>
      <c r="B15" s="4"/>
      <c r="D15" s="3" t="str">
        <f>IF($A15="ADD",IF(NOT(ISBLANK(C15)),_xlfn.XLOOKUP(C15,ud_amds_table_list[lookupValue],ud_amds_table_list[lookupKey],"ERROR"),""), "")</f>
        <v/>
      </c>
      <c r="E15" s="3" t="str">
        <f>IF(AND($A15 ="ADD",ud_pole_structure!$C15&lt;&gt;""),ud_pole_structure!$C15,"")</f>
        <v/>
      </c>
      <c r="F15" s="3" t="str">
        <f>IF(AND($A15 ="ADD",ud_pole_structure!$E15&lt;&gt;""),ud_pole_structure!$E15,"")</f>
        <v/>
      </c>
      <c r="G15" s="3" t="str">
        <f>IF($A15="ADD",IF(NOT(ISBLANK(F15)),_xlfn.XLOOKUP(F15,roadnames[lookupValue],roadnames[lookupKey],"ERROR"),""), "")</f>
        <v/>
      </c>
      <c r="H15" s="5" t="str">
        <f>IF(AND($A15 ="ADD",ud_pole_structure!$G15&lt;&gt;""),ud_pole_structure!$G15,"")</f>
        <v/>
      </c>
      <c r="I15" s="5" t="str">
        <f>IF(AND($A15 ="ADD",ud_pole_structure!$H15&lt;&gt;""),ud_pole_structure!$H15,"")</f>
        <v/>
      </c>
      <c r="K15" s="3" t="str">
        <f>IF($A15="ADD",IF(NOT(ISBLANK(J15)),_xlfn.XLOOKUP(J15,ud_placement[lookupValue],ud_placement[lookupKey],"ERROR"),""), "")</f>
        <v/>
      </c>
      <c r="M15" s="3" t="str">
        <f>IF($A15="ADD",IF(NOT(ISBLANK(L15)),_xlfn.XLOOKUP(L15,ud_outreach_type[lookupValue],ud_outreach_type[lookupKey],"ERROR"),""), "")</f>
        <v/>
      </c>
      <c r="N15" s="6"/>
      <c r="O15" s="9"/>
      <c r="P15" s="2" t="str">
        <f t="shared" si="0"/>
        <v/>
      </c>
      <c r="Q15" s="3" t="str">
        <f>IF(AND($A15 ="ADD",ud_pole_structure!$Q15&lt;&gt;""),ud_pole_structure!$Q15,"")</f>
        <v/>
      </c>
      <c r="R15" s="3" t="str">
        <f>IF($A15="ADD",IF(NOT(ISBLANK(Q15)),_xlfn.XLOOKUP(Q15,ud_coating_system[lookupValue],ud_coating_system[lookupKey],"ERROR"),""), "")</f>
        <v/>
      </c>
      <c r="S15" s="7" t="str">
        <f>IF(AND($A15 ="ADD",ud_pole_structure!$AF15&lt;&gt;""),ud_pole_structure!$AF15,"")</f>
        <v/>
      </c>
      <c r="T15" s="8" t="str">
        <f>IF(AND($A15 ="ADD",ud_pole_structure!$AO15&lt;&gt;""),ud_pole_structure!$AO15,"")</f>
        <v/>
      </c>
      <c r="U15" s="4" t="str">
        <f t="shared" ca="1" si="1"/>
        <v/>
      </c>
      <c r="V15" s="4" t="str">
        <f t="shared" si="2"/>
        <v/>
      </c>
      <c r="W15" s="3" t="str">
        <f t="shared" si="3"/>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4"/>
        <v/>
      </c>
      <c r="AC15" s="3" t="str">
        <f>IF($A15="","",IF((AND($A15="ADD",OR(AB15="",AB15="Queenstown-Lakes District Council"))),"70",(_xlfn.XLOOKUP(AB15,ud_organisation_owner[lookupValue],ud_organisation_owner[lookupKey],""))))</f>
        <v/>
      </c>
      <c r="AD15" s="3" t="str">
        <f t="shared" si="5"/>
        <v/>
      </c>
      <c r="AE15" s="3" t="str">
        <f>IF($A15="","",IF((AND($A15="ADD",OR(AD15="",AD15="Queenstown-Lakes District Council"))),"70",(_xlfn.XLOOKUP(AD15,ud_organisation_owner[lookupValue],ud_organisation_owner[lookupKey],""))))</f>
        <v/>
      </c>
      <c r="AF15" s="3" t="str">
        <f t="shared" si="6"/>
        <v/>
      </c>
      <c r="AG15" s="3" t="str">
        <f>IF($A15="","",IF((AND($A15="ADD",OR(AF15="",AF15="Local Authority"))),"17",(_xlfn.XLOOKUP(AF15,ud_sub_organisation[lookupValue],ud_sub_organisation[lookupKey],""))))</f>
        <v/>
      </c>
      <c r="AI15" s="3" t="str">
        <f>IF($A15="ADD",IF(NOT(ISBLANK(AH15)),_xlfn.XLOOKUP(AH15,ud_maintenance_organisation[lookupValue],ud_maintenance_organisation[lookupKey],"ERROR"),""), "")</f>
        <v/>
      </c>
      <c r="AJ15" s="3" t="str">
        <f t="shared" si="7"/>
        <v/>
      </c>
      <c r="AK15" s="3" t="str">
        <f>IF($A15="","",IF((AND($A15="ADD",OR(AJ15="",AJ15="Vested Assets"))),"12",(_xlfn.XLOOKUP(AJ15,ud_work_category[lookupValue],ud_work_category[lookupKey],""))))</f>
        <v/>
      </c>
      <c r="AL15" s="9"/>
      <c r="AM15" s="2" t="str">
        <f t="shared" si="8"/>
        <v/>
      </c>
      <c r="AN15" s="3" t="str">
        <f t="shared" si="9"/>
        <v/>
      </c>
      <c r="AO15" s="3" t="str">
        <f>IF($A15="","",IF((AND($A15="ADD",OR(AN15="",AN15="Excellent"))),"1",(_xlfn.XLOOKUP(AN15,condition[lookupValue],condition[lookupKey],""))))</f>
        <v/>
      </c>
      <c r="AP15" s="8" t="str">
        <f t="shared" si="10"/>
        <v/>
      </c>
      <c r="AQ15" s="7"/>
    </row>
    <row r="16" spans="1:132" x14ac:dyDescent="0.25">
      <c r="A16" s="3" t="str">
        <f>IF(ud_pole_structure!$A16="ADD","ADD","")</f>
        <v/>
      </c>
      <c r="B16" s="4"/>
      <c r="D16" s="3" t="str">
        <f>IF($A16="ADD",IF(NOT(ISBLANK(C16)),_xlfn.XLOOKUP(C16,ud_amds_table_list[lookupValue],ud_amds_table_list[lookupKey],"ERROR"),""), "")</f>
        <v/>
      </c>
      <c r="E16" s="3" t="str">
        <f>IF(AND($A16 ="ADD",ud_pole_structure!$C16&lt;&gt;""),ud_pole_structure!$C16,"")</f>
        <v/>
      </c>
      <c r="F16" s="3" t="str">
        <f>IF(AND($A16 ="ADD",ud_pole_structure!$E16&lt;&gt;""),ud_pole_structure!$E16,"")</f>
        <v/>
      </c>
      <c r="G16" s="3" t="str">
        <f>IF($A16="ADD",IF(NOT(ISBLANK(F16)),_xlfn.XLOOKUP(F16,roadnames[lookupValue],roadnames[lookupKey],"ERROR"),""), "")</f>
        <v/>
      </c>
      <c r="H16" s="5" t="str">
        <f>IF(AND($A16 ="ADD",ud_pole_structure!$G16&lt;&gt;""),ud_pole_structure!$G16,"")</f>
        <v/>
      </c>
      <c r="I16" s="5" t="str">
        <f>IF(AND($A16 ="ADD",ud_pole_structure!$H16&lt;&gt;""),ud_pole_structure!$H16,"")</f>
        <v/>
      </c>
      <c r="K16" s="3" t="str">
        <f>IF($A16="ADD",IF(NOT(ISBLANK(J16)),_xlfn.XLOOKUP(J16,ud_placement[lookupValue],ud_placement[lookupKey],"ERROR"),""), "")</f>
        <v/>
      </c>
      <c r="M16" s="3" t="str">
        <f>IF($A16="ADD",IF(NOT(ISBLANK(L16)),_xlfn.XLOOKUP(L16,ud_outreach_type[lookupValue],ud_outreach_type[lookupKey],"ERROR"),""), "")</f>
        <v/>
      </c>
      <c r="N16" s="6"/>
      <c r="O16" s="9"/>
      <c r="P16" s="2" t="str">
        <f t="shared" si="0"/>
        <v/>
      </c>
      <c r="Q16" s="3" t="str">
        <f>IF(AND($A16 ="ADD",ud_pole_structure!$Q16&lt;&gt;""),ud_pole_structure!$Q16,"")</f>
        <v/>
      </c>
      <c r="R16" s="3" t="str">
        <f>IF($A16="ADD",IF(NOT(ISBLANK(Q16)),_xlfn.XLOOKUP(Q16,ud_coating_system[lookupValue],ud_coating_system[lookupKey],"ERROR"),""), "")</f>
        <v/>
      </c>
      <c r="S16" s="7" t="str">
        <f>IF(AND($A16 ="ADD",ud_pole_structure!$AF16&lt;&gt;""),ud_pole_structure!$AF16,"")</f>
        <v/>
      </c>
      <c r="T16" s="8" t="str">
        <f>IF(AND($A16 ="ADD",ud_pole_structure!$AO16&lt;&gt;""),ud_pole_structure!$AO16,"")</f>
        <v/>
      </c>
      <c r="U16" s="4" t="str">
        <f t="shared" ca="1" si="1"/>
        <v/>
      </c>
      <c r="V16" s="4" t="str">
        <f t="shared" si="2"/>
        <v/>
      </c>
      <c r="W16" s="3" t="str">
        <f t="shared" si="3"/>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4"/>
        <v/>
      </c>
      <c r="AC16" s="3" t="str">
        <f>IF($A16="","",IF((AND($A16="ADD",OR(AB16="",AB16="Queenstown-Lakes District Council"))),"70",(_xlfn.XLOOKUP(AB16,ud_organisation_owner[lookupValue],ud_organisation_owner[lookupKey],""))))</f>
        <v/>
      </c>
      <c r="AD16" s="3" t="str">
        <f t="shared" si="5"/>
        <v/>
      </c>
      <c r="AE16" s="3" t="str">
        <f>IF($A16="","",IF((AND($A16="ADD",OR(AD16="",AD16="Queenstown-Lakes District Council"))),"70",(_xlfn.XLOOKUP(AD16,ud_organisation_owner[lookupValue],ud_organisation_owner[lookupKey],""))))</f>
        <v/>
      </c>
      <c r="AF16" s="3" t="str">
        <f t="shared" si="6"/>
        <v/>
      </c>
      <c r="AG16" s="3" t="str">
        <f>IF($A16="","",IF((AND($A16="ADD",OR(AF16="",AF16="Local Authority"))),"17",(_xlfn.XLOOKUP(AF16,ud_sub_organisation[lookupValue],ud_sub_organisation[lookupKey],""))))</f>
        <v/>
      </c>
      <c r="AI16" s="3" t="str">
        <f>IF($A16="ADD",IF(NOT(ISBLANK(AH16)),_xlfn.XLOOKUP(AH16,ud_maintenance_organisation[lookupValue],ud_maintenance_organisation[lookupKey],"ERROR"),""), "")</f>
        <v/>
      </c>
      <c r="AJ16" s="3" t="str">
        <f t="shared" si="7"/>
        <v/>
      </c>
      <c r="AK16" s="3" t="str">
        <f>IF($A16="","",IF((AND($A16="ADD",OR(AJ16="",AJ16="Vested Assets"))),"12",(_xlfn.XLOOKUP(AJ16,ud_work_category[lookupValue],ud_work_category[lookupKey],""))))</f>
        <v/>
      </c>
      <c r="AL16" s="9"/>
      <c r="AM16" s="2" t="str">
        <f t="shared" si="8"/>
        <v/>
      </c>
      <c r="AN16" s="3" t="str">
        <f t="shared" si="9"/>
        <v/>
      </c>
      <c r="AO16" s="3" t="str">
        <f>IF($A16="","",IF((AND($A16="ADD",OR(AN16="",AN16="Excellent"))),"1",(_xlfn.XLOOKUP(AN16,condition[lookupValue],condition[lookupKey],""))))</f>
        <v/>
      </c>
      <c r="AP16" s="8" t="str">
        <f t="shared" si="10"/>
        <v/>
      </c>
      <c r="AQ16" s="7"/>
    </row>
    <row r="17" spans="1:43" x14ac:dyDescent="0.25">
      <c r="A17" s="3" t="str">
        <f>IF(ud_pole_structure!$A17="ADD","ADD","")</f>
        <v/>
      </c>
      <c r="B17" s="4"/>
      <c r="D17" s="3" t="str">
        <f>IF($A17="ADD",IF(NOT(ISBLANK(C17)),_xlfn.XLOOKUP(C17,ud_amds_table_list[lookupValue],ud_amds_table_list[lookupKey],"ERROR"),""), "")</f>
        <v/>
      </c>
      <c r="E17" s="3" t="str">
        <f>IF(AND($A17 ="ADD",ud_pole_structure!$C17&lt;&gt;""),ud_pole_structure!$C17,"")</f>
        <v/>
      </c>
      <c r="F17" s="3" t="str">
        <f>IF(AND($A17 ="ADD",ud_pole_structure!$E17&lt;&gt;""),ud_pole_structure!$E17,"")</f>
        <v/>
      </c>
      <c r="G17" s="3" t="str">
        <f>IF($A17="ADD",IF(NOT(ISBLANK(F17)),_xlfn.XLOOKUP(F17,roadnames[lookupValue],roadnames[lookupKey],"ERROR"),""), "")</f>
        <v/>
      </c>
      <c r="H17" s="5" t="str">
        <f>IF(AND($A17 ="ADD",ud_pole_structure!$G17&lt;&gt;""),ud_pole_structure!$G17,"")</f>
        <v/>
      </c>
      <c r="I17" s="5" t="str">
        <f>IF(AND($A17 ="ADD",ud_pole_structure!$H17&lt;&gt;""),ud_pole_structure!$H17,"")</f>
        <v/>
      </c>
      <c r="K17" s="3" t="str">
        <f>IF($A17="ADD",IF(NOT(ISBLANK(J17)),_xlfn.XLOOKUP(J17,ud_placement[lookupValue],ud_placement[lookupKey],"ERROR"),""), "")</f>
        <v/>
      </c>
      <c r="M17" s="3" t="str">
        <f>IF($A17="ADD",IF(NOT(ISBLANK(L17)),_xlfn.XLOOKUP(L17,ud_outreach_type[lookupValue],ud_outreach_type[lookupKey],"ERROR"),""), "")</f>
        <v/>
      </c>
      <c r="N17" s="6"/>
      <c r="O17" s="9"/>
      <c r="P17" s="2" t="str">
        <f t="shared" si="0"/>
        <v/>
      </c>
      <c r="Q17" s="3" t="str">
        <f>IF(AND($A17 ="ADD",ud_pole_structure!$Q17&lt;&gt;""),ud_pole_structure!$Q17,"")</f>
        <v/>
      </c>
      <c r="R17" s="3" t="str">
        <f>IF($A17="ADD",IF(NOT(ISBLANK(Q17)),_xlfn.XLOOKUP(Q17,ud_coating_system[lookupValue],ud_coating_system[lookupKey],"ERROR"),""), "")</f>
        <v/>
      </c>
      <c r="S17" s="7" t="str">
        <f>IF(AND($A17 ="ADD",ud_pole_structure!$AF17&lt;&gt;""),ud_pole_structure!$AF17,"")</f>
        <v/>
      </c>
      <c r="T17" s="8" t="str">
        <f>IF(AND($A17 ="ADD",ud_pole_structure!$AO17&lt;&gt;""),ud_pole_structure!$AO17,"")</f>
        <v/>
      </c>
      <c r="U17" s="4" t="str">
        <f t="shared" ca="1" si="1"/>
        <v/>
      </c>
      <c r="V17" s="4" t="str">
        <f t="shared" si="2"/>
        <v/>
      </c>
      <c r="W17" s="3" t="str">
        <f t="shared" si="3"/>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4"/>
        <v/>
      </c>
      <c r="AC17" s="3" t="str">
        <f>IF($A17="","",IF((AND($A17="ADD",OR(AB17="",AB17="Queenstown-Lakes District Council"))),"70",(_xlfn.XLOOKUP(AB17,ud_organisation_owner[lookupValue],ud_organisation_owner[lookupKey],""))))</f>
        <v/>
      </c>
      <c r="AD17" s="3" t="str">
        <f t="shared" si="5"/>
        <v/>
      </c>
      <c r="AE17" s="3" t="str">
        <f>IF($A17="","",IF((AND($A17="ADD",OR(AD17="",AD17="Queenstown-Lakes District Council"))),"70",(_xlfn.XLOOKUP(AD17,ud_organisation_owner[lookupValue],ud_organisation_owner[lookupKey],""))))</f>
        <v/>
      </c>
      <c r="AF17" s="3" t="str">
        <f t="shared" si="6"/>
        <v/>
      </c>
      <c r="AG17" s="3" t="str">
        <f>IF($A17="","",IF((AND($A17="ADD",OR(AF17="",AF17="Local Authority"))),"17",(_xlfn.XLOOKUP(AF17,ud_sub_organisation[lookupValue],ud_sub_organisation[lookupKey],""))))</f>
        <v/>
      </c>
      <c r="AI17" s="3" t="str">
        <f>IF($A17="ADD",IF(NOT(ISBLANK(AH17)),_xlfn.XLOOKUP(AH17,ud_maintenance_organisation[lookupValue],ud_maintenance_organisation[lookupKey],"ERROR"),""), "")</f>
        <v/>
      </c>
      <c r="AJ17" s="3" t="str">
        <f t="shared" si="7"/>
        <v/>
      </c>
      <c r="AK17" s="3" t="str">
        <f>IF($A17="","",IF((AND($A17="ADD",OR(AJ17="",AJ17="Vested Assets"))),"12",(_xlfn.XLOOKUP(AJ17,ud_work_category[lookupValue],ud_work_category[lookupKey],""))))</f>
        <v/>
      </c>
      <c r="AL17" s="9"/>
      <c r="AM17" s="2" t="str">
        <f t="shared" si="8"/>
        <v/>
      </c>
      <c r="AN17" s="3" t="str">
        <f t="shared" si="9"/>
        <v/>
      </c>
      <c r="AO17" s="3" t="str">
        <f>IF($A17="","",IF((AND($A17="ADD",OR(AN17="",AN17="Excellent"))),"1",(_xlfn.XLOOKUP(AN17,condition[lookupValue],condition[lookupKey],""))))</f>
        <v/>
      </c>
      <c r="AP17" s="8" t="str">
        <f t="shared" si="10"/>
        <v/>
      </c>
      <c r="AQ17" s="7"/>
    </row>
    <row r="18" spans="1:43" x14ac:dyDescent="0.25">
      <c r="A18" s="3" t="str">
        <f>IF(ud_pole_structure!$A18="ADD","ADD","")</f>
        <v/>
      </c>
      <c r="B18" s="4"/>
      <c r="D18" s="3" t="str">
        <f>IF($A18="ADD",IF(NOT(ISBLANK(C18)),_xlfn.XLOOKUP(C18,ud_amds_table_list[lookupValue],ud_amds_table_list[lookupKey],"ERROR"),""), "")</f>
        <v/>
      </c>
      <c r="E18" s="3" t="str">
        <f>IF(AND($A18 ="ADD",ud_pole_structure!$C18&lt;&gt;""),ud_pole_structure!$C18,"")</f>
        <v/>
      </c>
      <c r="F18" s="3" t="str">
        <f>IF(AND($A18 ="ADD",ud_pole_structure!$E18&lt;&gt;""),ud_pole_structure!$E18,"")</f>
        <v/>
      </c>
      <c r="G18" s="3" t="str">
        <f>IF($A18="ADD",IF(NOT(ISBLANK(F18)),_xlfn.XLOOKUP(F18,roadnames[lookupValue],roadnames[lookupKey],"ERROR"),""), "")</f>
        <v/>
      </c>
      <c r="H18" s="5" t="str">
        <f>IF(AND($A18 ="ADD",ud_pole_structure!$G18&lt;&gt;""),ud_pole_structure!$G18,"")</f>
        <v/>
      </c>
      <c r="I18" s="5" t="str">
        <f>IF(AND($A18 ="ADD",ud_pole_structure!$H18&lt;&gt;""),ud_pole_structure!$H18,"")</f>
        <v/>
      </c>
      <c r="K18" s="3" t="str">
        <f>IF($A18="ADD",IF(NOT(ISBLANK(J18)),_xlfn.XLOOKUP(J18,ud_placement[lookupValue],ud_placement[lookupKey],"ERROR"),""), "")</f>
        <v/>
      </c>
      <c r="M18" s="3" t="str">
        <f>IF($A18="ADD",IF(NOT(ISBLANK(L18)),_xlfn.XLOOKUP(L18,ud_outreach_type[lookupValue],ud_outreach_type[lookupKey],"ERROR"),""), "")</f>
        <v/>
      </c>
      <c r="N18" s="6"/>
      <c r="O18" s="9"/>
      <c r="P18" s="2" t="str">
        <f t="shared" si="0"/>
        <v/>
      </c>
      <c r="Q18" s="3" t="str">
        <f>IF(AND($A18 ="ADD",ud_pole_structure!$Q18&lt;&gt;""),ud_pole_structure!$Q18,"")</f>
        <v/>
      </c>
      <c r="R18" s="3" t="str">
        <f>IF($A18="ADD",IF(NOT(ISBLANK(Q18)),_xlfn.XLOOKUP(Q18,ud_coating_system[lookupValue],ud_coating_system[lookupKey],"ERROR"),""), "")</f>
        <v/>
      </c>
      <c r="S18" s="7" t="str">
        <f>IF(AND($A18 ="ADD",ud_pole_structure!$AF18&lt;&gt;""),ud_pole_structure!$AF18,"")</f>
        <v/>
      </c>
      <c r="T18" s="8" t="str">
        <f>IF(AND($A18 ="ADD",ud_pole_structure!$AO18&lt;&gt;""),ud_pole_structure!$AO18,"")</f>
        <v/>
      </c>
      <c r="U18" s="4" t="str">
        <f t="shared" ca="1" si="1"/>
        <v/>
      </c>
      <c r="V18" s="4" t="str">
        <f t="shared" si="2"/>
        <v/>
      </c>
      <c r="W18" s="3" t="str">
        <f t="shared" si="3"/>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4"/>
        <v/>
      </c>
      <c r="AC18" s="3" t="str">
        <f>IF($A18="","",IF((AND($A18="ADD",OR(AB18="",AB18="Queenstown-Lakes District Council"))),"70",(_xlfn.XLOOKUP(AB18,ud_organisation_owner[lookupValue],ud_organisation_owner[lookupKey],""))))</f>
        <v/>
      </c>
      <c r="AD18" s="3" t="str">
        <f t="shared" si="5"/>
        <v/>
      </c>
      <c r="AE18" s="3" t="str">
        <f>IF($A18="","",IF((AND($A18="ADD",OR(AD18="",AD18="Queenstown-Lakes District Council"))),"70",(_xlfn.XLOOKUP(AD18,ud_organisation_owner[lookupValue],ud_organisation_owner[lookupKey],""))))</f>
        <v/>
      </c>
      <c r="AF18" s="3" t="str">
        <f t="shared" si="6"/>
        <v/>
      </c>
      <c r="AG18" s="3" t="str">
        <f>IF($A18="","",IF((AND($A18="ADD",OR(AF18="",AF18="Local Authority"))),"17",(_xlfn.XLOOKUP(AF18,ud_sub_organisation[lookupValue],ud_sub_organisation[lookupKey],""))))</f>
        <v/>
      </c>
      <c r="AI18" s="3" t="str">
        <f>IF($A18="ADD",IF(NOT(ISBLANK(AH18)),_xlfn.XLOOKUP(AH18,ud_maintenance_organisation[lookupValue],ud_maintenance_organisation[lookupKey],"ERROR"),""), "")</f>
        <v/>
      </c>
      <c r="AJ18" s="3" t="str">
        <f t="shared" si="7"/>
        <v/>
      </c>
      <c r="AK18" s="3" t="str">
        <f>IF($A18="","",IF((AND($A18="ADD",OR(AJ18="",AJ18="Vested Assets"))),"12",(_xlfn.XLOOKUP(AJ18,ud_work_category[lookupValue],ud_work_category[lookupKey],""))))</f>
        <v/>
      </c>
      <c r="AL18" s="9"/>
      <c r="AM18" s="2" t="str">
        <f t="shared" si="8"/>
        <v/>
      </c>
      <c r="AN18" s="3" t="str">
        <f t="shared" si="9"/>
        <v/>
      </c>
      <c r="AO18" s="3" t="str">
        <f>IF($A18="","",IF((AND($A18="ADD",OR(AN18="",AN18="Excellent"))),"1",(_xlfn.XLOOKUP(AN18,condition[lookupValue],condition[lookupKey],""))))</f>
        <v/>
      </c>
      <c r="AP18" s="8" t="str">
        <f t="shared" si="10"/>
        <v/>
      </c>
      <c r="AQ18" s="7"/>
    </row>
    <row r="19" spans="1:43" x14ac:dyDescent="0.25">
      <c r="A19" s="3" t="str">
        <f>IF(ud_pole_structure!$A19="ADD","ADD","")</f>
        <v/>
      </c>
      <c r="B19" s="4"/>
      <c r="D19" s="3" t="str">
        <f>IF($A19="ADD",IF(NOT(ISBLANK(C19)),_xlfn.XLOOKUP(C19,ud_amds_table_list[lookupValue],ud_amds_table_list[lookupKey],"ERROR"),""), "")</f>
        <v/>
      </c>
      <c r="E19" s="3" t="str">
        <f>IF(AND($A19 ="ADD",ud_pole_structure!$C19&lt;&gt;""),ud_pole_structure!$C19,"")</f>
        <v/>
      </c>
      <c r="F19" s="3" t="str">
        <f>IF(AND($A19 ="ADD",ud_pole_structure!$E19&lt;&gt;""),ud_pole_structure!$E19,"")</f>
        <v/>
      </c>
      <c r="G19" s="3" t="str">
        <f>IF($A19="ADD",IF(NOT(ISBLANK(F19)),_xlfn.XLOOKUP(F19,roadnames[lookupValue],roadnames[lookupKey],"ERROR"),""), "")</f>
        <v/>
      </c>
      <c r="H19" s="5" t="str">
        <f>IF(AND($A19 ="ADD",ud_pole_structure!$G19&lt;&gt;""),ud_pole_structure!$G19,"")</f>
        <v/>
      </c>
      <c r="I19" s="5" t="str">
        <f>IF(AND($A19 ="ADD",ud_pole_structure!$H19&lt;&gt;""),ud_pole_structure!$H19,"")</f>
        <v/>
      </c>
      <c r="K19" s="3" t="str">
        <f>IF($A19="ADD",IF(NOT(ISBLANK(J19)),_xlfn.XLOOKUP(J19,ud_placement[lookupValue],ud_placement[lookupKey],"ERROR"),""), "")</f>
        <v/>
      </c>
      <c r="M19" s="3" t="str">
        <f>IF($A19="ADD",IF(NOT(ISBLANK(L19)),_xlfn.XLOOKUP(L19,ud_outreach_type[lookupValue],ud_outreach_type[lookupKey],"ERROR"),""), "")</f>
        <v/>
      </c>
      <c r="N19" s="6"/>
      <c r="O19" s="9"/>
      <c r="P19" s="2" t="str">
        <f t="shared" si="0"/>
        <v/>
      </c>
      <c r="Q19" s="3" t="str">
        <f>IF(AND($A19 ="ADD",ud_pole_structure!$Q19&lt;&gt;""),ud_pole_structure!$Q19,"")</f>
        <v/>
      </c>
      <c r="R19" s="3" t="str">
        <f>IF($A19="ADD",IF(NOT(ISBLANK(Q19)),_xlfn.XLOOKUP(Q19,ud_coating_system[lookupValue],ud_coating_system[lookupKey],"ERROR"),""), "")</f>
        <v/>
      </c>
      <c r="S19" s="7" t="str">
        <f>IF(AND($A19 ="ADD",ud_pole_structure!$AF19&lt;&gt;""),ud_pole_structure!$AF19,"")</f>
        <v/>
      </c>
      <c r="T19" s="8" t="str">
        <f>IF(AND($A19 ="ADD",ud_pole_structure!$AO19&lt;&gt;""),ud_pole_structure!$AO19,"")</f>
        <v/>
      </c>
      <c r="U19" s="4" t="str">
        <f t="shared" ca="1" si="1"/>
        <v/>
      </c>
      <c r="V19" s="4" t="str">
        <f t="shared" si="2"/>
        <v/>
      </c>
      <c r="W19" s="3" t="str">
        <f t="shared" si="3"/>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4"/>
        <v/>
      </c>
      <c r="AC19" s="3" t="str">
        <f>IF($A19="","",IF((AND($A19="ADD",OR(AB19="",AB19="Queenstown-Lakes District Council"))),"70",(_xlfn.XLOOKUP(AB19,ud_organisation_owner[lookupValue],ud_organisation_owner[lookupKey],""))))</f>
        <v/>
      </c>
      <c r="AD19" s="3" t="str">
        <f t="shared" si="5"/>
        <v/>
      </c>
      <c r="AE19" s="3" t="str">
        <f>IF($A19="","",IF((AND($A19="ADD",OR(AD19="",AD19="Queenstown-Lakes District Council"))),"70",(_xlfn.XLOOKUP(AD19,ud_organisation_owner[lookupValue],ud_organisation_owner[lookupKey],""))))</f>
        <v/>
      </c>
      <c r="AF19" s="3" t="str">
        <f t="shared" si="6"/>
        <v/>
      </c>
      <c r="AG19" s="3" t="str">
        <f>IF($A19="","",IF((AND($A19="ADD",OR(AF19="",AF19="Local Authority"))),"17",(_xlfn.XLOOKUP(AF19,ud_sub_organisation[lookupValue],ud_sub_organisation[lookupKey],""))))</f>
        <v/>
      </c>
      <c r="AI19" s="3" t="str">
        <f>IF($A19="ADD",IF(NOT(ISBLANK(AH19)),_xlfn.XLOOKUP(AH19,ud_maintenance_organisation[lookupValue],ud_maintenance_organisation[lookupKey],"ERROR"),""), "")</f>
        <v/>
      </c>
      <c r="AJ19" s="3" t="str">
        <f t="shared" si="7"/>
        <v/>
      </c>
      <c r="AK19" s="3" t="str">
        <f>IF($A19="","",IF((AND($A19="ADD",OR(AJ19="",AJ19="Vested Assets"))),"12",(_xlfn.XLOOKUP(AJ19,ud_work_category[lookupValue],ud_work_category[lookupKey],""))))</f>
        <v/>
      </c>
      <c r="AL19" s="9"/>
      <c r="AM19" s="2" t="str">
        <f t="shared" si="8"/>
        <v/>
      </c>
      <c r="AN19" s="3" t="str">
        <f t="shared" si="9"/>
        <v/>
      </c>
      <c r="AO19" s="3" t="str">
        <f>IF($A19="","",IF((AND($A19="ADD",OR(AN19="",AN19="Excellent"))),"1",(_xlfn.XLOOKUP(AN19,condition[lookupValue],condition[lookupKey],""))))</f>
        <v/>
      </c>
      <c r="AP19" s="8" t="str">
        <f t="shared" si="10"/>
        <v/>
      </c>
      <c r="AQ19" s="7"/>
    </row>
    <row r="20" spans="1:43" x14ac:dyDescent="0.25">
      <c r="A20" s="3" t="str">
        <f>IF(ud_pole_structure!$A20="ADD","ADD","")</f>
        <v/>
      </c>
      <c r="B20" s="4"/>
      <c r="D20" s="3" t="str">
        <f>IF($A20="ADD",IF(NOT(ISBLANK(C20)),_xlfn.XLOOKUP(C20,ud_amds_table_list[lookupValue],ud_amds_table_list[lookupKey],"ERROR"),""), "")</f>
        <v/>
      </c>
      <c r="E20" s="3" t="str">
        <f>IF(AND($A20 ="ADD",ud_pole_structure!$C20&lt;&gt;""),ud_pole_structure!$C20,"")</f>
        <v/>
      </c>
      <c r="F20" s="3" t="str">
        <f>IF(AND($A20 ="ADD",ud_pole_structure!$E20&lt;&gt;""),ud_pole_structure!$E20,"")</f>
        <v/>
      </c>
      <c r="G20" s="3" t="str">
        <f>IF($A20="ADD",IF(NOT(ISBLANK(F20)),_xlfn.XLOOKUP(F20,roadnames[lookupValue],roadnames[lookupKey],"ERROR"),""), "")</f>
        <v/>
      </c>
      <c r="H20" s="5" t="str">
        <f>IF(AND($A20 ="ADD",ud_pole_structure!$G20&lt;&gt;""),ud_pole_structure!$G20,"")</f>
        <v/>
      </c>
      <c r="I20" s="5" t="str">
        <f>IF(AND($A20 ="ADD",ud_pole_structure!$H20&lt;&gt;""),ud_pole_structure!$H20,"")</f>
        <v/>
      </c>
      <c r="K20" s="3" t="str">
        <f>IF($A20="ADD",IF(NOT(ISBLANK(J20)),_xlfn.XLOOKUP(J20,ud_placement[lookupValue],ud_placement[lookupKey],"ERROR"),""), "")</f>
        <v/>
      </c>
      <c r="M20" s="3" t="str">
        <f>IF($A20="ADD",IF(NOT(ISBLANK(L20)),_xlfn.XLOOKUP(L20,ud_outreach_type[lookupValue],ud_outreach_type[lookupKey],"ERROR"),""), "")</f>
        <v/>
      </c>
      <c r="N20" s="6"/>
      <c r="O20" s="9"/>
      <c r="P20" s="2" t="str">
        <f t="shared" si="0"/>
        <v/>
      </c>
      <c r="Q20" s="3" t="str">
        <f>IF(AND($A20 ="ADD",ud_pole_structure!$Q20&lt;&gt;""),ud_pole_structure!$Q20,"")</f>
        <v/>
      </c>
      <c r="R20" s="3" t="str">
        <f>IF($A20="ADD",IF(NOT(ISBLANK(Q20)),_xlfn.XLOOKUP(Q20,ud_coating_system[lookupValue],ud_coating_system[lookupKey],"ERROR"),""), "")</f>
        <v/>
      </c>
      <c r="S20" s="7" t="str">
        <f>IF(AND($A20 ="ADD",ud_pole_structure!$AF20&lt;&gt;""),ud_pole_structure!$AF20,"")</f>
        <v/>
      </c>
      <c r="T20" s="8" t="str">
        <f>IF(AND($A20 ="ADD",ud_pole_structure!$AO20&lt;&gt;""),ud_pole_structure!$AO20,"")</f>
        <v/>
      </c>
      <c r="U20" s="4" t="str">
        <f t="shared" ca="1" si="1"/>
        <v/>
      </c>
      <c r="V20" s="4" t="str">
        <f t="shared" si="2"/>
        <v/>
      </c>
      <c r="W20" s="3" t="str">
        <f t="shared" si="3"/>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4"/>
        <v/>
      </c>
      <c r="AC20" s="3" t="str">
        <f>IF($A20="","",IF((AND($A20="ADD",OR(AB20="",AB20="Queenstown-Lakes District Council"))),"70",(_xlfn.XLOOKUP(AB20,ud_organisation_owner[lookupValue],ud_organisation_owner[lookupKey],""))))</f>
        <v/>
      </c>
      <c r="AD20" s="3" t="str">
        <f t="shared" si="5"/>
        <v/>
      </c>
      <c r="AE20" s="3" t="str">
        <f>IF($A20="","",IF((AND($A20="ADD",OR(AD20="",AD20="Queenstown-Lakes District Council"))),"70",(_xlfn.XLOOKUP(AD20,ud_organisation_owner[lookupValue],ud_organisation_owner[lookupKey],""))))</f>
        <v/>
      </c>
      <c r="AF20" s="3" t="str">
        <f t="shared" si="6"/>
        <v/>
      </c>
      <c r="AG20" s="3" t="str">
        <f>IF($A20="","",IF((AND($A20="ADD",OR(AF20="",AF20="Local Authority"))),"17",(_xlfn.XLOOKUP(AF20,ud_sub_organisation[lookupValue],ud_sub_organisation[lookupKey],""))))</f>
        <v/>
      </c>
      <c r="AI20" s="3" t="str">
        <f>IF($A20="ADD",IF(NOT(ISBLANK(AH20)),_xlfn.XLOOKUP(AH20,ud_maintenance_organisation[lookupValue],ud_maintenance_organisation[lookupKey],"ERROR"),""), "")</f>
        <v/>
      </c>
      <c r="AJ20" s="3" t="str">
        <f t="shared" si="7"/>
        <v/>
      </c>
      <c r="AK20" s="3" t="str">
        <f>IF($A20="","",IF((AND($A20="ADD",OR(AJ20="",AJ20="Vested Assets"))),"12",(_xlfn.XLOOKUP(AJ20,ud_work_category[lookupValue],ud_work_category[lookupKey],""))))</f>
        <v/>
      </c>
      <c r="AL20" s="9"/>
      <c r="AM20" s="2" t="str">
        <f t="shared" si="8"/>
        <v/>
      </c>
      <c r="AN20" s="3" t="str">
        <f t="shared" si="9"/>
        <v/>
      </c>
      <c r="AO20" s="3" t="str">
        <f>IF($A20="","",IF((AND($A20="ADD",OR(AN20="",AN20="Excellent"))),"1",(_xlfn.XLOOKUP(AN20,condition[lookupValue],condition[lookupKey],""))))</f>
        <v/>
      </c>
      <c r="AP20" s="8" t="str">
        <f t="shared" si="10"/>
        <v/>
      </c>
      <c r="AQ20" s="7"/>
    </row>
    <row r="21" spans="1:43" x14ac:dyDescent="0.25">
      <c r="A21" s="3" t="str">
        <f>IF(ud_pole_structure!$A21="ADD","ADD","")</f>
        <v/>
      </c>
      <c r="B21" s="4"/>
      <c r="D21" s="3" t="str">
        <f>IF($A21="ADD",IF(NOT(ISBLANK(C21)),_xlfn.XLOOKUP(C21,ud_amds_table_list[lookupValue],ud_amds_table_list[lookupKey],"ERROR"),""), "")</f>
        <v/>
      </c>
      <c r="E21" s="3" t="str">
        <f>IF(AND($A21 ="ADD",ud_pole_structure!$C21&lt;&gt;""),ud_pole_structure!$C21,"")</f>
        <v/>
      </c>
      <c r="F21" s="3" t="str">
        <f>IF(AND($A21 ="ADD",ud_pole_structure!$E21&lt;&gt;""),ud_pole_structure!$E21,"")</f>
        <v/>
      </c>
      <c r="G21" s="3" t="str">
        <f>IF($A21="ADD",IF(NOT(ISBLANK(F21)),_xlfn.XLOOKUP(F21,roadnames[lookupValue],roadnames[lookupKey],"ERROR"),""), "")</f>
        <v/>
      </c>
      <c r="H21" s="5" t="str">
        <f>IF(AND($A21 ="ADD",ud_pole_structure!$G21&lt;&gt;""),ud_pole_structure!$G21,"")</f>
        <v/>
      </c>
      <c r="I21" s="5" t="str">
        <f>IF(AND($A21 ="ADD",ud_pole_structure!$H21&lt;&gt;""),ud_pole_structure!$H21,"")</f>
        <v/>
      </c>
      <c r="K21" s="3" t="str">
        <f>IF($A21="ADD",IF(NOT(ISBLANK(J21)),_xlfn.XLOOKUP(J21,ud_placement[lookupValue],ud_placement[lookupKey],"ERROR"),""), "")</f>
        <v/>
      </c>
      <c r="M21" s="3" t="str">
        <f>IF($A21="ADD",IF(NOT(ISBLANK(L21)),_xlfn.XLOOKUP(L21,ud_outreach_type[lookupValue],ud_outreach_type[lookupKey],"ERROR"),""), "")</f>
        <v/>
      </c>
      <c r="N21" s="6"/>
      <c r="O21" s="9"/>
      <c r="P21" s="2" t="str">
        <f t="shared" si="0"/>
        <v/>
      </c>
      <c r="Q21" s="3" t="str">
        <f>IF(AND($A21 ="ADD",ud_pole_structure!$Q21&lt;&gt;""),ud_pole_structure!$Q21,"")</f>
        <v/>
      </c>
      <c r="R21" s="3" t="str">
        <f>IF($A21="ADD",IF(NOT(ISBLANK(Q21)),_xlfn.XLOOKUP(Q21,ud_coating_system[lookupValue],ud_coating_system[lookupKey],"ERROR"),""), "")</f>
        <v/>
      </c>
      <c r="S21" s="7" t="str">
        <f>IF(AND($A21 ="ADD",ud_pole_structure!$AF21&lt;&gt;""),ud_pole_structure!$AF21,"")</f>
        <v/>
      </c>
      <c r="T21" s="8" t="str">
        <f>IF(AND($A21 ="ADD",ud_pole_structure!$AO21&lt;&gt;""),ud_pole_structure!$AO21,"")</f>
        <v/>
      </c>
      <c r="U21" s="4" t="str">
        <f t="shared" ca="1" si="1"/>
        <v/>
      </c>
      <c r="V21" s="4" t="str">
        <f t="shared" si="2"/>
        <v/>
      </c>
      <c r="W21" s="3" t="str">
        <f t="shared" si="3"/>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4"/>
        <v/>
      </c>
      <c r="AC21" s="3" t="str">
        <f>IF($A21="","",IF((AND($A21="ADD",OR(AB21="",AB21="Queenstown-Lakes District Council"))),"70",(_xlfn.XLOOKUP(AB21,ud_organisation_owner[lookupValue],ud_organisation_owner[lookupKey],""))))</f>
        <v/>
      </c>
      <c r="AD21" s="3" t="str">
        <f t="shared" si="5"/>
        <v/>
      </c>
      <c r="AE21" s="3" t="str">
        <f>IF($A21="","",IF((AND($A21="ADD",OR(AD21="",AD21="Queenstown-Lakes District Council"))),"70",(_xlfn.XLOOKUP(AD21,ud_organisation_owner[lookupValue],ud_organisation_owner[lookupKey],""))))</f>
        <v/>
      </c>
      <c r="AF21" s="3" t="str">
        <f t="shared" si="6"/>
        <v/>
      </c>
      <c r="AG21" s="3" t="str">
        <f>IF($A21="","",IF((AND($A21="ADD",OR(AF21="",AF21="Local Authority"))),"17",(_xlfn.XLOOKUP(AF21,ud_sub_organisation[lookupValue],ud_sub_organisation[lookupKey],""))))</f>
        <v/>
      </c>
      <c r="AI21" s="3" t="str">
        <f>IF($A21="ADD",IF(NOT(ISBLANK(AH21)),_xlfn.XLOOKUP(AH21,ud_maintenance_organisation[lookupValue],ud_maintenance_organisation[lookupKey],"ERROR"),""), "")</f>
        <v/>
      </c>
      <c r="AJ21" s="3" t="str">
        <f t="shared" si="7"/>
        <v/>
      </c>
      <c r="AK21" s="3" t="str">
        <f>IF($A21="","",IF((AND($A21="ADD",OR(AJ21="",AJ21="Vested Assets"))),"12",(_xlfn.XLOOKUP(AJ21,ud_work_category[lookupValue],ud_work_category[lookupKey],""))))</f>
        <v/>
      </c>
      <c r="AL21" s="9"/>
      <c r="AM21" s="2" t="str">
        <f t="shared" si="8"/>
        <v/>
      </c>
      <c r="AN21" s="3" t="str">
        <f t="shared" si="9"/>
        <v/>
      </c>
      <c r="AO21" s="3" t="str">
        <f>IF($A21="","",IF((AND($A21="ADD",OR(AN21="",AN21="Excellent"))),"1",(_xlfn.XLOOKUP(AN21,condition[lookupValue],condition[lookupKey],""))))</f>
        <v/>
      </c>
      <c r="AP21" s="8" t="str">
        <f t="shared" si="10"/>
        <v/>
      </c>
      <c r="AQ21" s="7"/>
    </row>
    <row r="22" spans="1:43" x14ac:dyDescent="0.25">
      <c r="A22" s="3" t="str">
        <f>IF(ud_pole_structure!$A22="ADD","ADD","")</f>
        <v/>
      </c>
      <c r="B22" s="4"/>
      <c r="D22" s="3" t="str">
        <f>IF($A22="ADD",IF(NOT(ISBLANK(C22)),_xlfn.XLOOKUP(C22,ud_amds_table_list[lookupValue],ud_amds_table_list[lookupKey],"ERROR"),""), "")</f>
        <v/>
      </c>
      <c r="E22" s="3" t="str">
        <f>IF(AND($A22 ="ADD",ud_pole_structure!$C22&lt;&gt;""),ud_pole_structure!$C22,"")</f>
        <v/>
      </c>
      <c r="F22" s="3" t="str">
        <f>IF(AND($A22 ="ADD",ud_pole_structure!$E22&lt;&gt;""),ud_pole_structure!$E22,"")</f>
        <v/>
      </c>
      <c r="G22" s="3" t="str">
        <f>IF($A22="ADD",IF(NOT(ISBLANK(F22)),_xlfn.XLOOKUP(F22,roadnames[lookupValue],roadnames[lookupKey],"ERROR"),""), "")</f>
        <v/>
      </c>
      <c r="H22" s="5" t="str">
        <f>IF(AND($A22 ="ADD",ud_pole_structure!$G22&lt;&gt;""),ud_pole_structure!$G22,"")</f>
        <v/>
      </c>
      <c r="I22" s="5" t="str">
        <f>IF(AND($A22 ="ADD",ud_pole_structure!$H22&lt;&gt;""),ud_pole_structure!$H22,"")</f>
        <v/>
      </c>
      <c r="K22" s="3" t="str">
        <f>IF($A22="ADD",IF(NOT(ISBLANK(J22)),_xlfn.XLOOKUP(J22,ud_placement[lookupValue],ud_placement[lookupKey],"ERROR"),""), "")</f>
        <v/>
      </c>
      <c r="M22" s="3" t="str">
        <f>IF($A22="ADD",IF(NOT(ISBLANK(L22)),_xlfn.XLOOKUP(L22,ud_outreach_type[lookupValue],ud_outreach_type[lookupKey],"ERROR"),""), "")</f>
        <v/>
      </c>
      <c r="N22" s="6"/>
      <c r="O22" s="9"/>
      <c r="P22" s="2" t="str">
        <f t="shared" si="0"/>
        <v/>
      </c>
      <c r="Q22" s="3" t="str">
        <f>IF(AND($A22 ="ADD",ud_pole_structure!$Q22&lt;&gt;""),ud_pole_structure!$Q22,"")</f>
        <v/>
      </c>
      <c r="R22" s="3" t="str">
        <f>IF($A22="ADD",IF(NOT(ISBLANK(Q22)),_xlfn.XLOOKUP(Q22,ud_coating_system[lookupValue],ud_coating_system[lookupKey],"ERROR"),""), "")</f>
        <v/>
      </c>
      <c r="S22" s="7" t="str">
        <f>IF(AND($A22 ="ADD",ud_pole_structure!$AF22&lt;&gt;""),ud_pole_structure!$AF22,"")</f>
        <v/>
      </c>
      <c r="T22" s="8" t="str">
        <f>IF(AND($A22 ="ADD",ud_pole_structure!$AO22&lt;&gt;""),ud_pole_structure!$AO22,"")</f>
        <v/>
      </c>
      <c r="U22" s="4" t="str">
        <f t="shared" ca="1" si="1"/>
        <v/>
      </c>
      <c r="V22" s="4" t="str">
        <f t="shared" si="2"/>
        <v/>
      </c>
      <c r="W22" s="3" t="str">
        <f t="shared" si="3"/>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4"/>
        <v/>
      </c>
      <c r="AC22" s="3" t="str">
        <f>IF($A22="","",IF((AND($A22="ADD",OR(AB22="",AB22="Queenstown-Lakes District Council"))),"70",(_xlfn.XLOOKUP(AB22,ud_organisation_owner[lookupValue],ud_organisation_owner[lookupKey],""))))</f>
        <v/>
      </c>
      <c r="AD22" s="3" t="str">
        <f t="shared" si="5"/>
        <v/>
      </c>
      <c r="AE22" s="3" t="str">
        <f>IF($A22="","",IF((AND($A22="ADD",OR(AD22="",AD22="Queenstown-Lakes District Council"))),"70",(_xlfn.XLOOKUP(AD22,ud_organisation_owner[lookupValue],ud_organisation_owner[lookupKey],""))))</f>
        <v/>
      </c>
      <c r="AF22" s="3" t="str">
        <f t="shared" si="6"/>
        <v/>
      </c>
      <c r="AG22" s="3" t="str">
        <f>IF($A22="","",IF((AND($A22="ADD",OR(AF22="",AF22="Local Authority"))),"17",(_xlfn.XLOOKUP(AF22,ud_sub_organisation[lookupValue],ud_sub_organisation[lookupKey],""))))</f>
        <v/>
      </c>
      <c r="AI22" s="3" t="str">
        <f>IF($A22="ADD",IF(NOT(ISBLANK(AH22)),_xlfn.XLOOKUP(AH22,ud_maintenance_organisation[lookupValue],ud_maintenance_organisation[lookupKey],"ERROR"),""), "")</f>
        <v/>
      </c>
      <c r="AJ22" s="3" t="str">
        <f t="shared" si="7"/>
        <v/>
      </c>
      <c r="AK22" s="3" t="str">
        <f>IF($A22="","",IF((AND($A22="ADD",OR(AJ22="",AJ22="Vested Assets"))),"12",(_xlfn.XLOOKUP(AJ22,ud_work_category[lookupValue],ud_work_category[lookupKey],""))))</f>
        <v/>
      </c>
      <c r="AL22" s="9"/>
      <c r="AM22" s="2" t="str">
        <f t="shared" si="8"/>
        <v/>
      </c>
      <c r="AN22" s="3" t="str">
        <f t="shared" si="9"/>
        <v/>
      </c>
      <c r="AO22" s="3" t="str">
        <f>IF($A22="","",IF((AND($A22="ADD",OR(AN22="",AN22="Excellent"))),"1",(_xlfn.XLOOKUP(AN22,condition[lookupValue],condition[lookupKey],""))))</f>
        <v/>
      </c>
      <c r="AP22" s="8" t="str">
        <f t="shared" si="10"/>
        <v/>
      </c>
      <c r="AQ22" s="7"/>
    </row>
    <row r="23" spans="1:43" x14ac:dyDescent="0.25">
      <c r="A23" s="3" t="str">
        <f>IF(ud_pole_structure!$A23="ADD","ADD","")</f>
        <v/>
      </c>
      <c r="B23" s="4"/>
      <c r="D23" s="3" t="str">
        <f>IF($A23="ADD",IF(NOT(ISBLANK(C23)),_xlfn.XLOOKUP(C23,ud_amds_table_list[lookupValue],ud_amds_table_list[lookupKey],"ERROR"),""), "")</f>
        <v/>
      </c>
      <c r="E23" s="3" t="str">
        <f>IF(AND($A23 ="ADD",ud_pole_structure!$C23&lt;&gt;""),ud_pole_structure!$C23,"")</f>
        <v/>
      </c>
      <c r="F23" s="3" t="str">
        <f>IF(AND($A23 ="ADD",ud_pole_structure!$E23&lt;&gt;""),ud_pole_structure!$E23,"")</f>
        <v/>
      </c>
      <c r="G23" s="3" t="str">
        <f>IF($A23="ADD",IF(NOT(ISBLANK(F23)),_xlfn.XLOOKUP(F23,roadnames[lookupValue],roadnames[lookupKey],"ERROR"),""), "")</f>
        <v/>
      </c>
      <c r="H23" s="5" t="str">
        <f>IF(AND($A23 ="ADD",ud_pole_structure!$G23&lt;&gt;""),ud_pole_structure!$G23,"")</f>
        <v/>
      </c>
      <c r="I23" s="5" t="str">
        <f>IF(AND($A23 ="ADD",ud_pole_structure!$H23&lt;&gt;""),ud_pole_structure!$H23,"")</f>
        <v/>
      </c>
      <c r="K23" s="3" t="str">
        <f>IF($A23="ADD",IF(NOT(ISBLANK(J23)),_xlfn.XLOOKUP(J23,ud_placement[lookupValue],ud_placement[lookupKey],"ERROR"),""), "")</f>
        <v/>
      </c>
      <c r="M23" s="3" t="str">
        <f>IF($A23="ADD",IF(NOT(ISBLANK(L23)),_xlfn.XLOOKUP(L23,ud_outreach_type[lookupValue],ud_outreach_type[lookupKey],"ERROR"),""), "")</f>
        <v/>
      </c>
      <c r="N23" s="6"/>
      <c r="O23" s="9"/>
      <c r="P23" s="2" t="str">
        <f t="shared" si="0"/>
        <v/>
      </c>
      <c r="Q23" s="3" t="str">
        <f>IF(AND($A23 ="ADD",ud_pole_structure!$Q23&lt;&gt;""),ud_pole_structure!$Q23,"")</f>
        <v/>
      </c>
      <c r="R23" s="3" t="str">
        <f>IF($A23="ADD",IF(NOT(ISBLANK(Q23)),_xlfn.XLOOKUP(Q23,ud_coating_system[lookupValue],ud_coating_system[lookupKey],"ERROR"),""), "")</f>
        <v/>
      </c>
      <c r="S23" s="7" t="str">
        <f>IF(AND($A23 ="ADD",ud_pole_structure!$AF23&lt;&gt;""),ud_pole_structure!$AF23,"")</f>
        <v/>
      </c>
      <c r="T23" s="8" t="str">
        <f>IF(AND($A23 ="ADD",ud_pole_structure!$AO23&lt;&gt;""),ud_pole_structure!$AO23,"")</f>
        <v/>
      </c>
      <c r="U23" s="4" t="str">
        <f t="shared" ca="1" si="1"/>
        <v/>
      </c>
      <c r="V23" s="4" t="str">
        <f t="shared" si="2"/>
        <v/>
      </c>
      <c r="W23" s="3" t="str">
        <f t="shared" si="3"/>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4"/>
        <v/>
      </c>
      <c r="AC23" s="3" t="str">
        <f>IF($A23="","",IF((AND($A23="ADD",OR(AB23="",AB23="Queenstown-Lakes District Council"))),"70",(_xlfn.XLOOKUP(AB23,ud_organisation_owner[lookupValue],ud_organisation_owner[lookupKey],""))))</f>
        <v/>
      </c>
      <c r="AD23" s="3" t="str">
        <f t="shared" si="5"/>
        <v/>
      </c>
      <c r="AE23" s="3" t="str">
        <f>IF($A23="","",IF((AND($A23="ADD",OR(AD23="",AD23="Queenstown-Lakes District Council"))),"70",(_xlfn.XLOOKUP(AD23,ud_organisation_owner[lookupValue],ud_organisation_owner[lookupKey],""))))</f>
        <v/>
      </c>
      <c r="AF23" s="3" t="str">
        <f t="shared" si="6"/>
        <v/>
      </c>
      <c r="AG23" s="3" t="str">
        <f>IF($A23="","",IF((AND($A23="ADD",OR(AF23="",AF23="Local Authority"))),"17",(_xlfn.XLOOKUP(AF23,ud_sub_organisation[lookupValue],ud_sub_organisation[lookupKey],""))))</f>
        <v/>
      </c>
      <c r="AI23" s="3" t="str">
        <f>IF($A23="ADD",IF(NOT(ISBLANK(AH23)),_xlfn.XLOOKUP(AH23,ud_maintenance_organisation[lookupValue],ud_maintenance_organisation[lookupKey],"ERROR"),""), "")</f>
        <v/>
      </c>
      <c r="AJ23" s="3" t="str">
        <f t="shared" si="7"/>
        <v/>
      </c>
      <c r="AK23" s="3" t="str">
        <f>IF($A23="","",IF((AND($A23="ADD",OR(AJ23="",AJ23="Vested Assets"))),"12",(_xlfn.XLOOKUP(AJ23,ud_work_category[lookupValue],ud_work_category[lookupKey],""))))</f>
        <v/>
      </c>
      <c r="AL23" s="9"/>
      <c r="AM23" s="2" t="str">
        <f t="shared" si="8"/>
        <v/>
      </c>
      <c r="AN23" s="3" t="str">
        <f t="shared" si="9"/>
        <v/>
      </c>
      <c r="AO23" s="3" t="str">
        <f>IF($A23="","",IF((AND($A23="ADD",OR(AN23="",AN23="Excellent"))),"1",(_xlfn.XLOOKUP(AN23,condition[lookupValue],condition[lookupKey],""))))</f>
        <v/>
      </c>
      <c r="AP23" s="8" t="str">
        <f t="shared" si="10"/>
        <v/>
      </c>
      <c r="AQ23" s="7"/>
    </row>
    <row r="24" spans="1:43" x14ac:dyDescent="0.25">
      <c r="A24" s="3" t="str">
        <f>IF(ud_pole_structure!$A24="ADD","ADD","")</f>
        <v/>
      </c>
      <c r="B24" s="4"/>
      <c r="D24" s="3" t="str">
        <f>IF($A24="ADD",IF(NOT(ISBLANK(C24)),_xlfn.XLOOKUP(C24,ud_amds_table_list[lookupValue],ud_amds_table_list[lookupKey],"ERROR"),""), "")</f>
        <v/>
      </c>
      <c r="E24" s="3" t="str">
        <f>IF(AND($A24 ="ADD",ud_pole_structure!$C24&lt;&gt;""),ud_pole_structure!$C24,"")</f>
        <v/>
      </c>
      <c r="F24" s="3" t="str">
        <f>IF(AND($A24 ="ADD",ud_pole_structure!$E24&lt;&gt;""),ud_pole_structure!$E24,"")</f>
        <v/>
      </c>
      <c r="G24" s="3" t="str">
        <f>IF($A24="ADD",IF(NOT(ISBLANK(F24)),_xlfn.XLOOKUP(F24,roadnames[lookupValue],roadnames[lookupKey],"ERROR"),""), "")</f>
        <v/>
      </c>
      <c r="H24" s="5" t="str">
        <f>IF(AND($A24 ="ADD",ud_pole_structure!$G24&lt;&gt;""),ud_pole_structure!$G24,"")</f>
        <v/>
      </c>
      <c r="I24" s="5" t="str">
        <f>IF(AND($A24 ="ADD",ud_pole_structure!$H24&lt;&gt;""),ud_pole_structure!$H24,"")</f>
        <v/>
      </c>
      <c r="K24" s="3" t="str">
        <f>IF($A24="ADD",IF(NOT(ISBLANK(J24)),_xlfn.XLOOKUP(J24,ud_placement[lookupValue],ud_placement[lookupKey],"ERROR"),""), "")</f>
        <v/>
      </c>
      <c r="M24" s="3" t="str">
        <f>IF($A24="ADD",IF(NOT(ISBLANK(L24)),_xlfn.XLOOKUP(L24,ud_outreach_type[lookupValue],ud_outreach_type[lookupKey],"ERROR"),""), "")</f>
        <v/>
      </c>
      <c r="N24" s="6"/>
      <c r="O24" s="9"/>
      <c r="P24" s="2" t="str">
        <f t="shared" si="0"/>
        <v/>
      </c>
      <c r="Q24" s="3" t="str">
        <f>IF(AND($A24 ="ADD",ud_pole_structure!$Q24&lt;&gt;""),ud_pole_structure!$Q24,"")</f>
        <v/>
      </c>
      <c r="R24" s="3" t="str">
        <f>IF($A24="ADD",IF(NOT(ISBLANK(Q24)),_xlfn.XLOOKUP(Q24,ud_coating_system[lookupValue],ud_coating_system[lookupKey],"ERROR"),""), "")</f>
        <v/>
      </c>
      <c r="S24" s="7" t="str">
        <f>IF(AND($A24 ="ADD",ud_pole_structure!$AF24&lt;&gt;""),ud_pole_structure!$AF24,"")</f>
        <v/>
      </c>
      <c r="T24" s="8" t="str">
        <f>IF(AND($A24 ="ADD",ud_pole_structure!$AO24&lt;&gt;""),ud_pole_structure!$AO24,"")</f>
        <v/>
      </c>
      <c r="U24" s="4" t="str">
        <f t="shared" ca="1" si="1"/>
        <v/>
      </c>
      <c r="V24" s="4" t="str">
        <f t="shared" si="2"/>
        <v/>
      </c>
      <c r="W24" s="3" t="str">
        <f t="shared" si="3"/>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4"/>
        <v/>
      </c>
      <c r="AC24" s="3" t="str">
        <f>IF($A24="","",IF((AND($A24="ADD",OR(AB24="",AB24="Queenstown-Lakes District Council"))),"70",(_xlfn.XLOOKUP(AB24,ud_organisation_owner[lookupValue],ud_organisation_owner[lookupKey],""))))</f>
        <v/>
      </c>
      <c r="AD24" s="3" t="str">
        <f t="shared" si="5"/>
        <v/>
      </c>
      <c r="AE24" s="3" t="str">
        <f>IF($A24="","",IF((AND($A24="ADD",OR(AD24="",AD24="Queenstown-Lakes District Council"))),"70",(_xlfn.XLOOKUP(AD24,ud_organisation_owner[lookupValue],ud_organisation_owner[lookupKey],""))))</f>
        <v/>
      </c>
      <c r="AF24" s="3" t="str">
        <f t="shared" si="6"/>
        <v/>
      </c>
      <c r="AG24" s="3" t="str">
        <f>IF($A24="","",IF((AND($A24="ADD",OR(AF24="",AF24="Local Authority"))),"17",(_xlfn.XLOOKUP(AF24,ud_sub_organisation[lookupValue],ud_sub_organisation[lookupKey],""))))</f>
        <v/>
      </c>
      <c r="AI24" s="3" t="str">
        <f>IF($A24="ADD",IF(NOT(ISBLANK(AH24)),_xlfn.XLOOKUP(AH24,ud_maintenance_organisation[lookupValue],ud_maintenance_organisation[lookupKey],"ERROR"),""), "")</f>
        <v/>
      </c>
      <c r="AJ24" s="3" t="str">
        <f t="shared" si="7"/>
        <v/>
      </c>
      <c r="AK24" s="3" t="str">
        <f>IF($A24="","",IF((AND($A24="ADD",OR(AJ24="",AJ24="Vested Assets"))),"12",(_xlfn.XLOOKUP(AJ24,ud_work_category[lookupValue],ud_work_category[lookupKey],""))))</f>
        <v/>
      </c>
      <c r="AL24" s="9"/>
      <c r="AM24" s="2" t="str">
        <f t="shared" si="8"/>
        <v/>
      </c>
      <c r="AN24" s="3" t="str">
        <f t="shared" si="9"/>
        <v/>
      </c>
      <c r="AO24" s="3" t="str">
        <f>IF($A24="","",IF((AND($A24="ADD",OR(AN24="",AN24="Excellent"))),"1",(_xlfn.XLOOKUP(AN24,condition[lookupValue],condition[lookupKey],""))))</f>
        <v/>
      </c>
      <c r="AP24" s="8" t="str">
        <f t="shared" si="10"/>
        <v/>
      </c>
      <c r="AQ24" s="7"/>
    </row>
    <row r="25" spans="1:43" x14ac:dyDescent="0.25">
      <c r="A25" s="3" t="str">
        <f>IF(ud_pole_structure!$A25="ADD","ADD","")</f>
        <v/>
      </c>
      <c r="B25" s="4"/>
      <c r="D25" s="3" t="str">
        <f>IF($A25="ADD",IF(NOT(ISBLANK(C25)),_xlfn.XLOOKUP(C25,ud_amds_table_list[lookupValue],ud_amds_table_list[lookupKey],"ERROR"),""), "")</f>
        <v/>
      </c>
      <c r="E25" s="3" t="str">
        <f>IF(AND($A25 ="ADD",ud_pole_structure!$C25&lt;&gt;""),ud_pole_structure!$C25,"")</f>
        <v/>
      </c>
      <c r="F25" s="3" t="str">
        <f>IF(AND($A25 ="ADD",ud_pole_structure!$E25&lt;&gt;""),ud_pole_structure!$E25,"")</f>
        <v/>
      </c>
      <c r="G25" s="3" t="str">
        <f>IF($A25="ADD",IF(NOT(ISBLANK(F25)),_xlfn.XLOOKUP(F25,roadnames[lookupValue],roadnames[lookupKey],"ERROR"),""), "")</f>
        <v/>
      </c>
      <c r="H25" s="5" t="str">
        <f>IF(AND($A25 ="ADD",ud_pole_structure!$G25&lt;&gt;""),ud_pole_structure!$G25,"")</f>
        <v/>
      </c>
      <c r="I25" s="5" t="str">
        <f>IF(AND($A25 ="ADD",ud_pole_structure!$H25&lt;&gt;""),ud_pole_structure!$H25,"")</f>
        <v/>
      </c>
      <c r="K25" s="3" t="str">
        <f>IF($A25="ADD",IF(NOT(ISBLANK(J25)),_xlfn.XLOOKUP(J25,ud_placement[lookupValue],ud_placement[lookupKey],"ERROR"),""), "")</f>
        <v/>
      </c>
      <c r="M25" s="3" t="str">
        <f>IF($A25="ADD",IF(NOT(ISBLANK(L25)),_xlfn.XLOOKUP(L25,ud_outreach_type[lookupValue],ud_outreach_type[lookupKey],"ERROR"),""), "")</f>
        <v/>
      </c>
      <c r="N25" s="6"/>
      <c r="O25" s="9"/>
      <c r="P25" s="2" t="str">
        <f t="shared" si="0"/>
        <v/>
      </c>
      <c r="Q25" s="3" t="str">
        <f>IF(AND($A25 ="ADD",ud_pole_structure!$Q25&lt;&gt;""),ud_pole_structure!$Q25,"")</f>
        <v/>
      </c>
      <c r="R25" s="3" t="str">
        <f>IF($A25="ADD",IF(NOT(ISBLANK(Q25)),_xlfn.XLOOKUP(Q25,ud_coating_system[lookupValue],ud_coating_system[lookupKey],"ERROR"),""), "")</f>
        <v/>
      </c>
      <c r="S25" s="7" t="str">
        <f>IF(AND($A25 ="ADD",ud_pole_structure!$AF25&lt;&gt;""),ud_pole_structure!$AF25,"")</f>
        <v/>
      </c>
      <c r="T25" s="8" t="str">
        <f>IF(AND($A25 ="ADD",ud_pole_structure!$AO25&lt;&gt;""),ud_pole_structure!$AO25,"")</f>
        <v/>
      </c>
      <c r="U25" s="4" t="str">
        <f t="shared" ca="1" si="1"/>
        <v/>
      </c>
      <c r="V25" s="4" t="str">
        <f t="shared" si="2"/>
        <v/>
      </c>
      <c r="W25" s="3" t="str">
        <f t="shared" si="3"/>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4"/>
        <v/>
      </c>
      <c r="AC25" s="3" t="str">
        <f>IF($A25="","",IF((AND($A25="ADD",OR(AB25="",AB25="Queenstown-Lakes District Council"))),"70",(_xlfn.XLOOKUP(AB25,ud_organisation_owner[lookupValue],ud_organisation_owner[lookupKey],""))))</f>
        <v/>
      </c>
      <c r="AD25" s="3" t="str">
        <f t="shared" si="5"/>
        <v/>
      </c>
      <c r="AE25" s="3" t="str">
        <f>IF($A25="","",IF((AND($A25="ADD",OR(AD25="",AD25="Queenstown-Lakes District Council"))),"70",(_xlfn.XLOOKUP(AD25,ud_organisation_owner[lookupValue],ud_organisation_owner[lookupKey],""))))</f>
        <v/>
      </c>
      <c r="AF25" s="3" t="str">
        <f t="shared" si="6"/>
        <v/>
      </c>
      <c r="AG25" s="3" t="str">
        <f>IF($A25="","",IF((AND($A25="ADD",OR(AF25="",AF25="Local Authority"))),"17",(_xlfn.XLOOKUP(AF25,ud_sub_organisation[lookupValue],ud_sub_organisation[lookupKey],""))))</f>
        <v/>
      </c>
      <c r="AI25" s="3" t="str">
        <f>IF($A25="ADD",IF(NOT(ISBLANK(AH25)),_xlfn.XLOOKUP(AH25,ud_maintenance_organisation[lookupValue],ud_maintenance_organisation[lookupKey],"ERROR"),""), "")</f>
        <v/>
      </c>
      <c r="AJ25" s="3" t="str">
        <f t="shared" si="7"/>
        <v/>
      </c>
      <c r="AK25" s="3" t="str">
        <f>IF($A25="","",IF((AND($A25="ADD",OR(AJ25="",AJ25="Vested Assets"))),"12",(_xlfn.XLOOKUP(AJ25,ud_work_category[lookupValue],ud_work_category[lookupKey],""))))</f>
        <v/>
      </c>
      <c r="AL25" s="9"/>
      <c r="AM25" s="2" t="str">
        <f t="shared" si="8"/>
        <v/>
      </c>
      <c r="AN25" s="3" t="str">
        <f t="shared" si="9"/>
        <v/>
      </c>
      <c r="AO25" s="3" t="str">
        <f>IF($A25="","",IF((AND($A25="ADD",OR(AN25="",AN25="Excellent"))),"1",(_xlfn.XLOOKUP(AN25,condition[lookupValue],condition[lookupKey],""))))</f>
        <v/>
      </c>
      <c r="AP25" s="8" t="str">
        <f t="shared" si="10"/>
        <v/>
      </c>
      <c r="AQ25" s="7"/>
    </row>
    <row r="26" spans="1:43" x14ac:dyDescent="0.25">
      <c r="A26" s="3" t="str">
        <f>IF(ud_pole_structure!$A26="ADD","ADD","")</f>
        <v/>
      </c>
      <c r="B26" s="4"/>
      <c r="D26" s="3" t="str">
        <f>IF($A26="ADD",IF(NOT(ISBLANK(C26)),_xlfn.XLOOKUP(C26,ud_amds_table_list[lookupValue],ud_amds_table_list[lookupKey],"ERROR"),""), "")</f>
        <v/>
      </c>
      <c r="E26" s="3" t="str">
        <f>IF(AND($A26 ="ADD",ud_pole_structure!$C26&lt;&gt;""),ud_pole_structure!$C26,"")</f>
        <v/>
      </c>
      <c r="F26" s="3" t="str">
        <f>IF(AND($A26 ="ADD",ud_pole_structure!$E26&lt;&gt;""),ud_pole_structure!$E26,"")</f>
        <v/>
      </c>
      <c r="G26" s="3" t="str">
        <f>IF($A26="ADD",IF(NOT(ISBLANK(F26)),_xlfn.XLOOKUP(F26,roadnames[lookupValue],roadnames[lookupKey],"ERROR"),""), "")</f>
        <v/>
      </c>
      <c r="H26" s="5" t="str">
        <f>IF(AND($A26 ="ADD",ud_pole_structure!$G26&lt;&gt;""),ud_pole_structure!$G26,"")</f>
        <v/>
      </c>
      <c r="I26" s="5" t="str">
        <f>IF(AND($A26 ="ADD",ud_pole_structure!$H26&lt;&gt;""),ud_pole_structure!$H26,"")</f>
        <v/>
      </c>
      <c r="K26" s="3" t="str">
        <f>IF($A26="ADD",IF(NOT(ISBLANK(J26)),_xlfn.XLOOKUP(J26,ud_placement[lookupValue],ud_placement[lookupKey],"ERROR"),""), "")</f>
        <v/>
      </c>
      <c r="M26" s="3" t="str">
        <f>IF($A26="ADD",IF(NOT(ISBLANK(L26)),_xlfn.XLOOKUP(L26,ud_outreach_type[lookupValue],ud_outreach_type[lookupKey],"ERROR"),""), "")</f>
        <v/>
      </c>
      <c r="N26" s="6"/>
      <c r="O26" s="9"/>
      <c r="P26" s="2" t="str">
        <f t="shared" si="0"/>
        <v/>
      </c>
      <c r="Q26" s="3" t="str">
        <f>IF(AND($A26 ="ADD",ud_pole_structure!$Q26&lt;&gt;""),ud_pole_structure!$Q26,"")</f>
        <v/>
      </c>
      <c r="R26" s="3" t="str">
        <f>IF($A26="ADD",IF(NOT(ISBLANK(Q26)),_xlfn.XLOOKUP(Q26,ud_coating_system[lookupValue],ud_coating_system[lookupKey],"ERROR"),""), "")</f>
        <v/>
      </c>
      <c r="S26" s="7" t="str">
        <f>IF(AND($A26 ="ADD",ud_pole_structure!$AF26&lt;&gt;""),ud_pole_structure!$AF26,"")</f>
        <v/>
      </c>
      <c r="T26" s="8" t="str">
        <f>IF(AND($A26 ="ADD",ud_pole_structure!$AO26&lt;&gt;""),ud_pole_structure!$AO26,"")</f>
        <v/>
      </c>
      <c r="U26" s="4" t="str">
        <f t="shared" ca="1" si="1"/>
        <v/>
      </c>
      <c r="V26" s="4" t="str">
        <f t="shared" si="2"/>
        <v/>
      </c>
      <c r="W26" s="3" t="str">
        <f t="shared" si="3"/>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4"/>
        <v/>
      </c>
      <c r="AC26" s="3" t="str">
        <f>IF($A26="","",IF((AND($A26="ADD",OR(AB26="",AB26="Queenstown-Lakes District Council"))),"70",(_xlfn.XLOOKUP(AB26,ud_organisation_owner[lookupValue],ud_organisation_owner[lookupKey],""))))</f>
        <v/>
      </c>
      <c r="AD26" s="3" t="str">
        <f t="shared" si="5"/>
        <v/>
      </c>
      <c r="AE26" s="3" t="str">
        <f>IF($A26="","",IF((AND($A26="ADD",OR(AD26="",AD26="Queenstown-Lakes District Council"))),"70",(_xlfn.XLOOKUP(AD26,ud_organisation_owner[lookupValue],ud_organisation_owner[lookupKey],""))))</f>
        <v/>
      </c>
      <c r="AF26" s="3" t="str">
        <f t="shared" si="6"/>
        <v/>
      </c>
      <c r="AG26" s="3" t="str">
        <f>IF($A26="","",IF((AND($A26="ADD",OR(AF26="",AF26="Local Authority"))),"17",(_xlfn.XLOOKUP(AF26,ud_sub_organisation[lookupValue],ud_sub_organisation[lookupKey],""))))</f>
        <v/>
      </c>
      <c r="AI26" s="3" t="str">
        <f>IF($A26="ADD",IF(NOT(ISBLANK(AH26)),_xlfn.XLOOKUP(AH26,ud_maintenance_organisation[lookupValue],ud_maintenance_organisation[lookupKey],"ERROR"),""), "")</f>
        <v/>
      </c>
      <c r="AJ26" s="3" t="str">
        <f t="shared" si="7"/>
        <v/>
      </c>
      <c r="AK26" s="3" t="str">
        <f>IF($A26="","",IF((AND($A26="ADD",OR(AJ26="",AJ26="Vested Assets"))),"12",(_xlfn.XLOOKUP(AJ26,ud_work_category[lookupValue],ud_work_category[lookupKey],""))))</f>
        <v/>
      </c>
      <c r="AL26" s="9"/>
      <c r="AM26" s="2" t="str">
        <f t="shared" si="8"/>
        <v/>
      </c>
      <c r="AN26" s="3" t="str">
        <f t="shared" si="9"/>
        <v/>
      </c>
      <c r="AO26" s="3" t="str">
        <f>IF($A26="","",IF((AND($A26="ADD",OR(AN26="",AN26="Excellent"))),"1",(_xlfn.XLOOKUP(AN26,condition[lookupValue],condition[lookupKey],""))))</f>
        <v/>
      </c>
      <c r="AP26" s="8" t="str">
        <f t="shared" si="10"/>
        <v/>
      </c>
      <c r="AQ26" s="7"/>
    </row>
    <row r="27" spans="1:43" x14ac:dyDescent="0.25">
      <c r="A27" s="3" t="str">
        <f>IF(ud_pole_structure!$A27="ADD","ADD","")</f>
        <v/>
      </c>
      <c r="B27" s="4"/>
      <c r="D27" s="3" t="str">
        <f>IF($A27="ADD",IF(NOT(ISBLANK(C27)),_xlfn.XLOOKUP(C27,ud_amds_table_list[lookupValue],ud_amds_table_list[lookupKey],"ERROR"),""), "")</f>
        <v/>
      </c>
      <c r="E27" s="3" t="str">
        <f>IF(AND($A27 ="ADD",ud_pole_structure!$C27&lt;&gt;""),ud_pole_structure!$C27,"")</f>
        <v/>
      </c>
      <c r="F27" s="3" t="str">
        <f>IF(AND($A27 ="ADD",ud_pole_structure!$E27&lt;&gt;""),ud_pole_structure!$E27,"")</f>
        <v/>
      </c>
      <c r="G27" s="3" t="str">
        <f>IF($A27="ADD",IF(NOT(ISBLANK(F27)),_xlfn.XLOOKUP(F27,roadnames[lookupValue],roadnames[lookupKey],"ERROR"),""), "")</f>
        <v/>
      </c>
      <c r="H27" s="5" t="str">
        <f>IF(AND($A27 ="ADD",ud_pole_structure!$G27&lt;&gt;""),ud_pole_structure!$G27,"")</f>
        <v/>
      </c>
      <c r="I27" s="5" t="str">
        <f>IF(AND($A27 ="ADD",ud_pole_structure!$H27&lt;&gt;""),ud_pole_structure!$H27,"")</f>
        <v/>
      </c>
      <c r="K27" s="3" t="str">
        <f>IF($A27="ADD",IF(NOT(ISBLANK(J27)),_xlfn.XLOOKUP(J27,ud_placement[lookupValue],ud_placement[lookupKey],"ERROR"),""), "")</f>
        <v/>
      </c>
      <c r="M27" s="3" t="str">
        <f>IF($A27="ADD",IF(NOT(ISBLANK(L27)),_xlfn.XLOOKUP(L27,ud_outreach_type[lookupValue],ud_outreach_type[lookupKey],"ERROR"),""), "")</f>
        <v/>
      </c>
      <c r="N27" s="6"/>
      <c r="O27" s="9"/>
      <c r="P27" s="2" t="str">
        <f t="shared" si="0"/>
        <v/>
      </c>
      <c r="Q27" s="3" t="str">
        <f>IF(AND($A27 ="ADD",ud_pole_structure!$Q27&lt;&gt;""),ud_pole_structure!$Q27,"")</f>
        <v/>
      </c>
      <c r="R27" s="3" t="str">
        <f>IF($A27="ADD",IF(NOT(ISBLANK(Q27)),_xlfn.XLOOKUP(Q27,ud_coating_system[lookupValue],ud_coating_system[lookupKey],"ERROR"),""), "")</f>
        <v/>
      </c>
      <c r="S27" s="7" t="str">
        <f>IF(AND($A27 ="ADD",ud_pole_structure!$AF27&lt;&gt;""),ud_pole_structure!$AF27,"")</f>
        <v/>
      </c>
      <c r="T27" s="8" t="str">
        <f>IF(AND($A27 ="ADD",ud_pole_structure!$AO27&lt;&gt;""),ud_pole_structure!$AO27,"")</f>
        <v/>
      </c>
      <c r="U27" s="4" t="str">
        <f t="shared" ca="1" si="1"/>
        <v/>
      </c>
      <c r="V27" s="4" t="str">
        <f t="shared" si="2"/>
        <v/>
      </c>
      <c r="W27" s="3" t="str">
        <f t="shared" si="3"/>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4"/>
        <v/>
      </c>
      <c r="AC27" s="3" t="str">
        <f>IF($A27="","",IF((AND($A27="ADD",OR(AB27="",AB27="Queenstown-Lakes District Council"))),"70",(_xlfn.XLOOKUP(AB27,ud_organisation_owner[lookupValue],ud_organisation_owner[lookupKey],""))))</f>
        <v/>
      </c>
      <c r="AD27" s="3" t="str">
        <f t="shared" si="5"/>
        <v/>
      </c>
      <c r="AE27" s="3" t="str">
        <f>IF($A27="","",IF((AND($A27="ADD",OR(AD27="",AD27="Queenstown-Lakes District Council"))),"70",(_xlfn.XLOOKUP(AD27,ud_organisation_owner[lookupValue],ud_organisation_owner[lookupKey],""))))</f>
        <v/>
      </c>
      <c r="AF27" s="3" t="str">
        <f t="shared" si="6"/>
        <v/>
      </c>
      <c r="AG27" s="3" t="str">
        <f>IF($A27="","",IF((AND($A27="ADD",OR(AF27="",AF27="Local Authority"))),"17",(_xlfn.XLOOKUP(AF27,ud_sub_organisation[lookupValue],ud_sub_organisation[lookupKey],""))))</f>
        <v/>
      </c>
      <c r="AI27" s="3" t="str">
        <f>IF($A27="ADD",IF(NOT(ISBLANK(AH27)),_xlfn.XLOOKUP(AH27,ud_maintenance_organisation[lookupValue],ud_maintenance_organisation[lookupKey],"ERROR"),""), "")</f>
        <v/>
      </c>
      <c r="AJ27" s="3" t="str">
        <f t="shared" si="7"/>
        <v/>
      </c>
      <c r="AK27" s="3" t="str">
        <f>IF($A27="","",IF((AND($A27="ADD",OR(AJ27="",AJ27="Vested Assets"))),"12",(_xlfn.XLOOKUP(AJ27,ud_work_category[lookupValue],ud_work_category[lookupKey],""))))</f>
        <v/>
      </c>
      <c r="AL27" s="9"/>
      <c r="AM27" s="2" t="str">
        <f t="shared" si="8"/>
        <v/>
      </c>
      <c r="AN27" s="3" t="str">
        <f t="shared" si="9"/>
        <v/>
      </c>
      <c r="AO27" s="3" t="str">
        <f>IF($A27="","",IF((AND($A27="ADD",OR(AN27="",AN27="Excellent"))),"1",(_xlfn.XLOOKUP(AN27,condition[lookupValue],condition[lookupKey],""))))</f>
        <v/>
      </c>
      <c r="AP27" s="8" t="str">
        <f t="shared" si="10"/>
        <v/>
      </c>
      <c r="AQ27" s="7"/>
    </row>
    <row r="28" spans="1:43" x14ac:dyDescent="0.25">
      <c r="A28" s="3" t="str">
        <f>IF(ud_pole_structure!$A28="ADD","ADD","")</f>
        <v/>
      </c>
      <c r="B28" s="4"/>
      <c r="D28" s="3" t="str">
        <f>IF($A28="ADD",IF(NOT(ISBLANK(C28)),_xlfn.XLOOKUP(C28,ud_amds_table_list[lookupValue],ud_amds_table_list[lookupKey],"ERROR"),""), "")</f>
        <v/>
      </c>
      <c r="E28" s="3" t="str">
        <f>IF(AND($A28 ="ADD",ud_pole_structure!$C28&lt;&gt;""),ud_pole_structure!$C28,"")</f>
        <v/>
      </c>
      <c r="F28" s="3" t="str">
        <f>IF(AND($A28 ="ADD",ud_pole_structure!$E28&lt;&gt;""),ud_pole_structure!$E28,"")</f>
        <v/>
      </c>
      <c r="G28" s="3" t="str">
        <f>IF($A28="ADD",IF(NOT(ISBLANK(F28)),_xlfn.XLOOKUP(F28,roadnames[lookupValue],roadnames[lookupKey],"ERROR"),""), "")</f>
        <v/>
      </c>
      <c r="H28" s="5" t="str">
        <f>IF(AND($A28 ="ADD",ud_pole_structure!$G28&lt;&gt;""),ud_pole_structure!$G28,"")</f>
        <v/>
      </c>
      <c r="I28" s="5" t="str">
        <f>IF(AND($A28 ="ADD",ud_pole_structure!$H28&lt;&gt;""),ud_pole_structure!$H28,"")</f>
        <v/>
      </c>
      <c r="K28" s="3" t="str">
        <f>IF($A28="ADD",IF(NOT(ISBLANK(J28)),_xlfn.XLOOKUP(J28,ud_placement[lookupValue],ud_placement[lookupKey],"ERROR"),""), "")</f>
        <v/>
      </c>
      <c r="M28" s="3" t="str">
        <f>IF($A28="ADD",IF(NOT(ISBLANK(L28)),_xlfn.XLOOKUP(L28,ud_outreach_type[lookupValue],ud_outreach_type[lookupKey],"ERROR"),""), "")</f>
        <v/>
      </c>
      <c r="N28" s="6"/>
      <c r="O28" s="9"/>
      <c r="P28" s="2" t="str">
        <f t="shared" si="0"/>
        <v/>
      </c>
      <c r="Q28" s="3" t="str">
        <f>IF(AND($A28 ="ADD",ud_pole_structure!$Q28&lt;&gt;""),ud_pole_structure!$Q28,"")</f>
        <v/>
      </c>
      <c r="R28" s="3" t="str">
        <f>IF($A28="ADD",IF(NOT(ISBLANK(Q28)),_xlfn.XLOOKUP(Q28,ud_coating_system[lookupValue],ud_coating_system[lookupKey],"ERROR"),""), "")</f>
        <v/>
      </c>
      <c r="S28" s="7" t="str">
        <f>IF(AND($A28 ="ADD",ud_pole_structure!$AF28&lt;&gt;""),ud_pole_structure!$AF28,"")</f>
        <v/>
      </c>
      <c r="T28" s="8" t="str">
        <f>IF(AND($A28 ="ADD",ud_pole_structure!$AO28&lt;&gt;""),ud_pole_structure!$AO28,"")</f>
        <v/>
      </c>
      <c r="U28" s="4" t="str">
        <f t="shared" ca="1" si="1"/>
        <v/>
      </c>
      <c r="V28" s="4" t="str">
        <f t="shared" si="2"/>
        <v/>
      </c>
      <c r="W28" s="3" t="str">
        <f t="shared" si="3"/>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4"/>
        <v/>
      </c>
      <c r="AC28" s="3" t="str">
        <f>IF($A28="","",IF((AND($A28="ADD",OR(AB28="",AB28="Queenstown-Lakes District Council"))),"70",(_xlfn.XLOOKUP(AB28,ud_organisation_owner[lookupValue],ud_organisation_owner[lookupKey],""))))</f>
        <v/>
      </c>
      <c r="AD28" s="3" t="str">
        <f t="shared" si="5"/>
        <v/>
      </c>
      <c r="AE28" s="3" t="str">
        <f>IF($A28="","",IF((AND($A28="ADD",OR(AD28="",AD28="Queenstown-Lakes District Council"))),"70",(_xlfn.XLOOKUP(AD28,ud_organisation_owner[lookupValue],ud_organisation_owner[lookupKey],""))))</f>
        <v/>
      </c>
      <c r="AF28" s="3" t="str">
        <f t="shared" si="6"/>
        <v/>
      </c>
      <c r="AG28" s="3" t="str">
        <f>IF($A28="","",IF((AND($A28="ADD",OR(AF28="",AF28="Local Authority"))),"17",(_xlfn.XLOOKUP(AF28,ud_sub_organisation[lookupValue],ud_sub_organisation[lookupKey],""))))</f>
        <v/>
      </c>
      <c r="AI28" s="3" t="str">
        <f>IF($A28="ADD",IF(NOT(ISBLANK(AH28)),_xlfn.XLOOKUP(AH28,ud_maintenance_organisation[lookupValue],ud_maintenance_organisation[lookupKey],"ERROR"),""), "")</f>
        <v/>
      </c>
      <c r="AJ28" s="3" t="str">
        <f t="shared" si="7"/>
        <v/>
      </c>
      <c r="AK28" s="3" t="str">
        <f>IF($A28="","",IF((AND($A28="ADD",OR(AJ28="",AJ28="Vested Assets"))),"12",(_xlfn.XLOOKUP(AJ28,ud_work_category[lookupValue],ud_work_category[lookupKey],""))))</f>
        <v/>
      </c>
      <c r="AL28" s="9"/>
      <c r="AM28" s="2" t="str">
        <f t="shared" si="8"/>
        <v/>
      </c>
      <c r="AN28" s="3" t="str">
        <f t="shared" si="9"/>
        <v/>
      </c>
      <c r="AO28" s="3" t="str">
        <f>IF($A28="","",IF((AND($A28="ADD",OR(AN28="",AN28="Excellent"))),"1",(_xlfn.XLOOKUP(AN28,condition[lookupValue],condition[lookupKey],""))))</f>
        <v/>
      </c>
      <c r="AP28" s="8" t="str">
        <f t="shared" si="10"/>
        <v/>
      </c>
      <c r="AQ28" s="7"/>
    </row>
    <row r="29" spans="1:43" x14ac:dyDescent="0.25">
      <c r="A29" s="3" t="str">
        <f>IF(ud_pole_structure!$A29="ADD","ADD","")</f>
        <v/>
      </c>
      <c r="B29" s="4"/>
      <c r="D29" s="3" t="str">
        <f>IF($A29="ADD",IF(NOT(ISBLANK(C29)),_xlfn.XLOOKUP(C29,ud_amds_table_list[lookupValue],ud_amds_table_list[lookupKey],"ERROR"),""), "")</f>
        <v/>
      </c>
      <c r="E29" s="3" t="str">
        <f>IF(AND($A29 ="ADD",ud_pole_structure!$C29&lt;&gt;""),ud_pole_structure!$C29,"")</f>
        <v/>
      </c>
      <c r="F29" s="3" t="str">
        <f>IF(AND($A29 ="ADD",ud_pole_structure!$E29&lt;&gt;""),ud_pole_structure!$E29,"")</f>
        <v/>
      </c>
      <c r="G29" s="3" t="str">
        <f>IF($A29="ADD",IF(NOT(ISBLANK(F29)),_xlfn.XLOOKUP(F29,roadnames[lookupValue],roadnames[lookupKey],"ERROR"),""), "")</f>
        <v/>
      </c>
      <c r="H29" s="5" t="str">
        <f>IF(AND($A29 ="ADD",ud_pole_structure!$G29&lt;&gt;""),ud_pole_structure!$G29,"")</f>
        <v/>
      </c>
      <c r="I29" s="5" t="str">
        <f>IF(AND($A29 ="ADD",ud_pole_structure!$H29&lt;&gt;""),ud_pole_structure!$H29,"")</f>
        <v/>
      </c>
      <c r="K29" s="3" t="str">
        <f>IF($A29="ADD",IF(NOT(ISBLANK(J29)),_xlfn.XLOOKUP(J29,ud_placement[lookupValue],ud_placement[lookupKey],"ERROR"),""), "")</f>
        <v/>
      </c>
      <c r="M29" s="3" t="str">
        <f>IF($A29="ADD",IF(NOT(ISBLANK(L29)),_xlfn.XLOOKUP(L29,ud_outreach_type[lookupValue],ud_outreach_type[lookupKey],"ERROR"),""), "")</f>
        <v/>
      </c>
      <c r="N29" s="6"/>
      <c r="O29" s="9"/>
      <c r="P29" s="2" t="str">
        <f t="shared" si="0"/>
        <v/>
      </c>
      <c r="Q29" s="3" t="str">
        <f>IF(AND($A29 ="ADD",ud_pole_structure!$Q29&lt;&gt;""),ud_pole_structure!$Q29,"")</f>
        <v/>
      </c>
      <c r="R29" s="3" t="str">
        <f>IF($A29="ADD",IF(NOT(ISBLANK(Q29)),_xlfn.XLOOKUP(Q29,ud_coating_system[lookupValue],ud_coating_system[lookupKey],"ERROR"),""), "")</f>
        <v/>
      </c>
      <c r="S29" s="7" t="str">
        <f>IF(AND($A29 ="ADD",ud_pole_structure!$AF29&lt;&gt;""),ud_pole_structure!$AF29,"")</f>
        <v/>
      </c>
      <c r="T29" s="8" t="str">
        <f>IF(AND($A29 ="ADD",ud_pole_structure!$AO29&lt;&gt;""),ud_pole_structure!$AO29,"")</f>
        <v/>
      </c>
      <c r="U29" s="4" t="str">
        <f t="shared" ca="1" si="1"/>
        <v/>
      </c>
      <c r="V29" s="4" t="str">
        <f t="shared" si="2"/>
        <v/>
      </c>
      <c r="W29" s="3" t="str">
        <f t="shared" si="3"/>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4"/>
        <v/>
      </c>
      <c r="AC29" s="3" t="str">
        <f>IF($A29="","",IF((AND($A29="ADD",OR(AB29="",AB29="Queenstown-Lakes District Council"))),"70",(_xlfn.XLOOKUP(AB29,ud_organisation_owner[lookupValue],ud_organisation_owner[lookupKey],""))))</f>
        <v/>
      </c>
      <c r="AD29" s="3" t="str">
        <f t="shared" si="5"/>
        <v/>
      </c>
      <c r="AE29" s="3" t="str">
        <f>IF($A29="","",IF((AND($A29="ADD",OR(AD29="",AD29="Queenstown-Lakes District Council"))),"70",(_xlfn.XLOOKUP(AD29,ud_organisation_owner[lookupValue],ud_organisation_owner[lookupKey],""))))</f>
        <v/>
      </c>
      <c r="AF29" s="3" t="str">
        <f t="shared" si="6"/>
        <v/>
      </c>
      <c r="AG29" s="3" t="str">
        <f>IF($A29="","",IF((AND($A29="ADD",OR(AF29="",AF29="Local Authority"))),"17",(_xlfn.XLOOKUP(AF29,ud_sub_organisation[lookupValue],ud_sub_organisation[lookupKey],""))))</f>
        <v/>
      </c>
      <c r="AI29" s="3" t="str">
        <f>IF($A29="ADD",IF(NOT(ISBLANK(AH29)),_xlfn.XLOOKUP(AH29,ud_maintenance_organisation[lookupValue],ud_maintenance_organisation[lookupKey],"ERROR"),""), "")</f>
        <v/>
      </c>
      <c r="AJ29" s="3" t="str">
        <f t="shared" si="7"/>
        <v/>
      </c>
      <c r="AK29" s="3" t="str">
        <f>IF($A29="","",IF((AND($A29="ADD",OR(AJ29="",AJ29="Vested Assets"))),"12",(_xlfn.XLOOKUP(AJ29,ud_work_category[lookupValue],ud_work_category[lookupKey],""))))</f>
        <v/>
      </c>
      <c r="AL29" s="9"/>
      <c r="AM29" s="2" t="str">
        <f t="shared" si="8"/>
        <v/>
      </c>
      <c r="AN29" s="3" t="str">
        <f t="shared" si="9"/>
        <v/>
      </c>
      <c r="AO29" s="3" t="str">
        <f>IF($A29="","",IF((AND($A29="ADD",OR(AN29="",AN29="Excellent"))),"1",(_xlfn.XLOOKUP(AN29,condition[lookupValue],condition[lookupKey],""))))</f>
        <v/>
      </c>
      <c r="AP29" s="8" t="str">
        <f t="shared" si="10"/>
        <v/>
      </c>
      <c r="AQ29" s="7"/>
    </row>
    <row r="30" spans="1:43" x14ac:dyDescent="0.25">
      <c r="A30" s="3" t="str">
        <f>IF(ud_pole_structure!$A30="ADD","ADD","")</f>
        <v/>
      </c>
      <c r="B30" s="4"/>
      <c r="D30" s="3" t="str">
        <f>IF($A30="ADD",IF(NOT(ISBLANK(C30)),_xlfn.XLOOKUP(C30,ud_amds_table_list[lookupValue],ud_amds_table_list[lookupKey],"ERROR"),""), "")</f>
        <v/>
      </c>
      <c r="E30" s="3" t="str">
        <f>IF(AND($A30 ="ADD",ud_pole_structure!$C30&lt;&gt;""),ud_pole_structure!$C30,"")</f>
        <v/>
      </c>
      <c r="F30" s="3" t="str">
        <f>IF(AND($A30 ="ADD",ud_pole_structure!$E30&lt;&gt;""),ud_pole_structure!$E30,"")</f>
        <v/>
      </c>
      <c r="G30" s="3" t="str">
        <f>IF($A30="ADD",IF(NOT(ISBLANK(F30)),_xlfn.XLOOKUP(F30,roadnames[lookupValue],roadnames[lookupKey],"ERROR"),""), "")</f>
        <v/>
      </c>
      <c r="H30" s="5" t="str">
        <f>IF(AND($A30 ="ADD",ud_pole_structure!$G30&lt;&gt;""),ud_pole_structure!$G30,"")</f>
        <v/>
      </c>
      <c r="I30" s="5" t="str">
        <f>IF(AND($A30 ="ADD",ud_pole_structure!$H30&lt;&gt;""),ud_pole_structure!$H30,"")</f>
        <v/>
      </c>
      <c r="K30" s="3" t="str">
        <f>IF($A30="ADD",IF(NOT(ISBLANK(J30)),_xlfn.XLOOKUP(J30,ud_placement[lookupValue],ud_placement[lookupKey],"ERROR"),""), "")</f>
        <v/>
      </c>
      <c r="M30" s="3" t="str">
        <f>IF($A30="ADD",IF(NOT(ISBLANK(L30)),_xlfn.XLOOKUP(L30,ud_outreach_type[lookupValue],ud_outreach_type[lookupKey],"ERROR"),""), "")</f>
        <v/>
      </c>
      <c r="N30" s="6"/>
      <c r="O30" s="9"/>
      <c r="P30" s="2" t="str">
        <f t="shared" si="0"/>
        <v/>
      </c>
      <c r="Q30" s="3" t="str">
        <f>IF(AND($A30 ="ADD",ud_pole_structure!$Q30&lt;&gt;""),ud_pole_structure!$Q30,"")</f>
        <v/>
      </c>
      <c r="R30" s="3" t="str">
        <f>IF($A30="ADD",IF(NOT(ISBLANK(Q30)),_xlfn.XLOOKUP(Q30,ud_coating_system[lookupValue],ud_coating_system[lookupKey],"ERROR"),""), "")</f>
        <v/>
      </c>
      <c r="S30" s="7" t="str">
        <f>IF(AND($A30 ="ADD",ud_pole_structure!$AF30&lt;&gt;""),ud_pole_structure!$AF30,"")</f>
        <v/>
      </c>
      <c r="T30" s="8" t="str">
        <f>IF(AND($A30 ="ADD",ud_pole_structure!$AO30&lt;&gt;""),ud_pole_structure!$AO30,"")</f>
        <v/>
      </c>
      <c r="U30" s="4" t="str">
        <f t="shared" ca="1" si="1"/>
        <v/>
      </c>
      <c r="V30" s="4" t="str">
        <f t="shared" si="2"/>
        <v/>
      </c>
      <c r="W30" s="3" t="str">
        <f t="shared" si="3"/>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4"/>
        <v/>
      </c>
      <c r="AC30" s="3" t="str">
        <f>IF($A30="","",IF((AND($A30="ADD",OR(AB30="",AB30="Queenstown-Lakes District Council"))),"70",(_xlfn.XLOOKUP(AB30,ud_organisation_owner[lookupValue],ud_organisation_owner[lookupKey],""))))</f>
        <v/>
      </c>
      <c r="AD30" s="3" t="str">
        <f t="shared" si="5"/>
        <v/>
      </c>
      <c r="AE30" s="3" t="str">
        <f>IF($A30="","",IF((AND($A30="ADD",OR(AD30="",AD30="Queenstown-Lakes District Council"))),"70",(_xlfn.XLOOKUP(AD30,ud_organisation_owner[lookupValue],ud_organisation_owner[lookupKey],""))))</f>
        <v/>
      </c>
      <c r="AF30" s="3" t="str">
        <f t="shared" si="6"/>
        <v/>
      </c>
      <c r="AG30" s="3" t="str">
        <f>IF($A30="","",IF((AND($A30="ADD",OR(AF30="",AF30="Local Authority"))),"17",(_xlfn.XLOOKUP(AF30,ud_sub_organisation[lookupValue],ud_sub_organisation[lookupKey],""))))</f>
        <v/>
      </c>
      <c r="AI30" s="3" t="str">
        <f>IF($A30="ADD",IF(NOT(ISBLANK(AH30)),_xlfn.XLOOKUP(AH30,ud_maintenance_organisation[lookupValue],ud_maintenance_organisation[lookupKey],"ERROR"),""), "")</f>
        <v/>
      </c>
      <c r="AJ30" s="3" t="str">
        <f t="shared" si="7"/>
        <v/>
      </c>
      <c r="AK30" s="3" t="str">
        <f>IF($A30="","",IF((AND($A30="ADD",OR(AJ30="",AJ30="Vested Assets"))),"12",(_xlfn.XLOOKUP(AJ30,ud_work_category[lookupValue],ud_work_category[lookupKey],""))))</f>
        <v/>
      </c>
      <c r="AL30" s="9"/>
      <c r="AM30" s="2" t="str">
        <f t="shared" si="8"/>
        <v/>
      </c>
      <c r="AN30" s="3" t="str">
        <f t="shared" si="9"/>
        <v/>
      </c>
      <c r="AO30" s="3" t="str">
        <f>IF($A30="","",IF((AND($A30="ADD",OR(AN30="",AN30="Excellent"))),"1",(_xlfn.XLOOKUP(AN30,condition[lookupValue],condition[lookupKey],""))))</f>
        <v/>
      </c>
      <c r="AP30" s="8" t="str">
        <f t="shared" si="10"/>
        <v/>
      </c>
      <c r="AQ30" s="7"/>
    </row>
    <row r="31" spans="1:43" x14ac:dyDescent="0.25">
      <c r="A31" s="3" t="str">
        <f>IF(ud_pole_structure!$A31="ADD","ADD","")</f>
        <v/>
      </c>
      <c r="B31" s="4"/>
      <c r="D31" s="3" t="str">
        <f>IF($A31="ADD",IF(NOT(ISBLANK(C31)),_xlfn.XLOOKUP(C31,ud_amds_table_list[lookupValue],ud_amds_table_list[lookupKey],"ERROR"),""), "")</f>
        <v/>
      </c>
      <c r="E31" s="3" t="str">
        <f>IF(AND($A31 ="ADD",ud_pole_structure!$C31&lt;&gt;""),ud_pole_structure!$C31,"")</f>
        <v/>
      </c>
      <c r="F31" s="3" t="str">
        <f>IF(AND($A31 ="ADD",ud_pole_structure!$E31&lt;&gt;""),ud_pole_structure!$E31,"")</f>
        <v/>
      </c>
      <c r="G31" s="3" t="str">
        <f>IF($A31="ADD",IF(NOT(ISBLANK(F31)),_xlfn.XLOOKUP(F31,roadnames[lookupValue],roadnames[lookupKey],"ERROR"),""), "")</f>
        <v/>
      </c>
      <c r="H31" s="5" t="str">
        <f>IF(AND($A31 ="ADD",ud_pole_structure!$G31&lt;&gt;""),ud_pole_structure!$G31,"")</f>
        <v/>
      </c>
      <c r="I31" s="5" t="str">
        <f>IF(AND($A31 ="ADD",ud_pole_structure!$H31&lt;&gt;""),ud_pole_structure!$H31,"")</f>
        <v/>
      </c>
      <c r="K31" s="3" t="str">
        <f>IF($A31="ADD",IF(NOT(ISBLANK(J31)),_xlfn.XLOOKUP(J31,ud_placement[lookupValue],ud_placement[lookupKey],"ERROR"),""), "")</f>
        <v/>
      </c>
      <c r="M31" s="3" t="str">
        <f>IF($A31="ADD",IF(NOT(ISBLANK(L31)),_xlfn.XLOOKUP(L31,ud_outreach_type[lookupValue],ud_outreach_type[lookupKey],"ERROR"),""), "")</f>
        <v/>
      </c>
      <c r="N31" s="6"/>
      <c r="O31" s="9"/>
      <c r="P31" s="2" t="str">
        <f t="shared" si="0"/>
        <v/>
      </c>
      <c r="Q31" s="3" t="str">
        <f>IF(AND($A31 ="ADD",ud_pole_structure!$Q31&lt;&gt;""),ud_pole_structure!$Q31,"")</f>
        <v/>
      </c>
      <c r="R31" s="3" t="str">
        <f>IF($A31="ADD",IF(NOT(ISBLANK(Q31)),_xlfn.XLOOKUP(Q31,ud_coating_system[lookupValue],ud_coating_system[lookupKey],"ERROR"),""), "")</f>
        <v/>
      </c>
      <c r="S31" s="7" t="str">
        <f>IF(AND($A31 ="ADD",ud_pole_structure!$AF31&lt;&gt;""),ud_pole_structure!$AF31,"")</f>
        <v/>
      </c>
      <c r="T31" s="8" t="str">
        <f>IF(AND($A31 ="ADD",ud_pole_structure!$AO31&lt;&gt;""),ud_pole_structure!$AO31,"")</f>
        <v/>
      </c>
      <c r="U31" s="4" t="str">
        <f t="shared" ca="1" si="1"/>
        <v/>
      </c>
      <c r="V31" s="4" t="str">
        <f t="shared" si="2"/>
        <v/>
      </c>
      <c r="W31" s="3" t="str">
        <f t="shared" si="3"/>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4"/>
        <v/>
      </c>
      <c r="AC31" s="3" t="str">
        <f>IF($A31="","",IF((AND($A31="ADD",OR(AB31="",AB31="Queenstown-Lakes District Council"))),"70",(_xlfn.XLOOKUP(AB31,ud_organisation_owner[lookupValue],ud_organisation_owner[lookupKey],""))))</f>
        <v/>
      </c>
      <c r="AD31" s="3" t="str">
        <f t="shared" si="5"/>
        <v/>
      </c>
      <c r="AE31" s="3" t="str">
        <f>IF($A31="","",IF((AND($A31="ADD",OR(AD31="",AD31="Queenstown-Lakes District Council"))),"70",(_xlfn.XLOOKUP(AD31,ud_organisation_owner[lookupValue],ud_organisation_owner[lookupKey],""))))</f>
        <v/>
      </c>
      <c r="AF31" s="3" t="str">
        <f t="shared" si="6"/>
        <v/>
      </c>
      <c r="AG31" s="3" t="str">
        <f>IF($A31="","",IF((AND($A31="ADD",OR(AF31="",AF31="Local Authority"))),"17",(_xlfn.XLOOKUP(AF31,ud_sub_organisation[lookupValue],ud_sub_organisation[lookupKey],""))))</f>
        <v/>
      </c>
      <c r="AI31" s="3" t="str">
        <f>IF($A31="ADD",IF(NOT(ISBLANK(AH31)),_xlfn.XLOOKUP(AH31,ud_maintenance_organisation[lookupValue],ud_maintenance_organisation[lookupKey],"ERROR"),""), "")</f>
        <v/>
      </c>
      <c r="AJ31" s="3" t="str">
        <f t="shared" si="7"/>
        <v/>
      </c>
      <c r="AK31" s="3" t="str">
        <f>IF($A31="","",IF((AND($A31="ADD",OR(AJ31="",AJ31="Vested Assets"))),"12",(_xlfn.XLOOKUP(AJ31,ud_work_category[lookupValue],ud_work_category[lookupKey],""))))</f>
        <v/>
      </c>
      <c r="AL31" s="9"/>
      <c r="AM31" s="2" t="str">
        <f t="shared" si="8"/>
        <v/>
      </c>
      <c r="AN31" s="3" t="str">
        <f t="shared" si="9"/>
        <v/>
      </c>
      <c r="AO31" s="3" t="str">
        <f>IF($A31="","",IF((AND($A31="ADD",OR(AN31="",AN31="Excellent"))),"1",(_xlfn.XLOOKUP(AN31,condition[lookupValue],condition[lookupKey],""))))</f>
        <v/>
      </c>
      <c r="AP31" s="8" t="str">
        <f t="shared" si="10"/>
        <v/>
      </c>
      <c r="AQ31" s="7"/>
    </row>
    <row r="32" spans="1:43" x14ac:dyDescent="0.25">
      <c r="A32" s="3" t="str">
        <f>IF(ud_pole_structure!$A32="ADD","ADD","")</f>
        <v/>
      </c>
      <c r="B32" s="4"/>
      <c r="D32" s="3" t="str">
        <f>IF($A32="ADD",IF(NOT(ISBLANK(C32)),_xlfn.XLOOKUP(C32,ud_amds_table_list[lookupValue],ud_amds_table_list[lookupKey],"ERROR"),""), "")</f>
        <v/>
      </c>
      <c r="E32" s="3" t="str">
        <f>IF(AND($A32 ="ADD",ud_pole_structure!$C32&lt;&gt;""),ud_pole_structure!$C32,"")</f>
        <v/>
      </c>
      <c r="F32" s="3" t="str">
        <f>IF(AND($A32 ="ADD",ud_pole_structure!$E32&lt;&gt;""),ud_pole_structure!$E32,"")</f>
        <v/>
      </c>
      <c r="G32" s="3" t="str">
        <f>IF($A32="ADD",IF(NOT(ISBLANK(F32)),_xlfn.XLOOKUP(F32,roadnames[lookupValue],roadnames[lookupKey],"ERROR"),""), "")</f>
        <v/>
      </c>
      <c r="H32" s="5" t="str">
        <f>IF(AND($A32 ="ADD",ud_pole_structure!$G32&lt;&gt;""),ud_pole_structure!$G32,"")</f>
        <v/>
      </c>
      <c r="I32" s="5" t="str">
        <f>IF(AND($A32 ="ADD",ud_pole_structure!$H32&lt;&gt;""),ud_pole_structure!$H32,"")</f>
        <v/>
      </c>
      <c r="K32" s="3" t="str">
        <f>IF($A32="ADD",IF(NOT(ISBLANK(J32)),_xlfn.XLOOKUP(J32,ud_placement[lookupValue],ud_placement[lookupKey],"ERROR"),""), "")</f>
        <v/>
      </c>
      <c r="M32" s="3" t="str">
        <f>IF($A32="ADD",IF(NOT(ISBLANK(L32)),_xlfn.XLOOKUP(L32,ud_outreach_type[lookupValue],ud_outreach_type[lookupKey],"ERROR"),""), "")</f>
        <v/>
      </c>
      <c r="N32" s="6"/>
      <c r="O32" s="9"/>
      <c r="P32" s="2" t="str">
        <f t="shared" si="0"/>
        <v/>
      </c>
      <c r="Q32" s="3" t="str">
        <f>IF(AND($A32 ="ADD",ud_pole_structure!$Q32&lt;&gt;""),ud_pole_structure!$Q32,"")</f>
        <v/>
      </c>
      <c r="R32" s="3" t="str">
        <f>IF($A32="ADD",IF(NOT(ISBLANK(Q32)),_xlfn.XLOOKUP(Q32,ud_coating_system[lookupValue],ud_coating_system[lookupKey],"ERROR"),""), "")</f>
        <v/>
      </c>
      <c r="S32" s="7" t="str">
        <f>IF(AND($A32 ="ADD",ud_pole_structure!$AF32&lt;&gt;""),ud_pole_structure!$AF32,"")</f>
        <v/>
      </c>
      <c r="T32" s="8" t="str">
        <f>IF(AND($A32 ="ADD",ud_pole_structure!$AO32&lt;&gt;""),ud_pole_structure!$AO32,"")</f>
        <v/>
      </c>
      <c r="U32" s="4" t="str">
        <f t="shared" ca="1" si="1"/>
        <v/>
      </c>
      <c r="V32" s="4" t="str">
        <f t="shared" si="2"/>
        <v/>
      </c>
      <c r="W32" s="3" t="str">
        <f t="shared" si="3"/>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4"/>
        <v/>
      </c>
      <c r="AC32" s="3" t="str">
        <f>IF($A32="","",IF((AND($A32="ADD",OR(AB32="",AB32="Queenstown-Lakes District Council"))),"70",(_xlfn.XLOOKUP(AB32,ud_organisation_owner[lookupValue],ud_organisation_owner[lookupKey],""))))</f>
        <v/>
      </c>
      <c r="AD32" s="3" t="str">
        <f t="shared" si="5"/>
        <v/>
      </c>
      <c r="AE32" s="3" t="str">
        <f>IF($A32="","",IF((AND($A32="ADD",OR(AD32="",AD32="Queenstown-Lakes District Council"))),"70",(_xlfn.XLOOKUP(AD32,ud_organisation_owner[lookupValue],ud_organisation_owner[lookupKey],""))))</f>
        <v/>
      </c>
      <c r="AF32" s="3" t="str">
        <f t="shared" si="6"/>
        <v/>
      </c>
      <c r="AG32" s="3" t="str">
        <f>IF($A32="","",IF((AND($A32="ADD",OR(AF32="",AF32="Local Authority"))),"17",(_xlfn.XLOOKUP(AF32,ud_sub_organisation[lookupValue],ud_sub_organisation[lookupKey],""))))</f>
        <v/>
      </c>
      <c r="AI32" s="3" t="str">
        <f>IF($A32="ADD",IF(NOT(ISBLANK(AH32)),_xlfn.XLOOKUP(AH32,ud_maintenance_organisation[lookupValue],ud_maintenance_organisation[lookupKey],"ERROR"),""), "")</f>
        <v/>
      </c>
      <c r="AJ32" s="3" t="str">
        <f t="shared" si="7"/>
        <v/>
      </c>
      <c r="AK32" s="3" t="str">
        <f>IF($A32="","",IF((AND($A32="ADD",OR(AJ32="",AJ32="Vested Assets"))),"12",(_xlfn.XLOOKUP(AJ32,ud_work_category[lookupValue],ud_work_category[lookupKey],""))))</f>
        <v/>
      </c>
      <c r="AL32" s="9"/>
      <c r="AM32" s="2" t="str">
        <f t="shared" si="8"/>
        <v/>
      </c>
      <c r="AN32" s="3" t="str">
        <f t="shared" si="9"/>
        <v/>
      </c>
      <c r="AO32" s="3" t="str">
        <f>IF($A32="","",IF((AND($A32="ADD",OR(AN32="",AN32="Excellent"))),"1",(_xlfn.XLOOKUP(AN32,condition[lookupValue],condition[lookupKey],""))))</f>
        <v/>
      </c>
      <c r="AP32" s="8" t="str">
        <f t="shared" si="10"/>
        <v/>
      </c>
      <c r="AQ32" s="7"/>
    </row>
    <row r="33" spans="1:43" x14ac:dyDescent="0.25">
      <c r="A33" s="3" t="str">
        <f>IF(ud_pole_structure!$A33="ADD","ADD","")</f>
        <v/>
      </c>
      <c r="B33" s="4"/>
      <c r="D33" s="3" t="str">
        <f>IF($A33="ADD",IF(NOT(ISBLANK(C33)),_xlfn.XLOOKUP(C33,ud_amds_table_list[lookupValue],ud_amds_table_list[lookupKey],"ERROR"),""), "")</f>
        <v/>
      </c>
      <c r="E33" s="3" t="str">
        <f>IF(AND($A33 ="ADD",ud_pole_structure!$C33&lt;&gt;""),ud_pole_structure!$C33,"")</f>
        <v/>
      </c>
      <c r="F33" s="3" t="str">
        <f>IF(AND($A33 ="ADD",ud_pole_structure!$E33&lt;&gt;""),ud_pole_structure!$E33,"")</f>
        <v/>
      </c>
      <c r="G33" s="3" t="str">
        <f>IF($A33="ADD",IF(NOT(ISBLANK(F33)),_xlfn.XLOOKUP(F33,roadnames[lookupValue],roadnames[lookupKey],"ERROR"),""), "")</f>
        <v/>
      </c>
      <c r="H33" s="5" t="str">
        <f>IF(AND($A33 ="ADD",ud_pole_structure!$G33&lt;&gt;""),ud_pole_structure!$G33,"")</f>
        <v/>
      </c>
      <c r="I33" s="5" t="str">
        <f>IF(AND($A33 ="ADD",ud_pole_structure!$H33&lt;&gt;""),ud_pole_structure!$H33,"")</f>
        <v/>
      </c>
      <c r="K33" s="3" t="str">
        <f>IF($A33="ADD",IF(NOT(ISBLANK(J33)),_xlfn.XLOOKUP(J33,ud_placement[lookupValue],ud_placement[lookupKey],"ERROR"),""), "")</f>
        <v/>
      </c>
      <c r="M33" s="3" t="str">
        <f>IF($A33="ADD",IF(NOT(ISBLANK(L33)),_xlfn.XLOOKUP(L33,ud_outreach_type[lookupValue],ud_outreach_type[lookupKey],"ERROR"),""), "")</f>
        <v/>
      </c>
      <c r="N33" s="6"/>
      <c r="O33" s="9"/>
      <c r="P33" s="2" t="str">
        <f t="shared" si="0"/>
        <v/>
      </c>
      <c r="Q33" s="3" t="str">
        <f>IF(AND($A33 ="ADD",ud_pole_structure!$Q33&lt;&gt;""),ud_pole_structure!$Q33,"")</f>
        <v/>
      </c>
      <c r="R33" s="3" t="str">
        <f>IF($A33="ADD",IF(NOT(ISBLANK(Q33)),_xlfn.XLOOKUP(Q33,ud_coating_system[lookupValue],ud_coating_system[lookupKey],"ERROR"),""), "")</f>
        <v/>
      </c>
      <c r="S33" s="7" t="str">
        <f>IF(AND($A33 ="ADD",ud_pole_structure!$AF33&lt;&gt;""),ud_pole_structure!$AF33,"")</f>
        <v/>
      </c>
      <c r="T33" s="8" t="str">
        <f>IF(AND($A33 ="ADD",ud_pole_structure!$AO33&lt;&gt;""),ud_pole_structure!$AO33,"")</f>
        <v/>
      </c>
      <c r="U33" s="4" t="str">
        <f t="shared" ca="1" si="1"/>
        <v/>
      </c>
      <c r="V33" s="4" t="str">
        <f t="shared" si="2"/>
        <v/>
      </c>
      <c r="W33" s="3" t="str">
        <f t="shared" si="3"/>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4"/>
        <v/>
      </c>
      <c r="AC33" s="3" t="str">
        <f>IF($A33="","",IF((AND($A33="ADD",OR(AB33="",AB33="Queenstown-Lakes District Council"))),"70",(_xlfn.XLOOKUP(AB33,ud_organisation_owner[lookupValue],ud_organisation_owner[lookupKey],""))))</f>
        <v/>
      </c>
      <c r="AD33" s="3" t="str">
        <f t="shared" si="5"/>
        <v/>
      </c>
      <c r="AE33" s="3" t="str">
        <f>IF($A33="","",IF((AND($A33="ADD",OR(AD33="",AD33="Queenstown-Lakes District Council"))),"70",(_xlfn.XLOOKUP(AD33,ud_organisation_owner[lookupValue],ud_organisation_owner[lookupKey],""))))</f>
        <v/>
      </c>
      <c r="AF33" s="3" t="str">
        <f t="shared" si="6"/>
        <v/>
      </c>
      <c r="AG33" s="3" t="str">
        <f>IF($A33="","",IF((AND($A33="ADD",OR(AF33="",AF33="Local Authority"))),"17",(_xlfn.XLOOKUP(AF33,ud_sub_organisation[lookupValue],ud_sub_organisation[lookupKey],""))))</f>
        <v/>
      </c>
      <c r="AI33" s="3" t="str">
        <f>IF($A33="ADD",IF(NOT(ISBLANK(AH33)),_xlfn.XLOOKUP(AH33,ud_maintenance_organisation[lookupValue],ud_maintenance_organisation[lookupKey],"ERROR"),""), "")</f>
        <v/>
      </c>
      <c r="AJ33" s="3" t="str">
        <f t="shared" si="7"/>
        <v/>
      </c>
      <c r="AK33" s="3" t="str">
        <f>IF($A33="","",IF((AND($A33="ADD",OR(AJ33="",AJ33="Vested Assets"))),"12",(_xlfn.XLOOKUP(AJ33,ud_work_category[lookupValue],ud_work_category[lookupKey],""))))</f>
        <v/>
      </c>
      <c r="AL33" s="9"/>
      <c r="AM33" s="2" t="str">
        <f t="shared" si="8"/>
        <v/>
      </c>
      <c r="AN33" s="3" t="str">
        <f t="shared" si="9"/>
        <v/>
      </c>
      <c r="AO33" s="3" t="str">
        <f>IF($A33="","",IF((AND($A33="ADD",OR(AN33="",AN33="Excellent"))),"1",(_xlfn.XLOOKUP(AN33,condition[lookupValue],condition[lookupKey],""))))</f>
        <v/>
      </c>
      <c r="AP33" s="8" t="str">
        <f t="shared" si="10"/>
        <v/>
      </c>
      <c r="AQ33" s="7"/>
    </row>
    <row r="34" spans="1:43" x14ac:dyDescent="0.25">
      <c r="A34" s="3" t="str">
        <f>IF(ud_pole_structure!$A34="ADD","ADD","")</f>
        <v/>
      </c>
      <c r="B34" s="4"/>
      <c r="D34" s="3" t="str">
        <f>IF($A34="ADD",IF(NOT(ISBLANK(C34)),_xlfn.XLOOKUP(C34,ud_amds_table_list[lookupValue],ud_amds_table_list[lookupKey],"ERROR"),""), "")</f>
        <v/>
      </c>
      <c r="E34" s="3" t="str">
        <f>IF(AND($A34 ="ADD",ud_pole_structure!$C34&lt;&gt;""),ud_pole_structure!$C34,"")</f>
        <v/>
      </c>
      <c r="F34" s="3" t="str">
        <f>IF(AND($A34 ="ADD",ud_pole_structure!$E34&lt;&gt;""),ud_pole_structure!$E34,"")</f>
        <v/>
      </c>
      <c r="G34" s="3" t="str">
        <f>IF($A34="ADD",IF(NOT(ISBLANK(F34)),_xlfn.XLOOKUP(F34,roadnames[lookupValue],roadnames[lookupKey],"ERROR"),""), "")</f>
        <v/>
      </c>
      <c r="H34" s="5" t="str">
        <f>IF(AND($A34 ="ADD",ud_pole_structure!$G34&lt;&gt;""),ud_pole_structure!$G34,"")</f>
        <v/>
      </c>
      <c r="I34" s="5" t="str">
        <f>IF(AND($A34 ="ADD",ud_pole_structure!$H34&lt;&gt;""),ud_pole_structure!$H34,"")</f>
        <v/>
      </c>
      <c r="K34" s="3" t="str">
        <f>IF($A34="ADD",IF(NOT(ISBLANK(J34)),_xlfn.XLOOKUP(J34,ud_placement[lookupValue],ud_placement[lookupKey],"ERROR"),""), "")</f>
        <v/>
      </c>
      <c r="M34" s="3" t="str">
        <f>IF($A34="ADD",IF(NOT(ISBLANK(L34)),_xlfn.XLOOKUP(L34,ud_outreach_type[lookupValue],ud_outreach_type[lookupKey],"ERROR"),""), "")</f>
        <v/>
      </c>
      <c r="N34" s="6"/>
      <c r="O34" s="9"/>
      <c r="P34" s="2" t="str">
        <f t="shared" si="0"/>
        <v/>
      </c>
      <c r="Q34" s="3" t="str">
        <f>IF(AND($A34 ="ADD",ud_pole_structure!$Q34&lt;&gt;""),ud_pole_structure!$Q34,"")</f>
        <v/>
      </c>
      <c r="R34" s="3" t="str">
        <f>IF($A34="ADD",IF(NOT(ISBLANK(Q34)),_xlfn.XLOOKUP(Q34,ud_coating_system[lookupValue],ud_coating_system[lookupKey],"ERROR"),""), "")</f>
        <v/>
      </c>
      <c r="S34" s="7" t="str">
        <f>IF(AND($A34 ="ADD",ud_pole_structure!$AF34&lt;&gt;""),ud_pole_structure!$AF34,"")</f>
        <v/>
      </c>
      <c r="T34" s="8" t="str">
        <f>IF(AND($A34 ="ADD",ud_pole_structure!$AO34&lt;&gt;""),ud_pole_structure!$AO34,"")</f>
        <v/>
      </c>
      <c r="U34" s="4" t="str">
        <f t="shared" ca="1" si="1"/>
        <v/>
      </c>
      <c r="V34" s="4" t="str">
        <f t="shared" si="2"/>
        <v/>
      </c>
      <c r="W34" s="3" t="str">
        <f t="shared" si="3"/>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4"/>
        <v/>
      </c>
      <c r="AC34" s="3" t="str">
        <f>IF($A34="","",IF((AND($A34="ADD",OR(AB34="",AB34="Queenstown-Lakes District Council"))),"70",(_xlfn.XLOOKUP(AB34,ud_organisation_owner[lookupValue],ud_organisation_owner[lookupKey],""))))</f>
        <v/>
      </c>
      <c r="AD34" s="3" t="str">
        <f t="shared" si="5"/>
        <v/>
      </c>
      <c r="AE34" s="3" t="str">
        <f>IF($A34="","",IF((AND($A34="ADD",OR(AD34="",AD34="Queenstown-Lakes District Council"))),"70",(_xlfn.XLOOKUP(AD34,ud_organisation_owner[lookupValue],ud_organisation_owner[lookupKey],""))))</f>
        <v/>
      </c>
      <c r="AF34" s="3" t="str">
        <f t="shared" si="6"/>
        <v/>
      </c>
      <c r="AG34" s="3" t="str">
        <f>IF($A34="","",IF((AND($A34="ADD",OR(AF34="",AF34="Local Authority"))),"17",(_xlfn.XLOOKUP(AF34,ud_sub_organisation[lookupValue],ud_sub_organisation[lookupKey],""))))</f>
        <v/>
      </c>
      <c r="AI34" s="3" t="str">
        <f>IF($A34="ADD",IF(NOT(ISBLANK(AH34)),_xlfn.XLOOKUP(AH34,ud_maintenance_organisation[lookupValue],ud_maintenance_organisation[lookupKey],"ERROR"),""), "")</f>
        <v/>
      </c>
      <c r="AJ34" s="3" t="str">
        <f t="shared" si="7"/>
        <v/>
      </c>
      <c r="AK34" s="3" t="str">
        <f>IF($A34="","",IF((AND($A34="ADD",OR(AJ34="",AJ34="Vested Assets"))),"12",(_xlfn.XLOOKUP(AJ34,ud_work_category[lookupValue],ud_work_category[lookupKey],""))))</f>
        <v/>
      </c>
      <c r="AL34" s="9"/>
      <c r="AM34" s="2" t="str">
        <f t="shared" si="8"/>
        <v/>
      </c>
      <c r="AN34" s="3" t="str">
        <f t="shared" si="9"/>
        <v/>
      </c>
      <c r="AO34" s="3" t="str">
        <f>IF($A34="","",IF((AND($A34="ADD",OR(AN34="",AN34="Excellent"))),"1",(_xlfn.XLOOKUP(AN34,condition[lookupValue],condition[lookupKey],""))))</f>
        <v/>
      </c>
      <c r="AP34" s="8" t="str">
        <f t="shared" si="10"/>
        <v/>
      </c>
      <c r="AQ34" s="7"/>
    </row>
    <row r="35" spans="1:43" x14ac:dyDescent="0.25">
      <c r="A35" s="3" t="str">
        <f>IF(ud_pole_structure!$A35="ADD","ADD","")</f>
        <v/>
      </c>
      <c r="B35" s="4"/>
      <c r="D35" s="3" t="str">
        <f>IF($A35="ADD",IF(NOT(ISBLANK(C35)),_xlfn.XLOOKUP(C35,ud_amds_table_list[lookupValue],ud_amds_table_list[lookupKey],"ERROR"),""), "")</f>
        <v/>
      </c>
      <c r="E35" s="3" t="str">
        <f>IF(AND($A35 ="ADD",ud_pole_structure!$C35&lt;&gt;""),ud_pole_structure!$C35,"")</f>
        <v/>
      </c>
      <c r="F35" s="3" t="str">
        <f>IF(AND($A35 ="ADD",ud_pole_structure!$E35&lt;&gt;""),ud_pole_structure!$E35,"")</f>
        <v/>
      </c>
      <c r="G35" s="3" t="str">
        <f>IF($A35="ADD",IF(NOT(ISBLANK(F35)),_xlfn.XLOOKUP(F35,roadnames[lookupValue],roadnames[lookupKey],"ERROR"),""), "")</f>
        <v/>
      </c>
      <c r="H35" s="5" t="str">
        <f>IF(AND($A35 ="ADD",ud_pole_structure!$G35&lt;&gt;""),ud_pole_structure!$G35,"")</f>
        <v/>
      </c>
      <c r="I35" s="5" t="str">
        <f>IF(AND($A35 ="ADD",ud_pole_structure!$H35&lt;&gt;""),ud_pole_structure!$H35,"")</f>
        <v/>
      </c>
      <c r="K35" s="3" t="str">
        <f>IF($A35="ADD",IF(NOT(ISBLANK(J35)),_xlfn.XLOOKUP(J35,ud_placement[lookupValue],ud_placement[lookupKey],"ERROR"),""), "")</f>
        <v/>
      </c>
      <c r="M35" s="3" t="str">
        <f>IF($A35="ADD",IF(NOT(ISBLANK(L35)),_xlfn.XLOOKUP(L35,ud_outreach_type[lookupValue],ud_outreach_type[lookupKey],"ERROR"),""), "")</f>
        <v/>
      </c>
      <c r="N35" s="6"/>
      <c r="O35" s="9"/>
      <c r="P35" s="2" t="str">
        <f t="shared" si="0"/>
        <v/>
      </c>
      <c r="Q35" s="3" t="str">
        <f>IF(AND($A35 ="ADD",ud_pole_structure!$Q35&lt;&gt;""),ud_pole_structure!$Q35,"")</f>
        <v/>
      </c>
      <c r="R35" s="3" t="str">
        <f>IF($A35="ADD",IF(NOT(ISBLANK(Q35)),_xlfn.XLOOKUP(Q35,ud_coating_system[lookupValue],ud_coating_system[lookupKey],"ERROR"),""), "")</f>
        <v/>
      </c>
      <c r="S35" s="7" t="str">
        <f>IF(AND($A35 ="ADD",ud_pole_structure!$AF35&lt;&gt;""),ud_pole_structure!$AF35,"")</f>
        <v/>
      </c>
      <c r="T35" s="8" t="str">
        <f>IF(AND($A35 ="ADD",ud_pole_structure!$AO35&lt;&gt;""),ud_pole_structure!$AO35,"")</f>
        <v/>
      </c>
      <c r="U35" s="4" t="str">
        <f t="shared" ca="1" si="1"/>
        <v/>
      </c>
      <c r="V35" s="4" t="str">
        <f t="shared" si="2"/>
        <v/>
      </c>
      <c r="W35" s="3" t="str">
        <f t="shared" si="3"/>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4"/>
        <v/>
      </c>
      <c r="AC35" s="3" t="str">
        <f>IF($A35="","",IF((AND($A35="ADD",OR(AB35="",AB35="Queenstown-Lakes District Council"))),"70",(_xlfn.XLOOKUP(AB35,ud_organisation_owner[lookupValue],ud_organisation_owner[lookupKey],""))))</f>
        <v/>
      </c>
      <c r="AD35" s="3" t="str">
        <f t="shared" si="5"/>
        <v/>
      </c>
      <c r="AE35" s="3" t="str">
        <f>IF($A35="","",IF((AND($A35="ADD",OR(AD35="",AD35="Queenstown-Lakes District Council"))),"70",(_xlfn.XLOOKUP(AD35,ud_organisation_owner[lookupValue],ud_organisation_owner[lookupKey],""))))</f>
        <v/>
      </c>
      <c r="AF35" s="3" t="str">
        <f t="shared" si="6"/>
        <v/>
      </c>
      <c r="AG35" s="3" t="str">
        <f>IF($A35="","",IF((AND($A35="ADD",OR(AF35="",AF35="Local Authority"))),"17",(_xlfn.XLOOKUP(AF35,ud_sub_organisation[lookupValue],ud_sub_organisation[lookupKey],""))))</f>
        <v/>
      </c>
      <c r="AI35" s="3" t="str">
        <f>IF($A35="ADD",IF(NOT(ISBLANK(AH35)),_xlfn.XLOOKUP(AH35,ud_maintenance_organisation[lookupValue],ud_maintenance_organisation[lookupKey],"ERROR"),""), "")</f>
        <v/>
      </c>
      <c r="AJ35" s="3" t="str">
        <f t="shared" si="7"/>
        <v/>
      </c>
      <c r="AK35" s="3" t="str">
        <f>IF($A35="","",IF((AND($A35="ADD",OR(AJ35="",AJ35="Vested Assets"))),"12",(_xlfn.XLOOKUP(AJ35,ud_work_category[lookupValue],ud_work_category[lookupKey],""))))</f>
        <v/>
      </c>
      <c r="AL35" s="9"/>
      <c r="AM35" s="2" t="str">
        <f t="shared" si="8"/>
        <v/>
      </c>
      <c r="AN35" s="3" t="str">
        <f t="shared" si="9"/>
        <v/>
      </c>
      <c r="AO35" s="3" t="str">
        <f>IF($A35="","",IF((AND($A35="ADD",OR(AN35="",AN35="Excellent"))),"1",(_xlfn.XLOOKUP(AN35,condition[lookupValue],condition[lookupKey],""))))</f>
        <v/>
      </c>
      <c r="AP35" s="8" t="str">
        <f t="shared" si="10"/>
        <v/>
      </c>
      <c r="AQ35" s="7"/>
    </row>
    <row r="36" spans="1:43" x14ac:dyDescent="0.25">
      <c r="A36" s="3" t="str">
        <f>IF(ud_pole_structure!$A36="ADD","ADD","")</f>
        <v/>
      </c>
      <c r="B36" s="4"/>
      <c r="D36" s="3" t="str">
        <f>IF($A36="ADD",IF(NOT(ISBLANK(C36)),_xlfn.XLOOKUP(C36,ud_amds_table_list[lookupValue],ud_amds_table_list[lookupKey],"ERROR"),""), "")</f>
        <v/>
      </c>
      <c r="E36" s="3" t="str">
        <f>IF(AND($A36 ="ADD",ud_pole_structure!$C36&lt;&gt;""),ud_pole_structure!$C36,"")</f>
        <v/>
      </c>
      <c r="F36" s="3" t="str">
        <f>IF(AND($A36 ="ADD",ud_pole_structure!$E36&lt;&gt;""),ud_pole_structure!$E36,"")</f>
        <v/>
      </c>
      <c r="G36" s="3" t="str">
        <f>IF($A36="ADD",IF(NOT(ISBLANK(F36)),_xlfn.XLOOKUP(F36,roadnames[lookupValue],roadnames[lookupKey],"ERROR"),""), "")</f>
        <v/>
      </c>
      <c r="H36" s="5" t="str">
        <f>IF(AND($A36 ="ADD",ud_pole_structure!$G36&lt;&gt;""),ud_pole_structure!$G36,"")</f>
        <v/>
      </c>
      <c r="I36" s="5" t="str">
        <f>IF(AND($A36 ="ADD",ud_pole_structure!$H36&lt;&gt;""),ud_pole_structure!$H36,"")</f>
        <v/>
      </c>
      <c r="K36" s="3" t="str">
        <f>IF($A36="ADD",IF(NOT(ISBLANK(J36)),_xlfn.XLOOKUP(J36,ud_placement[lookupValue],ud_placement[lookupKey],"ERROR"),""), "")</f>
        <v/>
      </c>
      <c r="M36" s="3" t="str">
        <f>IF($A36="ADD",IF(NOT(ISBLANK(L36)),_xlfn.XLOOKUP(L36,ud_outreach_type[lookupValue],ud_outreach_type[lookupKey],"ERROR"),""), "")</f>
        <v/>
      </c>
      <c r="N36" s="6"/>
      <c r="O36" s="9"/>
      <c r="P36" s="2" t="str">
        <f t="shared" si="0"/>
        <v/>
      </c>
      <c r="Q36" s="3" t="str">
        <f>IF(AND($A36 ="ADD",ud_pole_structure!$Q36&lt;&gt;""),ud_pole_structure!$Q36,"")</f>
        <v/>
      </c>
      <c r="R36" s="3" t="str">
        <f>IF($A36="ADD",IF(NOT(ISBLANK(Q36)),_xlfn.XLOOKUP(Q36,ud_coating_system[lookupValue],ud_coating_system[lookupKey],"ERROR"),""), "")</f>
        <v/>
      </c>
      <c r="S36" s="7" t="str">
        <f>IF(AND($A36 ="ADD",ud_pole_structure!$AF36&lt;&gt;""),ud_pole_structure!$AF36,"")</f>
        <v/>
      </c>
      <c r="T36" s="8" t="str">
        <f>IF(AND($A36 ="ADD",ud_pole_structure!$AO36&lt;&gt;""),ud_pole_structure!$AO36,"")</f>
        <v/>
      </c>
      <c r="U36" s="4" t="str">
        <f t="shared" ca="1" si="1"/>
        <v/>
      </c>
      <c r="V36" s="4" t="str">
        <f t="shared" si="2"/>
        <v/>
      </c>
      <c r="W36" s="3" t="str">
        <f t="shared" si="3"/>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4"/>
        <v/>
      </c>
      <c r="AC36" s="3" t="str">
        <f>IF($A36="","",IF((AND($A36="ADD",OR(AB36="",AB36="Queenstown-Lakes District Council"))),"70",(_xlfn.XLOOKUP(AB36,ud_organisation_owner[lookupValue],ud_organisation_owner[lookupKey],""))))</f>
        <v/>
      </c>
      <c r="AD36" s="3" t="str">
        <f t="shared" si="5"/>
        <v/>
      </c>
      <c r="AE36" s="3" t="str">
        <f>IF($A36="","",IF((AND($A36="ADD",OR(AD36="",AD36="Queenstown-Lakes District Council"))),"70",(_xlfn.XLOOKUP(AD36,ud_organisation_owner[lookupValue],ud_organisation_owner[lookupKey],""))))</f>
        <v/>
      </c>
      <c r="AF36" s="3" t="str">
        <f t="shared" si="6"/>
        <v/>
      </c>
      <c r="AG36" s="3" t="str">
        <f>IF($A36="","",IF((AND($A36="ADD",OR(AF36="",AF36="Local Authority"))),"17",(_xlfn.XLOOKUP(AF36,ud_sub_organisation[lookupValue],ud_sub_organisation[lookupKey],""))))</f>
        <v/>
      </c>
      <c r="AI36" s="3" t="str">
        <f>IF($A36="ADD",IF(NOT(ISBLANK(AH36)),_xlfn.XLOOKUP(AH36,ud_maintenance_organisation[lookupValue],ud_maintenance_organisation[lookupKey],"ERROR"),""), "")</f>
        <v/>
      </c>
      <c r="AJ36" s="3" t="str">
        <f t="shared" si="7"/>
        <v/>
      </c>
      <c r="AK36" s="3" t="str">
        <f>IF($A36="","",IF((AND($A36="ADD",OR(AJ36="",AJ36="Vested Assets"))),"12",(_xlfn.XLOOKUP(AJ36,ud_work_category[lookupValue],ud_work_category[lookupKey],""))))</f>
        <v/>
      </c>
      <c r="AL36" s="9"/>
      <c r="AM36" s="2" t="str">
        <f t="shared" si="8"/>
        <v/>
      </c>
      <c r="AN36" s="3" t="str">
        <f t="shared" si="9"/>
        <v/>
      </c>
      <c r="AO36" s="3" t="str">
        <f>IF($A36="","",IF((AND($A36="ADD",OR(AN36="",AN36="Excellent"))),"1",(_xlfn.XLOOKUP(AN36,condition[lookupValue],condition[lookupKey],""))))</f>
        <v/>
      </c>
      <c r="AP36" s="8" t="str">
        <f t="shared" si="10"/>
        <v/>
      </c>
      <c r="AQ36" s="7"/>
    </row>
    <row r="37" spans="1:43" x14ac:dyDescent="0.25">
      <c r="A37" s="3" t="str">
        <f>IF(ud_pole_structure!$A37="ADD","ADD","")</f>
        <v/>
      </c>
      <c r="B37" s="4"/>
      <c r="D37" s="3" t="str">
        <f>IF($A37="ADD",IF(NOT(ISBLANK(C37)),_xlfn.XLOOKUP(C37,ud_amds_table_list[lookupValue],ud_amds_table_list[lookupKey],"ERROR"),""), "")</f>
        <v/>
      </c>
      <c r="E37" s="3" t="str">
        <f>IF(AND($A37 ="ADD",ud_pole_structure!$C37&lt;&gt;""),ud_pole_structure!$C37,"")</f>
        <v/>
      </c>
      <c r="F37" s="3" t="str">
        <f>IF(AND($A37 ="ADD",ud_pole_structure!$E37&lt;&gt;""),ud_pole_structure!$E37,"")</f>
        <v/>
      </c>
      <c r="G37" s="3" t="str">
        <f>IF($A37="ADD",IF(NOT(ISBLANK(F37)),_xlfn.XLOOKUP(F37,roadnames[lookupValue],roadnames[lookupKey],"ERROR"),""), "")</f>
        <v/>
      </c>
      <c r="H37" s="5" t="str">
        <f>IF(AND($A37 ="ADD",ud_pole_structure!$G37&lt;&gt;""),ud_pole_structure!$G37,"")</f>
        <v/>
      </c>
      <c r="I37" s="5" t="str">
        <f>IF(AND($A37 ="ADD",ud_pole_structure!$H37&lt;&gt;""),ud_pole_structure!$H37,"")</f>
        <v/>
      </c>
      <c r="K37" s="3" t="str">
        <f>IF($A37="ADD",IF(NOT(ISBLANK(J37)),_xlfn.XLOOKUP(J37,ud_placement[lookupValue],ud_placement[lookupKey],"ERROR"),""), "")</f>
        <v/>
      </c>
      <c r="M37" s="3" t="str">
        <f>IF($A37="ADD",IF(NOT(ISBLANK(L37)),_xlfn.XLOOKUP(L37,ud_outreach_type[lookupValue],ud_outreach_type[lookupKey],"ERROR"),""), "")</f>
        <v/>
      </c>
      <c r="N37" s="6"/>
      <c r="O37" s="9"/>
      <c r="P37" s="2" t="str">
        <f t="shared" si="0"/>
        <v/>
      </c>
      <c r="Q37" s="3" t="str">
        <f>IF(AND($A37 ="ADD",ud_pole_structure!$Q37&lt;&gt;""),ud_pole_structure!$Q37,"")</f>
        <v/>
      </c>
      <c r="R37" s="3" t="str">
        <f>IF($A37="ADD",IF(NOT(ISBLANK(Q37)),_xlfn.XLOOKUP(Q37,ud_coating_system[lookupValue],ud_coating_system[lookupKey],"ERROR"),""), "")</f>
        <v/>
      </c>
      <c r="S37" s="7" t="str">
        <f>IF(AND($A37 ="ADD",ud_pole_structure!$AF37&lt;&gt;""),ud_pole_structure!$AF37,"")</f>
        <v/>
      </c>
      <c r="T37" s="8" t="str">
        <f>IF(AND($A37 ="ADD",ud_pole_structure!$AO37&lt;&gt;""),ud_pole_structure!$AO37,"")</f>
        <v/>
      </c>
      <c r="U37" s="4" t="str">
        <f t="shared" ca="1" si="1"/>
        <v/>
      </c>
      <c r="V37" s="4" t="str">
        <f t="shared" si="2"/>
        <v/>
      </c>
      <c r="W37" s="3" t="str">
        <f t="shared" si="3"/>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4"/>
        <v/>
      </c>
      <c r="AC37" s="3" t="str">
        <f>IF($A37="","",IF((AND($A37="ADD",OR(AB37="",AB37="Queenstown-Lakes District Council"))),"70",(_xlfn.XLOOKUP(AB37,ud_organisation_owner[lookupValue],ud_organisation_owner[lookupKey],""))))</f>
        <v/>
      </c>
      <c r="AD37" s="3" t="str">
        <f t="shared" si="5"/>
        <v/>
      </c>
      <c r="AE37" s="3" t="str">
        <f>IF($A37="","",IF((AND($A37="ADD",OR(AD37="",AD37="Queenstown-Lakes District Council"))),"70",(_xlfn.XLOOKUP(AD37,ud_organisation_owner[lookupValue],ud_organisation_owner[lookupKey],""))))</f>
        <v/>
      </c>
      <c r="AF37" s="3" t="str">
        <f t="shared" si="6"/>
        <v/>
      </c>
      <c r="AG37" s="3" t="str">
        <f>IF($A37="","",IF((AND($A37="ADD",OR(AF37="",AF37="Local Authority"))),"17",(_xlfn.XLOOKUP(AF37,ud_sub_organisation[lookupValue],ud_sub_organisation[lookupKey],""))))</f>
        <v/>
      </c>
      <c r="AI37" s="3" t="str">
        <f>IF($A37="ADD",IF(NOT(ISBLANK(AH37)),_xlfn.XLOOKUP(AH37,ud_maintenance_organisation[lookupValue],ud_maintenance_organisation[lookupKey],"ERROR"),""), "")</f>
        <v/>
      </c>
      <c r="AJ37" s="3" t="str">
        <f t="shared" si="7"/>
        <v/>
      </c>
      <c r="AK37" s="3" t="str">
        <f>IF($A37="","",IF((AND($A37="ADD",OR(AJ37="",AJ37="Vested Assets"))),"12",(_xlfn.XLOOKUP(AJ37,ud_work_category[lookupValue],ud_work_category[lookupKey],""))))</f>
        <v/>
      </c>
      <c r="AL37" s="9"/>
      <c r="AM37" s="2" t="str">
        <f t="shared" si="8"/>
        <v/>
      </c>
      <c r="AN37" s="3" t="str">
        <f t="shared" si="9"/>
        <v/>
      </c>
      <c r="AO37" s="3" t="str">
        <f>IF($A37="","",IF((AND($A37="ADD",OR(AN37="",AN37="Excellent"))),"1",(_xlfn.XLOOKUP(AN37,condition[lookupValue],condition[lookupKey],""))))</f>
        <v/>
      </c>
      <c r="AP37" s="8" t="str">
        <f t="shared" si="10"/>
        <v/>
      </c>
      <c r="AQ37" s="7"/>
    </row>
    <row r="38" spans="1:43" x14ac:dyDescent="0.25">
      <c r="A38" s="3" t="str">
        <f>IF(ud_pole_structure!$A38="ADD","ADD","")</f>
        <v/>
      </c>
      <c r="B38" s="4"/>
      <c r="D38" s="3" t="str">
        <f>IF($A38="ADD",IF(NOT(ISBLANK(C38)),_xlfn.XLOOKUP(C38,ud_amds_table_list[lookupValue],ud_amds_table_list[lookupKey],"ERROR"),""), "")</f>
        <v/>
      </c>
      <c r="E38" s="3" t="str">
        <f>IF(AND($A38 ="ADD",ud_pole_structure!$C38&lt;&gt;""),ud_pole_structure!$C38,"")</f>
        <v/>
      </c>
      <c r="F38" s="3" t="str">
        <f>IF(AND($A38 ="ADD",ud_pole_structure!$E38&lt;&gt;""),ud_pole_structure!$E38,"")</f>
        <v/>
      </c>
      <c r="G38" s="3" t="str">
        <f>IF($A38="ADD",IF(NOT(ISBLANK(F38)),_xlfn.XLOOKUP(F38,roadnames[lookupValue],roadnames[lookupKey],"ERROR"),""), "")</f>
        <v/>
      </c>
      <c r="H38" s="5" t="str">
        <f>IF(AND($A38 ="ADD",ud_pole_structure!$G38&lt;&gt;""),ud_pole_structure!$G38,"")</f>
        <v/>
      </c>
      <c r="I38" s="5" t="str">
        <f>IF(AND($A38 ="ADD",ud_pole_structure!$H38&lt;&gt;""),ud_pole_structure!$H38,"")</f>
        <v/>
      </c>
      <c r="K38" s="3" t="str">
        <f>IF($A38="ADD",IF(NOT(ISBLANK(J38)),_xlfn.XLOOKUP(J38,ud_placement[lookupValue],ud_placement[lookupKey],"ERROR"),""), "")</f>
        <v/>
      </c>
      <c r="M38" s="3" t="str">
        <f>IF($A38="ADD",IF(NOT(ISBLANK(L38)),_xlfn.XLOOKUP(L38,ud_outreach_type[lookupValue],ud_outreach_type[lookupKey],"ERROR"),""), "")</f>
        <v/>
      </c>
      <c r="N38" s="6"/>
      <c r="O38" s="9"/>
      <c r="P38" s="2" t="str">
        <f t="shared" si="0"/>
        <v/>
      </c>
      <c r="Q38" s="3" t="str">
        <f>IF(AND($A38 ="ADD",ud_pole_structure!$Q38&lt;&gt;""),ud_pole_structure!$Q38,"")</f>
        <v/>
      </c>
      <c r="R38" s="3" t="str">
        <f>IF($A38="ADD",IF(NOT(ISBLANK(Q38)),_xlfn.XLOOKUP(Q38,ud_coating_system[lookupValue],ud_coating_system[lookupKey],"ERROR"),""), "")</f>
        <v/>
      </c>
      <c r="S38" s="7" t="str">
        <f>IF(AND($A38 ="ADD",ud_pole_structure!$AF38&lt;&gt;""),ud_pole_structure!$AF38,"")</f>
        <v/>
      </c>
      <c r="T38" s="8" t="str">
        <f>IF(AND($A38 ="ADD",ud_pole_structure!$AO38&lt;&gt;""),ud_pole_structure!$AO38,"")</f>
        <v/>
      </c>
      <c r="U38" s="4" t="str">
        <f t="shared" ca="1" si="1"/>
        <v/>
      </c>
      <c r="V38" s="4" t="str">
        <f t="shared" si="2"/>
        <v/>
      </c>
      <c r="W38" s="3" t="str">
        <f t="shared" si="3"/>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4"/>
        <v/>
      </c>
      <c r="AC38" s="3" t="str">
        <f>IF($A38="","",IF((AND($A38="ADD",OR(AB38="",AB38="Queenstown-Lakes District Council"))),"70",(_xlfn.XLOOKUP(AB38,ud_organisation_owner[lookupValue],ud_organisation_owner[lookupKey],""))))</f>
        <v/>
      </c>
      <c r="AD38" s="3" t="str">
        <f t="shared" si="5"/>
        <v/>
      </c>
      <c r="AE38" s="3" t="str">
        <f>IF($A38="","",IF((AND($A38="ADD",OR(AD38="",AD38="Queenstown-Lakes District Council"))),"70",(_xlfn.XLOOKUP(AD38,ud_organisation_owner[lookupValue],ud_organisation_owner[lookupKey],""))))</f>
        <v/>
      </c>
      <c r="AF38" s="3" t="str">
        <f t="shared" si="6"/>
        <v/>
      </c>
      <c r="AG38" s="3" t="str">
        <f>IF($A38="","",IF((AND($A38="ADD",OR(AF38="",AF38="Local Authority"))),"17",(_xlfn.XLOOKUP(AF38,ud_sub_organisation[lookupValue],ud_sub_organisation[lookupKey],""))))</f>
        <v/>
      </c>
      <c r="AI38" s="3" t="str">
        <f>IF($A38="ADD",IF(NOT(ISBLANK(AH38)),_xlfn.XLOOKUP(AH38,ud_maintenance_organisation[lookupValue],ud_maintenance_organisation[lookupKey],"ERROR"),""), "")</f>
        <v/>
      </c>
      <c r="AJ38" s="3" t="str">
        <f t="shared" si="7"/>
        <v/>
      </c>
      <c r="AK38" s="3" t="str">
        <f>IF($A38="","",IF((AND($A38="ADD",OR(AJ38="",AJ38="Vested Assets"))),"12",(_xlfn.XLOOKUP(AJ38,ud_work_category[lookupValue],ud_work_category[lookupKey],""))))</f>
        <v/>
      </c>
      <c r="AL38" s="9"/>
      <c r="AM38" s="2" t="str">
        <f t="shared" si="8"/>
        <v/>
      </c>
      <c r="AN38" s="3" t="str">
        <f t="shared" si="9"/>
        <v/>
      </c>
      <c r="AO38" s="3" t="str">
        <f>IF($A38="","",IF((AND($A38="ADD",OR(AN38="",AN38="Excellent"))),"1",(_xlfn.XLOOKUP(AN38,condition[lookupValue],condition[lookupKey],""))))</f>
        <v/>
      </c>
      <c r="AP38" s="8" t="str">
        <f t="shared" si="10"/>
        <v/>
      </c>
      <c r="AQ38" s="7"/>
    </row>
    <row r="39" spans="1:43" x14ac:dyDescent="0.25">
      <c r="A39" s="3" t="str">
        <f>IF(ud_pole_structure!$A39="ADD","ADD","")</f>
        <v/>
      </c>
      <c r="B39" s="4"/>
      <c r="D39" s="3" t="str">
        <f>IF($A39="ADD",IF(NOT(ISBLANK(C39)),_xlfn.XLOOKUP(C39,ud_amds_table_list[lookupValue],ud_amds_table_list[lookupKey],"ERROR"),""), "")</f>
        <v/>
      </c>
      <c r="E39" s="3" t="str">
        <f>IF(AND($A39 ="ADD",ud_pole_structure!$C39&lt;&gt;""),ud_pole_structure!$C39,"")</f>
        <v/>
      </c>
      <c r="F39" s="3" t="str">
        <f>IF(AND($A39 ="ADD",ud_pole_structure!$E39&lt;&gt;""),ud_pole_structure!$E39,"")</f>
        <v/>
      </c>
      <c r="G39" s="3" t="str">
        <f>IF($A39="ADD",IF(NOT(ISBLANK(F39)),_xlfn.XLOOKUP(F39,roadnames[lookupValue],roadnames[lookupKey],"ERROR"),""), "")</f>
        <v/>
      </c>
      <c r="H39" s="5" t="str">
        <f>IF(AND($A39 ="ADD",ud_pole_structure!$G39&lt;&gt;""),ud_pole_structure!$G39,"")</f>
        <v/>
      </c>
      <c r="I39" s="5" t="str">
        <f>IF(AND($A39 ="ADD",ud_pole_structure!$H39&lt;&gt;""),ud_pole_structure!$H39,"")</f>
        <v/>
      </c>
      <c r="K39" s="3" t="str">
        <f>IF($A39="ADD",IF(NOT(ISBLANK(J39)),_xlfn.XLOOKUP(J39,ud_placement[lookupValue],ud_placement[lookupKey],"ERROR"),""), "")</f>
        <v/>
      </c>
      <c r="M39" s="3" t="str">
        <f>IF($A39="ADD",IF(NOT(ISBLANK(L39)),_xlfn.XLOOKUP(L39,ud_outreach_type[lookupValue],ud_outreach_type[lookupKey],"ERROR"),""), "")</f>
        <v/>
      </c>
      <c r="N39" s="6"/>
      <c r="O39" s="9"/>
      <c r="P39" s="2" t="str">
        <f t="shared" si="0"/>
        <v/>
      </c>
      <c r="Q39" s="3" t="str">
        <f>IF(AND($A39 ="ADD",ud_pole_structure!$Q39&lt;&gt;""),ud_pole_structure!$Q39,"")</f>
        <v/>
      </c>
      <c r="R39" s="3" t="str">
        <f>IF($A39="ADD",IF(NOT(ISBLANK(Q39)),_xlfn.XLOOKUP(Q39,ud_coating_system[lookupValue],ud_coating_system[lookupKey],"ERROR"),""), "")</f>
        <v/>
      </c>
      <c r="S39" s="7" t="str">
        <f>IF(AND($A39 ="ADD",ud_pole_structure!$AF39&lt;&gt;""),ud_pole_structure!$AF39,"")</f>
        <v/>
      </c>
      <c r="T39" s="8" t="str">
        <f>IF(AND($A39 ="ADD",ud_pole_structure!$AO39&lt;&gt;""),ud_pole_structure!$AO39,"")</f>
        <v/>
      </c>
      <c r="U39" s="4" t="str">
        <f t="shared" ca="1" si="1"/>
        <v/>
      </c>
      <c r="V39" s="4" t="str">
        <f t="shared" si="2"/>
        <v/>
      </c>
      <c r="W39" s="3" t="str">
        <f t="shared" si="3"/>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4"/>
        <v/>
      </c>
      <c r="AC39" s="3" t="str">
        <f>IF($A39="","",IF((AND($A39="ADD",OR(AB39="",AB39="Queenstown-Lakes District Council"))),"70",(_xlfn.XLOOKUP(AB39,ud_organisation_owner[lookupValue],ud_organisation_owner[lookupKey],""))))</f>
        <v/>
      </c>
      <c r="AD39" s="3" t="str">
        <f t="shared" si="5"/>
        <v/>
      </c>
      <c r="AE39" s="3" t="str">
        <f>IF($A39="","",IF((AND($A39="ADD",OR(AD39="",AD39="Queenstown-Lakes District Council"))),"70",(_xlfn.XLOOKUP(AD39,ud_organisation_owner[lookupValue],ud_organisation_owner[lookupKey],""))))</f>
        <v/>
      </c>
      <c r="AF39" s="3" t="str">
        <f t="shared" si="6"/>
        <v/>
      </c>
      <c r="AG39" s="3" t="str">
        <f>IF($A39="","",IF((AND($A39="ADD",OR(AF39="",AF39="Local Authority"))),"17",(_xlfn.XLOOKUP(AF39,ud_sub_organisation[lookupValue],ud_sub_organisation[lookupKey],""))))</f>
        <v/>
      </c>
      <c r="AI39" s="3" t="str">
        <f>IF($A39="ADD",IF(NOT(ISBLANK(AH39)),_xlfn.XLOOKUP(AH39,ud_maintenance_organisation[lookupValue],ud_maintenance_organisation[lookupKey],"ERROR"),""), "")</f>
        <v/>
      </c>
      <c r="AJ39" s="3" t="str">
        <f t="shared" si="7"/>
        <v/>
      </c>
      <c r="AK39" s="3" t="str">
        <f>IF($A39="","",IF((AND($A39="ADD",OR(AJ39="",AJ39="Vested Assets"))),"12",(_xlfn.XLOOKUP(AJ39,ud_work_category[lookupValue],ud_work_category[lookupKey],""))))</f>
        <v/>
      </c>
      <c r="AL39" s="9"/>
      <c r="AM39" s="2" t="str">
        <f t="shared" si="8"/>
        <v/>
      </c>
      <c r="AN39" s="3" t="str">
        <f t="shared" si="9"/>
        <v/>
      </c>
      <c r="AO39" s="3" t="str">
        <f>IF($A39="","",IF((AND($A39="ADD",OR(AN39="",AN39="Excellent"))),"1",(_xlfn.XLOOKUP(AN39,condition[lookupValue],condition[lookupKey],""))))</f>
        <v/>
      </c>
      <c r="AP39" s="8" t="str">
        <f t="shared" si="10"/>
        <v/>
      </c>
      <c r="AQ39" s="7"/>
    </row>
    <row r="40" spans="1:43" x14ac:dyDescent="0.25">
      <c r="A40" s="3" t="str">
        <f>IF(ud_pole_structure!$A40="ADD","ADD","")</f>
        <v/>
      </c>
      <c r="B40" s="4"/>
      <c r="D40" s="3" t="str">
        <f>IF($A40="ADD",IF(NOT(ISBLANK(C40)),_xlfn.XLOOKUP(C40,ud_amds_table_list[lookupValue],ud_amds_table_list[lookupKey],"ERROR"),""), "")</f>
        <v/>
      </c>
      <c r="E40" s="3" t="str">
        <f>IF(AND($A40 ="ADD",ud_pole_structure!$C40&lt;&gt;""),ud_pole_structure!$C40,"")</f>
        <v/>
      </c>
      <c r="F40" s="3" t="str">
        <f>IF(AND($A40 ="ADD",ud_pole_structure!$E40&lt;&gt;""),ud_pole_structure!$E40,"")</f>
        <v/>
      </c>
      <c r="G40" s="3" t="str">
        <f>IF($A40="ADD",IF(NOT(ISBLANK(F40)),_xlfn.XLOOKUP(F40,roadnames[lookupValue],roadnames[lookupKey],"ERROR"),""), "")</f>
        <v/>
      </c>
      <c r="H40" s="5" t="str">
        <f>IF(AND($A40 ="ADD",ud_pole_structure!$G40&lt;&gt;""),ud_pole_structure!$G40,"")</f>
        <v/>
      </c>
      <c r="I40" s="5" t="str">
        <f>IF(AND($A40 ="ADD",ud_pole_structure!$H40&lt;&gt;""),ud_pole_structure!$H40,"")</f>
        <v/>
      </c>
      <c r="K40" s="3" t="str">
        <f>IF($A40="ADD",IF(NOT(ISBLANK(J40)),_xlfn.XLOOKUP(J40,ud_placement[lookupValue],ud_placement[lookupKey],"ERROR"),""), "")</f>
        <v/>
      </c>
      <c r="M40" s="3" t="str">
        <f>IF($A40="ADD",IF(NOT(ISBLANK(L40)),_xlfn.XLOOKUP(L40,ud_outreach_type[lookupValue],ud_outreach_type[lookupKey],"ERROR"),""), "")</f>
        <v/>
      </c>
      <c r="N40" s="6"/>
      <c r="O40" s="9"/>
      <c r="P40" s="2" t="str">
        <f t="shared" si="0"/>
        <v/>
      </c>
      <c r="Q40" s="3" t="str">
        <f>IF(AND($A40 ="ADD",ud_pole_structure!$Q40&lt;&gt;""),ud_pole_structure!$Q40,"")</f>
        <v/>
      </c>
      <c r="R40" s="3" t="str">
        <f>IF($A40="ADD",IF(NOT(ISBLANK(Q40)),_xlfn.XLOOKUP(Q40,ud_coating_system[lookupValue],ud_coating_system[lookupKey],"ERROR"),""), "")</f>
        <v/>
      </c>
      <c r="S40" s="7" t="str">
        <f>IF(AND($A40 ="ADD",ud_pole_structure!$AF40&lt;&gt;""),ud_pole_structure!$AF40,"")</f>
        <v/>
      </c>
      <c r="T40" s="8" t="str">
        <f>IF(AND($A40 ="ADD",ud_pole_structure!$AO40&lt;&gt;""),ud_pole_structure!$AO40,"")</f>
        <v/>
      </c>
      <c r="U40" s="4" t="str">
        <f t="shared" ca="1" si="1"/>
        <v/>
      </c>
      <c r="V40" s="4" t="str">
        <f t="shared" si="2"/>
        <v/>
      </c>
      <c r="W40" s="3" t="str">
        <f t="shared" si="3"/>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4"/>
        <v/>
      </c>
      <c r="AC40" s="3" t="str">
        <f>IF($A40="","",IF((AND($A40="ADD",OR(AB40="",AB40="Queenstown-Lakes District Council"))),"70",(_xlfn.XLOOKUP(AB40,ud_organisation_owner[lookupValue],ud_organisation_owner[lookupKey],""))))</f>
        <v/>
      </c>
      <c r="AD40" s="3" t="str">
        <f t="shared" si="5"/>
        <v/>
      </c>
      <c r="AE40" s="3" t="str">
        <f>IF($A40="","",IF((AND($A40="ADD",OR(AD40="",AD40="Queenstown-Lakes District Council"))),"70",(_xlfn.XLOOKUP(AD40,ud_organisation_owner[lookupValue],ud_organisation_owner[lookupKey],""))))</f>
        <v/>
      </c>
      <c r="AF40" s="3" t="str">
        <f t="shared" si="6"/>
        <v/>
      </c>
      <c r="AG40" s="3" t="str">
        <f>IF($A40="","",IF((AND($A40="ADD",OR(AF40="",AF40="Local Authority"))),"17",(_xlfn.XLOOKUP(AF40,ud_sub_organisation[lookupValue],ud_sub_organisation[lookupKey],""))))</f>
        <v/>
      </c>
      <c r="AI40" s="3" t="str">
        <f>IF($A40="ADD",IF(NOT(ISBLANK(AH40)),_xlfn.XLOOKUP(AH40,ud_maintenance_organisation[lookupValue],ud_maintenance_organisation[lookupKey],"ERROR"),""), "")</f>
        <v/>
      </c>
      <c r="AJ40" s="3" t="str">
        <f t="shared" si="7"/>
        <v/>
      </c>
      <c r="AK40" s="3" t="str">
        <f>IF($A40="","",IF((AND($A40="ADD",OR(AJ40="",AJ40="Vested Assets"))),"12",(_xlfn.XLOOKUP(AJ40,ud_work_category[lookupValue],ud_work_category[lookupKey],""))))</f>
        <v/>
      </c>
      <c r="AL40" s="9"/>
      <c r="AM40" s="2" t="str">
        <f t="shared" si="8"/>
        <v/>
      </c>
      <c r="AN40" s="3" t="str">
        <f t="shared" si="9"/>
        <v/>
      </c>
      <c r="AO40" s="3" t="str">
        <f>IF($A40="","",IF((AND($A40="ADD",OR(AN40="",AN40="Excellent"))),"1",(_xlfn.XLOOKUP(AN40,condition[lookupValue],condition[lookupKey],""))))</f>
        <v/>
      </c>
      <c r="AP40" s="8" t="str">
        <f t="shared" si="10"/>
        <v/>
      </c>
      <c r="AQ40" s="7"/>
    </row>
    <row r="41" spans="1:43" x14ac:dyDescent="0.25">
      <c r="A41" s="3" t="str">
        <f>IF(ud_pole_structure!$A41="ADD","ADD","")</f>
        <v/>
      </c>
      <c r="B41" s="4"/>
      <c r="D41" s="3" t="str">
        <f>IF($A41="ADD",IF(NOT(ISBLANK(C41)),_xlfn.XLOOKUP(C41,ud_amds_table_list[lookupValue],ud_amds_table_list[lookupKey],"ERROR"),""), "")</f>
        <v/>
      </c>
      <c r="E41" s="3" t="str">
        <f>IF(AND($A41 ="ADD",ud_pole_structure!$C41&lt;&gt;""),ud_pole_structure!$C41,"")</f>
        <v/>
      </c>
      <c r="F41" s="3" t="str">
        <f>IF(AND($A41 ="ADD",ud_pole_structure!$E41&lt;&gt;""),ud_pole_structure!$E41,"")</f>
        <v/>
      </c>
      <c r="G41" s="3" t="str">
        <f>IF($A41="ADD",IF(NOT(ISBLANK(F41)),_xlfn.XLOOKUP(F41,roadnames[lookupValue],roadnames[lookupKey],"ERROR"),""), "")</f>
        <v/>
      </c>
      <c r="H41" s="5" t="str">
        <f>IF(AND($A41 ="ADD",ud_pole_structure!$G41&lt;&gt;""),ud_pole_structure!$G41,"")</f>
        <v/>
      </c>
      <c r="I41" s="5" t="str">
        <f>IF(AND($A41 ="ADD",ud_pole_structure!$H41&lt;&gt;""),ud_pole_structure!$H41,"")</f>
        <v/>
      </c>
      <c r="K41" s="3" t="str">
        <f>IF($A41="ADD",IF(NOT(ISBLANK(J41)),_xlfn.XLOOKUP(J41,ud_placement[lookupValue],ud_placement[lookupKey],"ERROR"),""), "")</f>
        <v/>
      </c>
      <c r="M41" s="3" t="str">
        <f>IF($A41="ADD",IF(NOT(ISBLANK(L41)),_xlfn.XLOOKUP(L41,ud_outreach_type[lookupValue],ud_outreach_type[lookupKey],"ERROR"),""), "")</f>
        <v/>
      </c>
      <c r="N41" s="6"/>
      <c r="O41" s="9"/>
      <c r="P41" s="2" t="str">
        <f t="shared" si="0"/>
        <v/>
      </c>
      <c r="Q41" s="3" t="str">
        <f>IF(AND($A41 ="ADD",ud_pole_structure!$Q41&lt;&gt;""),ud_pole_structure!$Q41,"")</f>
        <v/>
      </c>
      <c r="R41" s="3" t="str">
        <f>IF($A41="ADD",IF(NOT(ISBLANK(Q41)),_xlfn.XLOOKUP(Q41,ud_coating_system[lookupValue],ud_coating_system[lookupKey],"ERROR"),""), "")</f>
        <v/>
      </c>
      <c r="S41" s="7" t="str">
        <f>IF(AND($A41 ="ADD",ud_pole_structure!$AF41&lt;&gt;""),ud_pole_structure!$AF41,"")</f>
        <v/>
      </c>
      <c r="T41" s="8" t="str">
        <f>IF(AND($A41 ="ADD",ud_pole_structure!$AO41&lt;&gt;""),ud_pole_structure!$AO41,"")</f>
        <v/>
      </c>
      <c r="U41" s="4" t="str">
        <f t="shared" ca="1" si="1"/>
        <v/>
      </c>
      <c r="V41" s="4" t="str">
        <f t="shared" si="2"/>
        <v/>
      </c>
      <c r="W41" s="3" t="str">
        <f t="shared" si="3"/>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4"/>
        <v/>
      </c>
      <c r="AC41" s="3" t="str">
        <f>IF($A41="","",IF((AND($A41="ADD",OR(AB41="",AB41="Queenstown-Lakes District Council"))),"70",(_xlfn.XLOOKUP(AB41,ud_organisation_owner[lookupValue],ud_organisation_owner[lookupKey],""))))</f>
        <v/>
      </c>
      <c r="AD41" s="3" t="str">
        <f t="shared" si="5"/>
        <v/>
      </c>
      <c r="AE41" s="3" t="str">
        <f>IF($A41="","",IF((AND($A41="ADD",OR(AD41="",AD41="Queenstown-Lakes District Council"))),"70",(_xlfn.XLOOKUP(AD41,ud_organisation_owner[lookupValue],ud_organisation_owner[lookupKey],""))))</f>
        <v/>
      </c>
      <c r="AF41" s="3" t="str">
        <f t="shared" si="6"/>
        <v/>
      </c>
      <c r="AG41" s="3" t="str">
        <f>IF($A41="","",IF((AND($A41="ADD",OR(AF41="",AF41="Local Authority"))),"17",(_xlfn.XLOOKUP(AF41,ud_sub_organisation[lookupValue],ud_sub_organisation[lookupKey],""))))</f>
        <v/>
      </c>
      <c r="AI41" s="3" t="str">
        <f>IF($A41="ADD",IF(NOT(ISBLANK(AH41)),_xlfn.XLOOKUP(AH41,ud_maintenance_organisation[lookupValue],ud_maintenance_organisation[lookupKey],"ERROR"),""), "")</f>
        <v/>
      </c>
      <c r="AJ41" s="3" t="str">
        <f t="shared" si="7"/>
        <v/>
      </c>
      <c r="AK41" s="3" t="str">
        <f>IF($A41="","",IF((AND($A41="ADD",OR(AJ41="",AJ41="Vested Assets"))),"12",(_xlfn.XLOOKUP(AJ41,ud_work_category[lookupValue],ud_work_category[lookupKey],""))))</f>
        <v/>
      </c>
      <c r="AL41" s="9"/>
      <c r="AM41" s="2" t="str">
        <f t="shared" si="8"/>
        <v/>
      </c>
      <c r="AN41" s="3" t="str">
        <f t="shared" si="9"/>
        <v/>
      </c>
      <c r="AO41" s="3" t="str">
        <f>IF($A41="","",IF((AND($A41="ADD",OR(AN41="",AN41="Excellent"))),"1",(_xlfn.XLOOKUP(AN41,condition[lookupValue],condition[lookupKey],""))))</f>
        <v/>
      </c>
      <c r="AP41" s="8" t="str">
        <f t="shared" si="10"/>
        <v/>
      </c>
      <c r="AQ41" s="7"/>
    </row>
    <row r="42" spans="1:43" x14ac:dyDescent="0.25">
      <c r="A42" s="3" t="str">
        <f>IF(ud_pole_structure!$A42="ADD","ADD","")</f>
        <v/>
      </c>
      <c r="B42" s="4"/>
      <c r="D42" s="3" t="str">
        <f>IF($A42="ADD",IF(NOT(ISBLANK(C42)),_xlfn.XLOOKUP(C42,ud_amds_table_list[lookupValue],ud_amds_table_list[lookupKey],"ERROR"),""), "")</f>
        <v/>
      </c>
      <c r="E42" s="3" t="str">
        <f>IF(AND($A42 ="ADD",ud_pole_structure!$C42&lt;&gt;""),ud_pole_structure!$C42,"")</f>
        <v/>
      </c>
      <c r="F42" s="3" t="str">
        <f>IF(AND($A42 ="ADD",ud_pole_structure!$E42&lt;&gt;""),ud_pole_structure!$E42,"")</f>
        <v/>
      </c>
      <c r="G42" s="3" t="str">
        <f>IF($A42="ADD",IF(NOT(ISBLANK(F42)),_xlfn.XLOOKUP(F42,roadnames[lookupValue],roadnames[lookupKey],"ERROR"),""), "")</f>
        <v/>
      </c>
      <c r="H42" s="5" t="str">
        <f>IF(AND($A42 ="ADD",ud_pole_structure!$G42&lt;&gt;""),ud_pole_structure!$G42,"")</f>
        <v/>
      </c>
      <c r="I42" s="5" t="str">
        <f>IF(AND($A42 ="ADD",ud_pole_structure!$H42&lt;&gt;""),ud_pole_structure!$H42,"")</f>
        <v/>
      </c>
      <c r="K42" s="3" t="str">
        <f>IF($A42="ADD",IF(NOT(ISBLANK(J42)),_xlfn.XLOOKUP(J42,ud_placement[lookupValue],ud_placement[lookupKey],"ERROR"),""), "")</f>
        <v/>
      </c>
      <c r="M42" s="3" t="str">
        <f>IF($A42="ADD",IF(NOT(ISBLANK(L42)),_xlfn.XLOOKUP(L42,ud_outreach_type[lookupValue],ud_outreach_type[lookupKey],"ERROR"),""), "")</f>
        <v/>
      </c>
      <c r="N42" s="6"/>
      <c r="O42" s="9"/>
      <c r="P42" s="2" t="str">
        <f t="shared" si="0"/>
        <v/>
      </c>
      <c r="Q42" s="3" t="str">
        <f>IF(AND($A42 ="ADD",ud_pole_structure!$Q42&lt;&gt;""),ud_pole_structure!$Q42,"")</f>
        <v/>
      </c>
      <c r="R42" s="3" t="str">
        <f>IF($A42="ADD",IF(NOT(ISBLANK(Q42)),_xlfn.XLOOKUP(Q42,ud_coating_system[lookupValue],ud_coating_system[lookupKey],"ERROR"),""), "")</f>
        <v/>
      </c>
      <c r="S42" s="7" t="str">
        <f>IF(AND($A42 ="ADD",ud_pole_structure!$AF42&lt;&gt;""),ud_pole_structure!$AF42,"")</f>
        <v/>
      </c>
      <c r="T42" s="8" t="str">
        <f>IF(AND($A42 ="ADD",ud_pole_structure!$AO42&lt;&gt;""),ud_pole_structure!$AO42,"")</f>
        <v/>
      </c>
      <c r="U42" s="4" t="str">
        <f t="shared" ca="1" si="1"/>
        <v/>
      </c>
      <c r="V42" s="4" t="str">
        <f t="shared" si="2"/>
        <v/>
      </c>
      <c r="W42" s="3" t="str">
        <f t="shared" si="3"/>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4"/>
        <v/>
      </c>
      <c r="AC42" s="3" t="str">
        <f>IF($A42="","",IF((AND($A42="ADD",OR(AB42="",AB42="Queenstown-Lakes District Council"))),"70",(_xlfn.XLOOKUP(AB42,ud_organisation_owner[lookupValue],ud_organisation_owner[lookupKey],""))))</f>
        <v/>
      </c>
      <c r="AD42" s="3" t="str">
        <f t="shared" si="5"/>
        <v/>
      </c>
      <c r="AE42" s="3" t="str">
        <f>IF($A42="","",IF((AND($A42="ADD",OR(AD42="",AD42="Queenstown-Lakes District Council"))),"70",(_xlfn.XLOOKUP(AD42,ud_organisation_owner[lookupValue],ud_organisation_owner[lookupKey],""))))</f>
        <v/>
      </c>
      <c r="AF42" s="3" t="str">
        <f t="shared" si="6"/>
        <v/>
      </c>
      <c r="AG42" s="3" t="str">
        <f>IF($A42="","",IF((AND($A42="ADD",OR(AF42="",AF42="Local Authority"))),"17",(_xlfn.XLOOKUP(AF42,ud_sub_organisation[lookupValue],ud_sub_organisation[lookupKey],""))))</f>
        <v/>
      </c>
      <c r="AI42" s="3" t="str">
        <f>IF($A42="ADD",IF(NOT(ISBLANK(AH42)),_xlfn.XLOOKUP(AH42,ud_maintenance_organisation[lookupValue],ud_maintenance_organisation[lookupKey],"ERROR"),""), "")</f>
        <v/>
      </c>
      <c r="AJ42" s="3" t="str">
        <f t="shared" si="7"/>
        <v/>
      </c>
      <c r="AK42" s="3" t="str">
        <f>IF($A42="","",IF((AND($A42="ADD",OR(AJ42="",AJ42="Vested Assets"))),"12",(_xlfn.XLOOKUP(AJ42,ud_work_category[lookupValue],ud_work_category[lookupKey],""))))</f>
        <v/>
      </c>
      <c r="AL42" s="9"/>
      <c r="AM42" s="2" t="str">
        <f t="shared" si="8"/>
        <v/>
      </c>
      <c r="AN42" s="3" t="str">
        <f t="shared" si="9"/>
        <v/>
      </c>
      <c r="AO42" s="3" t="str">
        <f>IF($A42="","",IF((AND($A42="ADD",OR(AN42="",AN42="Excellent"))),"1",(_xlfn.XLOOKUP(AN42,condition[lookupValue],condition[lookupKey],""))))</f>
        <v/>
      </c>
      <c r="AP42" s="8" t="str">
        <f t="shared" si="10"/>
        <v/>
      </c>
      <c r="AQ42" s="7"/>
    </row>
    <row r="43" spans="1:43" x14ac:dyDescent="0.25">
      <c r="A43" s="3" t="str">
        <f>IF(ud_pole_structure!$A43="ADD","ADD","")</f>
        <v/>
      </c>
      <c r="B43" s="4"/>
      <c r="D43" s="3" t="str">
        <f>IF($A43="ADD",IF(NOT(ISBLANK(C43)),_xlfn.XLOOKUP(C43,ud_amds_table_list[lookupValue],ud_amds_table_list[lookupKey],"ERROR"),""), "")</f>
        <v/>
      </c>
      <c r="E43" s="3" t="str">
        <f>IF(AND($A43 ="ADD",ud_pole_structure!$C43&lt;&gt;""),ud_pole_structure!$C43,"")</f>
        <v/>
      </c>
      <c r="F43" s="3" t="str">
        <f>IF(AND($A43 ="ADD",ud_pole_structure!$E43&lt;&gt;""),ud_pole_structure!$E43,"")</f>
        <v/>
      </c>
      <c r="G43" s="3" t="str">
        <f>IF($A43="ADD",IF(NOT(ISBLANK(F43)),_xlfn.XLOOKUP(F43,roadnames[lookupValue],roadnames[lookupKey],"ERROR"),""), "")</f>
        <v/>
      </c>
      <c r="H43" s="5" t="str">
        <f>IF(AND($A43 ="ADD",ud_pole_structure!$G43&lt;&gt;""),ud_pole_structure!$G43,"")</f>
        <v/>
      </c>
      <c r="I43" s="5" t="str">
        <f>IF(AND($A43 ="ADD",ud_pole_structure!$H43&lt;&gt;""),ud_pole_structure!$H43,"")</f>
        <v/>
      </c>
      <c r="K43" s="3" t="str">
        <f>IF($A43="ADD",IF(NOT(ISBLANK(J43)),_xlfn.XLOOKUP(J43,ud_placement[lookupValue],ud_placement[lookupKey],"ERROR"),""), "")</f>
        <v/>
      </c>
      <c r="M43" s="3" t="str">
        <f>IF($A43="ADD",IF(NOT(ISBLANK(L43)),_xlfn.XLOOKUP(L43,ud_outreach_type[lookupValue],ud_outreach_type[lookupKey],"ERROR"),""), "")</f>
        <v/>
      </c>
      <c r="N43" s="6"/>
      <c r="O43" s="9"/>
      <c r="P43" s="2" t="str">
        <f t="shared" si="0"/>
        <v/>
      </c>
      <c r="Q43" s="3" t="str">
        <f>IF(AND($A43 ="ADD",ud_pole_structure!$Q43&lt;&gt;""),ud_pole_structure!$Q43,"")</f>
        <v/>
      </c>
      <c r="R43" s="3" t="str">
        <f>IF($A43="ADD",IF(NOT(ISBLANK(Q43)),_xlfn.XLOOKUP(Q43,ud_coating_system[lookupValue],ud_coating_system[lookupKey],"ERROR"),""), "")</f>
        <v/>
      </c>
      <c r="S43" s="7" t="str">
        <f>IF(AND($A43 ="ADD",ud_pole_structure!$AF43&lt;&gt;""),ud_pole_structure!$AF43,"")</f>
        <v/>
      </c>
      <c r="T43" s="8" t="str">
        <f>IF(AND($A43 ="ADD",ud_pole_structure!$AO43&lt;&gt;""),ud_pole_structure!$AO43,"")</f>
        <v/>
      </c>
      <c r="U43" s="4" t="str">
        <f t="shared" ca="1" si="1"/>
        <v/>
      </c>
      <c r="V43" s="4" t="str">
        <f t="shared" si="2"/>
        <v/>
      </c>
      <c r="W43" s="3" t="str">
        <f t="shared" si="3"/>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4"/>
        <v/>
      </c>
      <c r="AC43" s="3" t="str">
        <f>IF($A43="","",IF((AND($A43="ADD",OR(AB43="",AB43="Queenstown-Lakes District Council"))),"70",(_xlfn.XLOOKUP(AB43,ud_organisation_owner[lookupValue],ud_organisation_owner[lookupKey],""))))</f>
        <v/>
      </c>
      <c r="AD43" s="3" t="str">
        <f t="shared" si="5"/>
        <v/>
      </c>
      <c r="AE43" s="3" t="str">
        <f>IF($A43="","",IF((AND($A43="ADD",OR(AD43="",AD43="Queenstown-Lakes District Council"))),"70",(_xlfn.XLOOKUP(AD43,ud_organisation_owner[lookupValue],ud_organisation_owner[lookupKey],""))))</f>
        <v/>
      </c>
      <c r="AF43" s="3" t="str">
        <f t="shared" si="6"/>
        <v/>
      </c>
      <c r="AG43" s="3" t="str">
        <f>IF($A43="","",IF((AND($A43="ADD",OR(AF43="",AF43="Local Authority"))),"17",(_xlfn.XLOOKUP(AF43,ud_sub_organisation[lookupValue],ud_sub_organisation[lookupKey],""))))</f>
        <v/>
      </c>
      <c r="AI43" s="3" t="str">
        <f>IF($A43="ADD",IF(NOT(ISBLANK(AH43)),_xlfn.XLOOKUP(AH43,ud_maintenance_organisation[lookupValue],ud_maintenance_organisation[lookupKey],"ERROR"),""), "")</f>
        <v/>
      </c>
      <c r="AJ43" s="3" t="str">
        <f t="shared" si="7"/>
        <v/>
      </c>
      <c r="AK43" s="3" t="str">
        <f>IF($A43="","",IF((AND($A43="ADD",OR(AJ43="",AJ43="Vested Assets"))),"12",(_xlfn.XLOOKUP(AJ43,ud_work_category[lookupValue],ud_work_category[lookupKey],""))))</f>
        <v/>
      </c>
      <c r="AL43" s="9"/>
      <c r="AM43" s="2" t="str">
        <f t="shared" si="8"/>
        <v/>
      </c>
      <c r="AN43" s="3" t="str">
        <f t="shared" si="9"/>
        <v/>
      </c>
      <c r="AO43" s="3" t="str">
        <f>IF($A43="","",IF((AND($A43="ADD",OR(AN43="",AN43="Excellent"))),"1",(_xlfn.XLOOKUP(AN43,condition[lookupValue],condition[lookupKey],""))))</f>
        <v/>
      </c>
      <c r="AP43" s="8" t="str">
        <f t="shared" si="10"/>
        <v/>
      </c>
      <c r="AQ43" s="7"/>
    </row>
    <row r="44" spans="1:43" x14ac:dyDescent="0.25">
      <c r="A44" s="3" t="str">
        <f>IF(ud_pole_structure!$A44="ADD","ADD","")</f>
        <v/>
      </c>
      <c r="B44" s="4"/>
      <c r="D44" s="3" t="str">
        <f>IF($A44="ADD",IF(NOT(ISBLANK(C44)),_xlfn.XLOOKUP(C44,ud_amds_table_list[lookupValue],ud_amds_table_list[lookupKey],"ERROR"),""), "")</f>
        <v/>
      </c>
      <c r="E44" s="3" t="str">
        <f>IF(AND($A44 ="ADD",ud_pole_structure!$C44&lt;&gt;""),ud_pole_structure!$C44,"")</f>
        <v/>
      </c>
      <c r="F44" s="3" t="str">
        <f>IF(AND($A44 ="ADD",ud_pole_structure!$E44&lt;&gt;""),ud_pole_structure!$E44,"")</f>
        <v/>
      </c>
      <c r="G44" s="3" t="str">
        <f>IF($A44="ADD",IF(NOT(ISBLANK(F44)),_xlfn.XLOOKUP(F44,roadnames[lookupValue],roadnames[lookupKey],"ERROR"),""), "")</f>
        <v/>
      </c>
      <c r="H44" s="5" t="str">
        <f>IF(AND($A44 ="ADD",ud_pole_structure!$G44&lt;&gt;""),ud_pole_structure!$G44,"")</f>
        <v/>
      </c>
      <c r="I44" s="5" t="str">
        <f>IF(AND($A44 ="ADD",ud_pole_structure!$H44&lt;&gt;""),ud_pole_structure!$H44,"")</f>
        <v/>
      </c>
      <c r="K44" s="3" t="str">
        <f>IF($A44="ADD",IF(NOT(ISBLANK(J44)),_xlfn.XLOOKUP(J44,ud_placement[lookupValue],ud_placement[lookupKey],"ERROR"),""), "")</f>
        <v/>
      </c>
      <c r="M44" s="3" t="str">
        <f>IF($A44="ADD",IF(NOT(ISBLANK(L44)),_xlfn.XLOOKUP(L44,ud_outreach_type[lookupValue],ud_outreach_type[lookupKey],"ERROR"),""), "")</f>
        <v/>
      </c>
      <c r="N44" s="6"/>
      <c r="O44" s="9"/>
      <c r="P44" s="2" t="str">
        <f t="shared" si="0"/>
        <v/>
      </c>
      <c r="Q44" s="3" t="str">
        <f>IF(AND($A44 ="ADD",ud_pole_structure!$Q44&lt;&gt;""),ud_pole_structure!$Q44,"")</f>
        <v/>
      </c>
      <c r="R44" s="3" t="str">
        <f>IF($A44="ADD",IF(NOT(ISBLANK(Q44)),_xlfn.XLOOKUP(Q44,ud_coating_system[lookupValue],ud_coating_system[lookupKey],"ERROR"),""), "")</f>
        <v/>
      </c>
      <c r="S44" s="7" t="str">
        <f>IF(AND($A44 ="ADD",ud_pole_structure!$AF44&lt;&gt;""),ud_pole_structure!$AF44,"")</f>
        <v/>
      </c>
      <c r="T44" s="8" t="str">
        <f>IF(AND($A44 ="ADD",ud_pole_structure!$AO44&lt;&gt;""),ud_pole_structure!$AO44,"")</f>
        <v/>
      </c>
      <c r="U44" s="4" t="str">
        <f t="shared" ca="1" si="1"/>
        <v/>
      </c>
      <c r="V44" s="4" t="str">
        <f t="shared" si="2"/>
        <v/>
      </c>
      <c r="W44" s="3" t="str">
        <f t="shared" si="3"/>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4"/>
        <v/>
      </c>
      <c r="AC44" s="3" t="str">
        <f>IF($A44="","",IF((AND($A44="ADD",OR(AB44="",AB44="Queenstown-Lakes District Council"))),"70",(_xlfn.XLOOKUP(AB44,ud_organisation_owner[lookupValue],ud_organisation_owner[lookupKey],""))))</f>
        <v/>
      </c>
      <c r="AD44" s="3" t="str">
        <f t="shared" si="5"/>
        <v/>
      </c>
      <c r="AE44" s="3" t="str">
        <f>IF($A44="","",IF((AND($A44="ADD",OR(AD44="",AD44="Queenstown-Lakes District Council"))),"70",(_xlfn.XLOOKUP(AD44,ud_organisation_owner[lookupValue],ud_organisation_owner[lookupKey],""))))</f>
        <v/>
      </c>
      <c r="AF44" s="3" t="str">
        <f t="shared" si="6"/>
        <v/>
      </c>
      <c r="AG44" s="3" t="str">
        <f>IF($A44="","",IF((AND($A44="ADD",OR(AF44="",AF44="Local Authority"))),"17",(_xlfn.XLOOKUP(AF44,ud_sub_organisation[lookupValue],ud_sub_organisation[lookupKey],""))))</f>
        <v/>
      </c>
      <c r="AI44" s="3" t="str">
        <f>IF($A44="ADD",IF(NOT(ISBLANK(AH44)),_xlfn.XLOOKUP(AH44,ud_maintenance_organisation[lookupValue],ud_maintenance_organisation[lookupKey],"ERROR"),""), "")</f>
        <v/>
      </c>
      <c r="AJ44" s="3" t="str">
        <f t="shared" si="7"/>
        <v/>
      </c>
      <c r="AK44" s="3" t="str">
        <f>IF($A44="","",IF((AND($A44="ADD",OR(AJ44="",AJ44="Vested Assets"))),"12",(_xlfn.XLOOKUP(AJ44,ud_work_category[lookupValue],ud_work_category[lookupKey],""))))</f>
        <v/>
      </c>
      <c r="AL44" s="9"/>
      <c r="AM44" s="2" t="str">
        <f t="shared" si="8"/>
        <v/>
      </c>
      <c r="AN44" s="3" t="str">
        <f t="shared" si="9"/>
        <v/>
      </c>
      <c r="AO44" s="3" t="str">
        <f>IF($A44="","",IF((AND($A44="ADD",OR(AN44="",AN44="Excellent"))),"1",(_xlfn.XLOOKUP(AN44,condition[lookupValue],condition[lookupKey],""))))</f>
        <v/>
      </c>
      <c r="AP44" s="8" t="str">
        <f t="shared" si="10"/>
        <v/>
      </c>
      <c r="AQ44" s="7"/>
    </row>
    <row r="45" spans="1:43" x14ac:dyDescent="0.25">
      <c r="A45" s="3" t="str">
        <f>IF(ud_pole_structure!$A45="ADD","ADD","")</f>
        <v/>
      </c>
      <c r="B45" s="4"/>
      <c r="D45" s="3" t="str">
        <f>IF($A45="ADD",IF(NOT(ISBLANK(C45)),_xlfn.XLOOKUP(C45,ud_amds_table_list[lookupValue],ud_amds_table_list[lookupKey],"ERROR"),""), "")</f>
        <v/>
      </c>
      <c r="E45" s="3" t="str">
        <f>IF(AND($A45 ="ADD",ud_pole_structure!$C45&lt;&gt;""),ud_pole_structure!$C45,"")</f>
        <v/>
      </c>
      <c r="F45" s="3" t="str">
        <f>IF(AND($A45 ="ADD",ud_pole_structure!$E45&lt;&gt;""),ud_pole_structure!$E45,"")</f>
        <v/>
      </c>
      <c r="G45" s="3" t="str">
        <f>IF($A45="ADD",IF(NOT(ISBLANK(F45)),_xlfn.XLOOKUP(F45,roadnames[lookupValue],roadnames[lookupKey],"ERROR"),""), "")</f>
        <v/>
      </c>
      <c r="H45" s="5" t="str">
        <f>IF(AND($A45 ="ADD",ud_pole_structure!$G45&lt;&gt;""),ud_pole_structure!$G45,"")</f>
        <v/>
      </c>
      <c r="I45" s="5" t="str">
        <f>IF(AND($A45 ="ADD",ud_pole_structure!$H45&lt;&gt;""),ud_pole_structure!$H45,"")</f>
        <v/>
      </c>
      <c r="K45" s="3" t="str">
        <f>IF($A45="ADD",IF(NOT(ISBLANK(J45)),_xlfn.XLOOKUP(J45,ud_placement[lookupValue],ud_placement[lookupKey],"ERROR"),""), "")</f>
        <v/>
      </c>
      <c r="M45" s="3" t="str">
        <f>IF($A45="ADD",IF(NOT(ISBLANK(L45)),_xlfn.XLOOKUP(L45,ud_outreach_type[lookupValue],ud_outreach_type[lookupKey],"ERROR"),""), "")</f>
        <v/>
      </c>
      <c r="N45" s="6"/>
      <c r="O45" s="9"/>
      <c r="P45" s="2" t="str">
        <f t="shared" si="0"/>
        <v/>
      </c>
      <c r="Q45" s="3" t="str">
        <f>IF(AND($A45 ="ADD",ud_pole_structure!$Q45&lt;&gt;""),ud_pole_structure!$Q45,"")</f>
        <v/>
      </c>
      <c r="R45" s="3" t="str">
        <f>IF($A45="ADD",IF(NOT(ISBLANK(Q45)),_xlfn.XLOOKUP(Q45,ud_coating_system[lookupValue],ud_coating_system[lookupKey],"ERROR"),""), "")</f>
        <v/>
      </c>
      <c r="S45" s="7" t="str">
        <f>IF(AND($A45 ="ADD",ud_pole_structure!$AF45&lt;&gt;""),ud_pole_structure!$AF45,"")</f>
        <v/>
      </c>
      <c r="T45" s="8" t="str">
        <f>IF(AND($A45 ="ADD",ud_pole_structure!$AO45&lt;&gt;""),ud_pole_structure!$AO45,"")</f>
        <v/>
      </c>
      <c r="U45" s="4" t="str">
        <f t="shared" ca="1" si="1"/>
        <v/>
      </c>
      <c r="V45" s="4" t="str">
        <f t="shared" si="2"/>
        <v/>
      </c>
      <c r="W45" s="3" t="str">
        <f t="shared" si="3"/>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4"/>
        <v/>
      </c>
      <c r="AC45" s="3" t="str">
        <f>IF($A45="","",IF((AND($A45="ADD",OR(AB45="",AB45="Queenstown-Lakes District Council"))),"70",(_xlfn.XLOOKUP(AB45,ud_organisation_owner[lookupValue],ud_organisation_owner[lookupKey],""))))</f>
        <v/>
      </c>
      <c r="AD45" s="3" t="str">
        <f t="shared" si="5"/>
        <v/>
      </c>
      <c r="AE45" s="3" t="str">
        <f>IF($A45="","",IF((AND($A45="ADD",OR(AD45="",AD45="Queenstown-Lakes District Council"))),"70",(_xlfn.XLOOKUP(AD45,ud_organisation_owner[lookupValue],ud_organisation_owner[lookupKey],""))))</f>
        <v/>
      </c>
      <c r="AF45" s="3" t="str">
        <f t="shared" si="6"/>
        <v/>
      </c>
      <c r="AG45" s="3" t="str">
        <f>IF($A45="","",IF((AND($A45="ADD",OR(AF45="",AF45="Local Authority"))),"17",(_xlfn.XLOOKUP(AF45,ud_sub_organisation[lookupValue],ud_sub_organisation[lookupKey],""))))</f>
        <v/>
      </c>
      <c r="AI45" s="3" t="str">
        <f>IF($A45="ADD",IF(NOT(ISBLANK(AH45)),_xlfn.XLOOKUP(AH45,ud_maintenance_organisation[lookupValue],ud_maintenance_organisation[lookupKey],"ERROR"),""), "")</f>
        <v/>
      </c>
      <c r="AJ45" s="3" t="str">
        <f t="shared" si="7"/>
        <v/>
      </c>
      <c r="AK45" s="3" t="str">
        <f>IF($A45="","",IF((AND($A45="ADD",OR(AJ45="",AJ45="Vested Assets"))),"12",(_xlfn.XLOOKUP(AJ45,ud_work_category[lookupValue],ud_work_category[lookupKey],""))))</f>
        <v/>
      </c>
      <c r="AL45" s="9"/>
      <c r="AM45" s="2" t="str">
        <f t="shared" si="8"/>
        <v/>
      </c>
      <c r="AN45" s="3" t="str">
        <f t="shared" si="9"/>
        <v/>
      </c>
      <c r="AO45" s="3" t="str">
        <f>IF($A45="","",IF((AND($A45="ADD",OR(AN45="",AN45="Excellent"))),"1",(_xlfn.XLOOKUP(AN45,condition[lookupValue],condition[lookupKey],""))))</f>
        <v/>
      </c>
      <c r="AP45" s="8" t="str">
        <f t="shared" si="10"/>
        <v/>
      </c>
      <c r="AQ45" s="7"/>
    </row>
    <row r="46" spans="1:43" x14ac:dyDescent="0.25">
      <c r="A46" s="3" t="str">
        <f>IF(ud_pole_structure!$A46="ADD","ADD","")</f>
        <v/>
      </c>
      <c r="B46" s="4"/>
      <c r="D46" s="3" t="str">
        <f>IF($A46="ADD",IF(NOT(ISBLANK(C46)),_xlfn.XLOOKUP(C46,ud_amds_table_list[lookupValue],ud_amds_table_list[lookupKey],"ERROR"),""), "")</f>
        <v/>
      </c>
      <c r="E46" s="3" t="str">
        <f>IF(AND($A46 ="ADD",ud_pole_structure!$C46&lt;&gt;""),ud_pole_structure!$C46,"")</f>
        <v/>
      </c>
      <c r="F46" s="3" t="str">
        <f>IF(AND($A46 ="ADD",ud_pole_structure!$E46&lt;&gt;""),ud_pole_structure!$E46,"")</f>
        <v/>
      </c>
      <c r="G46" s="3" t="str">
        <f>IF($A46="ADD",IF(NOT(ISBLANK(F46)),_xlfn.XLOOKUP(F46,roadnames[lookupValue],roadnames[lookupKey],"ERROR"),""), "")</f>
        <v/>
      </c>
      <c r="H46" s="5" t="str">
        <f>IF(AND($A46 ="ADD",ud_pole_structure!$G46&lt;&gt;""),ud_pole_structure!$G46,"")</f>
        <v/>
      </c>
      <c r="I46" s="5" t="str">
        <f>IF(AND($A46 ="ADD",ud_pole_structure!$H46&lt;&gt;""),ud_pole_structure!$H46,"")</f>
        <v/>
      </c>
      <c r="K46" s="3" t="str">
        <f>IF($A46="ADD",IF(NOT(ISBLANK(J46)),_xlfn.XLOOKUP(J46,ud_placement[lookupValue],ud_placement[lookupKey],"ERROR"),""), "")</f>
        <v/>
      </c>
      <c r="M46" s="3" t="str">
        <f>IF($A46="ADD",IF(NOT(ISBLANK(L46)),_xlfn.XLOOKUP(L46,ud_outreach_type[lookupValue],ud_outreach_type[lookupKey],"ERROR"),""), "")</f>
        <v/>
      </c>
      <c r="N46" s="6"/>
      <c r="O46" s="9"/>
      <c r="P46" s="2" t="str">
        <f t="shared" si="0"/>
        <v/>
      </c>
      <c r="Q46" s="3" t="str">
        <f>IF(AND($A46 ="ADD",ud_pole_structure!$Q46&lt;&gt;""),ud_pole_structure!$Q46,"")</f>
        <v/>
      </c>
      <c r="R46" s="3" t="str">
        <f>IF($A46="ADD",IF(NOT(ISBLANK(Q46)),_xlfn.XLOOKUP(Q46,ud_coating_system[lookupValue],ud_coating_system[lookupKey],"ERROR"),""), "")</f>
        <v/>
      </c>
      <c r="S46" s="7" t="str">
        <f>IF(AND($A46 ="ADD",ud_pole_structure!$AF46&lt;&gt;""),ud_pole_structure!$AF46,"")</f>
        <v/>
      </c>
      <c r="T46" s="8" t="str">
        <f>IF(AND($A46 ="ADD",ud_pole_structure!$AO46&lt;&gt;""),ud_pole_structure!$AO46,"")</f>
        <v/>
      </c>
      <c r="U46" s="4" t="str">
        <f t="shared" ca="1" si="1"/>
        <v/>
      </c>
      <c r="V46" s="4" t="str">
        <f t="shared" si="2"/>
        <v/>
      </c>
      <c r="W46" s="3" t="str">
        <f t="shared" si="3"/>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4"/>
        <v/>
      </c>
      <c r="AC46" s="3" t="str">
        <f>IF($A46="","",IF((AND($A46="ADD",OR(AB46="",AB46="Queenstown-Lakes District Council"))),"70",(_xlfn.XLOOKUP(AB46,ud_organisation_owner[lookupValue],ud_organisation_owner[lookupKey],""))))</f>
        <v/>
      </c>
      <c r="AD46" s="3" t="str">
        <f t="shared" si="5"/>
        <v/>
      </c>
      <c r="AE46" s="3" t="str">
        <f>IF($A46="","",IF((AND($A46="ADD",OR(AD46="",AD46="Queenstown-Lakes District Council"))),"70",(_xlfn.XLOOKUP(AD46,ud_organisation_owner[lookupValue],ud_organisation_owner[lookupKey],""))))</f>
        <v/>
      </c>
      <c r="AF46" s="3" t="str">
        <f t="shared" si="6"/>
        <v/>
      </c>
      <c r="AG46" s="3" t="str">
        <f>IF($A46="","",IF((AND($A46="ADD",OR(AF46="",AF46="Local Authority"))),"17",(_xlfn.XLOOKUP(AF46,ud_sub_organisation[lookupValue],ud_sub_organisation[lookupKey],""))))</f>
        <v/>
      </c>
      <c r="AI46" s="3" t="str">
        <f>IF($A46="ADD",IF(NOT(ISBLANK(AH46)),_xlfn.XLOOKUP(AH46,ud_maintenance_organisation[lookupValue],ud_maintenance_organisation[lookupKey],"ERROR"),""), "")</f>
        <v/>
      </c>
      <c r="AJ46" s="3" t="str">
        <f t="shared" si="7"/>
        <v/>
      </c>
      <c r="AK46" s="3" t="str">
        <f>IF($A46="","",IF((AND($A46="ADD",OR(AJ46="",AJ46="Vested Assets"))),"12",(_xlfn.XLOOKUP(AJ46,ud_work_category[lookupValue],ud_work_category[lookupKey],""))))</f>
        <v/>
      </c>
      <c r="AL46" s="9"/>
      <c r="AM46" s="2" t="str">
        <f t="shared" si="8"/>
        <v/>
      </c>
      <c r="AN46" s="3" t="str">
        <f t="shared" si="9"/>
        <v/>
      </c>
      <c r="AO46" s="3" t="str">
        <f>IF($A46="","",IF((AND($A46="ADD",OR(AN46="",AN46="Excellent"))),"1",(_xlfn.XLOOKUP(AN46,condition[lookupValue],condition[lookupKey],""))))</f>
        <v/>
      </c>
      <c r="AP46" s="8" t="str">
        <f t="shared" si="10"/>
        <v/>
      </c>
      <c r="AQ46" s="7"/>
    </row>
    <row r="47" spans="1:43" x14ac:dyDescent="0.25">
      <c r="A47" s="3" t="str">
        <f>IF(ud_pole_structure!$A47="ADD","ADD","")</f>
        <v/>
      </c>
      <c r="B47" s="4"/>
      <c r="D47" s="3" t="str">
        <f>IF($A47="ADD",IF(NOT(ISBLANK(C47)),_xlfn.XLOOKUP(C47,ud_amds_table_list[lookupValue],ud_amds_table_list[lookupKey],"ERROR"),""), "")</f>
        <v/>
      </c>
      <c r="E47" s="3" t="str">
        <f>IF(AND($A47 ="ADD",ud_pole_structure!$C47&lt;&gt;""),ud_pole_structure!$C47,"")</f>
        <v/>
      </c>
      <c r="F47" s="3" t="str">
        <f>IF(AND($A47 ="ADD",ud_pole_structure!$E47&lt;&gt;""),ud_pole_structure!$E47,"")</f>
        <v/>
      </c>
      <c r="G47" s="3" t="str">
        <f>IF($A47="ADD",IF(NOT(ISBLANK(F47)),_xlfn.XLOOKUP(F47,roadnames[lookupValue],roadnames[lookupKey],"ERROR"),""), "")</f>
        <v/>
      </c>
      <c r="H47" s="5" t="str">
        <f>IF(AND($A47 ="ADD",ud_pole_structure!$G47&lt;&gt;""),ud_pole_structure!$G47,"")</f>
        <v/>
      </c>
      <c r="I47" s="5" t="str">
        <f>IF(AND($A47 ="ADD",ud_pole_structure!$H47&lt;&gt;""),ud_pole_structure!$H47,"")</f>
        <v/>
      </c>
      <c r="K47" s="3" t="str">
        <f>IF($A47="ADD",IF(NOT(ISBLANK(J47)),_xlfn.XLOOKUP(J47,ud_placement[lookupValue],ud_placement[lookupKey],"ERROR"),""), "")</f>
        <v/>
      </c>
      <c r="M47" s="3" t="str">
        <f>IF($A47="ADD",IF(NOT(ISBLANK(L47)),_xlfn.XLOOKUP(L47,ud_outreach_type[lookupValue],ud_outreach_type[lookupKey],"ERROR"),""), "")</f>
        <v/>
      </c>
      <c r="N47" s="6"/>
      <c r="O47" s="9"/>
      <c r="P47" s="2" t="str">
        <f t="shared" si="0"/>
        <v/>
      </c>
      <c r="Q47" s="3" t="str">
        <f>IF(AND($A47 ="ADD",ud_pole_structure!$Q47&lt;&gt;""),ud_pole_structure!$Q47,"")</f>
        <v/>
      </c>
      <c r="R47" s="3" t="str">
        <f>IF($A47="ADD",IF(NOT(ISBLANK(Q47)),_xlfn.XLOOKUP(Q47,ud_coating_system[lookupValue],ud_coating_system[lookupKey],"ERROR"),""), "")</f>
        <v/>
      </c>
      <c r="S47" s="7" t="str">
        <f>IF(AND($A47 ="ADD",ud_pole_structure!$AF47&lt;&gt;""),ud_pole_structure!$AF47,"")</f>
        <v/>
      </c>
      <c r="T47" s="8" t="str">
        <f>IF(AND($A47 ="ADD",ud_pole_structure!$AO47&lt;&gt;""),ud_pole_structure!$AO47,"")</f>
        <v/>
      </c>
      <c r="U47" s="4" t="str">
        <f t="shared" ca="1" si="1"/>
        <v/>
      </c>
      <c r="V47" s="4" t="str">
        <f t="shared" si="2"/>
        <v/>
      </c>
      <c r="W47" s="3" t="str">
        <f t="shared" si="3"/>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4"/>
        <v/>
      </c>
      <c r="AC47" s="3" t="str">
        <f>IF($A47="","",IF((AND($A47="ADD",OR(AB47="",AB47="Queenstown-Lakes District Council"))),"70",(_xlfn.XLOOKUP(AB47,ud_organisation_owner[lookupValue],ud_organisation_owner[lookupKey],""))))</f>
        <v/>
      </c>
      <c r="AD47" s="3" t="str">
        <f t="shared" si="5"/>
        <v/>
      </c>
      <c r="AE47" s="3" t="str">
        <f>IF($A47="","",IF((AND($A47="ADD",OR(AD47="",AD47="Queenstown-Lakes District Council"))),"70",(_xlfn.XLOOKUP(AD47,ud_organisation_owner[lookupValue],ud_organisation_owner[lookupKey],""))))</f>
        <v/>
      </c>
      <c r="AF47" s="3" t="str">
        <f t="shared" si="6"/>
        <v/>
      </c>
      <c r="AG47" s="3" t="str">
        <f>IF($A47="","",IF((AND($A47="ADD",OR(AF47="",AF47="Local Authority"))),"17",(_xlfn.XLOOKUP(AF47,ud_sub_organisation[lookupValue],ud_sub_organisation[lookupKey],""))))</f>
        <v/>
      </c>
      <c r="AI47" s="3" t="str">
        <f>IF($A47="ADD",IF(NOT(ISBLANK(AH47)),_xlfn.XLOOKUP(AH47,ud_maintenance_organisation[lookupValue],ud_maintenance_organisation[lookupKey],"ERROR"),""), "")</f>
        <v/>
      </c>
      <c r="AJ47" s="3" t="str">
        <f t="shared" si="7"/>
        <v/>
      </c>
      <c r="AK47" s="3" t="str">
        <f>IF($A47="","",IF((AND($A47="ADD",OR(AJ47="",AJ47="Vested Assets"))),"12",(_xlfn.XLOOKUP(AJ47,ud_work_category[lookupValue],ud_work_category[lookupKey],""))))</f>
        <v/>
      </c>
      <c r="AL47" s="9"/>
      <c r="AM47" s="2" t="str">
        <f t="shared" si="8"/>
        <v/>
      </c>
      <c r="AN47" s="3" t="str">
        <f t="shared" si="9"/>
        <v/>
      </c>
      <c r="AO47" s="3" t="str">
        <f>IF($A47="","",IF((AND($A47="ADD",OR(AN47="",AN47="Excellent"))),"1",(_xlfn.XLOOKUP(AN47,condition[lookupValue],condition[lookupKey],""))))</f>
        <v/>
      </c>
      <c r="AP47" s="8" t="str">
        <f t="shared" si="10"/>
        <v/>
      </c>
      <c r="AQ47" s="7"/>
    </row>
    <row r="48" spans="1:43" x14ac:dyDescent="0.25">
      <c r="A48" s="3" t="str">
        <f>IF(ud_pole_structure!$A48="ADD","ADD","")</f>
        <v/>
      </c>
      <c r="B48" s="4"/>
      <c r="D48" s="3" t="str">
        <f>IF($A48="ADD",IF(NOT(ISBLANK(C48)),_xlfn.XLOOKUP(C48,ud_amds_table_list[lookupValue],ud_amds_table_list[lookupKey],"ERROR"),""), "")</f>
        <v/>
      </c>
      <c r="E48" s="3" t="str">
        <f>IF(AND($A48 ="ADD",ud_pole_structure!$C48&lt;&gt;""),ud_pole_structure!$C48,"")</f>
        <v/>
      </c>
      <c r="F48" s="3" t="str">
        <f>IF(AND($A48 ="ADD",ud_pole_structure!$E48&lt;&gt;""),ud_pole_structure!$E48,"")</f>
        <v/>
      </c>
      <c r="G48" s="3" t="str">
        <f>IF($A48="ADD",IF(NOT(ISBLANK(F48)),_xlfn.XLOOKUP(F48,roadnames[lookupValue],roadnames[lookupKey],"ERROR"),""), "")</f>
        <v/>
      </c>
      <c r="H48" s="5" t="str">
        <f>IF(AND($A48 ="ADD",ud_pole_structure!$G48&lt;&gt;""),ud_pole_structure!$G48,"")</f>
        <v/>
      </c>
      <c r="I48" s="5" t="str">
        <f>IF(AND($A48 ="ADD",ud_pole_structure!$H48&lt;&gt;""),ud_pole_structure!$H48,"")</f>
        <v/>
      </c>
      <c r="K48" s="3" t="str">
        <f>IF($A48="ADD",IF(NOT(ISBLANK(J48)),_xlfn.XLOOKUP(J48,ud_placement[lookupValue],ud_placement[lookupKey],"ERROR"),""), "")</f>
        <v/>
      </c>
      <c r="M48" s="3" t="str">
        <f>IF($A48="ADD",IF(NOT(ISBLANK(L48)),_xlfn.XLOOKUP(L48,ud_outreach_type[lookupValue],ud_outreach_type[lookupKey],"ERROR"),""), "")</f>
        <v/>
      </c>
      <c r="N48" s="6"/>
      <c r="O48" s="9"/>
      <c r="P48" s="2" t="str">
        <f t="shared" si="0"/>
        <v/>
      </c>
      <c r="Q48" s="3" t="str">
        <f>IF(AND($A48 ="ADD",ud_pole_structure!$Q48&lt;&gt;""),ud_pole_structure!$Q48,"")</f>
        <v/>
      </c>
      <c r="R48" s="3" t="str">
        <f>IF($A48="ADD",IF(NOT(ISBLANK(Q48)),_xlfn.XLOOKUP(Q48,ud_coating_system[lookupValue],ud_coating_system[lookupKey],"ERROR"),""), "")</f>
        <v/>
      </c>
      <c r="S48" s="7" t="str">
        <f>IF(AND($A48 ="ADD",ud_pole_structure!$AF48&lt;&gt;""),ud_pole_structure!$AF48,"")</f>
        <v/>
      </c>
      <c r="T48" s="8" t="str">
        <f>IF(AND($A48 ="ADD",ud_pole_structure!$AO48&lt;&gt;""),ud_pole_structure!$AO48,"")</f>
        <v/>
      </c>
      <c r="U48" s="4" t="str">
        <f t="shared" ca="1" si="1"/>
        <v/>
      </c>
      <c r="V48" s="4" t="str">
        <f t="shared" si="2"/>
        <v/>
      </c>
      <c r="W48" s="3" t="str">
        <f t="shared" si="3"/>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4"/>
        <v/>
      </c>
      <c r="AC48" s="3" t="str">
        <f>IF($A48="","",IF((AND($A48="ADD",OR(AB48="",AB48="Queenstown-Lakes District Council"))),"70",(_xlfn.XLOOKUP(AB48,ud_organisation_owner[lookupValue],ud_organisation_owner[lookupKey],""))))</f>
        <v/>
      </c>
      <c r="AD48" s="3" t="str">
        <f t="shared" si="5"/>
        <v/>
      </c>
      <c r="AE48" s="3" t="str">
        <f>IF($A48="","",IF((AND($A48="ADD",OR(AD48="",AD48="Queenstown-Lakes District Council"))),"70",(_xlfn.XLOOKUP(AD48,ud_organisation_owner[lookupValue],ud_organisation_owner[lookupKey],""))))</f>
        <v/>
      </c>
      <c r="AF48" s="3" t="str">
        <f t="shared" si="6"/>
        <v/>
      </c>
      <c r="AG48" s="3" t="str">
        <f>IF($A48="","",IF((AND($A48="ADD",OR(AF48="",AF48="Local Authority"))),"17",(_xlfn.XLOOKUP(AF48,ud_sub_organisation[lookupValue],ud_sub_organisation[lookupKey],""))))</f>
        <v/>
      </c>
      <c r="AI48" s="3" t="str">
        <f>IF($A48="ADD",IF(NOT(ISBLANK(AH48)),_xlfn.XLOOKUP(AH48,ud_maintenance_organisation[lookupValue],ud_maintenance_organisation[lookupKey],"ERROR"),""), "")</f>
        <v/>
      </c>
      <c r="AJ48" s="3" t="str">
        <f t="shared" si="7"/>
        <v/>
      </c>
      <c r="AK48" s="3" t="str">
        <f>IF($A48="","",IF((AND($A48="ADD",OR(AJ48="",AJ48="Vested Assets"))),"12",(_xlfn.XLOOKUP(AJ48,ud_work_category[lookupValue],ud_work_category[lookupKey],""))))</f>
        <v/>
      </c>
      <c r="AL48" s="9"/>
      <c r="AM48" s="2" t="str">
        <f t="shared" si="8"/>
        <v/>
      </c>
      <c r="AN48" s="3" t="str">
        <f t="shared" si="9"/>
        <v/>
      </c>
      <c r="AO48" s="3" t="str">
        <f>IF($A48="","",IF((AND($A48="ADD",OR(AN48="",AN48="Excellent"))),"1",(_xlfn.XLOOKUP(AN48,condition[lookupValue],condition[lookupKey],""))))</f>
        <v/>
      </c>
      <c r="AP48" s="8" t="str">
        <f t="shared" si="10"/>
        <v/>
      </c>
      <c r="AQ48" s="7"/>
    </row>
    <row r="49" spans="1:43" x14ac:dyDescent="0.25">
      <c r="A49" s="3" t="str">
        <f>IF(ud_pole_structure!$A49="ADD","ADD","")</f>
        <v/>
      </c>
      <c r="B49" s="4"/>
      <c r="D49" s="3" t="str">
        <f>IF($A49="ADD",IF(NOT(ISBLANK(C49)),_xlfn.XLOOKUP(C49,ud_amds_table_list[lookupValue],ud_amds_table_list[lookupKey],"ERROR"),""), "")</f>
        <v/>
      </c>
      <c r="E49" s="3" t="str">
        <f>IF(AND($A49 ="ADD",ud_pole_structure!$C49&lt;&gt;""),ud_pole_structure!$C49,"")</f>
        <v/>
      </c>
      <c r="F49" s="3" t="str">
        <f>IF(AND($A49 ="ADD",ud_pole_structure!$E49&lt;&gt;""),ud_pole_structure!$E49,"")</f>
        <v/>
      </c>
      <c r="G49" s="3" t="str">
        <f>IF($A49="ADD",IF(NOT(ISBLANK(F49)),_xlfn.XLOOKUP(F49,roadnames[lookupValue],roadnames[lookupKey],"ERROR"),""), "")</f>
        <v/>
      </c>
      <c r="H49" s="5" t="str">
        <f>IF(AND($A49 ="ADD",ud_pole_structure!$G49&lt;&gt;""),ud_pole_structure!$G49,"")</f>
        <v/>
      </c>
      <c r="I49" s="5" t="str">
        <f>IF(AND($A49 ="ADD",ud_pole_structure!$H49&lt;&gt;""),ud_pole_structure!$H49,"")</f>
        <v/>
      </c>
      <c r="K49" s="3" t="str">
        <f>IF($A49="ADD",IF(NOT(ISBLANK(J49)),_xlfn.XLOOKUP(J49,ud_placement[lookupValue],ud_placement[lookupKey],"ERROR"),""), "")</f>
        <v/>
      </c>
      <c r="M49" s="3" t="str">
        <f>IF($A49="ADD",IF(NOT(ISBLANK(L49)),_xlfn.XLOOKUP(L49,ud_outreach_type[lookupValue],ud_outreach_type[lookupKey],"ERROR"),""), "")</f>
        <v/>
      </c>
      <c r="N49" s="6"/>
      <c r="O49" s="9"/>
      <c r="P49" s="2" t="str">
        <f t="shared" si="0"/>
        <v/>
      </c>
      <c r="Q49" s="3" t="str">
        <f>IF(AND($A49 ="ADD",ud_pole_structure!$Q49&lt;&gt;""),ud_pole_structure!$Q49,"")</f>
        <v/>
      </c>
      <c r="R49" s="3" t="str">
        <f>IF($A49="ADD",IF(NOT(ISBLANK(Q49)),_xlfn.XLOOKUP(Q49,ud_coating_system[lookupValue],ud_coating_system[lookupKey],"ERROR"),""), "")</f>
        <v/>
      </c>
      <c r="S49" s="7" t="str">
        <f>IF(AND($A49 ="ADD",ud_pole_structure!$AF49&lt;&gt;""),ud_pole_structure!$AF49,"")</f>
        <v/>
      </c>
      <c r="T49" s="8" t="str">
        <f>IF(AND($A49 ="ADD",ud_pole_structure!$AO49&lt;&gt;""),ud_pole_structure!$AO49,"")</f>
        <v/>
      </c>
      <c r="U49" s="4" t="str">
        <f t="shared" ca="1" si="1"/>
        <v/>
      </c>
      <c r="V49" s="4" t="str">
        <f t="shared" si="2"/>
        <v/>
      </c>
      <c r="W49" s="3" t="str">
        <f t="shared" si="3"/>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4"/>
        <v/>
      </c>
      <c r="AC49" s="3" t="str">
        <f>IF($A49="","",IF((AND($A49="ADD",OR(AB49="",AB49="Queenstown-Lakes District Council"))),"70",(_xlfn.XLOOKUP(AB49,ud_organisation_owner[lookupValue],ud_organisation_owner[lookupKey],""))))</f>
        <v/>
      </c>
      <c r="AD49" s="3" t="str">
        <f t="shared" si="5"/>
        <v/>
      </c>
      <c r="AE49" s="3" t="str">
        <f>IF($A49="","",IF((AND($A49="ADD",OR(AD49="",AD49="Queenstown-Lakes District Council"))),"70",(_xlfn.XLOOKUP(AD49,ud_organisation_owner[lookupValue],ud_organisation_owner[lookupKey],""))))</f>
        <v/>
      </c>
      <c r="AF49" s="3" t="str">
        <f t="shared" si="6"/>
        <v/>
      </c>
      <c r="AG49" s="3" t="str">
        <f>IF($A49="","",IF((AND($A49="ADD",OR(AF49="",AF49="Local Authority"))),"17",(_xlfn.XLOOKUP(AF49,ud_sub_organisation[lookupValue],ud_sub_organisation[lookupKey],""))))</f>
        <v/>
      </c>
      <c r="AI49" s="3" t="str">
        <f>IF($A49="ADD",IF(NOT(ISBLANK(AH49)),_xlfn.XLOOKUP(AH49,ud_maintenance_organisation[lookupValue],ud_maintenance_organisation[lookupKey],"ERROR"),""), "")</f>
        <v/>
      </c>
      <c r="AJ49" s="3" t="str">
        <f t="shared" si="7"/>
        <v/>
      </c>
      <c r="AK49" s="3" t="str">
        <f>IF($A49="","",IF((AND($A49="ADD",OR(AJ49="",AJ49="Vested Assets"))),"12",(_xlfn.XLOOKUP(AJ49,ud_work_category[lookupValue],ud_work_category[lookupKey],""))))</f>
        <v/>
      </c>
      <c r="AL49" s="9"/>
      <c r="AM49" s="2" t="str">
        <f t="shared" si="8"/>
        <v/>
      </c>
      <c r="AN49" s="3" t="str">
        <f t="shared" si="9"/>
        <v/>
      </c>
      <c r="AO49" s="3" t="str">
        <f>IF($A49="","",IF((AND($A49="ADD",OR(AN49="",AN49="Excellent"))),"1",(_xlfn.XLOOKUP(AN49,condition[lookupValue],condition[lookupKey],""))))</f>
        <v/>
      </c>
      <c r="AP49" s="8" t="str">
        <f t="shared" si="10"/>
        <v/>
      </c>
      <c r="AQ49" s="7"/>
    </row>
    <row r="50" spans="1:43" x14ac:dyDescent="0.25">
      <c r="A50" s="3" t="str">
        <f>IF(ud_pole_structure!$A50="ADD","ADD","")</f>
        <v/>
      </c>
      <c r="B50" s="4"/>
      <c r="D50" s="3" t="str">
        <f>IF($A50="ADD",IF(NOT(ISBLANK(C50)),_xlfn.XLOOKUP(C50,ud_amds_table_list[lookupValue],ud_amds_table_list[lookupKey],"ERROR"),""), "")</f>
        <v/>
      </c>
      <c r="E50" s="3" t="str">
        <f>IF(AND($A50 ="ADD",ud_pole_structure!$C50&lt;&gt;""),ud_pole_structure!$C50,"")</f>
        <v/>
      </c>
      <c r="F50" s="3" t="str">
        <f>IF(AND($A50 ="ADD",ud_pole_structure!$E50&lt;&gt;""),ud_pole_structure!$E50,"")</f>
        <v/>
      </c>
      <c r="G50" s="3" t="str">
        <f>IF($A50="ADD",IF(NOT(ISBLANK(F50)),_xlfn.XLOOKUP(F50,roadnames[lookupValue],roadnames[lookupKey],"ERROR"),""), "")</f>
        <v/>
      </c>
      <c r="H50" s="5" t="str">
        <f>IF(AND($A50 ="ADD",ud_pole_structure!$G50&lt;&gt;""),ud_pole_structure!$G50,"")</f>
        <v/>
      </c>
      <c r="I50" s="5" t="str">
        <f>IF(AND($A50 ="ADD",ud_pole_structure!$H50&lt;&gt;""),ud_pole_structure!$H50,"")</f>
        <v/>
      </c>
      <c r="K50" s="3" t="str">
        <f>IF($A50="ADD",IF(NOT(ISBLANK(J50)),_xlfn.XLOOKUP(J50,ud_placement[lookupValue],ud_placement[lookupKey],"ERROR"),""), "")</f>
        <v/>
      </c>
      <c r="M50" s="3" t="str">
        <f>IF($A50="ADD",IF(NOT(ISBLANK(L50)),_xlfn.XLOOKUP(L50,ud_outreach_type[lookupValue],ud_outreach_type[lookupKey],"ERROR"),""), "")</f>
        <v/>
      </c>
      <c r="N50" s="6"/>
      <c r="O50" s="9"/>
      <c r="P50" s="2" t="str">
        <f t="shared" si="0"/>
        <v/>
      </c>
      <c r="Q50" s="3" t="str">
        <f>IF(AND($A50 ="ADD",ud_pole_structure!$Q50&lt;&gt;""),ud_pole_structure!$Q50,"")</f>
        <v/>
      </c>
      <c r="R50" s="3" t="str">
        <f>IF($A50="ADD",IF(NOT(ISBLANK(Q50)),_xlfn.XLOOKUP(Q50,ud_coating_system[lookupValue],ud_coating_system[lookupKey],"ERROR"),""), "")</f>
        <v/>
      </c>
      <c r="S50" s="7" t="str">
        <f>IF(AND($A50 ="ADD",ud_pole_structure!$AF50&lt;&gt;""),ud_pole_structure!$AF50,"")</f>
        <v/>
      </c>
      <c r="T50" s="8" t="str">
        <f>IF(AND($A50 ="ADD",ud_pole_structure!$AO50&lt;&gt;""),ud_pole_structure!$AO50,"")</f>
        <v/>
      </c>
      <c r="U50" s="4" t="str">
        <f t="shared" ca="1" si="1"/>
        <v/>
      </c>
      <c r="V50" s="4" t="str">
        <f t="shared" si="2"/>
        <v/>
      </c>
      <c r="W50" s="3" t="str">
        <f t="shared" si="3"/>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4"/>
        <v/>
      </c>
      <c r="AC50" s="3" t="str">
        <f>IF($A50="","",IF((AND($A50="ADD",OR(AB50="",AB50="Queenstown-Lakes District Council"))),"70",(_xlfn.XLOOKUP(AB50,ud_organisation_owner[lookupValue],ud_organisation_owner[lookupKey],""))))</f>
        <v/>
      </c>
      <c r="AD50" s="3" t="str">
        <f t="shared" si="5"/>
        <v/>
      </c>
      <c r="AE50" s="3" t="str">
        <f>IF($A50="","",IF((AND($A50="ADD",OR(AD50="",AD50="Queenstown-Lakes District Council"))),"70",(_xlfn.XLOOKUP(AD50,ud_organisation_owner[lookupValue],ud_organisation_owner[lookupKey],""))))</f>
        <v/>
      </c>
      <c r="AF50" s="3" t="str">
        <f t="shared" si="6"/>
        <v/>
      </c>
      <c r="AG50" s="3" t="str">
        <f>IF($A50="","",IF((AND($A50="ADD",OR(AF50="",AF50="Local Authority"))),"17",(_xlfn.XLOOKUP(AF50,ud_sub_organisation[lookupValue],ud_sub_organisation[lookupKey],""))))</f>
        <v/>
      </c>
      <c r="AI50" s="3" t="str">
        <f>IF($A50="ADD",IF(NOT(ISBLANK(AH50)),_xlfn.XLOOKUP(AH50,ud_maintenance_organisation[lookupValue],ud_maintenance_organisation[lookupKey],"ERROR"),""), "")</f>
        <v/>
      </c>
      <c r="AJ50" s="3" t="str">
        <f t="shared" si="7"/>
        <v/>
      </c>
      <c r="AK50" s="3" t="str">
        <f>IF($A50="","",IF((AND($A50="ADD",OR(AJ50="",AJ50="Vested Assets"))),"12",(_xlfn.XLOOKUP(AJ50,ud_work_category[lookupValue],ud_work_category[lookupKey],""))))</f>
        <v/>
      </c>
      <c r="AL50" s="9"/>
      <c r="AM50" s="2" t="str">
        <f t="shared" si="8"/>
        <v/>
      </c>
      <c r="AN50" s="3" t="str">
        <f t="shared" si="9"/>
        <v/>
      </c>
      <c r="AO50" s="3" t="str">
        <f>IF($A50="","",IF((AND($A50="ADD",OR(AN50="",AN50="Excellent"))),"1",(_xlfn.XLOOKUP(AN50,condition[lookupValue],condition[lookupKey],""))))</f>
        <v/>
      </c>
      <c r="AP50" s="8" t="str">
        <f t="shared" si="10"/>
        <v/>
      </c>
      <c r="AQ50" s="7"/>
    </row>
    <row r="51" spans="1:43" x14ac:dyDescent="0.25">
      <c r="A51" s="3" t="str">
        <f>IF(ud_pole_structure!$A51="ADD","ADD","")</f>
        <v/>
      </c>
      <c r="B51" s="4"/>
      <c r="D51" s="3" t="str">
        <f>IF($A51="ADD",IF(NOT(ISBLANK(C51)),_xlfn.XLOOKUP(C51,ud_amds_table_list[lookupValue],ud_amds_table_list[lookupKey],"ERROR"),""), "")</f>
        <v/>
      </c>
      <c r="E51" s="3" t="str">
        <f>IF(AND($A51 ="ADD",ud_pole_structure!$C51&lt;&gt;""),ud_pole_structure!$C51,"")</f>
        <v/>
      </c>
      <c r="F51" s="3" t="str">
        <f>IF(AND($A51 ="ADD",ud_pole_structure!$E51&lt;&gt;""),ud_pole_structure!$E51,"")</f>
        <v/>
      </c>
      <c r="G51" s="3" t="str">
        <f>IF($A51="ADD",IF(NOT(ISBLANK(F51)),_xlfn.XLOOKUP(F51,roadnames[lookupValue],roadnames[lookupKey],"ERROR"),""), "")</f>
        <v/>
      </c>
      <c r="H51" s="5" t="str">
        <f>IF(AND($A51 ="ADD",ud_pole_structure!$G51&lt;&gt;""),ud_pole_structure!$G51,"")</f>
        <v/>
      </c>
      <c r="I51" s="5" t="str">
        <f>IF(AND($A51 ="ADD",ud_pole_structure!$H51&lt;&gt;""),ud_pole_structure!$H51,"")</f>
        <v/>
      </c>
      <c r="K51" s="3" t="str">
        <f>IF($A51="ADD",IF(NOT(ISBLANK(J51)),_xlfn.XLOOKUP(J51,ud_placement[lookupValue],ud_placement[lookupKey],"ERROR"),""), "")</f>
        <v/>
      </c>
      <c r="M51" s="3" t="str">
        <f>IF($A51="ADD",IF(NOT(ISBLANK(L51)),_xlfn.XLOOKUP(L51,ud_outreach_type[lookupValue],ud_outreach_type[lookupKey],"ERROR"),""), "")</f>
        <v/>
      </c>
      <c r="N51" s="6"/>
      <c r="O51" s="9"/>
      <c r="P51" s="2" t="str">
        <f t="shared" si="0"/>
        <v/>
      </c>
      <c r="Q51" s="3" t="str">
        <f>IF(AND($A51 ="ADD",ud_pole_structure!$Q51&lt;&gt;""),ud_pole_structure!$Q51,"")</f>
        <v/>
      </c>
      <c r="R51" s="3" t="str">
        <f>IF($A51="ADD",IF(NOT(ISBLANK(Q51)),_xlfn.XLOOKUP(Q51,ud_coating_system[lookupValue],ud_coating_system[lookupKey],"ERROR"),""), "")</f>
        <v/>
      </c>
      <c r="S51" s="7" t="str">
        <f>IF(AND($A51 ="ADD",ud_pole_structure!$AF51&lt;&gt;""),ud_pole_structure!$AF51,"")</f>
        <v/>
      </c>
      <c r="T51" s="8" t="str">
        <f>IF(AND($A51 ="ADD",ud_pole_structure!$AO51&lt;&gt;""),ud_pole_structure!$AO51,"")</f>
        <v/>
      </c>
      <c r="U51" s="4" t="str">
        <f t="shared" ca="1" si="1"/>
        <v/>
      </c>
      <c r="V51" s="4" t="str">
        <f t="shared" si="2"/>
        <v/>
      </c>
      <c r="W51" s="3" t="str">
        <f t="shared" si="3"/>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4"/>
        <v/>
      </c>
      <c r="AC51" s="3" t="str">
        <f>IF($A51="","",IF((AND($A51="ADD",OR(AB51="",AB51="Queenstown-Lakes District Council"))),"70",(_xlfn.XLOOKUP(AB51,ud_organisation_owner[lookupValue],ud_organisation_owner[lookupKey],""))))</f>
        <v/>
      </c>
      <c r="AD51" s="3" t="str">
        <f t="shared" si="5"/>
        <v/>
      </c>
      <c r="AE51" s="3" t="str">
        <f>IF($A51="","",IF((AND($A51="ADD",OR(AD51="",AD51="Queenstown-Lakes District Council"))),"70",(_xlfn.XLOOKUP(AD51,ud_organisation_owner[lookupValue],ud_organisation_owner[lookupKey],""))))</f>
        <v/>
      </c>
      <c r="AF51" s="3" t="str">
        <f t="shared" si="6"/>
        <v/>
      </c>
      <c r="AG51" s="3" t="str">
        <f>IF($A51="","",IF((AND($A51="ADD",OR(AF51="",AF51="Local Authority"))),"17",(_xlfn.XLOOKUP(AF51,ud_sub_organisation[lookupValue],ud_sub_organisation[lookupKey],""))))</f>
        <v/>
      </c>
      <c r="AI51" s="3" t="str">
        <f>IF($A51="ADD",IF(NOT(ISBLANK(AH51)),_xlfn.XLOOKUP(AH51,ud_maintenance_organisation[lookupValue],ud_maintenance_organisation[lookupKey],"ERROR"),""), "")</f>
        <v/>
      </c>
      <c r="AJ51" s="3" t="str">
        <f t="shared" si="7"/>
        <v/>
      </c>
      <c r="AK51" s="3" t="str">
        <f>IF($A51="","",IF((AND($A51="ADD",OR(AJ51="",AJ51="Vested Assets"))),"12",(_xlfn.XLOOKUP(AJ51,ud_work_category[lookupValue],ud_work_category[lookupKey],""))))</f>
        <v/>
      </c>
      <c r="AL51" s="9"/>
      <c r="AM51" s="2" t="str">
        <f t="shared" si="8"/>
        <v/>
      </c>
      <c r="AN51" s="3" t="str">
        <f t="shared" si="9"/>
        <v/>
      </c>
      <c r="AO51" s="3" t="str">
        <f>IF($A51="","",IF((AND($A51="ADD",OR(AN51="",AN51="Excellent"))),"1",(_xlfn.XLOOKUP(AN51,condition[lookupValue],condition[lookupKey],""))))</f>
        <v/>
      </c>
      <c r="AP51" s="8" t="str">
        <f t="shared" si="10"/>
        <v/>
      </c>
      <c r="AQ51" s="7"/>
    </row>
    <row r="52" spans="1:43" x14ac:dyDescent="0.25">
      <c r="A52" s="3" t="str">
        <f>IF(ud_pole_structure!$A52="ADD","ADD","")</f>
        <v/>
      </c>
      <c r="B52" s="4"/>
      <c r="D52" s="3" t="str">
        <f>IF($A52="ADD",IF(NOT(ISBLANK(C52)),_xlfn.XLOOKUP(C52,ud_amds_table_list[lookupValue],ud_amds_table_list[lookupKey],"ERROR"),""), "")</f>
        <v/>
      </c>
      <c r="E52" s="3" t="str">
        <f>IF(AND($A52 ="ADD",ud_pole_structure!$C52&lt;&gt;""),ud_pole_structure!$C52,"")</f>
        <v/>
      </c>
      <c r="F52" s="3" t="str">
        <f>IF(AND($A52 ="ADD",ud_pole_structure!$E52&lt;&gt;""),ud_pole_structure!$E52,"")</f>
        <v/>
      </c>
      <c r="G52" s="3" t="str">
        <f>IF($A52="ADD",IF(NOT(ISBLANK(F52)),_xlfn.XLOOKUP(F52,roadnames[lookupValue],roadnames[lookupKey],"ERROR"),""), "")</f>
        <v/>
      </c>
      <c r="H52" s="5" t="str">
        <f>IF(AND($A52 ="ADD",ud_pole_structure!$G52&lt;&gt;""),ud_pole_structure!$G52,"")</f>
        <v/>
      </c>
      <c r="I52" s="5" t="str">
        <f>IF(AND($A52 ="ADD",ud_pole_structure!$H52&lt;&gt;""),ud_pole_structure!$H52,"")</f>
        <v/>
      </c>
      <c r="K52" s="3" t="str">
        <f>IF($A52="ADD",IF(NOT(ISBLANK(J52)),_xlfn.XLOOKUP(J52,ud_placement[lookupValue],ud_placement[lookupKey],"ERROR"),""), "")</f>
        <v/>
      </c>
      <c r="M52" s="3" t="str">
        <f>IF($A52="ADD",IF(NOT(ISBLANK(L52)),_xlfn.XLOOKUP(L52,ud_outreach_type[lookupValue],ud_outreach_type[lookupKey],"ERROR"),""), "")</f>
        <v/>
      </c>
      <c r="N52" s="6"/>
      <c r="O52" s="9"/>
      <c r="P52" s="2" t="str">
        <f t="shared" si="0"/>
        <v/>
      </c>
      <c r="Q52" s="3" t="str">
        <f>IF(AND($A52 ="ADD",ud_pole_structure!$Q52&lt;&gt;""),ud_pole_structure!$Q52,"")</f>
        <v/>
      </c>
      <c r="R52" s="3" t="str">
        <f>IF($A52="ADD",IF(NOT(ISBLANK(Q52)),_xlfn.XLOOKUP(Q52,ud_coating_system[lookupValue],ud_coating_system[lookupKey],"ERROR"),""), "")</f>
        <v/>
      </c>
      <c r="S52" s="7" t="str">
        <f>IF(AND($A52 ="ADD",ud_pole_structure!$AF52&lt;&gt;""),ud_pole_structure!$AF52,"")</f>
        <v/>
      </c>
      <c r="T52" s="8" t="str">
        <f>IF(AND($A52 ="ADD",ud_pole_structure!$AO52&lt;&gt;""),ud_pole_structure!$AO52,"")</f>
        <v/>
      </c>
      <c r="U52" s="4" t="str">
        <f t="shared" ca="1" si="1"/>
        <v/>
      </c>
      <c r="V52" s="4" t="str">
        <f t="shared" si="2"/>
        <v/>
      </c>
      <c r="W52" s="3" t="str">
        <f t="shared" si="3"/>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4"/>
        <v/>
      </c>
      <c r="AC52" s="3" t="str">
        <f>IF($A52="","",IF((AND($A52="ADD",OR(AB52="",AB52="Queenstown-Lakes District Council"))),"70",(_xlfn.XLOOKUP(AB52,ud_organisation_owner[lookupValue],ud_organisation_owner[lookupKey],""))))</f>
        <v/>
      </c>
      <c r="AD52" s="3" t="str">
        <f t="shared" si="5"/>
        <v/>
      </c>
      <c r="AE52" s="3" t="str">
        <f>IF($A52="","",IF((AND($A52="ADD",OR(AD52="",AD52="Queenstown-Lakes District Council"))),"70",(_xlfn.XLOOKUP(AD52,ud_organisation_owner[lookupValue],ud_organisation_owner[lookupKey],""))))</f>
        <v/>
      </c>
      <c r="AF52" s="3" t="str">
        <f t="shared" si="6"/>
        <v/>
      </c>
      <c r="AG52" s="3" t="str">
        <f>IF($A52="","",IF((AND($A52="ADD",OR(AF52="",AF52="Local Authority"))),"17",(_xlfn.XLOOKUP(AF52,ud_sub_organisation[lookupValue],ud_sub_organisation[lookupKey],""))))</f>
        <v/>
      </c>
      <c r="AI52" s="3" t="str">
        <f>IF($A52="ADD",IF(NOT(ISBLANK(AH52)),_xlfn.XLOOKUP(AH52,ud_maintenance_organisation[lookupValue],ud_maintenance_organisation[lookupKey],"ERROR"),""), "")</f>
        <v/>
      </c>
      <c r="AJ52" s="3" t="str">
        <f t="shared" si="7"/>
        <v/>
      </c>
      <c r="AK52" s="3" t="str">
        <f>IF($A52="","",IF((AND($A52="ADD",OR(AJ52="",AJ52="Vested Assets"))),"12",(_xlfn.XLOOKUP(AJ52,ud_work_category[lookupValue],ud_work_category[lookupKey],""))))</f>
        <v/>
      </c>
      <c r="AL52" s="9"/>
      <c r="AM52" s="2" t="str">
        <f t="shared" si="8"/>
        <v/>
      </c>
      <c r="AN52" s="3" t="str">
        <f t="shared" si="9"/>
        <v/>
      </c>
      <c r="AO52" s="3" t="str">
        <f>IF($A52="","",IF((AND($A52="ADD",OR(AN52="",AN52="Excellent"))),"1",(_xlfn.XLOOKUP(AN52,condition[lookupValue],condition[lookupKey],""))))</f>
        <v/>
      </c>
      <c r="AP52" s="8" t="str">
        <f t="shared" si="10"/>
        <v/>
      </c>
      <c r="AQ52" s="7"/>
    </row>
    <row r="53" spans="1:43" x14ac:dyDescent="0.25">
      <c r="A53" s="3" t="str">
        <f>IF(ud_pole_structure!$A53="ADD","ADD","")</f>
        <v/>
      </c>
      <c r="B53" s="4"/>
      <c r="D53" s="3" t="str">
        <f>IF($A53="ADD",IF(NOT(ISBLANK(C53)),_xlfn.XLOOKUP(C53,ud_amds_table_list[lookupValue],ud_amds_table_list[lookupKey],"ERROR"),""), "")</f>
        <v/>
      </c>
      <c r="E53" s="3" t="str">
        <f>IF(AND($A53 ="ADD",ud_pole_structure!$C53&lt;&gt;""),ud_pole_structure!$C53,"")</f>
        <v/>
      </c>
      <c r="F53" s="3" t="str">
        <f>IF(AND($A53 ="ADD",ud_pole_structure!$E53&lt;&gt;""),ud_pole_structure!$E53,"")</f>
        <v/>
      </c>
      <c r="G53" s="3" t="str">
        <f>IF($A53="ADD",IF(NOT(ISBLANK(F53)),_xlfn.XLOOKUP(F53,roadnames[lookupValue],roadnames[lookupKey],"ERROR"),""), "")</f>
        <v/>
      </c>
      <c r="H53" s="5" t="str">
        <f>IF(AND($A53 ="ADD",ud_pole_structure!$G53&lt;&gt;""),ud_pole_structure!$G53,"")</f>
        <v/>
      </c>
      <c r="I53" s="5" t="str">
        <f>IF(AND($A53 ="ADD",ud_pole_structure!$H53&lt;&gt;""),ud_pole_structure!$H53,"")</f>
        <v/>
      </c>
      <c r="K53" s="3" t="str">
        <f>IF($A53="ADD",IF(NOT(ISBLANK(J53)),_xlfn.XLOOKUP(J53,ud_placement[lookupValue],ud_placement[lookupKey],"ERROR"),""), "")</f>
        <v/>
      </c>
      <c r="M53" s="3" t="str">
        <f>IF($A53="ADD",IF(NOT(ISBLANK(L53)),_xlfn.XLOOKUP(L53,ud_outreach_type[lookupValue],ud_outreach_type[lookupKey],"ERROR"),""), "")</f>
        <v/>
      </c>
      <c r="N53" s="6"/>
      <c r="O53" s="9"/>
      <c r="P53" s="2" t="str">
        <f t="shared" si="0"/>
        <v/>
      </c>
      <c r="Q53" s="3" t="str">
        <f>IF(AND($A53 ="ADD",ud_pole_structure!$Q53&lt;&gt;""),ud_pole_structure!$Q53,"")</f>
        <v/>
      </c>
      <c r="R53" s="3" t="str">
        <f>IF($A53="ADD",IF(NOT(ISBLANK(Q53)),_xlfn.XLOOKUP(Q53,ud_coating_system[lookupValue],ud_coating_system[lookupKey],"ERROR"),""), "")</f>
        <v/>
      </c>
      <c r="S53" s="7" t="str">
        <f>IF(AND($A53 ="ADD",ud_pole_structure!$AF53&lt;&gt;""),ud_pole_structure!$AF53,"")</f>
        <v/>
      </c>
      <c r="T53" s="8" t="str">
        <f>IF(AND($A53 ="ADD",ud_pole_structure!$AO53&lt;&gt;""),ud_pole_structure!$AO53,"")</f>
        <v/>
      </c>
      <c r="U53" s="4" t="str">
        <f t="shared" ca="1" si="1"/>
        <v/>
      </c>
      <c r="V53" s="4" t="str">
        <f t="shared" si="2"/>
        <v/>
      </c>
      <c r="W53" s="3" t="str">
        <f t="shared" si="3"/>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4"/>
        <v/>
      </c>
      <c r="AC53" s="3" t="str">
        <f>IF($A53="","",IF((AND($A53="ADD",OR(AB53="",AB53="Queenstown-Lakes District Council"))),"70",(_xlfn.XLOOKUP(AB53,ud_organisation_owner[lookupValue],ud_organisation_owner[lookupKey],""))))</f>
        <v/>
      </c>
      <c r="AD53" s="3" t="str">
        <f t="shared" si="5"/>
        <v/>
      </c>
      <c r="AE53" s="3" t="str">
        <f>IF($A53="","",IF((AND($A53="ADD",OR(AD53="",AD53="Queenstown-Lakes District Council"))),"70",(_xlfn.XLOOKUP(AD53,ud_organisation_owner[lookupValue],ud_organisation_owner[lookupKey],""))))</f>
        <v/>
      </c>
      <c r="AF53" s="3" t="str">
        <f t="shared" si="6"/>
        <v/>
      </c>
      <c r="AG53" s="3" t="str">
        <f>IF($A53="","",IF((AND($A53="ADD",OR(AF53="",AF53="Local Authority"))),"17",(_xlfn.XLOOKUP(AF53,ud_sub_organisation[lookupValue],ud_sub_organisation[lookupKey],""))))</f>
        <v/>
      </c>
      <c r="AI53" s="3" t="str">
        <f>IF($A53="ADD",IF(NOT(ISBLANK(AH53)),_xlfn.XLOOKUP(AH53,ud_maintenance_organisation[lookupValue],ud_maintenance_organisation[lookupKey],"ERROR"),""), "")</f>
        <v/>
      </c>
      <c r="AJ53" s="3" t="str">
        <f t="shared" si="7"/>
        <v/>
      </c>
      <c r="AK53" s="3" t="str">
        <f>IF($A53="","",IF((AND($A53="ADD",OR(AJ53="",AJ53="Vested Assets"))),"12",(_xlfn.XLOOKUP(AJ53,ud_work_category[lookupValue],ud_work_category[lookupKey],""))))</f>
        <v/>
      </c>
      <c r="AL53" s="9"/>
      <c r="AM53" s="2" t="str">
        <f t="shared" si="8"/>
        <v/>
      </c>
      <c r="AN53" s="3" t="str">
        <f t="shared" si="9"/>
        <v/>
      </c>
      <c r="AO53" s="3" t="str">
        <f>IF($A53="","",IF((AND($A53="ADD",OR(AN53="",AN53="Excellent"))),"1",(_xlfn.XLOOKUP(AN53,condition[lookupValue],condition[lookupKey],""))))</f>
        <v/>
      </c>
      <c r="AP53" s="8" t="str">
        <f t="shared" si="10"/>
        <v/>
      </c>
      <c r="AQ53" s="7"/>
    </row>
    <row r="54" spans="1:43" x14ac:dyDescent="0.25">
      <c r="A54" s="3" t="str">
        <f>IF(ud_pole_structure!$A54="ADD","ADD","")</f>
        <v/>
      </c>
      <c r="B54" s="4"/>
      <c r="D54" s="3" t="str">
        <f>IF($A54="ADD",IF(NOT(ISBLANK(C54)),_xlfn.XLOOKUP(C54,ud_amds_table_list[lookupValue],ud_amds_table_list[lookupKey],"ERROR"),""), "")</f>
        <v/>
      </c>
      <c r="E54" s="3" t="str">
        <f>IF(AND($A54 ="ADD",ud_pole_structure!$C54&lt;&gt;""),ud_pole_structure!$C54,"")</f>
        <v/>
      </c>
      <c r="F54" s="3" t="str">
        <f>IF(AND($A54 ="ADD",ud_pole_structure!$E54&lt;&gt;""),ud_pole_structure!$E54,"")</f>
        <v/>
      </c>
      <c r="G54" s="3" t="str">
        <f>IF($A54="ADD",IF(NOT(ISBLANK(F54)),_xlfn.XLOOKUP(F54,roadnames[lookupValue],roadnames[lookupKey],"ERROR"),""), "")</f>
        <v/>
      </c>
      <c r="H54" s="5" t="str">
        <f>IF(AND($A54 ="ADD",ud_pole_structure!$G54&lt;&gt;""),ud_pole_structure!$G54,"")</f>
        <v/>
      </c>
      <c r="I54" s="5" t="str">
        <f>IF(AND($A54 ="ADD",ud_pole_structure!$H54&lt;&gt;""),ud_pole_structure!$H54,"")</f>
        <v/>
      </c>
      <c r="K54" s="3" t="str">
        <f>IF($A54="ADD",IF(NOT(ISBLANK(J54)),_xlfn.XLOOKUP(J54,ud_placement[lookupValue],ud_placement[lookupKey],"ERROR"),""), "")</f>
        <v/>
      </c>
      <c r="M54" s="3" t="str">
        <f>IF($A54="ADD",IF(NOT(ISBLANK(L54)),_xlfn.XLOOKUP(L54,ud_outreach_type[lookupValue],ud_outreach_type[lookupKey],"ERROR"),""), "")</f>
        <v/>
      </c>
      <c r="N54" s="6"/>
      <c r="O54" s="9"/>
      <c r="P54" s="2" t="str">
        <f t="shared" si="0"/>
        <v/>
      </c>
      <c r="Q54" s="3" t="str">
        <f>IF(AND($A54 ="ADD",ud_pole_structure!$Q54&lt;&gt;""),ud_pole_structure!$Q54,"")</f>
        <v/>
      </c>
      <c r="R54" s="3" t="str">
        <f>IF($A54="ADD",IF(NOT(ISBLANK(Q54)),_xlfn.XLOOKUP(Q54,ud_coating_system[lookupValue],ud_coating_system[lookupKey],"ERROR"),""), "")</f>
        <v/>
      </c>
      <c r="S54" s="7" t="str">
        <f>IF(AND($A54 ="ADD",ud_pole_structure!$AF54&lt;&gt;""),ud_pole_structure!$AF54,"")</f>
        <v/>
      </c>
      <c r="T54" s="8" t="str">
        <f>IF(AND($A54 ="ADD",ud_pole_structure!$AO54&lt;&gt;""),ud_pole_structure!$AO54,"")</f>
        <v/>
      </c>
      <c r="U54" s="4" t="str">
        <f t="shared" ca="1" si="1"/>
        <v/>
      </c>
      <c r="V54" s="4" t="str">
        <f t="shared" si="2"/>
        <v/>
      </c>
      <c r="W54" s="3" t="str">
        <f t="shared" si="3"/>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4"/>
        <v/>
      </c>
      <c r="AC54" s="3" t="str">
        <f>IF($A54="","",IF((AND($A54="ADD",OR(AB54="",AB54="Queenstown-Lakes District Council"))),"70",(_xlfn.XLOOKUP(AB54,ud_organisation_owner[lookupValue],ud_organisation_owner[lookupKey],""))))</f>
        <v/>
      </c>
      <c r="AD54" s="3" t="str">
        <f t="shared" si="5"/>
        <v/>
      </c>
      <c r="AE54" s="3" t="str">
        <f>IF($A54="","",IF((AND($A54="ADD",OR(AD54="",AD54="Queenstown-Lakes District Council"))),"70",(_xlfn.XLOOKUP(AD54,ud_organisation_owner[lookupValue],ud_organisation_owner[lookupKey],""))))</f>
        <v/>
      </c>
      <c r="AF54" s="3" t="str">
        <f t="shared" si="6"/>
        <v/>
      </c>
      <c r="AG54" s="3" t="str">
        <f>IF($A54="","",IF((AND($A54="ADD",OR(AF54="",AF54="Local Authority"))),"17",(_xlfn.XLOOKUP(AF54,ud_sub_organisation[lookupValue],ud_sub_organisation[lookupKey],""))))</f>
        <v/>
      </c>
      <c r="AI54" s="3" t="str">
        <f>IF($A54="ADD",IF(NOT(ISBLANK(AH54)),_xlfn.XLOOKUP(AH54,ud_maintenance_organisation[lookupValue],ud_maintenance_organisation[lookupKey],"ERROR"),""), "")</f>
        <v/>
      </c>
      <c r="AJ54" s="3" t="str">
        <f t="shared" si="7"/>
        <v/>
      </c>
      <c r="AK54" s="3" t="str">
        <f>IF($A54="","",IF((AND($A54="ADD",OR(AJ54="",AJ54="Vested Assets"))),"12",(_xlfn.XLOOKUP(AJ54,ud_work_category[lookupValue],ud_work_category[lookupKey],""))))</f>
        <v/>
      </c>
      <c r="AL54" s="9"/>
      <c r="AM54" s="2" t="str">
        <f t="shared" si="8"/>
        <v/>
      </c>
      <c r="AN54" s="3" t="str">
        <f t="shared" si="9"/>
        <v/>
      </c>
      <c r="AO54" s="3" t="str">
        <f>IF($A54="","",IF((AND($A54="ADD",OR(AN54="",AN54="Excellent"))),"1",(_xlfn.XLOOKUP(AN54,condition[lookupValue],condition[lookupKey],""))))</f>
        <v/>
      </c>
      <c r="AP54" s="8" t="str">
        <f t="shared" si="10"/>
        <v/>
      </c>
      <c r="AQ54" s="7"/>
    </row>
    <row r="55" spans="1:43" x14ac:dyDescent="0.25">
      <c r="A55" s="3" t="str">
        <f>IF(ud_pole_structure!$A55="ADD","ADD","")</f>
        <v/>
      </c>
      <c r="B55" s="4"/>
      <c r="D55" s="3" t="str">
        <f>IF($A55="ADD",IF(NOT(ISBLANK(C55)),_xlfn.XLOOKUP(C55,ud_amds_table_list[lookupValue],ud_amds_table_list[lookupKey],"ERROR"),""), "")</f>
        <v/>
      </c>
      <c r="E55" s="3" t="str">
        <f>IF(AND($A55 ="ADD",ud_pole_structure!$C55&lt;&gt;""),ud_pole_structure!$C55,"")</f>
        <v/>
      </c>
      <c r="F55" s="3" t="str">
        <f>IF(AND($A55 ="ADD",ud_pole_structure!$E55&lt;&gt;""),ud_pole_structure!$E55,"")</f>
        <v/>
      </c>
      <c r="G55" s="3" t="str">
        <f>IF($A55="ADD",IF(NOT(ISBLANK(F55)),_xlfn.XLOOKUP(F55,roadnames[lookupValue],roadnames[lookupKey],"ERROR"),""), "")</f>
        <v/>
      </c>
      <c r="H55" s="5" t="str">
        <f>IF(AND($A55 ="ADD",ud_pole_structure!$G55&lt;&gt;""),ud_pole_structure!$G55,"")</f>
        <v/>
      </c>
      <c r="I55" s="5" t="str">
        <f>IF(AND($A55 ="ADD",ud_pole_structure!$H55&lt;&gt;""),ud_pole_structure!$H55,"")</f>
        <v/>
      </c>
      <c r="K55" s="3" t="str">
        <f>IF($A55="ADD",IF(NOT(ISBLANK(J55)),_xlfn.XLOOKUP(J55,ud_placement[lookupValue],ud_placement[lookupKey],"ERROR"),""), "")</f>
        <v/>
      </c>
      <c r="M55" s="3" t="str">
        <f>IF($A55="ADD",IF(NOT(ISBLANK(L55)),_xlfn.XLOOKUP(L55,ud_outreach_type[lookupValue],ud_outreach_type[lookupKey],"ERROR"),""), "")</f>
        <v/>
      </c>
      <c r="N55" s="6"/>
      <c r="O55" s="9"/>
      <c r="P55" s="2" t="str">
        <f t="shared" si="0"/>
        <v/>
      </c>
      <c r="Q55" s="3" t="str">
        <f>IF(AND($A55 ="ADD",ud_pole_structure!$Q55&lt;&gt;""),ud_pole_structure!$Q55,"")</f>
        <v/>
      </c>
      <c r="R55" s="3" t="str">
        <f>IF($A55="ADD",IF(NOT(ISBLANK(Q55)),_xlfn.XLOOKUP(Q55,ud_coating_system[lookupValue],ud_coating_system[lookupKey],"ERROR"),""), "")</f>
        <v/>
      </c>
      <c r="S55" s="7" t="str">
        <f>IF(AND($A55 ="ADD",ud_pole_structure!$AF55&lt;&gt;""),ud_pole_structure!$AF55,"")</f>
        <v/>
      </c>
      <c r="T55" s="8" t="str">
        <f>IF(AND($A55 ="ADD",ud_pole_structure!$AO55&lt;&gt;""),ud_pole_structure!$AO55,"")</f>
        <v/>
      </c>
      <c r="U55" s="4" t="str">
        <f t="shared" ca="1" si="1"/>
        <v/>
      </c>
      <c r="V55" s="4" t="str">
        <f t="shared" si="2"/>
        <v/>
      </c>
      <c r="W55" s="3" t="str">
        <f t="shared" si="3"/>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4"/>
        <v/>
      </c>
      <c r="AC55" s="3" t="str">
        <f>IF($A55="","",IF((AND($A55="ADD",OR(AB55="",AB55="Queenstown-Lakes District Council"))),"70",(_xlfn.XLOOKUP(AB55,ud_organisation_owner[lookupValue],ud_organisation_owner[lookupKey],""))))</f>
        <v/>
      </c>
      <c r="AD55" s="3" t="str">
        <f t="shared" si="5"/>
        <v/>
      </c>
      <c r="AE55" s="3" t="str">
        <f>IF($A55="","",IF((AND($A55="ADD",OR(AD55="",AD55="Queenstown-Lakes District Council"))),"70",(_xlfn.XLOOKUP(AD55,ud_organisation_owner[lookupValue],ud_organisation_owner[lookupKey],""))))</f>
        <v/>
      </c>
      <c r="AF55" s="3" t="str">
        <f t="shared" si="6"/>
        <v/>
      </c>
      <c r="AG55" s="3" t="str">
        <f>IF($A55="","",IF((AND($A55="ADD",OR(AF55="",AF55="Local Authority"))),"17",(_xlfn.XLOOKUP(AF55,ud_sub_organisation[lookupValue],ud_sub_organisation[lookupKey],""))))</f>
        <v/>
      </c>
      <c r="AI55" s="3" t="str">
        <f>IF($A55="ADD",IF(NOT(ISBLANK(AH55)),_xlfn.XLOOKUP(AH55,ud_maintenance_organisation[lookupValue],ud_maintenance_organisation[lookupKey],"ERROR"),""), "")</f>
        <v/>
      </c>
      <c r="AJ55" s="3" t="str">
        <f t="shared" si="7"/>
        <v/>
      </c>
      <c r="AK55" s="3" t="str">
        <f>IF($A55="","",IF((AND($A55="ADD",OR(AJ55="",AJ55="Vested Assets"))),"12",(_xlfn.XLOOKUP(AJ55,ud_work_category[lookupValue],ud_work_category[lookupKey],""))))</f>
        <v/>
      </c>
      <c r="AL55" s="9"/>
      <c r="AM55" s="2" t="str">
        <f t="shared" si="8"/>
        <v/>
      </c>
      <c r="AN55" s="3" t="str">
        <f t="shared" si="9"/>
        <v/>
      </c>
      <c r="AO55" s="3" t="str">
        <f>IF($A55="","",IF((AND($A55="ADD",OR(AN55="",AN55="Excellent"))),"1",(_xlfn.XLOOKUP(AN55,condition[lookupValue],condition[lookupKey],""))))</f>
        <v/>
      </c>
      <c r="AP55" s="8" t="str">
        <f t="shared" si="10"/>
        <v/>
      </c>
      <c r="AQ55" s="7"/>
    </row>
    <row r="56" spans="1:43" x14ac:dyDescent="0.25">
      <c r="A56" s="3" t="str">
        <f>IF(ud_pole_structure!$A56="ADD","ADD","")</f>
        <v/>
      </c>
      <c r="B56" s="4"/>
      <c r="D56" s="3" t="str">
        <f>IF($A56="ADD",IF(NOT(ISBLANK(C56)),_xlfn.XLOOKUP(C56,ud_amds_table_list[lookupValue],ud_amds_table_list[lookupKey],"ERROR"),""), "")</f>
        <v/>
      </c>
      <c r="E56" s="3" t="str">
        <f>IF(AND($A56 ="ADD",ud_pole_structure!$C56&lt;&gt;""),ud_pole_structure!$C56,"")</f>
        <v/>
      </c>
      <c r="F56" s="3" t="str">
        <f>IF(AND($A56 ="ADD",ud_pole_structure!$E56&lt;&gt;""),ud_pole_structure!$E56,"")</f>
        <v/>
      </c>
      <c r="G56" s="3" t="str">
        <f>IF($A56="ADD",IF(NOT(ISBLANK(F56)),_xlfn.XLOOKUP(F56,roadnames[lookupValue],roadnames[lookupKey],"ERROR"),""), "")</f>
        <v/>
      </c>
      <c r="H56" s="5" t="str">
        <f>IF(AND($A56 ="ADD",ud_pole_structure!$G56&lt;&gt;""),ud_pole_structure!$G56,"")</f>
        <v/>
      </c>
      <c r="I56" s="5" t="str">
        <f>IF(AND($A56 ="ADD",ud_pole_structure!$H56&lt;&gt;""),ud_pole_structure!$H56,"")</f>
        <v/>
      </c>
      <c r="K56" s="3" t="str">
        <f>IF($A56="ADD",IF(NOT(ISBLANK(J56)),_xlfn.XLOOKUP(J56,ud_placement[lookupValue],ud_placement[lookupKey],"ERROR"),""), "")</f>
        <v/>
      </c>
      <c r="M56" s="3" t="str">
        <f>IF($A56="ADD",IF(NOT(ISBLANK(L56)),_xlfn.XLOOKUP(L56,ud_outreach_type[lookupValue],ud_outreach_type[lookupKey],"ERROR"),""), "")</f>
        <v/>
      </c>
      <c r="N56" s="6"/>
      <c r="O56" s="9"/>
      <c r="P56" s="2" t="str">
        <f t="shared" si="0"/>
        <v/>
      </c>
      <c r="Q56" s="3" t="str">
        <f>IF(AND($A56 ="ADD",ud_pole_structure!$Q56&lt;&gt;""),ud_pole_structure!$Q56,"")</f>
        <v/>
      </c>
      <c r="R56" s="3" t="str">
        <f>IF($A56="ADD",IF(NOT(ISBLANK(Q56)),_xlfn.XLOOKUP(Q56,ud_coating_system[lookupValue],ud_coating_system[lookupKey],"ERROR"),""), "")</f>
        <v/>
      </c>
      <c r="S56" s="7" t="str">
        <f>IF(AND($A56 ="ADD",ud_pole_structure!$AF56&lt;&gt;""),ud_pole_structure!$AF56,"")</f>
        <v/>
      </c>
      <c r="T56" s="8" t="str">
        <f>IF(AND($A56 ="ADD",ud_pole_structure!$AO56&lt;&gt;""),ud_pole_structure!$AO56,"")</f>
        <v/>
      </c>
      <c r="U56" s="4" t="str">
        <f t="shared" ca="1" si="1"/>
        <v/>
      </c>
      <c r="V56" s="4" t="str">
        <f t="shared" si="2"/>
        <v/>
      </c>
      <c r="W56" s="3" t="str">
        <f t="shared" si="3"/>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4"/>
        <v/>
      </c>
      <c r="AC56" s="3" t="str">
        <f>IF($A56="","",IF((AND($A56="ADD",OR(AB56="",AB56="Queenstown-Lakes District Council"))),"70",(_xlfn.XLOOKUP(AB56,ud_organisation_owner[lookupValue],ud_organisation_owner[lookupKey],""))))</f>
        <v/>
      </c>
      <c r="AD56" s="3" t="str">
        <f t="shared" si="5"/>
        <v/>
      </c>
      <c r="AE56" s="3" t="str">
        <f>IF($A56="","",IF((AND($A56="ADD",OR(AD56="",AD56="Queenstown-Lakes District Council"))),"70",(_xlfn.XLOOKUP(AD56,ud_organisation_owner[lookupValue],ud_organisation_owner[lookupKey],""))))</f>
        <v/>
      </c>
      <c r="AF56" s="3" t="str">
        <f t="shared" si="6"/>
        <v/>
      </c>
      <c r="AG56" s="3" t="str">
        <f>IF($A56="","",IF((AND($A56="ADD",OR(AF56="",AF56="Local Authority"))),"17",(_xlfn.XLOOKUP(AF56,ud_sub_organisation[lookupValue],ud_sub_organisation[lookupKey],""))))</f>
        <v/>
      </c>
      <c r="AI56" s="3" t="str">
        <f>IF($A56="ADD",IF(NOT(ISBLANK(AH56)),_xlfn.XLOOKUP(AH56,ud_maintenance_organisation[lookupValue],ud_maintenance_organisation[lookupKey],"ERROR"),""), "")</f>
        <v/>
      </c>
      <c r="AJ56" s="3" t="str">
        <f t="shared" si="7"/>
        <v/>
      </c>
      <c r="AK56" s="3" t="str">
        <f>IF($A56="","",IF((AND($A56="ADD",OR(AJ56="",AJ56="Vested Assets"))),"12",(_xlfn.XLOOKUP(AJ56,ud_work_category[lookupValue],ud_work_category[lookupKey],""))))</f>
        <v/>
      </c>
      <c r="AL56" s="9"/>
      <c r="AM56" s="2" t="str">
        <f t="shared" si="8"/>
        <v/>
      </c>
      <c r="AN56" s="3" t="str">
        <f t="shared" si="9"/>
        <v/>
      </c>
      <c r="AO56" s="3" t="str">
        <f>IF($A56="","",IF((AND($A56="ADD",OR(AN56="",AN56="Excellent"))),"1",(_xlfn.XLOOKUP(AN56,condition[lookupValue],condition[lookupKey],""))))</f>
        <v/>
      </c>
      <c r="AP56" s="8" t="str">
        <f t="shared" si="10"/>
        <v/>
      </c>
      <c r="AQ56" s="7"/>
    </row>
    <row r="57" spans="1:43" x14ac:dyDescent="0.25">
      <c r="A57" s="3" t="str">
        <f>IF(ud_pole_structure!$A57="ADD","ADD","")</f>
        <v/>
      </c>
      <c r="B57" s="4"/>
      <c r="D57" s="3" t="str">
        <f>IF($A57="ADD",IF(NOT(ISBLANK(C57)),_xlfn.XLOOKUP(C57,ud_amds_table_list[lookupValue],ud_amds_table_list[lookupKey],"ERROR"),""), "")</f>
        <v/>
      </c>
      <c r="E57" s="3" t="str">
        <f>IF(AND($A57 ="ADD",ud_pole_structure!$C57&lt;&gt;""),ud_pole_structure!$C57,"")</f>
        <v/>
      </c>
      <c r="F57" s="3" t="str">
        <f>IF(AND($A57 ="ADD",ud_pole_structure!$E57&lt;&gt;""),ud_pole_structure!$E57,"")</f>
        <v/>
      </c>
      <c r="G57" s="3" t="str">
        <f>IF($A57="ADD",IF(NOT(ISBLANK(F57)),_xlfn.XLOOKUP(F57,roadnames[lookupValue],roadnames[lookupKey],"ERROR"),""), "")</f>
        <v/>
      </c>
      <c r="H57" s="5" t="str">
        <f>IF(AND($A57 ="ADD",ud_pole_structure!$G57&lt;&gt;""),ud_pole_structure!$G57,"")</f>
        <v/>
      </c>
      <c r="I57" s="5" t="str">
        <f>IF(AND($A57 ="ADD",ud_pole_structure!$H57&lt;&gt;""),ud_pole_structure!$H57,"")</f>
        <v/>
      </c>
      <c r="K57" s="3" t="str">
        <f>IF($A57="ADD",IF(NOT(ISBLANK(J57)),_xlfn.XLOOKUP(J57,ud_placement[lookupValue],ud_placement[lookupKey],"ERROR"),""), "")</f>
        <v/>
      </c>
      <c r="M57" s="3" t="str">
        <f>IF($A57="ADD",IF(NOT(ISBLANK(L57)),_xlfn.XLOOKUP(L57,ud_outreach_type[lookupValue],ud_outreach_type[lookupKey],"ERROR"),""), "")</f>
        <v/>
      </c>
      <c r="N57" s="6"/>
      <c r="O57" s="9"/>
      <c r="P57" s="2" t="str">
        <f t="shared" si="0"/>
        <v/>
      </c>
      <c r="Q57" s="3" t="str">
        <f>IF(AND($A57 ="ADD",ud_pole_structure!$Q57&lt;&gt;""),ud_pole_structure!$Q57,"")</f>
        <v/>
      </c>
      <c r="R57" s="3" t="str">
        <f>IF($A57="ADD",IF(NOT(ISBLANK(Q57)),_xlfn.XLOOKUP(Q57,ud_coating_system[lookupValue],ud_coating_system[lookupKey],"ERROR"),""), "")</f>
        <v/>
      </c>
      <c r="S57" s="7" t="str">
        <f>IF(AND($A57 ="ADD",ud_pole_structure!$AF57&lt;&gt;""),ud_pole_structure!$AF57,"")</f>
        <v/>
      </c>
      <c r="T57" s="8" t="str">
        <f>IF(AND($A57 ="ADD",ud_pole_structure!$AO57&lt;&gt;""),ud_pole_structure!$AO57,"")</f>
        <v/>
      </c>
      <c r="U57" s="4" t="str">
        <f t="shared" ca="1" si="1"/>
        <v/>
      </c>
      <c r="V57" s="4" t="str">
        <f t="shared" si="2"/>
        <v/>
      </c>
      <c r="W57" s="3" t="str">
        <f t="shared" si="3"/>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4"/>
        <v/>
      </c>
      <c r="AC57" s="3" t="str">
        <f>IF($A57="","",IF((AND($A57="ADD",OR(AB57="",AB57="Queenstown-Lakes District Council"))),"70",(_xlfn.XLOOKUP(AB57,ud_organisation_owner[lookupValue],ud_organisation_owner[lookupKey],""))))</f>
        <v/>
      </c>
      <c r="AD57" s="3" t="str">
        <f t="shared" si="5"/>
        <v/>
      </c>
      <c r="AE57" s="3" t="str">
        <f>IF($A57="","",IF((AND($A57="ADD",OR(AD57="",AD57="Queenstown-Lakes District Council"))),"70",(_xlfn.XLOOKUP(AD57,ud_organisation_owner[lookupValue],ud_organisation_owner[lookupKey],""))))</f>
        <v/>
      </c>
      <c r="AF57" s="3" t="str">
        <f t="shared" si="6"/>
        <v/>
      </c>
      <c r="AG57" s="3" t="str">
        <f>IF($A57="","",IF((AND($A57="ADD",OR(AF57="",AF57="Local Authority"))),"17",(_xlfn.XLOOKUP(AF57,ud_sub_organisation[lookupValue],ud_sub_organisation[lookupKey],""))))</f>
        <v/>
      </c>
      <c r="AI57" s="3" t="str">
        <f>IF($A57="ADD",IF(NOT(ISBLANK(AH57)),_xlfn.XLOOKUP(AH57,ud_maintenance_organisation[lookupValue],ud_maintenance_organisation[lookupKey],"ERROR"),""), "")</f>
        <v/>
      </c>
      <c r="AJ57" s="3" t="str">
        <f t="shared" si="7"/>
        <v/>
      </c>
      <c r="AK57" s="3" t="str">
        <f>IF($A57="","",IF((AND($A57="ADD",OR(AJ57="",AJ57="Vested Assets"))),"12",(_xlfn.XLOOKUP(AJ57,ud_work_category[lookupValue],ud_work_category[lookupKey],""))))</f>
        <v/>
      </c>
      <c r="AL57" s="9"/>
      <c r="AM57" s="2" t="str">
        <f t="shared" si="8"/>
        <v/>
      </c>
      <c r="AN57" s="3" t="str">
        <f t="shared" si="9"/>
        <v/>
      </c>
      <c r="AO57" s="3" t="str">
        <f>IF($A57="","",IF((AND($A57="ADD",OR(AN57="",AN57="Excellent"))),"1",(_xlfn.XLOOKUP(AN57,condition[lookupValue],condition[lookupKey],""))))</f>
        <v/>
      </c>
      <c r="AP57" s="8" t="str">
        <f t="shared" si="10"/>
        <v/>
      </c>
      <c r="AQ57" s="7"/>
    </row>
    <row r="58" spans="1:43" x14ac:dyDescent="0.25">
      <c r="A58" s="3" t="str">
        <f>IF(ud_pole_structure!$A58="ADD","ADD","")</f>
        <v/>
      </c>
      <c r="B58" s="4"/>
      <c r="D58" s="3" t="str">
        <f>IF($A58="ADD",IF(NOT(ISBLANK(C58)),_xlfn.XLOOKUP(C58,ud_amds_table_list[lookupValue],ud_amds_table_list[lookupKey],"ERROR"),""), "")</f>
        <v/>
      </c>
      <c r="E58" s="3" t="str">
        <f>IF(AND($A58 ="ADD",ud_pole_structure!$C58&lt;&gt;""),ud_pole_structure!$C58,"")</f>
        <v/>
      </c>
      <c r="F58" s="3" t="str">
        <f>IF(AND($A58 ="ADD",ud_pole_structure!$E58&lt;&gt;""),ud_pole_structure!$E58,"")</f>
        <v/>
      </c>
      <c r="G58" s="3" t="str">
        <f>IF($A58="ADD",IF(NOT(ISBLANK(F58)),_xlfn.XLOOKUP(F58,roadnames[lookupValue],roadnames[lookupKey],"ERROR"),""), "")</f>
        <v/>
      </c>
      <c r="H58" s="5" t="str">
        <f>IF(AND($A58 ="ADD",ud_pole_structure!$G58&lt;&gt;""),ud_pole_structure!$G58,"")</f>
        <v/>
      </c>
      <c r="I58" s="5" t="str">
        <f>IF(AND($A58 ="ADD",ud_pole_structure!$H58&lt;&gt;""),ud_pole_structure!$H58,"")</f>
        <v/>
      </c>
      <c r="K58" s="3" t="str">
        <f>IF($A58="ADD",IF(NOT(ISBLANK(J58)),_xlfn.XLOOKUP(J58,ud_placement[lookupValue],ud_placement[lookupKey],"ERROR"),""), "")</f>
        <v/>
      </c>
      <c r="M58" s="3" t="str">
        <f>IF($A58="ADD",IF(NOT(ISBLANK(L58)),_xlfn.XLOOKUP(L58,ud_outreach_type[lookupValue],ud_outreach_type[lookupKey],"ERROR"),""), "")</f>
        <v/>
      </c>
      <c r="N58" s="6"/>
      <c r="O58" s="9"/>
      <c r="P58" s="2" t="str">
        <f t="shared" si="0"/>
        <v/>
      </c>
      <c r="Q58" s="3" t="str">
        <f>IF(AND($A58 ="ADD",ud_pole_structure!$Q58&lt;&gt;""),ud_pole_structure!$Q58,"")</f>
        <v/>
      </c>
      <c r="R58" s="3" t="str">
        <f>IF($A58="ADD",IF(NOT(ISBLANK(Q58)),_xlfn.XLOOKUP(Q58,ud_coating_system[lookupValue],ud_coating_system[lookupKey],"ERROR"),""), "")</f>
        <v/>
      </c>
      <c r="S58" s="7" t="str">
        <f>IF(AND($A58 ="ADD",ud_pole_structure!$AF58&lt;&gt;""),ud_pole_structure!$AF58,"")</f>
        <v/>
      </c>
      <c r="T58" s="8" t="str">
        <f>IF(AND($A58 ="ADD",ud_pole_structure!$AO58&lt;&gt;""),ud_pole_structure!$AO58,"")</f>
        <v/>
      </c>
      <c r="U58" s="4" t="str">
        <f t="shared" ca="1" si="1"/>
        <v/>
      </c>
      <c r="V58" s="4" t="str">
        <f t="shared" si="2"/>
        <v/>
      </c>
      <c r="W58" s="3" t="str">
        <f t="shared" si="3"/>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4"/>
        <v/>
      </c>
      <c r="AC58" s="3" t="str">
        <f>IF($A58="","",IF((AND($A58="ADD",OR(AB58="",AB58="Queenstown-Lakes District Council"))),"70",(_xlfn.XLOOKUP(AB58,ud_organisation_owner[lookupValue],ud_organisation_owner[lookupKey],""))))</f>
        <v/>
      </c>
      <c r="AD58" s="3" t="str">
        <f t="shared" si="5"/>
        <v/>
      </c>
      <c r="AE58" s="3" t="str">
        <f>IF($A58="","",IF((AND($A58="ADD",OR(AD58="",AD58="Queenstown-Lakes District Council"))),"70",(_xlfn.XLOOKUP(AD58,ud_organisation_owner[lookupValue],ud_organisation_owner[lookupKey],""))))</f>
        <v/>
      </c>
      <c r="AF58" s="3" t="str">
        <f t="shared" si="6"/>
        <v/>
      </c>
      <c r="AG58" s="3" t="str">
        <f>IF($A58="","",IF((AND($A58="ADD",OR(AF58="",AF58="Local Authority"))),"17",(_xlfn.XLOOKUP(AF58,ud_sub_organisation[lookupValue],ud_sub_organisation[lookupKey],""))))</f>
        <v/>
      </c>
      <c r="AI58" s="3" t="str">
        <f>IF($A58="ADD",IF(NOT(ISBLANK(AH58)),_xlfn.XLOOKUP(AH58,ud_maintenance_organisation[lookupValue],ud_maintenance_organisation[lookupKey],"ERROR"),""), "")</f>
        <v/>
      </c>
      <c r="AJ58" s="3" t="str">
        <f t="shared" si="7"/>
        <v/>
      </c>
      <c r="AK58" s="3" t="str">
        <f>IF($A58="","",IF((AND($A58="ADD",OR(AJ58="",AJ58="Vested Assets"))),"12",(_xlfn.XLOOKUP(AJ58,ud_work_category[lookupValue],ud_work_category[lookupKey],""))))</f>
        <v/>
      </c>
      <c r="AL58" s="9"/>
      <c r="AM58" s="2" t="str">
        <f t="shared" si="8"/>
        <v/>
      </c>
      <c r="AN58" s="3" t="str">
        <f t="shared" si="9"/>
        <v/>
      </c>
      <c r="AO58" s="3" t="str">
        <f>IF($A58="","",IF((AND($A58="ADD",OR(AN58="",AN58="Excellent"))),"1",(_xlfn.XLOOKUP(AN58,condition[lookupValue],condition[lookupKey],""))))</f>
        <v/>
      </c>
      <c r="AP58" s="8" t="str">
        <f t="shared" si="10"/>
        <v/>
      </c>
      <c r="AQ58" s="7"/>
    </row>
    <row r="59" spans="1:43" x14ac:dyDescent="0.25">
      <c r="A59" s="3" t="str">
        <f>IF(ud_pole_structure!$A59="ADD","ADD","")</f>
        <v/>
      </c>
      <c r="B59" s="4"/>
      <c r="D59" s="3" t="str">
        <f>IF($A59="ADD",IF(NOT(ISBLANK(C59)),_xlfn.XLOOKUP(C59,ud_amds_table_list[lookupValue],ud_amds_table_list[lookupKey],"ERROR"),""), "")</f>
        <v/>
      </c>
      <c r="E59" s="3" t="str">
        <f>IF(AND($A59 ="ADD",ud_pole_structure!$C59&lt;&gt;""),ud_pole_structure!$C59,"")</f>
        <v/>
      </c>
      <c r="F59" s="3" t="str">
        <f>IF(AND($A59 ="ADD",ud_pole_structure!$E59&lt;&gt;""),ud_pole_structure!$E59,"")</f>
        <v/>
      </c>
      <c r="G59" s="3" t="str">
        <f>IF($A59="ADD",IF(NOT(ISBLANK(F59)),_xlfn.XLOOKUP(F59,roadnames[lookupValue],roadnames[lookupKey],"ERROR"),""), "")</f>
        <v/>
      </c>
      <c r="H59" s="5" t="str">
        <f>IF(AND($A59 ="ADD",ud_pole_structure!$G59&lt;&gt;""),ud_pole_structure!$G59,"")</f>
        <v/>
      </c>
      <c r="I59" s="5" t="str">
        <f>IF(AND($A59 ="ADD",ud_pole_structure!$H59&lt;&gt;""),ud_pole_structure!$H59,"")</f>
        <v/>
      </c>
      <c r="K59" s="3" t="str">
        <f>IF($A59="ADD",IF(NOT(ISBLANK(J59)),_xlfn.XLOOKUP(J59,ud_placement[lookupValue],ud_placement[lookupKey],"ERROR"),""), "")</f>
        <v/>
      </c>
      <c r="M59" s="3" t="str">
        <f>IF($A59="ADD",IF(NOT(ISBLANK(L59)),_xlfn.XLOOKUP(L59,ud_outreach_type[lookupValue],ud_outreach_type[lookupKey],"ERROR"),""), "")</f>
        <v/>
      </c>
      <c r="N59" s="6"/>
      <c r="O59" s="9"/>
      <c r="P59" s="2" t="str">
        <f t="shared" si="0"/>
        <v/>
      </c>
      <c r="Q59" s="3" t="str">
        <f>IF(AND($A59 ="ADD",ud_pole_structure!$Q59&lt;&gt;""),ud_pole_structure!$Q59,"")</f>
        <v/>
      </c>
      <c r="R59" s="3" t="str">
        <f>IF($A59="ADD",IF(NOT(ISBLANK(Q59)),_xlfn.XLOOKUP(Q59,ud_coating_system[lookupValue],ud_coating_system[lookupKey],"ERROR"),""), "")</f>
        <v/>
      </c>
      <c r="S59" s="7" t="str">
        <f>IF(AND($A59 ="ADD",ud_pole_structure!$AF59&lt;&gt;""),ud_pole_structure!$AF59,"")</f>
        <v/>
      </c>
      <c r="T59" s="8" t="str">
        <f>IF(AND($A59 ="ADD",ud_pole_structure!$AO59&lt;&gt;""),ud_pole_structure!$AO59,"")</f>
        <v/>
      </c>
      <c r="U59" s="4" t="str">
        <f t="shared" ca="1" si="1"/>
        <v/>
      </c>
      <c r="V59" s="4" t="str">
        <f t="shared" si="2"/>
        <v/>
      </c>
      <c r="W59" s="3" t="str">
        <f t="shared" si="3"/>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4"/>
        <v/>
      </c>
      <c r="AC59" s="3" t="str">
        <f>IF($A59="","",IF((AND($A59="ADD",OR(AB59="",AB59="Queenstown-Lakes District Council"))),"70",(_xlfn.XLOOKUP(AB59,ud_organisation_owner[lookupValue],ud_organisation_owner[lookupKey],""))))</f>
        <v/>
      </c>
      <c r="AD59" s="3" t="str">
        <f t="shared" si="5"/>
        <v/>
      </c>
      <c r="AE59" s="3" t="str">
        <f>IF($A59="","",IF((AND($A59="ADD",OR(AD59="",AD59="Queenstown-Lakes District Council"))),"70",(_xlfn.XLOOKUP(AD59,ud_organisation_owner[lookupValue],ud_organisation_owner[lookupKey],""))))</f>
        <v/>
      </c>
      <c r="AF59" s="3" t="str">
        <f t="shared" si="6"/>
        <v/>
      </c>
      <c r="AG59" s="3" t="str">
        <f>IF($A59="","",IF((AND($A59="ADD",OR(AF59="",AF59="Local Authority"))),"17",(_xlfn.XLOOKUP(AF59,ud_sub_organisation[lookupValue],ud_sub_organisation[lookupKey],""))))</f>
        <v/>
      </c>
      <c r="AI59" s="3" t="str">
        <f>IF($A59="ADD",IF(NOT(ISBLANK(AH59)),_xlfn.XLOOKUP(AH59,ud_maintenance_organisation[lookupValue],ud_maintenance_organisation[lookupKey],"ERROR"),""), "")</f>
        <v/>
      </c>
      <c r="AJ59" s="3" t="str">
        <f t="shared" si="7"/>
        <v/>
      </c>
      <c r="AK59" s="3" t="str">
        <f>IF($A59="","",IF((AND($A59="ADD",OR(AJ59="",AJ59="Vested Assets"))),"12",(_xlfn.XLOOKUP(AJ59,ud_work_category[lookupValue],ud_work_category[lookupKey],""))))</f>
        <v/>
      </c>
      <c r="AL59" s="9"/>
      <c r="AM59" s="2" t="str">
        <f t="shared" si="8"/>
        <v/>
      </c>
      <c r="AN59" s="3" t="str">
        <f t="shared" si="9"/>
        <v/>
      </c>
      <c r="AO59" s="3" t="str">
        <f>IF($A59="","",IF((AND($A59="ADD",OR(AN59="",AN59="Excellent"))),"1",(_xlfn.XLOOKUP(AN59,condition[lookupValue],condition[lookupKey],""))))</f>
        <v/>
      </c>
      <c r="AP59" s="8" t="str">
        <f t="shared" si="10"/>
        <v/>
      </c>
      <c r="AQ59" s="7"/>
    </row>
    <row r="60" spans="1:43" x14ac:dyDescent="0.25">
      <c r="A60" s="3" t="str">
        <f>IF(ud_pole_structure!$A60="ADD","ADD","")</f>
        <v/>
      </c>
      <c r="B60" s="4"/>
      <c r="D60" s="3" t="str">
        <f>IF($A60="ADD",IF(NOT(ISBLANK(C60)),_xlfn.XLOOKUP(C60,ud_amds_table_list[lookupValue],ud_amds_table_list[lookupKey],"ERROR"),""), "")</f>
        <v/>
      </c>
      <c r="E60" s="3" t="str">
        <f>IF(AND($A60 ="ADD",ud_pole_structure!$C60&lt;&gt;""),ud_pole_structure!$C60,"")</f>
        <v/>
      </c>
      <c r="F60" s="3" t="str">
        <f>IF(AND($A60 ="ADD",ud_pole_structure!$E60&lt;&gt;""),ud_pole_structure!$E60,"")</f>
        <v/>
      </c>
      <c r="G60" s="3" t="str">
        <f>IF($A60="ADD",IF(NOT(ISBLANK(F60)),_xlfn.XLOOKUP(F60,roadnames[lookupValue],roadnames[lookupKey],"ERROR"),""), "")</f>
        <v/>
      </c>
      <c r="H60" s="5" t="str">
        <f>IF(AND($A60 ="ADD",ud_pole_structure!$G60&lt;&gt;""),ud_pole_structure!$G60,"")</f>
        <v/>
      </c>
      <c r="I60" s="5" t="str">
        <f>IF(AND($A60 ="ADD",ud_pole_structure!$H60&lt;&gt;""),ud_pole_structure!$H60,"")</f>
        <v/>
      </c>
      <c r="K60" s="3" t="str">
        <f>IF($A60="ADD",IF(NOT(ISBLANK(J60)),_xlfn.XLOOKUP(J60,ud_placement[lookupValue],ud_placement[lookupKey],"ERROR"),""), "")</f>
        <v/>
      </c>
      <c r="M60" s="3" t="str">
        <f>IF($A60="ADD",IF(NOT(ISBLANK(L60)),_xlfn.XLOOKUP(L60,ud_outreach_type[lookupValue],ud_outreach_type[lookupKey],"ERROR"),""), "")</f>
        <v/>
      </c>
      <c r="N60" s="6"/>
      <c r="O60" s="9"/>
      <c r="P60" s="2" t="str">
        <f t="shared" si="0"/>
        <v/>
      </c>
      <c r="Q60" s="3" t="str">
        <f>IF(AND($A60 ="ADD",ud_pole_structure!$Q60&lt;&gt;""),ud_pole_structure!$Q60,"")</f>
        <v/>
      </c>
      <c r="R60" s="3" t="str">
        <f>IF($A60="ADD",IF(NOT(ISBLANK(Q60)),_xlfn.XLOOKUP(Q60,ud_coating_system[lookupValue],ud_coating_system[lookupKey],"ERROR"),""), "")</f>
        <v/>
      </c>
      <c r="S60" s="7" t="str">
        <f>IF(AND($A60 ="ADD",ud_pole_structure!$AF60&lt;&gt;""),ud_pole_structure!$AF60,"")</f>
        <v/>
      </c>
      <c r="T60" s="8" t="str">
        <f>IF(AND($A60 ="ADD",ud_pole_structure!$AO60&lt;&gt;""),ud_pole_structure!$AO60,"")</f>
        <v/>
      </c>
      <c r="U60" s="4" t="str">
        <f t="shared" ca="1" si="1"/>
        <v/>
      </c>
      <c r="V60" s="4" t="str">
        <f t="shared" si="2"/>
        <v/>
      </c>
      <c r="W60" s="3" t="str">
        <f t="shared" si="3"/>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4"/>
        <v/>
      </c>
      <c r="AC60" s="3" t="str">
        <f>IF($A60="","",IF((AND($A60="ADD",OR(AB60="",AB60="Queenstown-Lakes District Council"))),"70",(_xlfn.XLOOKUP(AB60,ud_organisation_owner[lookupValue],ud_organisation_owner[lookupKey],""))))</f>
        <v/>
      </c>
      <c r="AD60" s="3" t="str">
        <f t="shared" si="5"/>
        <v/>
      </c>
      <c r="AE60" s="3" t="str">
        <f>IF($A60="","",IF((AND($A60="ADD",OR(AD60="",AD60="Queenstown-Lakes District Council"))),"70",(_xlfn.XLOOKUP(AD60,ud_organisation_owner[lookupValue],ud_organisation_owner[lookupKey],""))))</f>
        <v/>
      </c>
      <c r="AF60" s="3" t="str">
        <f t="shared" si="6"/>
        <v/>
      </c>
      <c r="AG60" s="3" t="str">
        <f>IF($A60="","",IF((AND($A60="ADD",OR(AF60="",AF60="Local Authority"))),"17",(_xlfn.XLOOKUP(AF60,ud_sub_organisation[lookupValue],ud_sub_organisation[lookupKey],""))))</f>
        <v/>
      </c>
      <c r="AI60" s="3" t="str">
        <f>IF($A60="ADD",IF(NOT(ISBLANK(AH60)),_xlfn.XLOOKUP(AH60,ud_maintenance_organisation[lookupValue],ud_maintenance_organisation[lookupKey],"ERROR"),""), "")</f>
        <v/>
      </c>
      <c r="AJ60" s="3" t="str">
        <f t="shared" si="7"/>
        <v/>
      </c>
      <c r="AK60" s="3" t="str">
        <f>IF($A60="","",IF((AND($A60="ADD",OR(AJ60="",AJ60="Vested Assets"))),"12",(_xlfn.XLOOKUP(AJ60,ud_work_category[lookupValue],ud_work_category[lookupKey],""))))</f>
        <v/>
      </c>
      <c r="AL60" s="9"/>
      <c r="AM60" s="2" t="str">
        <f t="shared" si="8"/>
        <v/>
      </c>
      <c r="AN60" s="3" t="str">
        <f t="shared" si="9"/>
        <v/>
      </c>
      <c r="AO60" s="3" t="str">
        <f>IF($A60="","",IF((AND($A60="ADD",OR(AN60="",AN60="Excellent"))),"1",(_xlfn.XLOOKUP(AN60,condition[lookupValue],condition[lookupKey],""))))</f>
        <v/>
      </c>
      <c r="AP60" s="8" t="str">
        <f t="shared" si="10"/>
        <v/>
      </c>
      <c r="AQ60" s="7"/>
    </row>
    <row r="61" spans="1:43" x14ac:dyDescent="0.25">
      <c r="A61" s="3" t="str">
        <f>IF(ud_pole_structure!$A61="ADD","ADD","")</f>
        <v/>
      </c>
      <c r="B61" s="4"/>
      <c r="D61" s="3" t="str">
        <f>IF($A61="ADD",IF(NOT(ISBLANK(C61)),_xlfn.XLOOKUP(C61,ud_amds_table_list[lookupValue],ud_amds_table_list[lookupKey],"ERROR"),""), "")</f>
        <v/>
      </c>
      <c r="E61" s="3" t="str">
        <f>IF(AND($A61 ="ADD",ud_pole_structure!$C61&lt;&gt;""),ud_pole_structure!$C61,"")</f>
        <v/>
      </c>
      <c r="F61" s="3" t="str">
        <f>IF(AND($A61 ="ADD",ud_pole_structure!$E61&lt;&gt;""),ud_pole_structure!$E61,"")</f>
        <v/>
      </c>
      <c r="G61" s="3" t="str">
        <f>IF($A61="ADD",IF(NOT(ISBLANK(F61)),_xlfn.XLOOKUP(F61,roadnames[lookupValue],roadnames[lookupKey],"ERROR"),""), "")</f>
        <v/>
      </c>
      <c r="H61" s="5" t="str">
        <f>IF(AND($A61 ="ADD",ud_pole_structure!$G61&lt;&gt;""),ud_pole_structure!$G61,"")</f>
        <v/>
      </c>
      <c r="I61" s="5" t="str">
        <f>IF(AND($A61 ="ADD",ud_pole_structure!$H61&lt;&gt;""),ud_pole_structure!$H61,"")</f>
        <v/>
      </c>
      <c r="K61" s="3" t="str">
        <f>IF($A61="ADD",IF(NOT(ISBLANK(J61)),_xlfn.XLOOKUP(J61,ud_placement[lookupValue],ud_placement[lookupKey],"ERROR"),""), "")</f>
        <v/>
      </c>
      <c r="M61" s="3" t="str">
        <f>IF($A61="ADD",IF(NOT(ISBLANK(L61)),_xlfn.XLOOKUP(L61,ud_outreach_type[lookupValue],ud_outreach_type[lookupKey],"ERROR"),""), "")</f>
        <v/>
      </c>
      <c r="N61" s="6"/>
      <c r="O61" s="9"/>
      <c r="P61" s="2" t="str">
        <f t="shared" si="0"/>
        <v/>
      </c>
      <c r="Q61" s="3" t="str">
        <f>IF(AND($A61 ="ADD",ud_pole_structure!$Q61&lt;&gt;""),ud_pole_structure!$Q61,"")</f>
        <v/>
      </c>
      <c r="R61" s="3" t="str">
        <f>IF($A61="ADD",IF(NOT(ISBLANK(Q61)),_xlfn.XLOOKUP(Q61,ud_coating_system[lookupValue],ud_coating_system[lookupKey],"ERROR"),""), "")</f>
        <v/>
      </c>
      <c r="S61" s="7" t="str">
        <f>IF(AND($A61 ="ADD",ud_pole_structure!$AF61&lt;&gt;""),ud_pole_structure!$AF61,"")</f>
        <v/>
      </c>
      <c r="T61" s="8" t="str">
        <f>IF(AND($A61 ="ADD",ud_pole_structure!$AO61&lt;&gt;""),ud_pole_structure!$AO61,"")</f>
        <v/>
      </c>
      <c r="U61" s="4" t="str">
        <f t="shared" ca="1" si="1"/>
        <v/>
      </c>
      <c r="V61" s="4" t="str">
        <f t="shared" si="2"/>
        <v/>
      </c>
      <c r="W61" s="3" t="str">
        <f t="shared" si="3"/>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4"/>
        <v/>
      </c>
      <c r="AC61" s="3" t="str">
        <f>IF($A61="","",IF((AND($A61="ADD",OR(AB61="",AB61="Queenstown-Lakes District Council"))),"70",(_xlfn.XLOOKUP(AB61,ud_organisation_owner[lookupValue],ud_organisation_owner[lookupKey],""))))</f>
        <v/>
      </c>
      <c r="AD61" s="3" t="str">
        <f t="shared" si="5"/>
        <v/>
      </c>
      <c r="AE61" s="3" t="str">
        <f>IF($A61="","",IF((AND($A61="ADD",OR(AD61="",AD61="Queenstown-Lakes District Council"))),"70",(_xlfn.XLOOKUP(AD61,ud_organisation_owner[lookupValue],ud_organisation_owner[lookupKey],""))))</f>
        <v/>
      </c>
      <c r="AF61" s="3" t="str">
        <f t="shared" si="6"/>
        <v/>
      </c>
      <c r="AG61" s="3" t="str">
        <f>IF($A61="","",IF((AND($A61="ADD",OR(AF61="",AF61="Local Authority"))),"17",(_xlfn.XLOOKUP(AF61,ud_sub_organisation[lookupValue],ud_sub_organisation[lookupKey],""))))</f>
        <v/>
      </c>
      <c r="AI61" s="3" t="str">
        <f>IF($A61="ADD",IF(NOT(ISBLANK(AH61)),_xlfn.XLOOKUP(AH61,ud_maintenance_organisation[lookupValue],ud_maintenance_organisation[lookupKey],"ERROR"),""), "")</f>
        <v/>
      </c>
      <c r="AJ61" s="3" t="str">
        <f t="shared" si="7"/>
        <v/>
      </c>
      <c r="AK61" s="3" t="str">
        <f>IF($A61="","",IF((AND($A61="ADD",OR(AJ61="",AJ61="Vested Assets"))),"12",(_xlfn.XLOOKUP(AJ61,ud_work_category[lookupValue],ud_work_category[lookupKey],""))))</f>
        <v/>
      </c>
      <c r="AL61" s="9"/>
      <c r="AM61" s="2" t="str">
        <f t="shared" si="8"/>
        <v/>
      </c>
      <c r="AN61" s="3" t="str">
        <f t="shared" si="9"/>
        <v/>
      </c>
      <c r="AO61" s="3" t="str">
        <f>IF($A61="","",IF((AND($A61="ADD",OR(AN61="",AN61="Excellent"))),"1",(_xlfn.XLOOKUP(AN61,condition[lookupValue],condition[lookupKey],""))))</f>
        <v/>
      </c>
      <c r="AP61" s="8" t="str">
        <f t="shared" si="10"/>
        <v/>
      </c>
      <c r="AQ61" s="7"/>
    </row>
    <row r="62" spans="1:43" x14ac:dyDescent="0.25">
      <c r="A62" s="3" t="str">
        <f>IF(ud_pole_structure!$A62="ADD","ADD","")</f>
        <v/>
      </c>
      <c r="B62" s="4"/>
      <c r="D62" s="3" t="str">
        <f>IF($A62="ADD",IF(NOT(ISBLANK(C62)),_xlfn.XLOOKUP(C62,ud_amds_table_list[lookupValue],ud_amds_table_list[lookupKey],"ERROR"),""), "")</f>
        <v/>
      </c>
      <c r="E62" s="3" t="str">
        <f>IF(AND($A62 ="ADD",ud_pole_structure!$C62&lt;&gt;""),ud_pole_structure!$C62,"")</f>
        <v/>
      </c>
      <c r="F62" s="3" t="str">
        <f>IF(AND($A62 ="ADD",ud_pole_structure!$E62&lt;&gt;""),ud_pole_structure!$E62,"")</f>
        <v/>
      </c>
      <c r="G62" s="3" t="str">
        <f>IF($A62="ADD",IF(NOT(ISBLANK(F62)),_xlfn.XLOOKUP(F62,roadnames[lookupValue],roadnames[lookupKey],"ERROR"),""), "")</f>
        <v/>
      </c>
      <c r="H62" s="5" t="str">
        <f>IF(AND($A62 ="ADD",ud_pole_structure!$G62&lt;&gt;""),ud_pole_structure!$G62,"")</f>
        <v/>
      </c>
      <c r="I62" s="5" t="str">
        <f>IF(AND($A62 ="ADD",ud_pole_structure!$H62&lt;&gt;""),ud_pole_structure!$H62,"")</f>
        <v/>
      </c>
      <c r="K62" s="3" t="str">
        <f>IF($A62="ADD",IF(NOT(ISBLANK(J62)),_xlfn.XLOOKUP(J62,ud_placement[lookupValue],ud_placement[lookupKey],"ERROR"),""), "")</f>
        <v/>
      </c>
      <c r="M62" s="3" t="str">
        <f>IF($A62="ADD",IF(NOT(ISBLANK(L62)),_xlfn.XLOOKUP(L62,ud_outreach_type[lookupValue],ud_outreach_type[lookupKey],"ERROR"),""), "")</f>
        <v/>
      </c>
      <c r="N62" s="6"/>
      <c r="O62" s="9"/>
      <c r="P62" s="2" t="str">
        <f t="shared" si="0"/>
        <v/>
      </c>
      <c r="Q62" s="3" t="str">
        <f>IF(AND($A62 ="ADD",ud_pole_structure!$Q62&lt;&gt;""),ud_pole_structure!$Q62,"")</f>
        <v/>
      </c>
      <c r="R62" s="3" t="str">
        <f>IF($A62="ADD",IF(NOT(ISBLANK(Q62)),_xlfn.XLOOKUP(Q62,ud_coating_system[lookupValue],ud_coating_system[lookupKey],"ERROR"),""), "")</f>
        <v/>
      </c>
      <c r="S62" s="7" t="str">
        <f>IF(AND($A62 ="ADD",ud_pole_structure!$AF62&lt;&gt;""),ud_pole_structure!$AF62,"")</f>
        <v/>
      </c>
      <c r="T62" s="8" t="str">
        <f>IF(AND($A62 ="ADD",ud_pole_structure!$AO62&lt;&gt;""),ud_pole_structure!$AO62,"")</f>
        <v/>
      </c>
      <c r="U62" s="4" t="str">
        <f t="shared" ca="1" si="1"/>
        <v/>
      </c>
      <c r="V62" s="4" t="str">
        <f t="shared" si="2"/>
        <v/>
      </c>
      <c r="W62" s="3" t="str">
        <f t="shared" si="3"/>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4"/>
        <v/>
      </c>
      <c r="AC62" s="3" t="str">
        <f>IF($A62="","",IF((AND($A62="ADD",OR(AB62="",AB62="Queenstown-Lakes District Council"))),"70",(_xlfn.XLOOKUP(AB62,ud_organisation_owner[lookupValue],ud_organisation_owner[lookupKey],""))))</f>
        <v/>
      </c>
      <c r="AD62" s="3" t="str">
        <f t="shared" si="5"/>
        <v/>
      </c>
      <c r="AE62" s="3" t="str">
        <f>IF($A62="","",IF((AND($A62="ADD",OR(AD62="",AD62="Queenstown-Lakes District Council"))),"70",(_xlfn.XLOOKUP(AD62,ud_organisation_owner[lookupValue],ud_organisation_owner[lookupKey],""))))</f>
        <v/>
      </c>
      <c r="AF62" s="3" t="str">
        <f t="shared" si="6"/>
        <v/>
      </c>
      <c r="AG62" s="3" t="str">
        <f>IF($A62="","",IF((AND($A62="ADD",OR(AF62="",AF62="Local Authority"))),"17",(_xlfn.XLOOKUP(AF62,ud_sub_organisation[lookupValue],ud_sub_organisation[lookupKey],""))))</f>
        <v/>
      </c>
      <c r="AI62" s="3" t="str">
        <f>IF($A62="ADD",IF(NOT(ISBLANK(AH62)),_xlfn.XLOOKUP(AH62,ud_maintenance_organisation[lookupValue],ud_maintenance_organisation[lookupKey],"ERROR"),""), "")</f>
        <v/>
      </c>
      <c r="AJ62" s="3" t="str">
        <f t="shared" si="7"/>
        <v/>
      </c>
      <c r="AK62" s="3" t="str">
        <f>IF($A62="","",IF((AND($A62="ADD",OR(AJ62="",AJ62="Vested Assets"))),"12",(_xlfn.XLOOKUP(AJ62,ud_work_category[lookupValue],ud_work_category[lookupKey],""))))</f>
        <v/>
      </c>
      <c r="AL62" s="9"/>
      <c r="AM62" s="2" t="str">
        <f t="shared" si="8"/>
        <v/>
      </c>
      <c r="AN62" s="3" t="str">
        <f t="shared" si="9"/>
        <v/>
      </c>
      <c r="AO62" s="3" t="str">
        <f>IF($A62="","",IF((AND($A62="ADD",OR(AN62="",AN62="Excellent"))),"1",(_xlfn.XLOOKUP(AN62,condition[lookupValue],condition[lookupKey],""))))</f>
        <v/>
      </c>
      <c r="AP62" s="8" t="str">
        <f t="shared" si="10"/>
        <v/>
      </c>
      <c r="AQ62" s="7"/>
    </row>
    <row r="63" spans="1:43" x14ac:dyDescent="0.25">
      <c r="A63" s="3" t="str">
        <f>IF(ud_pole_structure!$A63="ADD","ADD","")</f>
        <v/>
      </c>
      <c r="B63" s="4"/>
      <c r="D63" s="3" t="str">
        <f>IF($A63="ADD",IF(NOT(ISBLANK(C63)),_xlfn.XLOOKUP(C63,ud_amds_table_list[lookupValue],ud_amds_table_list[lookupKey],"ERROR"),""), "")</f>
        <v/>
      </c>
      <c r="E63" s="3" t="str">
        <f>IF(AND($A63 ="ADD",ud_pole_structure!$C63&lt;&gt;""),ud_pole_structure!$C63,"")</f>
        <v/>
      </c>
      <c r="F63" s="3" t="str">
        <f>IF(AND($A63 ="ADD",ud_pole_structure!$E63&lt;&gt;""),ud_pole_structure!$E63,"")</f>
        <v/>
      </c>
      <c r="G63" s="3" t="str">
        <f>IF($A63="ADD",IF(NOT(ISBLANK(F63)),_xlfn.XLOOKUP(F63,roadnames[lookupValue],roadnames[lookupKey],"ERROR"),""), "")</f>
        <v/>
      </c>
      <c r="H63" s="5" t="str">
        <f>IF(AND($A63 ="ADD",ud_pole_structure!$G63&lt;&gt;""),ud_pole_structure!$G63,"")</f>
        <v/>
      </c>
      <c r="I63" s="5" t="str">
        <f>IF(AND($A63 ="ADD",ud_pole_structure!$H63&lt;&gt;""),ud_pole_structure!$H63,"")</f>
        <v/>
      </c>
      <c r="K63" s="3" t="str">
        <f>IF($A63="ADD",IF(NOT(ISBLANK(J63)),_xlfn.XLOOKUP(J63,ud_placement[lookupValue],ud_placement[lookupKey],"ERROR"),""), "")</f>
        <v/>
      </c>
      <c r="M63" s="3" t="str">
        <f>IF($A63="ADD",IF(NOT(ISBLANK(L63)),_xlfn.XLOOKUP(L63,ud_outreach_type[lookupValue],ud_outreach_type[lookupKey],"ERROR"),""), "")</f>
        <v/>
      </c>
      <c r="N63" s="6"/>
      <c r="O63" s="9"/>
      <c r="P63" s="2" t="str">
        <f t="shared" si="0"/>
        <v/>
      </c>
      <c r="Q63" s="3" t="str">
        <f>IF(AND($A63 ="ADD",ud_pole_structure!$Q63&lt;&gt;""),ud_pole_structure!$Q63,"")</f>
        <v/>
      </c>
      <c r="R63" s="3" t="str">
        <f>IF($A63="ADD",IF(NOT(ISBLANK(Q63)),_xlfn.XLOOKUP(Q63,ud_coating_system[lookupValue],ud_coating_system[lookupKey],"ERROR"),""), "")</f>
        <v/>
      </c>
      <c r="S63" s="7" t="str">
        <f>IF(AND($A63 ="ADD",ud_pole_structure!$AF63&lt;&gt;""),ud_pole_structure!$AF63,"")</f>
        <v/>
      </c>
      <c r="T63" s="8" t="str">
        <f>IF(AND($A63 ="ADD",ud_pole_structure!$AO63&lt;&gt;""),ud_pole_structure!$AO63,"")</f>
        <v/>
      </c>
      <c r="U63" s="4" t="str">
        <f t="shared" ca="1" si="1"/>
        <v/>
      </c>
      <c r="V63" s="4" t="str">
        <f t="shared" si="2"/>
        <v/>
      </c>
      <c r="W63" s="3" t="str">
        <f t="shared" si="3"/>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4"/>
        <v/>
      </c>
      <c r="AC63" s="3" t="str">
        <f>IF($A63="","",IF((AND($A63="ADD",OR(AB63="",AB63="Queenstown-Lakes District Council"))),"70",(_xlfn.XLOOKUP(AB63,ud_organisation_owner[lookupValue],ud_organisation_owner[lookupKey],""))))</f>
        <v/>
      </c>
      <c r="AD63" s="3" t="str">
        <f t="shared" si="5"/>
        <v/>
      </c>
      <c r="AE63" s="3" t="str">
        <f>IF($A63="","",IF((AND($A63="ADD",OR(AD63="",AD63="Queenstown-Lakes District Council"))),"70",(_xlfn.XLOOKUP(AD63,ud_organisation_owner[lookupValue],ud_organisation_owner[lookupKey],""))))</f>
        <v/>
      </c>
      <c r="AF63" s="3" t="str">
        <f t="shared" si="6"/>
        <v/>
      </c>
      <c r="AG63" s="3" t="str">
        <f>IF($A63="","",IF((AND($A63="ADD",OR(AF63="",AF63="Local Authority"))),"17",(_xlfn.XLOOKUP(AF63,ud_sub_organisation[lookupValue],ud_sub_organisation[lookupKey],""))))</f>
        <v/>
      </c>
      <c r="AI63" s="3" t="str">
        <f>IF($A63="ADD",IF(NOT(ISBLANK(AH63)),_xlfn.XLOOKUP(AH63,ud_maintenance_organisation[lookupValue],ud_maintenance_organisation[lookupKey],"ERROR"),""), "")</f>
        <v/>
      </c>
      <c r="AJ63" s="3" t="str">
        <f t="shared" si="7"/>
        <v/>
      </c>
      <c r="AK63" s="3" t="str">
        <f>IF($A63="","",IF((AND($A63="ADD",OR(AJ63="",AJ63="Vested Assets"))),"12",(_xlfn.XLOOKUP(AJ63,ud_work_category[lookupValue],ud_work_category[lookupKey],""))))</f>
        <v/>
      </c>
      <c r="AL63" s="9"/>
      <c r="AM63" s="2" t="str">
        <f t="shared" si="8"/>
        <v/>
      </c>
      <c r="AN63" s="3" t="str">
        <f t="shared" si="9"/>
        <v/>
      </c>
      <c r="AO63" s="3" t="str">
        <f>IF($A63="","",IF((AND($A63="ADD",OR(AN63="",AN63="Excellent"))),"1",(_xlfn.XLOOKUP(AN63,condition[lookupValue],condition[lookupKey],""))))</f>
        <v/>
      </c>
      <c r="AP63" s="8" t="str">
        <f t="shared" si="10"/>
        <v/>
      </c>
      <c r="AQ63" s="7"/>
    </row>
    <row r="64" spans="1:43" x14ac:dyDescent="0.25">
      <c r="A64" s="3" t="str">
        <f>IF(ud_pole_structure!$A64="ADD","ADD","")</f>
        <v/>
      </c>
      <c r="B64" s="4"/>
      <c r="D64" s="3" t="str">
        <f>IF($A64="ADD",IF(NOT(ISBLANK(C64)),_xlfn.XLOOKUP(C64,ud_amds_table_list[lookupValue],ud_amds_table_list[lookupKey],"ERROR"),""), "")</f>
        <v/>
      </c>
      <c r="E64" s="3" t="str">
        <f>IF(AND($A64 ="ADD",ud_pole_structure!$C64&lt;&gt;""),ud_pole_structure!$C64,"")</f>
        <v/>
      </c>
      <c r="F64" s="3" t="str">
        <f>IF(AND($A64 ="ADD",ud_pole_structure!$E64&lt;&gt;""),ud_pole_structure!$E64,"")</f>
        <v/>
      </c>
      <c r="G64" s="3" t="str">
        <f>IF($A64="ADD",IF(NOT(ISBLANK(F64)),_xlfn.XLOOKUP(F64,roadnames[lookupValue],roadnames[lookupKey],"ERROR"),""), "")</f>
        <v/>
      </c>
      <c r="H64" s="5" t="str">
        <f>IF(AND($A64 ="ADD",ud_pole_structure!$G64&lt;&gt;""),ud_pole_structure!$G64,"")</f>
        <v/>
      </c>
      <c r="I64" s="5" t="str">
        <f>IF(AND($A64 ="ADD",ud_pole_structure!$H64&lt;&gt;""),ud_pole_structure!$H64,"")</f>
        <v/>
      </c>
      <c r="K64" s="3" t="str">
        <f>IF($A64="ADD",IF(NOT(ISBLANK(J64)),_xlfn.XLOOKUP(J64,ud_placement[lookupValue],ud_placement[lookupKey],"ERROR"),""), "")</f>
        <v/>
      </c>
      <c r="M64" s="3" t="str">
        <f>IF($A64="ADD",IF(NOT(ISBLANK(L64)),_xlfn.XLOOKUP(L64,ud_outreach_type[lookupValue],ud_outreach_type[lookupKey],"ERROR"),""), "")</f>
        <v/>
      </c>
      <c r="N64" s="6"/>
      <c r="O64" s="9"/>
      <c r="P64" s="2" t="str">
        <f t="shared" si="0"/>
        <v/>
      </c>
      <c r="Q64" s="3" t="str">
        <f>IF(AND($A64 ="ADD",ud_pole_structure!$Q64&lt;&gt;""),ud_pole_structure!$Q64,"")</f>
        <v/>
      </c>
      <c r="R64" s="3" t="str">
        <f>IF($A64="ADD",IF(NOT(ISBLANK(Q64)),_xlfn.XLOOKUP(Q64,ud_coating_system[lookupValue],ud_coating_system[lookupKey],"ERROR"),""), "")</f>
        <v/>
      </c>
      <c r="S64" s="7" t="str">
        <f>IF(AND($A64 ="ADD",ud_pole_structure!$AF64&lt;&gt;""),ud_pole_structure!$AF64,"")</f>
        <v/>
      </c>
      <c r="T64" s="8" t="str">
        <f>IF(AND($A64 ="ADD",ud_pole_structure!$AO64&lt;&gt;""),ud_pole_structure!$AO64,"")</f>
        <v/>
      </c>
      <c r="U64" s="4" t="str">
        <f t="shared" ca="1" si="1"/>
        <v/>
      </c>
      <c r="V64" s="4" t="str">
        <f t="shared" si="2"/>
        <v/>
      </c>
      <c r="W64" s="3" t="str">
        <f t="shared" si="3"/>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4"/>
        <v/>
      </c>
      <c r="AC64" s="3" t="str">
        <f>IF($A64="","",IF((AND($A64="ADD",OR(AB64="",AB64="Queenstown-Lakes District Council"))),"70",(_xlfn.XLOOKUP(AB64,ud_organisation_owner[lookupValue],ud_organisation_owner[lookupKey],""))))</f>
        <v/>
      </c>
      <c r="AD64" s="3" t="str">
        <f t="shared" si="5"/>
        <v/>
      </c>
      <c r="AE64" s="3" t="str">
        <f>IF($A64="","",IF((AND($A64="ADD",OR(AD64="",AD64="Queenstown-Lakes District Council"))),"70",(_xlfn.XLOOKUP(AD64,ud_organisation_owner[lookupValue],ud_organisation_owner[lookupKey],""))))</f>
        <v/>
      </c>
      <c r="AF64" s="3" t="str">
        <f t="shared" si="6"/>
        <v/>
      </c>
      <c r="AG64" s="3" t="str">
        <f>IF($A64="","",IF((AND($A64="ADD",OR(AF64="",AF64="Local Authority"))),"17",(_xlfn.XLOOKUP(AF64,ud_sub_organisation[lookupValue],ud_sub_organisation[lookupKey],""))))</f>
        <v/>
      </c>
      <c r="AI64" s="3" t="str">
        <f>IF($A64="ADD",IF(NOT(ISBLANK(AH64)),_xlfn.XLOOKUP(AH64,ud_maintenance_organisation[lookupValue],ud_maintenance_organisation[lookupKey],"ERROR"),""), "")</f>
        <v/>
      </c>
      <c r="AJ64" s="3" t="str">
        <f t="shared" si="7"/>
        <v/>
      </c>
      <c r="AK64" s="3" t="str">
        <f>IF($A64="","",IF((AND($A64="ADD",OR(AJ64="",AJ64="Vested Assets"))),"12",(_xlfn.XLOOKUP(AJ64,ud_work_category[lookupValue],ud_work_category[lookupKey],""))))</f>
        <v/>
      </c>
      <c r="AL64" s="9"/>
      <c r="AM64" s="2" t="str">
        <f t="shared" si="8"/>
        <v/>
      </c>
      <c r="AN64" s="3" t="str">
        <f t="shared" si="9"/>
        <v/>
      </c>
      <c r="AO64" s="3" t="str">
        <f>IF($A64="","",IF((AND($A64="ADD",OR(AN64="",AN64="Excellent"))),"1",(_xlfn.XLOOKUP(AN64,condition[lookupValue],condition[lookupKey],""))))</f>
        <v/>
      </c>
      <c r="AP64" s="8" t="str">
        <f t="shared" si="10"/>
        <v/>
      </c>
      <c r="AQ64" s="7"/>
    </row>
    <row r="65" spans="1:43" x14ac:dyDescent="0.25">
      <c r="A65" s="3" t="str">
        <f>IF(ud_pole_structure!$A65="ADD","ADD","")</f>
        <v/>
      </c>
      <c r="B65" s="4"/>
      <c r="D65" s="3" t="str">
        <f>IF($A65="ADD",IF(NOT(ISBLANK(C65)),_xlfn.XLOOKUP(C65,ud_amds_table_list[lookupValue],ud_amds_table_list[lookupKey],"ERROR"),""), "")</f>
        <v/>
      </c>
      <c r="E65" s="3" t="str">
        <f>IF(AND($A65 ="ADD",ud_pole_structure!$C65&lt;&gt;""),ud_pole_structure!$C65,"")</f>
        <v/>
      </c>
      <c r="F65" s="3" t="str">
        <f>IF(AND($A65 ="ADD",ud_pole_structure!$E65&lt;&gt;""),ud_pole_structure!$E65,"")</f>
        <v/>
      </c>
      <c r="G65" s="3" t="str">
        <f>IF($A65="ADD",IF(NOT(ISBLANK(F65)),_xlfn.XLOOKUP(F65,roadnames[lookupValue],roadnames[lookupKey],"ERROR"),""), "")</f>
        <v/>
      </c>
      <c r="H65" s="5" t="str">
        <f>IF(AND($A65 ="ADD",ud_pole_structure!$G65&lt;&gt;""),ud_pole_structure!$G65,"")</f>
        <v/>
      </c>
      <c r="I65" s="5" t="str">
        <f>IF(AND($A65 ="ADD",ud_pole_structure!$H65&lt;&gt;""),ud_pole_structure!$H65,"")</f>
        <v/>
      </c>
      <c r="K65" s="3" t="str">
        <f>IF($A65="ADD",IF(NOT(ISBLANK(J65)),_xlfn.XLOOKUP(J65,ud_placement[lookupValue],ud_placement[lookupKey],"ERROR"),""), "")</f>
        <v/>
      </c>
      <c r="M65" s="3" t="str">
        <f>IF($A65="ADD",IF(NOT(ISBLANK(L65)),_xlfn.XLOOKUP(L65,ud_outreach_type[lookupValue],ud_outreach_type[lookupKey],"ERROR"),""), "")</f>
        <v/>
      </c>
      <c r="N65" s="6"/>
      <c r="O65" s="9"/>
      <c r="P65" s="2" t="str">
        <f t="shared" si="0"/>
        <v/>
      </c>
      <c r="Q65" s="3" t="str">
        <f>IF(AND($A65 ="ADD",ud_pole_structure!$Q65&lt;&gt;""),ud_pole_structure!$Q65,"")</f>
        <v/>
      </c>
      <c r="R65" s="3" t="str">
        <f>IF($A65="ADD",IF(NOT(ISBLANK(Q65)),_xlfn.XLOOKUP(Q65,ud_coating_system[lookupValue],ud_coating_system[lookupKey],"ERROR"),""), "")</f>
        <v/>
      </c>
      <c r="S65" s="7" t="str">
        <f>IF(AND($A65 ="ADD",ud_pole_structure!$AF65&lt;&gt;""),ud_pole_structure!$AF65,"")</f>
        <v/>
      </c>
      <c r="T65" s="8" t="str">
        <f>IF(AND($A65 ="ADD",ud_pole_structure!$AO65&lt;&gt;""),ud_pole_structure!$AO65,"")</f>
        <v/>
      </c>
      <c r="U65" s="4" t="str">
        <f t="shared" ca="1" si="1"/>
        <v/>
      </c>
      <c r="V65" s="4" t="str">
        <f t="shared" si="2"/>
        <v/>
      </c>
      <c r="W65" s="3" t="str">
        <f t="shared" si="3"/>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4"/>
        <v/>
      </c>
      <c r="AC65" s="3" t="str">
        <f>IF($A65="","",IF((AND($A65="ADD",OR(AB65="",AB65="Queenstown-Lakes District Council"))),"70",(_xlfn.XLOOKUP(AB65,ud_organisation_owner[lookupValue],ud_organisation_owner[lookupKey],""))))</f>
        <v/>
      </c>
      <c r="AD65" s="3" t="str">
        <f t="shared" si="5"/>
        <v/>
      </c>
      <c r="AE65" s="3" t="str">
        <f>IF($A65="","",IF((AND($A65="ADD",OR(AD65="",AD65="Queenstown-Lakes District Council"))),"70",(_xlfn.XLOOKUP(AD65,ud_organisation_owner[lookupValue],ud_organisation_owner[lookupKey],""))))</f>
        <v/>
      </c>
      <c r="AF65" s="3" t="str">
        <f t="shared" si="6"/>
        <v/>
      </c>
      <c r="AG65" s="3" t="str">
        <f>IF($A65="","",IF((AND($A65="ADD",OR(AF65="",AF65="Local Authority"))),"17",(_xlfn.XLOOKUP(AF65,ud_sub_organisation[lookupValue],ud_sub_organisation[lookupKey],""))))</f>
        <v/>
      </c>
      <c r="AI65" s="3" t="str">
        <f>IF($A65="ADD",IF(NOT(ISBLANK(AH65)),_xlfn.XLOOKUP(AH65,ud_maintenance_organisation[lookupValue],ud_maintenance_organisation[lookupKey],"ERROR"),""), "")</f>
        <v/>
      </c>
      <c r="AJ65" s="3" t="str">
        <f t="shared" si="7"/>
        <v/>
      </c>
      <c r="AK65" s="3" t="str">
        <f>IF($A65="","",IF((AND($A65="ADD",OR(AJ65="",AJ65="Vested Assets"))),"12",(_xlfn.XLOOKUP(AJ65,ud_work_category[lookupValue],ud_work_category[lookupKey],""))))</f>
        <v/>
      </c>
      <c r="AL65" s="9"/>
      <c r="AM65" s="2" t="str">
        <f t="shared" si="8"/>
        <v/>
      </c>
      <c r="AN65" s="3" t="str">
        <f t="shared" si="9"/>
        <v/>
      </c>
      <c r="AO65" s="3" t="str">
        <f>IF($A65="","",IF((AND($A65="ADD",OR(AN65="",AN65="Excellent"))),"1",(_xlfn.XLOOKUP(AN65,condition[lookupValue],condition[lookupKey],""))))</f>
        <v/>
      </c>
      <c r="AP65" s="8" t="str">
        <f t="shared" si="10"/>
        <v/>
      </c>
      <c r="AQ65" s="7"/>
    </row>
    <row r="66" spans="1:43" x14ac:dyDescent="0.25">
      <c r="A66" s="3" t="str">
        <f>IF(ud_pole_structure!$A66="ADD","ADD","")</f>
        <v/>
      </c>
      <c r="B66" s="4"/>
      <c r="D66" s="3" t="str">
        <f>IF($A66="ADD",IF(NOT(ISBLANK(C66)),_xlfn.XLOOKUP(C66,ud_amds_table_list[lookupValue],ud_amds_table_list[lookupKey],"ERROR"),""), "")</f>
        <v/>
      </c>
      <c r="E66" s="3" t="str">
        <f>IF(AND($A66 ="ADD",ud_pole_structure!$C66&lt;&gt;""),ud_pole_structure!$C66,"")</f>
        <v/>
      </c>
      <c r="F66" s="3" t="str">
        <f>IF(AND($A66 ="ADD",ud_pole_structure!$E66&lt;&gt;""),ud_pole_structure!$E66,"")</f>
        <v/>
      </c>
      <c r="G66" s="3" t="str">
        <f>IF($A66="ADD",IF(NOT(ISBLANK(F66)),_xlfn.XLOOKUP(F66,roadnames[lookupValue],roadnames[lookupKey],"ERROR"),""), "")</f>
        <v/>
      </c>
      <c r="H66" s="5" t="str">
        <f>IF(AND($A66 ="ADD",ud_pole_structure!$G66&lt;&gt;""),ud_pole_structure!$G66,"")</f>
        <v/>
      </c>
      <c r="I66" s="5" t="str">
        <f>IF(AND($A66 ="ADD",ud_pole_structure!$H66&lt;&gt;""),ud_pole_structure!$H66,"")</f>
        <v/>
      </c>
      <c r="K66" s="3" t="str">
        <f>IF($A66="ADD",IF(NOT(ISBLANK(J66)),_xlfn.XLOOKUP(J66,ud_placement[lookupValue],ud_placement[lookupKey],"ERROR"),""), "")</f>
        <v/>
      </c>
      <c r="M66" s="3" t="str">
        <f>IF($A66="ADD",IF(NOT(ISBLANK(L66)),_xlfn.XLOOKUP(L66,ud_outreach_type[lookupValue],ud_outreach_type[lookupKey],"ERROR"),""), "")</f>
        <v/>
      </c>
      <c r="N66" s="6"/>
      <c r="O66" s="9"/>
      <c r="P66" s="2" t="str">
        <f t="shared" si="0"/>
        <v/>
      </c>
      <c r="Q66" s="3" t="str">
        <f>IF(AND($A66 ="ADD",ud_pole_structure!$Q66&lt;&gt;""),ud_pole_structure!$Q66,"")</f>
        <v/>
      </c>
      <c r="R66" s="3" t="str">
        <f>IF($A66="ADD",IF(NOT(ISBLANK(Q66)),_xlfn.XLOOKUP(Q66,ud_coating_system[lookupValue],ud_coating_system[lookupKey],"ERROR"),""), "")</f>
        <v/>
      </c>
      <c r="S66" s="7" t="str">
        <f>IF(AND($A66 ="ADD",ud_pole_structure!$AF66&lt;&gt;""),ud_pole_structure!$AF66,"")</f>
        <v/>
      </c>
      <c r="T66" s="8" t="str">
        <f>IF(AND($A66 ="ADD",ud_pole_structure!$AO66&lt;&gt;""),ud_pole_structure!$AO66,"")</f>
        <v/>
      </c>
      <c r="U66" s="4" t="str">
        <f t="shared" ca="1" si="1"/>
        <v/>
      </c>
      <c r="V66" s="4" t="str">
        <f t="shared" si="2"/>
        <v/>
      </c>
      <c r="W66" s="3" t="str">
        <f t="shared" si="3"/>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4"/>
        <v/>
      </c>
      <c r="AC66" s="3" t="str">
        <f>IF($A66="","",IF((AND($A66="ADD",OR(AB66="",AB66="Queenstown-Lakes District Council"))),"70",(_xlfn.XLOOKUP(AB66,ud_organisation_owner[lookupValue],ud_organisation_owner[lookupKey],""))))</f>
        <v/>
      </c>
      <c r="AD66" s="3" t="str">
        <f t="shared" si="5"/>
        <v/>
      </c>
      <c r="AE66" s="3" t="str">
        <f>IF($A66="","",IF((AND($A66="ADD",OR(AD66="",AD66="Queenstown-Lakes District Council"))),"70",(_xlfn.XLOOKUP(AD66,ud_organisation_owner[lookupValue],ud_organisation_owner[lookupKey],""))))</f>
        <v/>
      </c>
      <c r="AF66" s="3" t="str">
        <f t="shared" si="6"/>
        <v/>
      </c>
      <c r="AG66" s="3" t="str">
        <f>IF($A66="","",IF((AND($A66="ADD",OR(AF66="",AF66="Local Authority"))),"17",(_xlfn.XLOOKUP(AF66,ud_sub_organisation[lookupValue],ud_sub_organisation[lookupKey],""))))</f>
        <v/>
      </c>
      <c r="AI66" s="3" t="str">
        <f>IF($A66="ADD",IF(NOT(ISBLANK(AH66)),_xlfn.XLOOKUP(AH66,ud_maintenance_organisation[lookupValue],ud_maintenance_organisation[lookupKey],"ERROR"),""), "")</f>
        <v/>
      </c>
      <c r="AJ66" s="3" t="str">
        <f t="shared" si="7"/>
        <v/>
      </c>
      <c r="AK66" s="3" t="str">
        <f>IF($A66="","",IF((AND($A66="ADD",OR(AJ66="",AJ66="Vested Assets"))),"12",(_xlfn.XLOOKUP(AJ66,ud_work_category[lookupValue],ud_work_category[lookupKey],""))))</f>
        <v/>
      </c>
      <c r="AL66" s="9"/>
      <c r="AM66" s="2" t="str">
        <f t="shared" si="8"/>
        <v/>
      </c>
      <c r="AN66" s="3" t="str">
        <f t="shared" si="9"/>
        <v/>
      </c>
      <c r="AO66" s="3" t="str">
        <f>IF($A66="","",IF((AND($A66="ADD",OR(AN66="",AN66="Excellent"))),"1",(_xlfn.XLOOKUP(AN66,condition[lookupValue],condition[lookupKey],""))))</f>
        <v/>
      </c>
      <c r="AP66" s="8" t="str">
        <f t="shared" si="10"/>
        <v/>
      </c>
      <c r="AQ66" s="7"/>
    </row>
    <row r="67" spans="1:43" x14ac:dyDescent="0.25">
      <c r="A67" s="3" t="str">
        <f>IF(ud_pole_structure!$A67="ADD","ADD","")</f>
        <v/>
      </c>
      <c r="B67" s="4"/>
      <c r="D67" s="3" t="str">
        <f>IF($A67="ADD",IF(NOT(ISBLANK(C67)),_xlfn.XLOOKUP(C67,ud_amds_table_list[lookupValue],ud_amds_table_list[lookupKey],"ERROR"),""), "")</f>
        <v/>
      </c>
      <c r="E67" s="3" t="str">
        <f>IF(AND($A67 ="ADD",ud_pole_structure!$C67&lt;&gt;""),ud_pole_structure!$C67,"")</f>
        <v/>
      </c>
      <c r="F67" s="3" t="str">
        <f>IF(AND($A67 ="ADD",ud_pole_structure!$E67&lt;&gt;""),ud_pole_structure!$E67,"")</f>
        <v/>
      </c>
      <c r="G67" s="3" t="str">
        <f>IF($A67="ADD",IF(NOT(ISBLANK(F67)),_xlfn.XLOOKUP(F67,roadnames[lookupValue],roadnames[lookupKey],"ERROR"),""), "")</f>
        <v/>
      </c>
      <c r="H67" s="5" t="str">
        <f>IF(AND($A67 ="ADD",ud_pole_structure!$G67&lt;&gt;""),ud_pole_structure!$G67,"")</f>
        <v/>
      </c>
      <c r="I67" s="5" t="str">
        <f>IF(AND($A67 ="ADD",ud_pole_structure!$H67&lt;&gt;""),ud_pole_structure!$H67,"")</f>
        <v/>
      </c>
      <c r="K67" s="3" t="str">
        <f>IF($A67="ADD",IF(NOT(ISBLANK(J67)),_xlfn.XLOOKUP(J67,ud_placement[lookupValue],ud_placement[lookupKey],"ERROR"),""), "")</f>
        <v/>
      </c>
      <c r="M67" s="3" t="str">
        <f>IF($A67="ADD",IF(NOT(ISBLANK(L67)),_xlfn.XLOOKUP(L67,ud_outreach_type[lookupValue],ud_outreach_type[lookupKey],"ERROR"),""), "")</f>
        <v/>
      </c>
      <c r="N67" s="6"/>
      <c r="O67" s="9"/>
      <c r="P67" s="2" t="str">
        <f t="shared" si="0"/>
        <v/>
      </c>
      <c r="Q67" s="3" t="str">
        <f>IF(AND($A67 ="ADD",ud_pole_structure!$Q67&lt;&gt;""),ud_pole_structure!$Q67,"")</f>
        <v/>
      </c>
      <c r="R67" s="3" t="str">
        <f>IF($A67="ADD",IF(NOT(ISBLANK(Q67)),_xlfn.XLOOKUP(Q67,ud_coating_system[lookupValue],ud_coating_system[lookupKey],"ERROR"),""), "")</f>
        <v/>
      </c>
      <c r="S67" s="7" t="str">
        <f>IF(AND($A67 ="ADD",ud_pole_structure!$AF67&lt;&gt;""),ud_pole_structure!$AF67,"")</f>
        <v/>
      </c>
      <c r="T67" s="8" t="str">
        <f>IF(AND($A67 ="ADD",ud_pole_structure!$AO67&lt;&gt;""),ud_pole_structure!$AO67,"")</f>
        <v/>
      </c>
      <c r="U67" s="4" t="str">
        <f t="shared" ca="1" si="1"/>
        <v/>
      </c>
      <c r="V67" s="4" t="str">
        <f t="shared" si="2"/>
        <v/>
      </c>
      <c r="W67" s="3" t="str">
        <f t="shared" si="3"/>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4"/>
        <v/>
      </c>
      <c r="AC67" s="3" t="str">
        <f>IF($A67="","",IF((AND($A67="ADD",OR(AB67="",AB67="Queenstown-Lakes District Council"))),"70",(_xlfn.XLOOKUP(AB67,ud_organisation_owner[lookupValue],ud_organisation_owner[lookupKey],""))))</f>
        <v/>
      </c>
      <c r="AD67" s="3" t="str">
        <f t="shared" si="5"/>
        <v/>
      </c>
      <c r="AE67" s="3" t="str">
        <f>IF($A67="","",IF((AND($A67="ADD",OR(AD67="",AD67="Queenstown-Lakes District Council"))),"70",(_xlfn.XLOOKUP(AD67,ud_organisation_owner[lookupValue],ud_organisation_owner[lookupKey],""))))</f>
        <v/>
      </c>
      <c r="AF67" s="3" t="str">
        <f t="shared" si="6"/>
        <v/>
      </c>
      <c r="AG67" s="3" t="str">
        <f>IF($A67="","",IF((AND($A67="ADD",OR(AF67="",AF67="Local Authority"))),"17",(_xlfn.XLOOKUP(AF67,ud_sub_organisation[lookupValue],ud_sub_organisation[lookupKey],""))))</f>
        <v/>
      </c>
      <c r="AI67" s="3" t="str">
        <f>IF($A67="ADD",IF(NOT(ISBLANK(AH67)),_xlfn.XLOOKUP(AH67,ud_maintenance_organisation[lookupValue],ud_maintenance_organisation[lookupKey],"ERROR"),""), "")</f>
        <v/>
      </c>
      <c r="AJ67" s="3" t="str">
        <f t="shared" si="7"/>
        <v/>
      </c>
      <c r="AK67" s="3" t="str">
        <f>IF($A67="","",IF((AND($A67="ADD",OR(AJ67="",AJ67="Vested Assets"))),"12",(_xlfn.XLOOKUP(AJ67,ud_work_category[lookupValue],ud_work_category[lookupKey],""))))</f>
        <v/>
      </c>
      <c r="AL67" s="9"/>
      <c r="AM67" s="2" t="str">
        <f t="shared" si="8"/>
        <v/>
      </c>
      <c r="AN67" s="3" t="str">
        <f t="shared" si="9"/>
        <v/>
      </c>
      <c r="AO67" s="3" t="str">
        <f>IF($A67="","",IF((AND($A67="ADD",OR(AN67="",AN67="Excellent"))),"1",(_xlfn.XLOOKUP(AN67,condition[lookupValue],condition[lookupKey],""))))</f>
        <v/>
      </c>
      <c r="AP67" s="8" t="str">
        <f t="shared" si="10"/>
        <v/>
      </c>
      <c r="AQ67" s="7"/>
    </row>
    <row r="68" spans="1:43" x14ac:dyDescent="0.25">
      <c r="A68" s="3" t="str">
        <f>IF(ud_pole_structure!$A68="ADD","ADD","")</f>
        <v/>
      </c>
      <c r="B68" s="4"/>
      <c r="D68" s="3" t="str">
        <f>IF($A68="ADD",IF(NOT(ISBLANK(C68)),_xlfn.XLOOKUP(C68,ud_amds_table_list[lookupValue],ud_amds_table_list[lookupKey],"ERROR"),""), "")</f>
        <v/>
      </c>
      <c r="E68" s="3" t="str">
        <f>IF(AND($A68 ="ADD",ud_pole_structure!$C68&lt;&gt;""),ud_pole_structure!$C68,"")</f>
        <v/>
      </c>
      <c r="F68" s="3" t="str">
        <f>IF(AND($A68 ="ADD",ud_pole_structure!$E68&lt;&gt;""),ud_pole_structure!$E68,"")</f>
        <v/>
      </c>
      <c r="G68" s="3" t="str">
        <f>IF($A68="ADD",IF(NOT(ISBLANK(F68)),_xlfn.XLOOKUP(F68,roadnames[lookupValue],roadnames[lookupKey],"ERROR"),""), "")</f>
        <v/>
      </c>
      <c r="H68" s="5" t="str">
        <f>IF(AND($A68 ="ADD",ud_pole_structure!$G68&lt;&gt;""),ud_pole_structure!$G68,"")</f>
        <v/>
      </c>
      <c r="I68" s="5" t="str">
        <f>IF(AND($A68 ="ADD",ud_pole_structure!$H68&lt;&gt;""),ud_pole_structure!$H68,"")</f>
        <v/>
      </c>
      <c r="K68" s="3" t="str">
        <f>IF($A68="ADD",IF(NOT(ISBLANK(J68)),_xlfn.XLOOKUP(J68,ud_placement[lookupValue],ud_placement[lookupKey],"ERROR"),""), "")</f>
        <v/>
      </c>
      <c r="M68" s="3" t="str">
        <f>IF($A68="ADD",IF(NOT(ISBLANK(L68)),_xlfn.XLOOKUP(L68,ud_outreach_type[lookupValue],ud_outreach_type[lookupKey],"ERROR"),""), "")</f>
        <v/>
      </c>
      <c r="N68" s="6"/>
      <c r="O68" s="9"/>
      <c r="P68" s="2" t="str">
        <f t="shared" si="0"/>
        <v/>
      </c>
      <c r="Q68" s="3" t="str">
        <f>IF(AND($A68 ="ADD",ud_pole_structure!$Q68&lt;&gt;""),ud_pole_structure!$Q68,"")</f>
        <v/>
      </c>
      <c r="R68" s="3" t="str">
        <f>IF($A68="ADD",IF(NOT(ISBLANK(Q68)),_xlfn.XLOOKUP(Q68,ud_coating_system[lookupValue],ud_coating_system[lookupKey],"ERROR"),""), "")</f>
        <v/>
      </c>
      <c r="S68" s="7" t="str">
        <f>IF(AND($A68 ="ADD",ud_pole_structure!$AF68&lt;&gt;""),ud_pole_structure!$AF68,"")</f>
        <v/>
      </c>
      <c r="T68" s="8" t="str">
        <f>IF(AND($A68 ="ADD",ud_pole_structure!$AO68&lt;&gt;""),ud_pole_structure!$AO68,"")</f>
        <v/>
      </c>
      <c r="U68" s="4" t="str">
        <f t="shared" ca="1" si="1"/>
        <v/>
      </c>
      <c r="V68" s="4" t="str">
        <f t="shared" si="2"/>
        <v/>
      </c>
      <c r="W68" s="3" t="str">
        <f t="shared" si="3"/>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4"/>
        <v/>
      </c>
      <c r="AC68" s="3" t="str">
        <f>IF($A68="","",IF((AND($A68="ADD",OR(AB68="",AB68="Queenstown-Lakes District Council"))),"70",(_xlfn.XLOOKUP(AB68,ud_organisation_owner[lookupValue],ud_organisation_owner[lookupKey],""))))</f>
        <v/>
      </c>
      <c r="AD68" s="3" t="str">
        <f t="shared" si="5"/>
        <v/>
      </c>
      <c r="AE68" s="3" t="str">
        <f>IF($A68="","",IF((AND($A68="ADD",OR(AD68="",AD68="Queenstown-Lakes District Council"))),"70",(_xlfn.XLOOKUP(AD68,ud_organisation_owner[lookupValue],ud_organisation_owner[lookupKey],""))))</f>
        <v/>
      </c>
      <c r="AF68" s="3" t="str">
        <f t="shared" si="6"/>
        <v/>
      </c>
      <c r="AG68" s="3" t="str">
        <f>IF($A68="","",IF((AND($A68="ADD",OR(AF68="",AF68="Local Authority"))),"17",(_xlfn.XLOOKUP(AF68,ud_sub_organisation[lookupValue],ud_sub_organisation[lookupKey],""))))</f>
        <v/>
      </c>
      <c r="AI68" s="3" t="str">
        <f>IF($A68="ADD",IF(NOT(ISBLANK(AH68)),_xlfn.XLOOKUP(AH68,ud_maintenance_organisation[lookupValue],ud_maintenance_organisation[lookupKey],"ERROR"),""), "")</f>
        <v/>
      </c>
      <c r="AJ68" s="3" t="str">
        <f t="shared" si="7"/>
        <v/>
      </c>
      <c r="AK68" s="3" t="str">
        <f>IF($A68="","",IF((AND($A68="ADD",OR(AJ68="",AJ68="Vested Assets"))),"12",(_xlfn.XLOOKUP(AJ68,ud_work_category[lookupValue],ud_work_category[lookupKey],""))))</f>
        <v/>
      </c>
      <c r="AL68" s="9"/>
      <c r="AM68" s="2" t="str">
        <f t="shared" si="8"/>
        <v/>
      </c>
      <c r="AN68" s="3" t="str">
        <f t="shared" si="9"/>
        <v/>
      </c>
      <c r="AO68" s="3" t="str">
        <f>IF($A68="","",IF((AND($A68="ADD",OR(AN68="",AN68="Excellent"))),"1",(_xlfn.XLOOKUP(AN68,condition[lookupValue],condition[lookupKey],""))))</f>
        <v/>
      </c>
      <c r="AP68" s="8" t="str">
        <f t="shared" si="10"/>
        <v/>
      </c>
      <c r="AQ68" s="7"/>
    </row>
    <row r="69" spans="1:43" x14ac:dyDescent="0.25">
      <c r="A69" s="3" t="str">
        <f>IF(ud_pole_structure!$A69="ADD","ADD","")</f>
        <v/>
      </c>
      <c r="B69" s="4"/>
      <c r="D69" s="3" t="str">
        <f>IF($A69="ADD",IF(NOT(ISBLANK(C69)),_xlfn.XLOOKUP(C69,ud_amds_table_list[lookupValue],ud_amds_table_list[lookupKey],"ERROR"),""), "")</f>
        <v/>
      </c>
      <c r="E69" s="3" t="str">
        <f>IF(AND($A69 ="ADD",ud_pole_structure!$C69&lt;&gt;""),ud_pole_structure!$C69,"")</f>
        <v/>
      </c>
      <c r="F69" s="3" t="str">
        <f>IF(AND($A69 ="ADD",ud_pole_structure!$E69&lt;&gt;""),ud_pole_structure!$E69,"")</f>
        <v/>
      </c>
      <c r="G69" s="3" t="str">
        <f>IF($A69="ADD",IF(NOT(ISBLANK(F69)),_xlfn.XLOOKUP(F69,roadnames[lookupValue],roadnames[lookupKey],"ERROR"),""), "")</f>
        <v/>
      </c>
      <c r="H69" s="5" t="str">
        <f>IF(AND($A69 ="ADD",ud_pole_structure!$G69&lt;&gt;""),ud_pole_structure!$G69,"")</f>
        <v/>
      </c>
      <c r="I69" s="5" t="str">
        <f>IF(AND($A69 ="ADD",ud_pole_structure!$H69&lt;&gt;""),ud_pole_structure!$H69,"")</f>
        <v/>
      </c>
      <c r="K69" s="3" t="str">
        <f>IF($A69="ADD",IF(NOT(ISBLANK(J69)),_xlfn.XLOOKUP(J69,ud_placement[lookupValue],ud_placement[lookupKey],"ERROR"),""), "")</f>
        <v/>
      </c>
      <c r="M69" s="3" t="str">
        <f>IF($A69="ADD",IF(NOT(ISBLANK(L69)),_xlfn.XLOOKUP(L69,ud_outreach_type[lookupValue],ud_outreach_type[lookupKey],"ERROR"),""), "")</f>
        <v/>
      </c>
      <c r="N69" s="6"/>
      <c r="O69" s="9"/>
      <c r="P69" s="2" t="str">
        <f t="shared" si="0"/>
        <v/>
      </c>
      <c r="Q69" s="3" t="str">
        <f>IF(AND($A69 ="ADD",ud_pole_structure!$Q69&lt;&gt;""),ud_pole_structure!$Q69,"")</f>
        <v/>
      </c>
      <c r="R69" s="3" t="str">
        <f>IF($A69="ADD",IF(NOT(ISBLANK(Q69)),_xlfn.XLOOKUP(Q69,ud_coating_system[lookupValue],ud_coating_system[lookupKey],"ERROR"),""), "")</f>
        <v/>
      </c>
      <c r="S69" s="7" t="str">
        <f>IF(AND($A69 ="ADD",ud_pole_structure!$AF69&lt;&gt;""),ud_pole_structure!$AF69,"")</f>
        <v/>
      </c>
      <c r="T69" s="8" t="str">
        <f>IF(AND($A69 ="ADD",ud_pole_structure!$AO69&lt;&gt;""),ud_pole_structure!$AO69,"")</f>
        <v/>
      </c>
      <c r="U69" s="4" t="str">
        <f t="shared" ca="1" si="1"/>
        <v/>
      </c>
      <c r="V69" s="4" t="str">
        <f t="shared" si="2"/>
        <v/>
      </c>
      <c r="W69" s="3" t="str">
        <f t="shared" si="3"/>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4"/>
        <v/>
      </c>
      <c r="AC69" s="3" t="str">
        <f>IF($A69="","",IF((AND($A69="ADD",OR(AB69="",AB69="Queenstown-Lakes District Council"))),"70",(_xlfn.XLOOKUP(AB69,ud_organisation_owner[lookupValue],ud_organisation_owner[lookupKey],""))))</f>
        <v/>
      </c>
      <c r="AD69" s="3" t="str">
        <f t="shared" si="5"/>
        <v/>
      </c>
      <c r="AE69" s="3" t="str">
        <f>IF($A69="","",IF((AND($A69="ADD",OR(AD69="",AD69="Queenstown-Lakes District Council"))),"70",(_xlfn.XLOOKUP(AD69,ud_organisation_owner[lookupValue],ud_organisation_owner[lookupKey],""))))</f>
        <v/>
      </c>
      <c r="AF69" s="3" t="str">
        <f t="shared" si="6"/>
        <v/>
      </c>
      <c r="AG69" s="3" t="str">
        <f>IF($A69="","",IF((AND($A69="ADD",OR(AF69="",AF69="Local Authority"))),"17",(_xlfn.XLOOKUP(AF69,ud_sub_organisation[lookupValue],ud_sub_organisation[lookupKey],""))))</f>
        <v/>
      </c>
      <c r="AI69" s="3" t="str">
        <f>IF($A69="ADD",IF(NOT(ISBLANK(AH69)),_xlfn.XLOOKUP(AH69,ud_maintenance_organisation[lookupValue],ud_maintenance_organisation[lookupKey],"ERROR"),""), "")</f>
        <v/>
      </c>
      <c r="AJ69" s="3" t="str">
        <f t="shared" si="7"/>
        <v/>
      </c>
      <c r="AK69" s="3" t="str">
        <f>IF($A69="","",IF((AND($A69="ADD",OR(AJ69="",AJ69="Vested Assets"))),"12",(_xlfn.XLOOKUP(AJ69,ud_work_category[lookupValue],ud_work_category[lookupKey],""))))</f>
        <v/>
      </c>
      <c r="AL69" s="9"/>
      <c r="AM69" s="2" t="str">
        <f t="shared" si="8"/>
        <v/>
      </c>
      <c r="AN69" s="3" t="str">
        <f t="shared" si="9"/>
        <v/>
      </c>
      <c r="AO69" s="3" t="str">
        <f>IF($A69="","",IF((AND($A69="ADD",OR(AN69="",AN69="Excellent"))),"1",(_xlfn.XLOOKUP(AN69,condition[lookupValue],condition[lookupKey],""))))</f>
        <v/>
      </c>
      <c r="AP69" s="8" t="str">
        <f t="shared" si="10"/>
        <v/>
      </c>
      <c r="AQ69" s="7"/>
    </row>
    <row r="70" spans="1:43" x14ac:dyDescent="0.25">
      <c r="A70" s="3" t="str">
        <f>IF(ud_pole_structure!$A70="ADD","ADD","")</f>
        <v/>
      </c>
      <c r="B70" s="4"/>
      <c r="D70" s="3" t="str">
        <f>IF($A70="ADD",IF(NOT(ISBLANK(C70)),_xlfn.XLOOKUP(C70,ud_amds_table_list[lookupValue],ud_amds_table_list[lookupKey],"ERROR"),""), "")</f>
        <v/>
      </c>
      <c r="E70" s="3" t="str">
        <f>IF(AND($A70 ="ADD",ud_pole_structure!$C70&lt;&gt;""),ud_pole_structure!$C70,"")</f>
        <v/>
      </c>
      <c r="F70" s="3" t="str">
        <f>IF(AND($A70 ="ADD",ud_pole_structure!$E70&lt;&gt;""),ud_pole_structure!$E70,"")</f>
        <v/>
      </c>
      <c r="G70" s="3" t="str">
        <f>IF($A70="ADD",IF(NOT(ISBLANK(F70)),_xlfn.XLOOKUP(F70,roadnames[lookupValue],roadnames[lookupKey],"ERROR"),""), "")</f>
        <v/>
      </c>
      <c r="H70" s="5" t="str">
        <f>IF(AND($A70 ="ADD",ud_pole_structure!$G70&lt;&gt;""),ud_pole_structure!$G70,"")</f>
        <v/>
      </c>
      <c r="I70" s="5" t="str">
        <f>IF(AND($A70 ="ADD",ud_pole_structure!$H70&lt;&gt;""),ud_pole_structure!$H70,"")</f>
        <v/>
      </c>
      <c r="K70" s="3" t="str">
        <f>IF($A70="ADD",IF(NOT(ISBLANK(J70)),_xlfn.XLOOKUP(J70,ud_placement[lookupValue],ud_placement[lookupKey],"ERROR"),""), "")</f>
        <v/>
      </c>
      <c r="M70" s="3" t="str">
        <f>IF($A70="ADD",IF(NOT(ISBLANK(L70)),_xlfn.XLOOKUP(L70,ud_outreach_type[lookupValue],ud_outreach_type[lookupKey],"ERROR"),""), "")</f>
        <v/>
      </c>
      <c r="N70" s="6"/>
      <c r="O70" s="9"/>
      <c r="P70" s="2" t="str">
        <f t="shared" si="0"/>
        <v/>
      </c>
      <c r="Q70" s="3" t="str">
        <f>IF(AND($A70 ="ADD",ud_pole_structure!$Q70&lt;&gt;""),ud_pole_structure!$Q70,"")</f>
        <v/>
      </c>
      <c r="R70" s="3" t="str">
        <f>IF($A70="ADD",IF(NOT(ISBLANK(Q70)),_xlfn.XLOOKUP(Q70,ud_coating_system[lookupValue],ud_coating_system[lookupKey],"ERROR"),""), "")</f>
        <v/>
      </c>
      <c r="S70" s="7" t="str">
        <f>IF(AND($A70 ="ADD",ud_pole_structure!$AF70&lt;&gt;""),ud_pole_structure!$AF70,"")</f>
        <v/>
      </c>
      <c r="T70" s="8" t="str">
        <f>IF(AND($A70 ="ADD",ud_pole_structure!$AO70&lt;&gt;""),ud_pole_structure!$AO70,"")</f>
        <v/>
      </c>
      <c r="U70" s="4" t="str">
        <f t="shared" ca="1" si="1"/>
        <v/>
      </c>
      <c r="V70" s="4" t="str">
        <f t="shared" si="2"/>
        <v/>
      </c>
      <c r="W70" s="3" t="str">
        <f t="shared" si="3"/>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4"/>
        <v/>
      </c>
      <c r="AC70" s="3" t="str">
        <f>IF($A70="","",IF((AND($A70="ADD",OR(AB70="",AB70="Queenstown-Lakes District Council"))),"70",(_xlfn.XLOOKUP(AB70,ud_organisation_owner[lookupValue],ud_organisation_owner[lookupKey],""))))</f>
        <v/>
      </c>
      <c r="AD70" s="3" t="str">
        <f t="shared" si="5"/>
        <v/>
      </c>
      <c r="AE70" s="3" t="str">
        <f>IF($A70="","",IF((AND($A70="ADD",OR(AD70="",AD70="Queenstown-Lakes District Council"))),"70",(_xlfn.XLOOKUP(AD70,ud_organisation_owner[lookupValue],ud_organisation_owner[lookupKey],""))))</f>
        <v/>
      </c>
      <c r="AF70" s="3" t="str">
        <f t="shared" si="6"/>
        <v/>
      </c>
      <c r="AG70" s="3" t="str">
        <f>IF($A70="","",IF((AND($A70="ADD",OR(AF70="",AF70="Local Authority"))),"17",(_xlfn.XLOOKUP(AF70,ud_sub_organisation[lookupValue],ud_sub_organisation[lookupKey],""))))</f>
        <v/>
      </c>
      <c r="AI70" s="3" t="str">
        <f>IF($A70="ADD",IF(NOT(ISBLANK(AH70)),_xlfn.XLOOKUP(AH70,ud_maintenance_organisation[lookupValue],ud_maintenance_organisation[lookupKey],"ERROR"),""), "")</f>
        <v/>
      </c>
      <c r="AJ70" s="3" t="str">
        <f t="shared" si="7"/>
        <v/>
      </c>
      <c r="AK70" s="3" t="str">
        <f>IF($A70="","",IF((AND($A70="ADD",OR(AJ70="",AJ70="Vested Assets"))),"12",(_xlfn.XLOOKUP(AJ70,ud_work_category[lookupValue],ud_work_category[lookupKey],""))))</f>
        <v/>
      </c>
      <c r="AL70" s="9"/>
      <c r="AM70" s="2" t="str">
        <f t="shared" si="8"/>
        <v/>
      </c>
      <c r="AN70" s="3" t="str">
        <f t="shared" si="9"/>
        <v/>
      </c>
      <c r="AO70" s="3" t="str">
        <f>IF($A70="","",IF((AND($A70="ADD",OR(AN70="",AN70="Excellent"))),"1",(_xlfn.XLOOKUP(AN70,condition[lookupValue],condition[lookupKey],""))))</f>
        <v/>
      </c>
      <c r="AP70" s="8" t="str">
        <f t="shared" si="10"/>
        <v/>
      </c>
      <c r="AQ70" s="7"/>
    </row>
    <row r="71" spans="1:43" x14ac:dyDescent="0.25">
      <c r="A71" s="3" t="str">
        <f>IF(ud_pole_structure!$A71="ADD","ADD","")</f>
        <v/>
      </c>
      <c r="B71" s="4"/>
      <c r="D71" s="3" t="str">
        <f>IF($A71="ADD",IF(NOT(ISBLANK(C71)),_xlfn.XLOOKUP(C71,ud_amds_table_list[lookupValue],ud_amds_table_list[lookupKey],"ERROR"),""), "")</f>
        <v/>
      </c>
      <c r="E71" s="3" t="str">
        <f>IF(AND($A71 ="ADD",ud_pole_structure!$C71&lt;&gt;""),ud_pole_structure!$C71,"")</f>
        <v/>
      </c>
      <c r="F71" s="3" t="str">
        <f>IF(AND($A71 ="ADD",ud_pole_structure!$E71&lt;&gt;""),ud_pole_structure!$E71,"")</f>
        <v/>
      </c>
      <c r="G71" s="3" t="str">
        <f>IF($A71="ADD",IF(NOT(ISBLANK(F71)),_xlfn.XLOOKUP(F71,roadnames[lookupValue],roadnames[lookupKey],"ERROR"),""), "")</f>
        <v/>
      </c>
      <c r="H71" s="5" t="str">
        <f>IF(AND($A71 ="ADD",ud_pole_structure!$G71&lt;&gt;""),ud_pole_structure!$G71,"")</f>
        <v/>
      </c>
      <c r="I71" s="5" t="str">
        <f>IF(AND($A71 ="ADD",ud_pole_structure!$H71&lt;&gt;""),ud_pole_structure!$H71,"")</f>
        <v/>
      </c>
      <c r="K71" s="3" t="str">
        <f>IF($A71="ADD",IF(NOT(ISBLANK(J71)),_xlfn.XLOOKUP(J71,ud_placement[lookupValue],ud_placement[lookupKey],"ERROR"),""), "")</f>
        <v/>
      </c>
      <c r="M71" s="3" t="str">
        <f>IF($A71="ADD",IF(NOT(ISBLANK(L71)),_xlfn.XLOOKUP(L71,ud_outreach_type[lookupValue],ud_outreach_type[lookupKey],"ERROR"),""), "")</f>
        <v/>
      </c>
      <c r="N71" s="6"/>
      <c r="O71" s="9"/>
      <c r="P71" s="2" t="str">
        <f t="shared" si="0"/>
        <v/>
      </c>
      <c r="Q71" s="3" t="str">
        <f>IF(AND($A71 ="ADD",ud_pole_structure!$Q71&lt;&gt;""),ud_pole_structure!$Q71,"")</f>
        <v/>
      </c>
      <c r="R71" s="3" t="str">
        <f>IF($A71="ADD",IF(NOT(ISBLANK(Q71)),_xlfn.XLOOKUP(Q71,ud_coating_system[lookupValue],ud_coating_system[lookupKey],"ERROR"),""), "")</f>
        <v/>
      </c>
      <c r="S71" s="7" t="str">
        <f>IF(AND($A71 ="ADD",ud_pole_structure!$AF71&lt;&gt;""),ud_pole_structure!$AF71,"")</f>
        <v/>
      </c>
      <c r="T71" s="8" t="str">
        <f>IF(AND($A71 ="ADD",ud_pole_structure!$AO71&lt;&gt;""),ud_pole_structure!$AO71,"")</f>
        <v/>
      </c>
      <c r="U71" s="4" t="str">
        <f t="shared" ca="1" si="1"/>
        <v/>
      </c>
      <c r="V71" s="4" t="str">
        <f t="shared" si="2"/>
        <v/>
      </c>
      <c r="W71" s="3" t="str">
        <f t="shared" si="3"/>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4"/>
        <v/>
      </c>
      <c r="AC71" s="3" t="str">
        <f>IF($A71="","",IF((AND($A71="ADD",OR(AB71="",AB71="Queenstown-Lakes District Council"))),"70",(_xlfn.XLOOKUP(AB71,ud_organisation_owner[lookupValue],ud_organisation_owner[lookupKey],""))))</f>
        <v/>
      </c>
      <c r="AD71" s="3" t="str">
        <f t="shared" si="5"/>
        <v/>
      </c>
      <c r="AE71" s="3" t="str">
        <f>IF($A71="","",IF((AND($A71="ADD",OR(AD71="",AD71="Queenstown-Lakes District Council"))),"70",(_xlfn.XLOOKUP(AD71,ud_organisation_owner[lookupValue],ud_organisation_owner[lookupKey],""))))</f>
        <v/>
      </c>
      <c r="AF71" s="3" t="str">
        <f t="shared" si="6"/>
        <v/>
      </c>
      <c r="AG71" s="3" t="str">
        <f>IF($A71="","",IF((AND($A71="ADD",OR(AF71="",AF71="Local Authority"))),"17",(_xlfn.XLOOKUP(AF71,ud_sub_organisation[lookupValue],ud_sub_organisation[lookupKey],""))))</f>
        <v/>
      </c>
      <c r="AI71" s="3" t="str">
        <f>IF($A71="ADD",IF(NOT(ISBLANK(AH71)),_xlfn.XLOOKUP(AH71,ud_maintenance_organisation[lookupValue],ud_maintenance_organisation[lookupKey],"ERROR"),""), "")</f>
        <v/>
      </c>
      <c r="AJ71" s="3" t="str">
        <f t="shared" si="7"/>
        <v/>
      </c>
      <c r="AK71" s="3" t="str">
        <f>IF($A71="","",IF((AND($A71="ADD",OR(AJ71="",AJ71="Vested Assets"))),"12",(_xlfn.XLOOKUP(AJ71,ud_work_category[lookupValue],ud_work_category[lookupKey],""))))</f>
        <v/>
      </c>
      <c r="AL71" s="9"/>
      <c r="AM71" s="2" t="str">
        <f t="shared" si="8"/>
        <v/>
      </c>
      <c r="AN71" s="3" t="str">
        <f t="shared" si="9"/>
        <v/>
      </c>
      <c r="AO71" s="3" t="str">
        <f>IF($A71="","",IF((AND($A71="ADD",OR(AN71="",AN71="Excellent"))),"1",(_xlfn.XLOOKUP(AN71,condition[lookupValue],condition[lookupKey],""))))</f>
        <v/>
      </c>
      <c r="AP71" s="8" t="str">
        <f t="shared" si="10"/>
        <v/>
      </c>
      <c r="AQ71" s="7"/>
    </row>
    <row r="72" spans="1:43" x14ac:dyDescent="0.25">
      <c r="A72" s="3" t="str">
        <f>IF(ud_pole_structure!$A72="ADD","ADD","")</f>
        <v/>
      </c>
      <c r="B72" s="4"/>
      <c r="D72" s="3" t="str">
        <f>IF($A72="ADD",IF(NOT(ISBLANK(C72)),_xlfn.XLOOKUP(C72,ud_amds_table_list[lookupValue],ud_amds_table_list[lookupKey],"ERROR"),""), "")</f>
        <v/>
      </c>
      <c r="E72" s="3" t="str">
        <f>IF(AND($A72 ="ADD",ud_pole_structure!$C72&lt;&gt;""),ud_pole_structure!$C72,"")</f>
        <v/>
      </c>
      <c r="F72" s="3" t="str">
        <f>IF(AND($A72 ="ADD",ud_pole_structure!$E72&lt;&gt;""),ud_pole_structure!$E72,"")</f>
        <v/>
      </c>
      <c r="G72" s="3" t="str">
        <f>IF($A72="ADD",IF(NOT(ISBLANK(F72)),_xlfn.XLOOKUP(F72,roadnames[lookupValue],roadnames[lookupKey],"ERROR"),""), "")</f>
        <v/>
      </c>
      <c r="H72" s="5" t="str">
        <f>IF(AND($A72 ="ADD",ud_pole_structure!$G72&lt;&gt;""),ud_pole_structure!$G72,"")</f>
        <v/>
      </c>
      <c r="I72" s="5" t="str">
        <f>IF(AND($A72 ="ADD",ud_pole_structure!$H72&lt;&gt;""),ud_pole_structure!$H72,"")</f>
        <v/>
      </c>
      <c r="K72" s="3" t="str">
        <f>IF($A72="ADD",IF(NOT(ISBLANK(J72)),_xlfn.XLOOKUP(J72,ud_placement[lookupValue],ud_placement[lookupKey],"ERROR"),""), "")</f>
        <v/>
      </c>
      <c r="M72" s="3" t="str">
        <f>IF($A72="ADD",IF(NOT(ISBLANK(L72)),_xlfn.XLOOKUP(L72,ud_outreach_type[lookupValue],ud_outreach_type[lookupKey],"ERROR"),""), "")</f>
        <v/>
      </c>
      <c r="N72" s="6"/>
      <c r="O72" s="9"/>
      <c r="P72" s="2" t="str">
        <f t="shared" si="0"/>
        <v/>
      </c>
      <c r="Q72" s="3" t="str">
        <f>IF(AND($A72 ="ADD",ud_pole_structure!$Q72&lt;&gt;""),ud_pole_structure!$Q72,"")</f>
        <v/>
      </c>
      <c r="R72" s="3" t="str">
        <f>IF($A72="ADD",IF(NOT(ISBLANK(Q72)),_xlfn.XLOOKUP(Q72,ud_coating_system[lookupValue],ud_coating_system[lookupKey],"ERROR"),""), "")</f>
        <v/>
      </c>
      <c r="S72" s="7" t="str">
        <f>IF(AND($A72 ="ADD",ud_pole_structure!$AF72&lt;&gt;""),ud_pole_structure!$AF72,"")</f>
        <v/>
      </c>
      <c r="T72" s="8" t="str">
        <f>IF(AND($A72 ="ADD",ud_pole_structure!$AO72&lt;&gt;""),ud_pole_structure!$AO72,"")</f>
        <v/>
      </c>
      <c r="U72" s="4" t="str">
        <f t="shared" ca="1" si="1"/>
        <v/>
      </c>
      <c r="V72" s="4" t="str">
        <f t="shared" si="2"/>
        <v/>
      </c>
      <c r="W72" s="3" t="str">
        <f t="shared" si="3"/>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4"/>
        <v/>
      </c>
      <c r="AC72" s="3" t="str">
        <f>IF($A72="","",IF((AND($A72="ADD",OR(AB72="",AB72="Queenstown-Lakes District Council"))),"70",(_xlfn.XLOOKUP(AB72,ud_organisation_owner[lookupValue],ud_organisation_owner[lookupKey],""))))</f>
        <v/>
      </c>
      <c r="AD72" s="3" t="str">
        <f t="shared" si="5"/>
        <v/>
      </c>
      <c r="AE72" s="3" t="str">
        <f>IF($A72="","",IF((AND($A72="ADD",OR(AD72="",AD72="Queenstown-Lakes District Council"))),"70",(_xlfn.XLOOKUP(AD72,ud_organisation_owner[lookupValue],ud_organisation_owner[lookupKey],""))))</f>
        <v/>
      </c>
      <c r="AF72" s="3" t="str">
        <f t="shared" si="6"/>
        <v/>
      </c>
      <c r="AG72" s="3" t="str">
        <f>IF($A72="","",IF((AND($A72="ADD",OR(AF72="",AF72="Local Authority"))),"17",(_xlfn.XLOOKUP(AF72,ud_sub_organisation[lookupValue],ud_sub_organisation[lookupKey],""))))</f>
        <v/>
      </c>
      <c r="AI72" s="3" t="str">
        <f>IF($A72="ADD",IF(NOT(ISBLANK(AH72)),_xlfn.XLOOKUP(AH72,ud_maintenance_organisation[lookupValue],ud_maintenance_organisation[lookupKey],"ERROR"),""), "")</f>
        <v/>
      </c>
      <c r="AJ72" s="3" t="str">
        <f t="shared" si="7"/>
        <v/>
      </c>
      <c r="AK72" s="3" t="str">
        <f>IF($A72="","",IF((AND($A72="ADD",OR(AJ72="",AJ72="Vested Assets"))),"12",(_xlfn.XLOOKUP(AJ72,ud_work_category[lookupValue],ud_work_category[lookupKey],""))))</f>
        <v/>
      </c>
      <c r="AL72" s="9"/>
      <c r="AM72" s="2" t="str">
        <f t="shared" si="8"/>
        <v/>
      </c>
      <c r="AN72" s="3" t="str">
        <f t="shared" si="9"/>
        <v/>
      </c>
      <c r="AO72" s="3" t="str">
        <f>IF($A72="","",IF((AND($A72="ADD",OR(AN72="",AN72="Excellent"))),"1",(_xlfn.XLOOKUP(AN72,condition[lookupValue],condition[lookupKey],""))))</f>
        <v/>
      </c>
      <c r="AP72" s="8" t="str">
        <f t="shared" si="10"/>
        <v/>
      </c>
      <c r="AQ72" s="7"/>
    </row>
    <row r="73" spans="1:43" x14ac:dyDescent="0.25">
      <c r="A73" s="3" t="str">
        <f>IF(ud_pole_structure!$A73="ADD","ADD","")</f>
        <v/>
      </c>
      <c r="B73" s="4"/>
      <c r="D73" s="3" t="str">
        <f>IF($A73="ADD",IF(NOT(ISBLANK(C73)),_xlfn.XLOOKUP(C73,ud_amds_table_list[lookupValue],ud_amds_table_list[lookupKey],"ERROR"),""), "")</f>
        <v/>
      </c>
      <c r="E73" s="3" t="str">
        <f>IF(AND($A73 ="ADD",ud_pole_structure!$C73&lt;&gt;""),ud_pole_structure!$C73,"")</f>
        <v/>
      </c>
      <c r="F73" s="3" t="str">
        <f>IF(AND($A73 ="ADD",ud_pole_structure!$E73&lt;&gt;""),ud_pole_structure!$E73,"")</f>
        <v/>
      </c>
      <c r="G73" s="3" t="str">
        <f>IF($A73="ADD",IF(NOT(ISBLANK(F73)),_xlfn.XLOOKUP(F73,roadnames[lookupValue],roadnames[lookupKey],"ERROR"),""), "")</f>
        <v/>
      </c>
      <c r="H73" s="5" t="str">
        <f>IF(AND($A73 ="ADD",ud_pole_structure!$G73&lt;&gt;""),ud_pole_structure!$G73,"")</f>
        <v/>
      </c>
      <c r="I73" s="5" t="str">
        <f>IF(AND($A73 ="ADD",ud_pole_structure!$H73&lt;&gt;""),ud_pole_structure!$H73,"")</f>
        <v/>
      </c>
      <c r="K73" s="3" t="str">
        <f>IF($A73="ADD",IF(NOT(ISBLANK(J73)),_xlfn.XLOOKUP(J73,ud_placement[lookupValue],ud_placement[lookupKey],"ERROR"),""), "")</f>
        <v/>
      </c>
      <c r="M73" s="3" t="str">
        <f>IF($A73="ADD",IF(NOT(ISBLANK(L73)),_xlfn.XLOOKUP(L73,ud_outreach_type[lookupValue],ud_outreach_type[lookupKey],"ERROR"),""), "")</f>
        <v/>
      </c>
      <c r="N73" s="6"/>
      <c r="O73" s="9"/>
      <c r="P73" s="2" t="str">
        <f t="shared" si="0"/>
        <v/>
      </c>
      <c r="Q73" s="3" t="str">
        <f>IF(AND($A73 ="ADD",ud_pole_structure!$Q73&lt;&gt;""),ud_pole_structure!$Q73,"")</f>
        <v/>
      </c>
      <c r="R73" s="3" t="str">
        <f>IF($A73="ADD",IF(NOT(ISBLANK(Q73)),_xlfn.XLOOKUP(Q73,ud_coating_system[lookupValue],ud_coating_system[lookupKey],"ERROR"),""), "")</f>
        <v/>
      </c>
      <c r="S73" s="7" t="str">
        <f>IF(AND($A73 ="ADD",ud_pole_structure!$AF73&lt;&gt;""),ud_pole_structure!$AF73,"")</f>
        <v/>
      </c>
      <c r="T73" s="8" t="str">
        <f>IF(AND($A73 ="ADD",ud_pole_structure!$AO73&lt;&gt;""),ud_pole_structure!$AO73,"")</f>
        <v/>
      </c>
      <c r="U73" s="4" t="str">
        <f t="shared" ca="1" si="1"/>
        <v/>
      </c>
      <c r="V73" s="4" t="str">
        <f t="shared" si="2"/>
        <v/>
      </c>
      <c r="W73" s="3" t="str">
        <f t="shared" si="3"/>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4"/>
        <v/>
      </c>
      <c r="AC73" s="3" t="str">
        <f>IF($A73="","",IF((AND($A73="ADD",OR(AB73="",AB73="Queenstown-Lakes District Council"))),"70",(_xlfn.XLOOKUP(AB73,ud_organisation_owner[lookupValue],ud_organisation_owner[lookupKey],""))))</f>
        <v/>
      </c>
      <c r="AD73" s="3" t="str">
        <f t="shared" si="5"/>
        <v/>
      </c>
      <c r="AE73" s="3" t="str">
        <f>IF($A73="","",IF((AND($A73="ADD",OR(AD73="",AD73="Queenstown-Lakes District Council"))),"70",(_xlfn.XLOOKUP(AD73,ud_organisation_owner[lookupValue],ud_organisation_owner[lookupKey],""))))</f>
        <v/>
      </c>
      <c r="AF73" s="3" t="str">
        <f t="shared" si="6"/>
        <v/>
      </c>
      <c r="AG73" s="3" t="str">
        <f>IF($A73="","",IF((AND($A73="ADD",OR(AF73="",AF73="Local Authority"))),"17",(_xlfn.XLOOKUP(AF73,ud_sub_organisation[lookupValue],ud_sub_organisation[lookupKey],""))))</f>
        <v/>
      </c>
      <c r="AI73" s="3" t="str">
        <f>IF($A73="ADD",IF(NOT(ISBLANK(AH73)),_xlfn.XLOOKUP(AH73,ud_maintenance_organisation[lookupValue],ud_maintenance_organisation[lookupKey],"ERROR"),""), "")</f>
        <v/>
      </c>
      <c r="AJ73" s="3" t="str">
        <f t="shared" si="7"/>
        <v/>
      </c>
      <c r="AK73" s="3" t="str">
        <f>IF($A73="","",IF((AND($A73="ADD",OR(AJ73="",AJ73="Vested Assets"))),"12",(_xlfn.XLOOKUP(AJ73,ud_work_category[lookupValue],ud_work_category[lookupKey],""))))</f>
        <v/>
      </c>
      <c r="AL73" s="9"/>
      <c r="AM73" s="2" t="str">
        <f t="shared" si="8"/>
        <v/>
      </c>
      <c r="AN73" s="3" t="str">
        <f t="shared" si="9"/>
        <v/>
      </c>
      <c r="AO73" s="3" t="str">
        <f>IF($A73="","",IF((AND($A73="ADD",OR(AN73="",AN73="Excellent"))),"1",(_xlfn.XLOOKUP(AN73,condition[lookupValue],condition[lookupKey],""))))</f>
        <v/>
      </c>
      <c r="AP73" s="8" t="str">
        <f t="shared" si="10"/>
        <v/>
      </c>
      <c r="AQ73" s="7"/>
    </row>
    <row r="74" spans="1:43" x14ac:dyDescent="0.25">
      <c r="A74" s="3" t="str">
        <f>IF(ud_pole_structure!$A74="ADD","ADD","")</f>
        <v/>
      </c>
      <c r="B74" s="4"/>
      <c r="D74" s="3" t="str">
        <f>IF($A74="ADD",IF(NOT(ISBLANK(C74)),_xlfn.XLOOKUP(C74,ud_amds_table_list[lookupValue],ud_amds_table_list[lookupKey],"ERROR"),""), "")</f>
        <v/>
      </c>
      <c r="E74" s="3" t="str">
        <f>IF(AND($A74 ="ADD",ud_pole_structure!$C74&lt;&gt;""),ud_pole_structure!$C74,"")</f>
        <v/>
      </c>
      <c r="F74" s="3" t="str">
        <f>IF(AND($A74 ="ADD",ud_pole_structure!$E74&lt;&gt;""),ud_pole_structure!$E74,"")</f>
        <v/>
      </c>
      <c r="G74" s="3" t="str">
        <f>IF($A74="ADD",IF(NOT(ISBLANK(F74)),_xlfn.XLOOKUP(F74,roadnames[lookupValue],roadnames[lookupKey],"ERROR"),""), "")</f>
        <v/>
      </c>
      <c r="H74" s="5" t="str">
        <f>IF(AND($A74 ="ADD",ud_pole_structure!$G74&lt;&gt;""),ud_pole_structure!$G74,"")</f>
        <v/>
      </c>
      <c r="I74" s="5" t="str">
        <f>IF(AND($A74 ="ADD",ud_pole_structure!$H74&lt;&gt;""),ud_pole_structure!$H74,"")</f>
        <v/>
      </c>
      <c r="K74" s="3" t="str">
        <f>IF($A74="ADD",IF(NOT(ISBLANK(J74)),_xlfn.XLOOKUP(J74,ud_placement[lookupValue],ud_placement[lookupKey],"ERROR"),""), "")</f>
        <v/>
      </c>
      <c r="M74" s="3" t="str">
        <f>IF($A74="ADD",IF(NOT(ISBLANK(L74)),_xlfn.XLOOKUP(L74,ud_outreach_type[lookupValue],ud_outreach_type[lookupKey],"ERROR"),""), "")</f>
        <v/>
      </c>
      <c r="N74" s="6"/>
      <c r="O74" s="9"/>
      <c r="P74" s="2" t="str">
        <f t="shared" si="0"/>
        <v/>
      </c>
      <c r="Q74" s="3" t="str">
        <f>IF(AND($A74 ="ADD",ud_pole_structure!$Q74&lt;&gt;""),ud_pole_structure!$Q74,"")</f>
        <v/>
      </c>
      <c r="R74" s="3" t="str">
        <f>IF($A74="ADD",IF(NOT(ISBLANK(Q74)),_xlfn.XLOOKUP(Q74,ud_coating_system[lookupValue],ud_coating_system[lookupKey],"ERROR"),""), "")</f>
        <v/>
      </c>
      <c r="S74" s="7" t="str">
        <f>IF(AND($A74 ="ADD",ud_pole_structure!$AF74&lt;&gt;""),ud_pole_structure!$AF74,"")</f>
        <v/>
      </c>
      <c r="T74" s="8" t="str">
        <f>IF(AND($A74 ="ADD",ud_pole_structure!$AO74&lt;&gt;""),ud_pole_structure!$AO74,"")</f>
        <v/>
      </c>
      <c r="U74" s="4" t="str">
        <f t="shared" ca="1" si="1"/>
        <v/>
      </c>
      <c r="V74" s="4" t="str">
        <f t="shared" si="2"/>
        <v/>
      </c>
      <c r="W74" s="3" t="str">
        <f t="shared" si="3"/>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4"/>
        <v/>
      </c>
      <c r="AC74" s="3" t="str">
        <f>IF($A74="","",IF((AND($A74="ADD",OR(AB74="",AB74="Queenstown-Lakes District Council"))),"70",(_xlfn.XLOOKUP(AB74,ud_organisation_owner[lookupValue],ud_organisation_owner[lookupKey],""))))</f>
        <v/>
      </c>
      <c r="AD74" s="3" t="str">
        <f t="shared" si="5"/>
        <v/>
      </c>
      <c r="AE74" s="3" t="str">
        <f>IF($A74="","",IF((AND($A74="ADD",OR(AD74="",AD74="Queenstown-Lakes District Council"))),"70",(_xlfn.XLOOKUP(AD74,ud_organisation_owner[lookupValue],ud_organisation_owner[lookupKey],""))))</f>
        <v/>
      </c>
      <c r="AF74" s="3" t="str">
        <f t="shared" si="6"/>
        <v/>
      </c>
      <c r="AG74" s="3" t="str">
        <f>IF($A74="","",IF((AND($A74="ADD",OR(AF74="",AF74="Local Authority"))),"17",(_xlfn.XLOOKUP(AF74,ud_sub_organisation[lookupValue],ud_sub_organisation[lookupKey],""))))</f>
        <v/>
      </c>
      <c r="AI74" s="3" t="str">
        <f>IF($A74="ADD",IF(NOT(ISBLANK(AH74)),_xlfn.XLOOKUP(AH74,ud_maintenance_organisation[lookupValue],ud_maintenance_organisation[lookupKey],"ERROR"),""), "")</f>
        <v/>
      </c>
      <c r="AJ74" s="3" t="str">
        <f t="shared" si="7"/>
        <v/>
      </c>
      <c r="AK74" s="3" t="str">
        <f>IF($A74="","",IF((AND($A74="ADD",OR(AJ74="",AJ74="Vested Assets"))),"12",(_xlfn.XLOOKUP(AJ74,ud_work_category[lookupValue],ud_work_category[lookupKey],""))))</f>
        <v/>
      </c>
      <c r="AL74" s="9"/>
      <c r="AM74" s="2" t="str">
        <f t="shared" si="8"/>
        <v/>
      </c>
      <c r="AN74" s="3" t="str">
        <f t="shared" si="9"/>
        <v/>
      </c>
      <c r="AO74" s="3" t="str">
        <f>IF($A74="","",IF((AND($A74="ADD",OR(AN74="",AN74="Excellent"))),"1",(_xlfn.XLOOKUP(AN74,condition[lookupValue],condition[lookupKey],""))))</f>
        <v/>
      </c>
      <c r="AP74" s="8" t="str">
        <f t="shared" si="10"/>
        <v/>
      </c>
      <c r="AQ74" s="7"/>
    </row>
    <row r="75" spans="1:43" x14ac:dyDescent="0.25">
      <c r="A75" s="3" t="str">
        <f>IF(ud_pole_structure!$A75="ADD","ADD","")</f>
        <v/>
      </c>
      <c r="B75" s="4"/>
      <c r="D75" s="3" t="str">
        <f>IF($A75="ADD",IF(NOT(ISBLANK(C75)),_xlfn.XLOOKUP(C75,ud_amds_table_list[lookupValue],ud_amds_table_list[lookupKey],"ERROR"),""), "")</f>
        <v/>
      </c>
      <c r="E75" s="3" t="str">
        <f>IF(AND($A75 ="ADD",ud_pole_structure!$C75&lt;&gt;""),ud_pole_structure!$C75,"")</f>
        <v/>
      </c>
      <c r="F75" s="3" t="str">
        <f>IF(AND($A75 ="ADD",ud_pole_structure!$E75&lt;&gt;""),ud_pole_structure!$E75,"")</f>
        <v/>
      </c>
      <c r="G75" s="3" t="str">
        <f>IF($A75="ADD",IF(NOT(ISBLANK(F75)),_xlfn.XLOOKUP(F75,roadnames[lookupValue],roadnames[lookupKey],"ERROR"),""), "")</f>
        <v/>
      </c>
      <c r="H75" s="5" t="str">
        <f>IF(AND($A75 ="ADD",ud_pole_structure!$G75&lt;&gt;""),ud_pole_structure!$G75,"")</f>
        <v/>
      </c>
      <c r="I75" s="5" t="str">
        <f>IF(AND($A75 ="ADD",ud_pole_structure!$H75&lt;&gt;""),ud_pole_structure!$H75,"")</f>
        <v/>
      </c>
      <c r="K75" s="3" t="str">
        <f>IF($A75="ADD",IF(NOT(ISBLANK(J75)),_xlfn.XLOOKUP(J75,ud_placement[lookupValue],ud_placement[lookupKey],"ERROR"),""), "")</f>
        <v/>
      </c>
      <c r="M75" s="3" t="str">
        <f>IF($A75="ADD",IF(NOT(ISBLANK(L75)),_xlfn.XLOOKUP(L75,ud_outreach_type[lookupValue],ud_outreach_type[lookupKey],"ERROR"),""), "")</f>
        <v/>
      </c>
      <c r="N75" s="6"/>
      <c r="O75" s="9"/>
      <c r="P75" s="2" t="str">
        <f t="shared" ref="P75:P138" si="11">IF($A75="ADD","FALSE","")</f>
        <v/>
      </c>
      <c r="Q75" s="3" t="str">
        <f>IF(AND($A75 ="ADD",ud_pole_structure!$Q75&lt;&gt;""),ud_pole_structure!$Q75,"")</f>
        <v/>
      </c>
      <c r="R75" s="3" t="str">
        <f>IF($A75="ADD",IF(NOT(ISBLANK(Q75)),_xlfn.XLOOKUP(Q75,ud_coating_system[lookupValue],ud_coating_system[lookupKey],"ERROR"),""), "")</f>
        <v/>
      </c>
      <c r="S75" s="7" t="str">
        <f>IF(AND($A75 ="ADD",ud_pole_structure!$AF75&lt;&gt;""),ud_pole_structure!$AF75,"")</f>
        <v/>
      </c>
      <c r="T75" s="8" t="str">
        <f>IF(AND($A75 ="ADD",ud_pole_structure!$AO75&lt;&gt;""),ud_pole_structure!$AO75,"")</f>
        <v/>
      </c>
      <c r="U75" s="4" t="str">
        <f t="shared" ref="U75:U138" ca="1" si="12">IF(T75&lt;&gt;"", DATEDIF(T75, TODAY(),"Y"),"")</f>
        <v/>
      </c>
      <c r="V75" s="4" t="str">
        <f t="shared" ref="V75:V138" si="13">IF($A75="ADD","50","")</f>
        <v/>
      </c>
      <c r="W75" s="3" t="str">
        <f t="shared" ref="W75:W138" si="14">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38" si="15">IF($A75="ADD","Queenstown-Lakes District Council","")</f>
        <v/>
      </c>
      <c r="AC75" s="3" t="str">
        <f>IF($A75="","",IF((AND($A75="ADD",OR(AB75="",AB75="Queenstown-Lakes District Council"))),"70",(_xlfn.XLOOKUP(AB75,ud_organisation_owner[lookupValue],ud_organisation_owner[lookupKey],""))))</f>
        <v/>
      </c>
      <c r="AD75" s="3" t="str">
        <f t="shared" ref="AD75:AD138" si="16">IF($A75="ADD","Queenstown-Lakes District Council","")</f>
        <v/>
      </c>
      <c r="AE75" s="3" t="str">
        <f>IF($A75="","",IF((AND($A75="ADD",OR(AD75="",AD75="Queenstown-Lakes District Council"))),"70",(_xlfn.XLOOKUP(AD75,ud_organisation_owner[lookupValue],ud_organisation_owner[lookupKey],""))))</f>
        <v/>
      </c>
      <c r="AF75" s="3" t="str">
        <f t="shared" ref="AF75:AF138" si="17">IF($A75="ADD","Local Authority","")</f>
        <v/>
      </c>
      <c r="AG75" s="3" t="str">
        <f>IF($A75="","",IF((AND($A75="ADD",OR(AF75="",AF75="Local Authority"))),"17",(_xlfn.XLOOKUP(AF75,ud_sub_organisation[lookupValue],ud_sub_organisation[lookupKey],""))))</f>
        <v/>
      </c>
      <c r="AI75" s="3" t="str">
        <f>IF($A75="ADD",IF(NOT(ISBLANK(AH75)),_xlfn.XLOOKUP(AH75,ud_maintenance_organisation[lookupValue],ud_maintenance_organisation[lookupKey],"ERROR"),""), "")</f>
        <v/>
      </c>
      <c r="AJ75" s="3" t="str">
        <f t="shared" ref="AJ75:AJ138" si="18">IF($A75="ADD","Vested Assets","")</f>
        <v/>
      </c>
      <c r="AK75" s="3" t="str">
        <f>IF($A75="","",IF((AND($A75="ADD",OR(AJ75="",AJ75="Vested Assets"))),"12",(_xlfn.XLOOKUP(AJ75,ud_work_category[lookupValue],ud_work_category[lookupKey],""))))</f>
        <v/>
      </c>
      <c r="AL75" s="9"/>
      <c r="AM75" s="2" t="str">
        <f t="shared" ref="AM75:AM138" si="19">IF($A75="ADD","TRUE","")</f>
        <v/>
      </c>
      <c r="AN75" s="3" t="str">
        <f t="shared" ref="AN75:AN138" si="20">IF($A75="ADD","Excellent","")</f>
        <v/>
      </c>
      <c r="AO75" s="3" t="str">
        <f>IF($A75="","",IF((AND($A75="ADD",OR(AN75="",AN75="Excellent"))),"1",(_xlfn.XLOOKUP(AN75,condition[lookupValue],condition[lookupKey],""))))</f>
        <v/>
      </c>
      <c r="AP75" s="8" t="str">
        <f t="shared" ref="AP75:AP138" si="21">IF(T75&lt;&gt;"",T75,"")</f>
        <v/>
      </c>
      <c r="AQ75" s="7"/>
    </row>
    <row r="76" spans="1:43" x14ac:dyDescent="0.25">
      <c r="A76" s="3" t="str">
        <f>IF(ud_pole_structure!$A76="ADD","ADD","")</f>
        <v/>
      </c>
      <c r="B76" s="4"/>
      <c r="D76" s="3" t="str">
        <f>IF($A76="ADD",IF(NOT(ISBLANK(C76)),_xlfn.XLOOKUP(C76,ud_amds_table_list[lookupValue],ud_amds_table_list[lookupKey],"ERROR"),""), "")</f>
        <v/>
      </c>
      <c r="E76" s="3" t="str">
        <f>IF(AND($A76 ="ADD",ud_pole_structure!$C76&lt;&gt;""),ud_pole_structure!$C76,"")</f>
        <v/>
      </c>
      <c r="F76" s="3" t="str">
        <f>IF(AND($A76 ="ADD",ud_pole_structure!$E76&lt;&gt;""),ud_pole_structure!$E76,"")</f>
        <v/>
      </c>
      <c r="G76" s="3" t="str">
        <f>IF($A76="ADD",IF(NOT(ISBLANK(F76)),_xlfn.XLOOKUP(F76,roadnames[lookupValue],roadnames[lookupKey],"ERROR"),""), "")</f>
        <v/>
      </c>
      <c r="H76" s="5" t="str">
        <f>IF(AND($A76 ="ADD",ud_pole_structure!$G76&lt;&gt;""),ud_pole_structure!$G76,"")</f>
        <v/>
      </c>
      <c r="I76" s="5" t="str">
        <f>IF(AND($A76 ="ADD",ud_pole_structure!$H76&lt;&gt;""),ud_pole_structure!$H76,"")</f>
        <v/>
      </c>
      <c r="K76" s="3" t="str">
        <f>IF($A76="ADD",IF(NOT(ISBLANK(J76)),_xlfn.XLOOKUP(J76,ud_placement[lookupValue],ud_placement[lookupKey],"ERROR"),""), "")</f>
        <v/>
      </c>
      <c r="M76" s="3" t="str">
        <f>IF($A76="ADD",IF(NOT(ISBLANK(L76)),_xlfn.XLOOKUP(L76,ud_outreach_type[lookupValue],ud_outreach_type[lookupKey],"ERROR"),""), "")</f>
        <v/>
      </c>
      <c r="N76" s="6"/>
      <c r="O76" s="9"/>
      <c r="P76" s="2" t="str">
        <f t="shared" si="11"/>
        <v/>
      </c>
      <c r="Q76" s="3" t="str">
        <f>IF(AND($A76 ="ADD",ud_pole_structure!$Q76&lt;&gt;""),ud_pole_structure!$Q76,"")</f>
        <v/>
      </c>
      <c r="R76" s="3" t="str">
        <f>IF($A76="ADD",IF(NOT(ISBLANK(Q76)),_xlfn.XLOOKUP(Q76,ud_coating_system[lookupValue],ud_coating_system[lookupKey],"ERROR"),""), "")</f>
        <v/>
      </c>
      <c r="S76" s="7" t="str">
        <f>IF(AND($A76 ="ADD",ud_pole_structure!$AF76&lt;&gt;""),ud_pole_structure!$AF76,"")</f>
        <v/>
      </c>
      <c r="T76" s="8" t="str">
        <f>IF(AND($A76 ="ADD",ud_pole_structure!$AO76&lt;&gt;""),ud_pole_structure!$AO76,"")</f>
        <v/>
      </c>
      <c r="U76" s="4" t="str">
        <f t="shared" ca="1" si="12"/>
        <v/>
      </c>
      <c r="V76" s="4" t="str">
        <f t="shared" si="13"/>
        <v/>
      </c>
      <c r="W76" s="3" t="str">
        <f t="shared" si="14"/>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5"/>
        <v/>
      </c>
      <c r="AC76" s="3" t="str">
        <f>IF($A76="","",IF((AND($A76="ADD",OR(AB76="",AB76="Queenstown-Lakes District Council"))),"70",(_xlfn.XLOOKUP(AB76,ud_organisation_owner[lookupValue],ud_organisation_owner[lookupKey],""))))</f>
        <v/>
      </c>
      <c r="AD76" s="3" t="str">
        <f t="shared" si="16"/>
        <v/>
      </c>
      <c r="AE76" s="3" t="str">
        <f>IF($A76="","",IF((AND($A76="ADD",OR(AD76="",AD76="Queenstown-Lakes District Council"))),"70",(_xlfn.XLOOKUP(AD76,ud_organisation_owner[lookupValue],ud_organisation_owner[lookupKey],""))))</f>
        <v/>
      </c>
      <c r="AF76" s="3" t="str">
        <f t="shared" si="17"/>
        <v/>
      </c>
      <c r="AG76" s="3" t="str">
        <f>IF($A76="","",IF((AND($A76="ADD",OR(AF76="",AF76="Local Authority"))),"17",(_xlfn.XLOOKUP(AF76,ud_sub_organisation[lookupValue],ud_sub_organisation[lookupKey],""))))</f>
        <v/>
      </c>
      <c r="AI76" s="3" t="str">
        <f>IF($A76="ADD",IF(NOT(ISBLANK(AH76)),_xlfn.XLOOKUP(AH76,ud_maintenance_organisation[lookupValue],ud_maintenance_organisation[lookupKey],"ERROR"),""), "")</f>
        <v/>
      </c>
      <c r="AJ76" s="3" t="str">
        <f t="shared" si="18"/>
        <v/>
      </c>
      <c r="AK76" s="3" t="str">
        <f>IF($A76="","",IF((AND($A76="ADD",OR(AJ76="",AJ76="Vested Assets"))),"12",(_xlfn.XLOOKUP(AJ76,ud_work_category[lookupValue],ud_work_category[lookupKey],""))))</f>
        <v/>
      </c>
      <c r="AL76" s="9"/>
      <c r="AM76" s="2" t="str">
        <f t="shared" si="19"/>
        <v/>
      </c>
      <c r="AN76" s="3" t="str">
        <f t="shared" si="20"/>
        <v/>
      </c>
      <c r="AO76" s="3" t="str">
        <f>IF($A76="","",IF((AND($A76="ADD",OR(AN76="",AN76="Excellent"))),"1",(_xlfn.XLOOKUP(AN76,condition[lookupValue],condition[lookupKey],""))))</f>
        <v/>
      </c>
      <c r="AP76" s="8" t="str">
        <f t="shared" si="21"/>
        <v/>
      </c>
      <c r="AQ76" s="7"/>
    </row>
    <row r="77" spans="1:43" x14ac:dyDescent="0.25">
      <c r="A77" s="3" t="str">
        <f>IF(ud_pole_structure!$A77="ADD","ADD","")</f>
        <v/>
      </c>
      <c r="B77" s="4"/>
      <c r="D77" s="3" t="str">
        <f>IF($A77="ADD",IF(NOT(ISBLANK(C77)),_xlfn.XLOOKUP(C77,ud_amds_table_list[lookupValue],ud_amds_table_list[lookupKey],"ERROR"),""), "")</f>
        <v/>
      </c>
      <c r="E77" s="3" t="str">
        <f>IF(AND($A77 ="ADD",ud_pole_structure!$C77&lt;&gt;""),ud_pole_structure!$C77,"")</f>
        <v/>
      </c>
      <c r="F77" s="3" t="str">
        <f>IF(AND($A77 ="ADD",ud_pole_structure!$E77&lt;&gt;""),ud_pole_structure!$E77,"")</f>
        <v/>
      </c>
      <c r="G77" s="3" t="str">
        <f>IF($A77="ADD",IF(NOT(ISBLANK(F77)),_xlfn.XLOOKUP(F77,roadnames[lookupValue],roadnames[lookupKey],"ERROR"),""), "")</f>
        <v/>
      </c>
      <c r="H77" s="5" t="str">
        <f>IF(AND($A77 ="ADD",ud_pole_structure!$G77&lt;&gt;""),ud_pole_structure!$G77,"")</f>
        <v/>
      </c>
      <c r="I77" s="5" t="str">
        <f>IF(AND($A77 ="ADD",ud_pole_structure!$H77&lt;&gt;""),ud_pole_structure!$H77,"")</f>
        <v/>
      </c>
      <c r="K77" s="3" t="str">
        <f>IF($A77="ADD",IF(NOT(ISBLANK(J77)),_xlfn.XLOOKUP(J77,ud_placement[lookupValue],ud_placement[lookupKey],"ERROR"),""), "")</f>
        <v/>
      </c>
      <c r="M77" s="3" t="str">
        <f>IF($A77="ADD",IF(NOT(ISBLANK(L77)),_xlfn.XLOOKUP(L77,ud_outreach_type[lookupValue],ud_outreach_type[lookupKey],"ERROR"),""), "")</f>
        <v/>
      </c>
      <c r="N77" s="6"/>
      <c r="O77" s="9"/>
      <c r="P77" s="2" t="str">
        <f t="shared" si="11"/>
        <v/>
      </c>
      <c r="Q77" s="3" t="str">
        <f>IF(AND($A77 ="ADD",ud_pole_structure!$Q77&lt;&gt;""),ud_pole_structure!$Q77,"")</f>
        <v/>
      </c>
      <c r="R77" s="3" t="str">
        <f>IF($A77="ADD",IF(NOT(ISBLANK(Q77)),_xlfn.XLOOKUP(Q77,ud_coating_system[lookupValue],ud_coating_system[lookupKey],"ERROR"),""), "")</f>
        <v/>
      </c>
      <c r="S77" s="7" t="str">
        <f>IF(AND($A77 ="ADD",ud_pole_structure!$AF77&lt;&gt;""),ud_pole_structure!$AF77,"")</f>
        <v/>
      </c>
      <c r="T77" s="8" t="str">
        <f>IF(AND($A77 ="ADD",ud_pole_structure!$AO77&lt;&gt;""),ud_pole_structure!$AO77,"")</f>
        <v/>
      </c>
      <c r="U77" s="4" t="str">
        <f t="shared" ca="1" si="12"/>
        <v/>
      </c>
      <c r="V77" s="4" t="str">
        <f t="shared" si="13"/>
        <v/>
      </c>
      <c r="W77" s="3" t="str">
        <f t="shared" si="14"/>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5"/>
        <v/>
      </c>
      <c r="AC77" s="3" t="str">
        <f>IF($A77="","",IF((AND($A77="ADD",OR(AB77="",AB77="Queenstown-Lakes District Council"))),"70",(_xlfn.XLOOKUP(AB77,ud_organisation_owner[lookupValue],ud_organisation_owner[lookupKey],""))))</f>
        <v/>
      </c>
      <c r="AD77" s="3" t="str">
        <f t="shared" si="16"/>
        <v/>
      </c>
      <c r="AE77" s="3" t="str">
        <f>IF($A77="","",IF((AND($A77="ADD",OR(AD77="",AD77="Queenstown-Lakes District Council"))),"70",(_xlfn.XLOOKUP(AD77,ud_organisation_owner[lookupValue],ud_organisation_owner[lookupKey],""))))</f>
        <v/>
      </c>
      <c r="AF77" s="3" t="str">
        <f t="shared" si="17"/>
        <v/>
      </c>
      <c r="AG77" s="3" t="str">
        <f>IF($A77="","",IF((AND($A77="ADD",OR(AF77="",AF77="Local Authority"))),"17",(_xlfn.XLOOKUP(AF77,ud_sub_organisation[lookupValue],ud_sub_organisation[lookupKey],""))))</f>
        <v/>
      </c>
      <c r="AI77" s="3" t="str">
        <f>IF($A77="ADD",IF(NOT(ISBLANK(AH77)),_xlfn.XLOOKUP(AH77,ud_maintenance_organisation[lookupValue],ud_maintenance_organisation[lookupKey],"ERROR"),""), "")</f>
        <v/>
      </c>
      <c r="AJ77" s="3" t="str">
        <f t="shared" si="18"/>
        <v/>
      </c>
      <c r="AK77" s="3" t="str">
        <f>IF($A77="","",IF((AND($A77="ADD",OR(AJ77="",AJ77="Vested Assets"))),"12",(_xlfn.XLOOKUP(AJ77,ud_work_category[lookupValue],ud_work_category[lookupKey],""))))</f>
        <v/>
      </c>
      <c r="AL77" s="9"/>
      <c r="AM77" s="2" t="str">
        <f t="shared" si="19"/>
        <v/>
      </c>
      <c r="AN77" s="3" t="str">
        <f t="shared" si="20"/>
        <v/>
      </c>
      <c r="AO77" s="3" t="str">
        <f>IF($A77="","",IF((AND($A77="ADD",OR(AN77="",AN77="Excellent"))),"1",(_xlfn.XLOOKUP(AN77,condition[lookupValue],condition[lookupKey],""))))</f>
        <v/>
      </c>
      <c r="AP77" s="8" t="str">
        <f t="shared" si="21"/>
        <v/>
      </c>
      <c r="AQ77" s="7"/>
    </row>
    <row r="78" spans="1:43" x14ac:dyDescent="0.25">
      <c r="A78" s="3" t="str">
        <f>IF(ud_pole_structure!$A78="ADD","ADD","")</f>
        <v/>
      </c>
      <c r="B78" s="4"/>
      <c r="D78" s="3" t="str">
        <f>IF($A78="ADD",IF(NOT(ISBLANK(C78)),_xlfn.XLOOKUP(C78,ud_amds_table_list[lookupValue],ud_amds_table_list[lookupKey],"ERROR"),""), "")</f>
        <v/>
      </c>
      <c r="E78" s="3" t="str">
        <f>IF(AND($A78 ="ADD",ud_pole_structure!$C78&lt;&gt;""),ud_pole_structure!$C78,"")</f>
        <v/>
      </c>
      <c r="F78" s="3" t="str">
        <f>IF(AND($A78 ="ADD",ud_pole_structure!$E78&lt;&gt;""),ud_pole_structure!$E78,"")</f>
        <v/>
      </c>
      <c r="G78" s="3" t="str">
        <f>IF($A78="ADD",IF(NOT(ISBLANK(F78)),_xlfn.XLOOKUP(F78,roadnames[lookupValue],roadnames[lookupKey],"ERROR"),""), "")</f>
        <v/>
      </c>
      <c r="H78" s="5" t="str">
        <f>IF(AND($A78 ="ADD",ud_pole_structure!$G78&lt;&gt;""),ud_pole_structure!$G78,"")</f>
        <v/>
      </c>
      <c r="I78" s="5" t="str">
        <f>IF(AND($A78 ="ADD",ud_pole_structure!$H78&lt;&gt;""),ud_pole_structure!$H78,"")</f>
        <v/>
      </c>
      <c r="K78" s="3" t="str">
        <f>IF($A78="ADD",IF(NOT(ISBLANK(J78)),_xlfn.XLOOKUP(J78,ud_placement[lookupValue],ud_placement[lookupKey],"ERROR"),""), "")</f>
        <v/>
      </c>
      <c r="M78" s="3" t="str">
        <f>IF($A78="ADD",IF(NOT(ISBLANK(L78)),_xlfn.XLOOKUP(L78,ud_outreach_type[lookupValue],ud_outreach_type[lookupKey],"ERROR"),""), "")</f>
        <v/>
      </c>
      <c r="N78" s="6"/>
      <c r="O78" s="9"/>
      <c r="P78" s="2" t="str">
        <f t="shared" si="11"/>
        <v/>
      </c>
      <c r="Q78" s="3" t="str">
        <f>IF(AND($A78 ="ADD",ud_pole_structure!$Q78&lt;&gt;""),ud_pole_structure!$Q78,"")</f>
        <v/>
      </c>
      <c r="R78" s="3" t="str">
        <f>IF($A78="ADD",IF(NOT(ISBLANK(Q78)),_xlfn.XLOOKUP(Q78,ud_coating_system[lookupValue],ud_coating_system[lookupKey],"ERROR"),""), "")</f>
        <v/>
      </c>
      <c r="S78" s="7" t="str">
        <f>IF(AND($A78 ="ADD",ud_pole_structure!$AF78&lt;&gt;""),ud_pole_structure!$AF78,"")</f>
        <v/>
      </c>
      <c r="T78" s="8" t="str">
        <f>IF(AND($A78 ="ADD",ud_pole_structure!$AO78&lt;&gt;""),ud_pole_structure!$AO78,"")</f>
        <v/>
      </c>
      <c r="U78" s="4" t="str">
        <f t="shared" ca="1" si="12"/>
        <v/>
      </c>
      <c r="V78" s="4" t="str">
        <f t="shared" si="13"/>
        <v/>
      </c>
      <c r="W78" s="3" t="str">
        <f t="shared" si="14"/>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5"/>
        <v/>
      </c>
      <c r="AC78" s="3" t="str">
        <f>IF($A78="","",IF((AND($A78="ADD",OR(AB78="",AB78="Queenstown-Lakes District Council"))),"70",(_xlfn.XLOOKUP(AB78,ud_organisation_owner[lookupValue],ud_organisation_owner[lookupKey],""))))</f>
        <v/>
      </c>
      <c r="AD78" s="3" t="str">
        <f t="shared" si="16"/>
        <v/>
      </c>
      <c r="AE78" s="3" t="str">
        <f>IF($A78="","",IF((AND($A78="ADD",OR(AD78="",AD78="Queenstown-Lakes District Council"))),"70",(_xlfn.XLOOKUP(AD78,ud_organisation_owner[lookupValue],ud_organisation_owner[lookupKey],""))))</f>
        <v/>
      </c>
      <c r="AF78" s="3" t="str">
        <f t="shared" si="17"/>
        <v/>
      </c>
      <c r="AG78" s="3" t="str">
        <f>IF($A78="","",IF((AND($A78="ADD",OR(AF78="",AF78="Local Authority"))),"17",(_xlfn.XLOOKUP(AF78,ud_sub_organisation[lookupValue],ud_sub_organisation[lookupKey],""))))</f>
        <v/>
      </c>
      <c r="AI78" s="3" t="str">
        <f>IF($A78="ADD",IF(NOT(ISBLANK(AH78)),_xlfn.XLOOKUP(AH78,ud_maintenance_organisation[lookupValue],ud_maintenance_organisation[lookupKey],"ERROR"),""), "")</f>
        <v/>
      </c>
      <c r="AJ78" s="3" t="str">
        <f t="shared" si="18"/>
        <v/>
      </c>
      <c r="AK78" s="3" t="str">
        <f>IF($A78="","",IF((AND($A78="ADD",OR(AJ78="",AJ78="Vested Assets"))),"12",(_xlfn.XLOOKUP(AJ78,ud_work_category[lookupValue],ud_work_category[lookupKey],""))))</f>
        <v/>
      </c>
      <c r="AL78" s="9"/>
      <c r="AM78" s="2" t="str">
        <f t="shared" si="19"/>
        <v/>
      </c>
      <c r="AN78" s="3" t="str">
        <f t="shared" si="20"/>
        <v/>
      </c>
      <c r="AO78" s="3" t="str">
        <f>IF($A78="","",IF((AND($A78="ADD",OR(AN78="",AN78="Excellent"))),"1",(_xlfn.XLOOKUP(AN78,condition[lookupValue],condition[lookupKey],""))))</f>
        <v/>
      </c>
      <c r="AP78" s="8" t="str">
        <f t="shared" si="21"/>
        <v/>
      </c>
      <c r="AQ78" s="7"/>
    </row>
    <row r="79" spans="1:43" x14ac:dyDescent="0.25">
      <c r="A79" s="3" t="str">
        <f>IF(ud_pole_structure!$A79="ADD","ADD","")</f>
        <v/>
      </c>
      <c r="B79" s="4"/>
      <c r="D79" s="3" t="str">
        <f>IF($A79="ADD",IF(NOT(ISBLANK(C79)),_xlfn.XLOOKUP(C79,ud_amds_table_list[lookupValue],ud_amds_table_list[lookupKey],"ERROR"),""), "")</f>
        <v/>
      </c>
      <c r="E79" s="3" t="str">
        <f>IF(AND($A79 ="ADD",ud_pole_structure!$C79&lt;&gt;""),ud_pole_structure!$C79,"")</f>
        <v/>
      </c>
      <c r="F79" s="3" t="str">
        <f>IF(AND($A79 ="ADD",ud_pole_structure!$E79&lt;&gt;""),ud_pole_structure!$E79,"")</f>
        <v/>
      </c>
      <c r="G79" s="3" t="str">
        <f>IF($A79="ADD",IF(NOT(ISBLANK(F79)),_xlfn.XLOOKUP(F79,roadnames[lookupValue],roadnames[lookupKey],"ERROR"),""), "")</f>
        <v/>
      </c>
      <c r="H79" s="5" t="str">
        <f>IF(AND($A79 ="ADD",ud_pole_structure!$G79&lt;&gt;""),ud_pole_structure!$G79,"")</f>
        <v/>
      </c>
      <c r="I79" s="5" t="str">
        <f>IF(AND($A79 ="ADD",ud_pole_structure!$H79&lt;&gt;""),ud_pole_structure!$H79,"")</f>
        <v/>
      </c>
      <c r="K79" s="3" t="str">
        <f>IF($A79="ADD",IF(NOT(ISBLANK(J79)),_xlfn.XLOOKUP(J79,ud_placement[lookupValue],ud_placement[lookupKey],"ERROR"),""), "")</f>
        <v/>
      </c>
      <c r="M79" s="3" t="str">
        <f>IF($A79="ADD",IF(NOT(ISBLANK(L79)),_xlfn.XLOOKUP(L79,ud_outreach_type[lookupValue],ud_outreach_type[lookupKey],"ERROR"),""), "")</f>
        <v/>
      </c>
      <c r="N79" s="6"/>
      <c r="O79" s="9"/>
      <c r="P79" s="2" t="str">
        <f t="shared" si="11"/>
        <v/>
      </c>
      <c r="Q79" s="3" t="str">
        <f>IF(AND($A79 ="ADD",ud_pole_structure!$Q79&lt;&gt;""),ud_pole_structure!$Q79,"")</f>
        <v/>
      </c>
      <c r="R79" s="3" t="str">
        <f>IF($A79="ADD",IF(NOT(ISBLANK(Q79)),_xlfn.XLOOKUP(Q79,ud_coating_system[lookupValue],ud_coating_system[lookupKey],"ERROR"),""), "")</f>
        <v/>
      </c>
      <c r="S79" s="7" t="str">
        <f>IF(AND($A79 ="ADD",ud_pole_structure!$AF79&lt;&gt;""),ud_pole_structure!$AF79,"")</f>
        <v/>
      </c>
      <c r="T79" s="8" t="str">
        <f>IF(AND($A79 ="ADD",ud_pole_structure!$AO79&lt;&gt;""),ud_pole_structure!$AO79,"")</f>
        <v/>
      </c>
      <c r="U79" s="4" t="str">
        <f t="shared" ca="1" si="12"/>
        <v/>
      </c>
      <c r="V79" s="4" t="str">
        <f t="shared" si="13"/>
        <v/>
      </c>
      <c r="W79" s="3" t="str">
        <f t="shared" si="14"/>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5"/>
        <v/>
      </c>
      <c r="AC79" s="3" t="str">
        <f>IF($A79="","",IF((AND($A79="ADD",OR(AB79="",AB79="Queenstown-Lakes District Council"))),"70",(_xlfn.XLOOKUP(AB79,ud_organisation_owner[lookupValue],ud_organisation_owner[lookupKey],""))))</f>
        <v/>
      </c>
      <c r="AD79" s="3" t="str">
        <f t="shared" si="16"/>
        <v/>
      </c>
      <c r="AE79" s="3" t="str">
        <f>IF($A79="","",IF((AND($A79="ADD",OR(AD79="",AD79="Queenstown-Lakes District Council"))),"70",(_xlfn.XLOOKUP(AD79,ud_organisation_owner[lookupValue],ud_organisation_owner[lookupKey],""))))</f>
        <v/>
      </c>
      <c r="AF79" s="3" t="str">
        <f t="shared" si="17"/>
        <v/>
      </c>
      <c r="AG79" s="3" t="str">
        <f>IF($A79="","",IF((AND($A79="ADD",OR(AF79="",AF79="Local Authority"))),"17",(_xlfn.XLOOKUP(AF79,ud_sub_organisation[lookupValue],ud_sub_organisation[lookupKey],""))))</f>
        <v/>
      </c>
      <c r="AI79" s="3" t="str">
        <f>IF($A79="ADD",IF(NOT(ISBLANK(AH79)),_xlfn.XLOOKUP(AH79,ud_maintenance_organisation[lookupValue],ud_maintenance_organisation[lookupKey],"ERROR"),""), "")</f>
        <v/>
      </c>
      <c r="AJ79" s="3" t="str">
        <f t="shared" si="18"/>
        <v/>
      </c>
      <c r="AK79" s="3" t="str">
        <f>IF($A79="","",IF((AND($A79="ADD",OR(AJ79="",AJ79="Vested Assets"))),"12",(_xlfn.XLOOKUP(AJ79,ud_work_category[lookupValue],ud_work_category[lookupKey],""))))</f>
        <v/>
      </c>
      <c r="AL79" s="9"/>
      <c r="AM79" s="2" t="str">
        <f t="shared" si="19"/>
        <v/>
      </c>
      <c r="AN79" s="3" t="str">
        <f t="shared" si="20"/>
        <v/>
      </c>
      <c r="AO79" s="3" t="str">
        <f>IF($A79="","",IF((AND($A79="ADD",OR(AN79="",AN79="Excellent"))),"1",(_xlfn.XLOOKUP(AN79,condition[lookupValue],condition[lookupKey],""))))</f>
        <v/>
      </c>
      <c r="AP79" s="8" t="str">
        <f t="shared" si="21"/>
        <v/>
      </c>
      <c r="AQ79" s="7"/>
    </row>
    <row r="80" spans="1:43" x14ac:dyDescent="0.25">
      <c r="A80" s="3" t="str">
        <f>IF(ud_pole_structure!$A80="ADD","ADD","")</f>
        <v/>
      </c>
      <c r="B80" s="4"/>
      <c r="D80" s="3" t="str">
        <f>IF($A80="ADD",IF(NOT(ISBLANK(C80)),_xlfn.XLOOKUP(C80,ud_amds_table_list[lookupValue],ud_amds_table_list[lookupKey],"ERROR"),""), "")</f>
        <v/>
      </c>
      <c r="E80" s="3" t="str">
        <f>IF(AND($A80 ="ADD",ud_pole_structure!$C80&lt;&gt;""),ud_pole_structure!$C80,"")</f>
        <v/>
      </c>
      <c r="F80" s="3" t="str">
        <f>IF(AND($A80 ="ADD",ud_pole_structure!$E80&lt;&gt;""),ud_pole_structure!$E80,"")</f>
        <v/>
      </c>
      <c r="G80" s="3" t="str">
        <f>IF($A80="ADD",IF(NOT(ISBLANK(F80)),_xlfn.XLOOKUP(F80,roadnames[lookupValue],roadnames[lookupKey],"ERROR"),""), "")</f>
        <v/>
      </c>
      <c r="H80" s="5" t="str">
        <f>IF(AND($A80 ="ADD",ud_pole_structure!$G80&lt;&gt;""),ud_pole_structure!$G80,"")</f>
        <v/>
      </c>
      <c r="I80" s="5" t="str">
        <f>IF(AND($A80 ="ADD",ud_pole_structure!$H80&lt;&gt;""),ud_pole_structure!$H80,"")</f>
        <v/>
      </c>
      <c r="K80" s="3" t="str">
        <f>IF($A80="ADD",IF(NOT(ISBLANK(J80)),_xlfn.XLOOKUP(J80,ud_placement[lookupValue],ud_placement[lookupKey],"ERROR"),""), "")</f>
        <v/>
      </c>
      <c r="M80" s="3" t="str">
        <f>IF($A80="ADD",IF(NOT(ISBLANK(L80)),_xlfn.XLOOKUP(L80,ud_outreach_type[lookupValue],ud_outreach_type[lookupKey],"ERROR"),""), "")</f>
        <v/>
      </c>
      <c r="N80" s="6"/>
      <c r="O80" s="9"/>
      <c r="P80" s="2" t="str">
        <f t="shared" si="11"/>
        <v/>
      </c>
      <c r="Q80" s="3" t="str">
        <f>IF(AND($A80 ="ADD",ud_pole_structure!$Q80&lt;&gt;""),ud_pole_structure!$Q80,"")</f>
        <v/>
      </c>
      <c r="R80" s="3" t="str">
        <f>IF($A80="ADD",IF(NOT(ISBLANK(Q80)),_xlfn.XLOOKUP(Q80,ud_coating_system[lookupValue],ud_coating_system[lookupKey],"ERROR"),""), "")</f>
        <v/>
      </c>
      <c r="S80" s="7" t="str">
        <f>IF(AND($A80 ="ADD",ud_pole_structure!$AF80&lt;&gt;""),ud_pole_structure!$AF80,"")</f>
        <v/>
      </c>
      <c r="T80" s="8" t="str">
        <f>IF(AND($A80 ="ADD",ud_pole_structure!$AO80&lt;&gt;""),ud_pole_structure!$AO80,"")</f>
        <v/>
      </c>
      <c r="U80" s="4" t="str">
        <f t="shared" ca="1" si="12"/>
        <v/>
      </c>
      <c r="V80" s="4" t="str">
        <f t="shared" si="13"/>
        <v/>
      </c>
      <c r="W80" s="3" t="str">
        <f t="shared" si="14"/>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5"/>
        <v/>
      </c>
      <c r="AC80" s="3" t="str">
        <f>IF($A80="","",IF((AND($A80="ADD",OR(AB80="",AB80="Queenstown-Lakes District Council"))),"70",(_xlfn.XLOOKUP(AB80,ud_organisation_owner[lookupValue],ud_organisation_owner[lookupKey],""))))</f>
        <v/>
      </c>
      <c r="AD80" s="3" t="str">
        <f t="shared" si="16"/>
        <v/>
      </c>
      <c r="AE80" s="3" t="str">
        <f>IF($A80="","",IF((AND($A80="ADD",OR(AD80="",AD80="Queenstown-Lakes District Council"))),"70",(_xlfn.XLOOKUP(AD80,ud_organisation_owner[lookupValue],ud_organisation_owner[lookupKey],""))))</f>
        <v/>
      </c>
      <c r="AF80" s="3" t="str">
        <f t="shared" si="17"/>
        <v/>
      </c>
      <c r="AG80" s="3" t="str">
        <f>IF($A80="","",IF((AND($A80="ADD",OR(AF80="",AF80="Local Authority"))),"17",(_xlfn.XLOOKUP(AF80,ud_sub_organisation[lookupValue],ud_sub_organisation[lookupKey],""))))</f>
        <v/>
      </c>
      <c r="AI80" s="3" t="str">
        <f>IF($A80="ADD",IF(NOT(ISBLANK(AH80)),_xlfn.XLOOKUP(AH80,ud_maintenance_organisation[lookupValue],ud_maintenance_organisation[lookupKey],"ERROR"),""), "")</f>
        <v/>
      </c>
      <c r="AJ80" s="3" t="str">
        <f t="shared" si="18"/>
        <v/>
      </c>
      <c r="AK80" s="3" t="str">
        <f>IF($A80="","",IF((AND($A80="ADD",OR(AJ80="",AJ80="Vested Assets"))),"12",(_xlfn.XLOOKUP(AJ80,ud_work_category[lookupValue],ud_work_category[lookupKey],""))))</f>
        <v/>
      </c>
      <c r="AL80" s="9"/>
      <c r="AM80" s="2" t="str">
        <f t="shared" si="19"/>
        <v/>
      </c>
      <c r="AN80" s="3" t="str">
        <f t="shared" si="20"/>
        <v/>
      </c>
      <c r="AO80" s="3" t="str">
        <f>IF($A80="","",IF((AND($A80="ADD",OR(AN80="",AN80="Excellent"))),"1",(_xlfn.XLOOKUP(AN80,condition[lookupValue],condition[lookupKey],""))))</f>
        <v/>
      </c>
      <c r="AP80" s="8" t="str">
        <f t="shared" si="21"/>
        <v/>
      </c>
      <c r="AQ80" s="7"/>
    </row>
    <row r="81" spans="1:43" x14ac:dyDescent="0.25">
      <c r="A81" s="3" t="str">
        <f>IF(ud_pole_structure!$A81="ADD","ADD","")</f>
        <v/>
      </c>
      <c r="B81" s="4"/>
      <c r="D81" s="3" t="str">
        <f>IF($A81="ADD",IF(NOT(ISBLANK(C81)),_xlfn.XLOOKUP(C81,ud_amds_table_list[lookupValue],ud_amds_table_list[lookupKey],"ERROR"),""), "")</f>
        <v/>
      </c>
      <c r="E81" s="3" t="str">
        <f>IF(AND($A81 ="ADD",ud_pole_structure!$C81&lt;&gt;""),ud_pole_structure!$C81,"")</f>
        <v/>
      </c>
      <c r="F81" s="3" t="str">
        <f>IF(AND($A81 ="ADD",ud_pole_structure!$E81&lt;&gt;""),ud_pole_structure!$E81,"")</f>
        <v/>
      </c>
      <c r="G81" s="3" t="str">
        <f>IF($A81="ADD",IF(NOT(ISBLANK(F81)),_xlfn.XLOOKUP(F81,roadnames[lookupValue],roadnames[lookupKey],"ERROR"),""), "")</f>
        <v/>
      </c>
      <c r="H81" s="5" t="str">
        <f>IF(AND($A81 ="ADD",ud_pole_structure!$G81&lt;&gt;""),ud_pole_structure!$G81,"")</f>
        <v/>
      </c>
      <c r="I81" s="5" t="str">
        <f>IF(AND($A81 ="ADD",ud_pole_structure!$H81&lt;&gt;""),ud_pole_structure!$H81,"")</f>
        <v/>
      </c>
      <c r="K81" s="3" t="str">
        <f>IF($A81="ADD",IF(NOT(ISBLANK(J81)),_xlfn.XLOOKUP(J81,ud_placement[lookupValue],ud_placement[lookupKey],"ERROR"),""), "")</f>
        <v/>
      </c>
      <c r="M81" s="3" t="str">
        <f>IF($A81="ADD",IF(NOT(ISBLANK(L81)),_xlfn.XLOOKUP(L81,ud_outreach_type[lookupValue],ud_outreach_type[lookupKey],"ERROR"),""), "")</f>
        <v/>
      </c>
      <c r="N81" s="6"/>
      <c r="O81" s="9"/>
      <c r="P81" s="2" t="str">
        <f t="shared" si="11"/>
        <v/>
      </c>
      <c r="Q81" s="3" t="str">
        <f>IF(AND($A81 ="ADD",ud_pole_structure!$Q81&lt;&gt;""),ud_pole_structure!$Q81,"")</f>
        <v/>
      </c>
      <c r="R81" s="3" t="str">
        <f>IF($A81="ADD",IF(NOT(ISBLANK(Q81)),_xlfn.XLOOKUP(Q81,ud_coating_system[lookupValue],ud_coating_system[lookupKey],"ERROR"),""), "")</f>
        <v/>
      </c>
      <c r="S81" s="7" t="str">
        <f>IF(AND($A81 ="ADD",ud_pole_structure!$AF81&lt;&gt;""),ud_pole_structure!$AF81,"")</f>
        <v/>
      </c>
      <c r="T81" s="8" t="str">
        <f>IF(AND($A81 ="ADD",ud_pole_structure!$AO81&lt;&gt;""),ud_pole_structure!$AO81,"")</f>
        <v/>
      </c>
      <c r="U81" s="4" t="str">
        <f t="shared" ca="1" si="12"/>
        <v/>
      </c>
      <c r="V81" s="4" t="str">
        <f t="shared" si="13"/>
        <v/>
      </c>
      <c r="W81" s="3" t="str">
        <f t="shared" si="14"/>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5"/>
        <v/>
      </c>
      <c r="AC81" s="3" t="str">
        <f>IF($A81="","",IF((AND($A81="ADD",OR(AB81="",AB81="Queenstown-Lakes District Council"))),"70",(_xlfn.XLOOKUP(AB81,ud_organisation_owner[lookupValue],ud_organisation_owner[lookupKey],""))))</f>
        <v/>
      </c>
      <c r="AD81" s="3" t="str">
        <f t="shared" si="16"/>
        <v/>
      </c>
      <c r="AE81" s="3" t="str">
        <f>IF($A81="","",IF((AND($A81="ADD",OR(AD81="",AD81="Queenstown-Lakes District Council"))),"70",(_xlfn.XLOOKUP(AD81,ud_organisation_owner[lookupValue],ud_organisation_owner[lookupKey],""))))</f>
        <v/>
      </c>
      <c r="AF81" s="3" t="str">
        <f t="shared" si="17"/>
        <v/>
      </c>
      <c r="AG81" s="3" t="str">
        <f>IF($A81="","",IF((AND($A81="ADD",OR(AF81="",AF81="Local Authority"))),"17",(_xlfn.XLOOKUP(AF81,ud_sub_organisation[lookupValue],ud_sub_organisation[lookupKey],""))))</f>
        <v/>
      </c>
      <c r="AI81" s="3" t="str">
        <f>IF($A81="ADD",IF(NOT(ISBLANK(AH81)),_xlfn.XLOOKUP(AH81,ud_maintenance_organisation[lookupValue],ud_maintenance_organisation[lookupKey],"ERROR"),""), "")</f>
        <v/>
      </c>
      <c r="AJ81" s="3" t="str">
        <f t="shared" si="18"/>
        <v/>
      </c>
      <c r="AK81" s="3" t="str">
        <f>IF($A81="","",IF((AND($A81="ADD",OR(AJ81="",AJ81="Vested Assets"))),"12",(_xlfn.XLOOKUP(AJ81,ud_work_category[lookupValue],ud_work_category[lookupKey],""))))</f>
        <v/>
      </c>
      <c r="AL81" s="9"/>
      <c r="AM81" s="2" t="str">
        <f t="shared" si="19"/>
        <v/>
      </c>
      <c r="AN81" s="3" t="str">
        <f t="shared" si="20"/>
        <v/>
      </c>
      <c r="AO81" s="3" t="str">
        <f>IF($A81="","",IF((AND($A81="ADD",OR(AN81="",AN81="Excellent"))),"1",(_xlfn.XLOOKUP(AN81,condition[lookupValue],condition[lookupKey],""))))</f>
        <v/>
      </c>
      <c r="AP81" s="8" t="str">
        <f t="shared" si="21"/>
        <v/>
      </c>
      <c r="AQ81" s="7"/>
    </row>
    <row r="82" spans="1:43" x14ac:dyDescent="0.25">
      <c r="A82" s="3" t="str">
        <f>IF(ud_pole_structure!$A82="ADD","ADD","")</f>
        <v/>
      </c>
      <c r="B82" s="4"/>
      <c r="D82" s="3" t="str">
        <f>IF($A82="ADD",IF(NOT(ISBLANK(C82)),_xlfn.XLOOKUP(C82,ud_amds_table_list[lookupValue],ud_amds_table_list[lookupKey],"ERROR"),""), "")</f>
        <v/>
      </c>
      <c r="E82" s="3" t="str">
        <f>IF(AND($A82 ="ADD",ud_pole_structure!$C82&lt;&gt;""),ud_pole_structure!$C82,"")</f>
        <v/>
      </c>
      <c r="F82" s="3" t="str">
        <f>IF(AND($A82 ="ADD",ud_pole_structure!$E82&lt;&gt;""),ud_pole_structure!$E82,"")</f>
        <v/>
      </c>
      <c r="G82" s="3" t="str">
        <f>IF($A82="ADD",IF(NOT(ISBLANK(F82)),_xlfn.XLOOKUP(F82,roadnames[lookupValue],roadnames[lookupKey],"ERROR"),""), "")</f>
        <v/>
      </c>
      <c r="H82" s="5" t="str">
        <f>IF(AND($A82 ="ADD",ud_pole_structure!$G82&lt;&gt;""),ud_pole_structure!$G82,"")</f>
        <v/>
      </c>
      <c r="I82" s="5" t="str">
        <f>IF(AND($A82 ="ADD",ud_pole_structure!$H82&lt;&gt;""),ud_pole_structure!$H82,"")</f>
        <v/>
      </c>
      <c r="K82" s="3" t="str">
        <f>IF($A82="ADD",IF(NOT(ISBLANK(J82)),_xlfn.XLOOKUP(J82,ud_placement[lookupValue],ud_placement[lookupKey],"ERROR"),""), "")</f>
        <v/>
      </c>
      <c r="M82" s="3" t="str">
        <f>IF($A82="ADD",IF(NOT(ISBLANK(L82)),_xlfn.XLOOKUP(L82,ud_outreach_type[lookupValue],ud_outreach_type[lookupKey],"ERROR"),""), "")</f>
        <v/>
      </c>
      <c r="N82" s="6"/>
      <c r="O82" s="9"/>
      <c r="P82" s="2" t="str">
        <f t="shared" si="11"/>
        <v/>
      </c>
      <c r="Q82" s="3" t="str">
        <f>IF(AND($A82 ="ADD",ud_pole_structure!$Q82&lt;&gt;""),ud_pole_structure!$Q82,"")</f>
        <v/>
      </c>
      <c r="R82" s="3" t="str">
        <f>IF($A82="ADD",IF(NOT(ISBLANK(Q82)),_xlfn.XLOOKUP(Q82,ud_coating_system[lookupValue],ud_coating_system[lookupKey],"ERROR"),""), "")</f>
        <v/>
      </c>
      <c r="S82" s="7" t="str">
        <f>IF(AND($A82 ="ADD",ud_pole_structure!$AF82&lt;&gt;""),ud_pole_structure!$AF82,"")</f>
        <v/>
      </c>
      <c r="T82" s="8" t="str">
        <f>IF(AND($A82 ="ADD",ud_pole_structure!$AO82&lt;&gt;""),ud_pole_structure!$AO82,"")</f>
        <v/>
      </c>
      <c r="U82" s="4" t="str">
        <f t="shared" ca="1" si="12"/>
        <v/>
      </c>
      <c r="V82" s="4" t="str">
        <f t="shared" si="13"/>
        <v/>
      </c>
      <c r="W82" s="3" t="str">
        <f t="shared" si="14"/>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5"/>
        <v/>
      </c>
      <c r="AC82" s="3" t="str">
        <f>IF($A82="","",IF((AND($A82="ADD",OR(AB82="",AB82="Queenstown-Lakes District Council"))),"70",(_xlfn.XLOOKUP(AB82,ud_organisation_owner[lookupValue],ud_organisation_owner[lookupKey],""))))</f>
        <v/>
      </c>
      <c r="AD82" s="3" t="str">
        <f t="shared" si="16"/>
        <v/>
      </c>
      <c r="AE82" s="3" t="str">
        <f>IF($A82="","",IF((AND($A82="ADD",OR(AD82="",AD82="Queenstown-Lakes District Council"))),"70",(_xlfn.XLOOKUP(AD82,ud_organisation_owner[lookupValue],ud_organisation_owner[lookupKey],""))))</f>
        <v/>
      </c>
      <c r="AF82" s="3" t="str">
        <f t="shared" si="17"/>
        <v/>
      </c>
      <c r="AG82" s="3" t="str">
        <f>IF($A82="","",IF((AND($A82="ADD",OR(AF82="",AF82="Local Authority"))),"17",(_xlfn.XLOOKUP(AF82,ud_sub_organisation[lookupValue],ud_sub_organisation[lookupKey],""))))</f>
        <v/>
      </c>
      <c r="AI82" s="3" t="str">
        <f>IF($A82="ADD",IF(NOT(ISBLANK(AH82)),_xlfn.XLOOKUP(AH82,ud_maintenance_organisation[lookupValue],ud_maintenance_organisation[lookupKey],"ERROR"),""), "")</f>
        <v/>
      </c>
      <c r="AJ82" s="3" t="str">
        <f t="shared" si="18"/>
        <v/>
      </c>
      <c r="AK82" s="3" t="str">
        <f>IF($A82="","",IF((AND($A82="ADD",OR(AJ82="",AJ82="Vested Assets"))),"12",(_xlfn.XLOOKUP(AJ82,ud_work_category[lookupValue],ud_work_category[lookupKey],""))))</f>
        <v/>
      </c>
      <c r="AL82" s="9"/>
      <c r="AM82" s="2" t="str">
        <f t="shared" si="19"/>
        <v/>
      </c>
      <c r="AN82" s="3" t="str">
        <f t="shared" si="20"/>
        <v/>
      </c>
      <c r="AO82" s="3" t="str">
        <f>IF($A82="","",IF((AND($A82="ADD",OR(AN82="",AN82="Excellent"))),"1",(_xlfn.XLOOKUP(AN82,condition[lookupValue],condition[lookupKey],""))))</f>
        <v/>
      </c>
      <c r="AP82" s="8" t="str">
        <f t="shared" si="21"/>
        <v/>
      </c>
      <c r="AQ82" s="7"/>
    </row>
    <row r="83" spans="1:43" x14ac:dyDescent="0.25">
      <c r="A83" s="3" t="str">
        <f>IF(ud_pole_structure!$A83="ADD","ADD","")</f>
        <v/>
      </c>
      <c r="B83" s="4"/>
      <c r="D83" s="3" t="str">
        <f>IF($A83="ADD",IF(NOT(ISBLANK(C83)),_xlfn.XLOOKUP(C83,ud_amds_table_list[lookupValue],ud_amds_table_list[lookupKey],"ERROR"),""), "")</f>
        <v/>
      </c>
      <c r="E83" s="3" t="str">
        <f>IF(AND($A83 ="ADD",ud_pole_structure!$C83&lt;&gt;""),ud_pole_structure!$C83,"")</f>
        <v/>
      </c>
      <c r="F83" s="3" t="str">
        <f>IF(AND($A83 ="ADD",ud_pole_structure!$E83&lt;&gt;""),ud_pole_structure!$E83,"")</f>
        <v/>
      </c>
      <c r="G83" s="3" t="str">
        <f>IF($A83="ADD",IF(NOT(ISBLANK(F83)),_xlfn.XLOOKUP(F83,roadnames[lookupValue],roadnames[lookupKey],"ERROR"),""), "")</f>
        <v/>
      </c>
      <c r="H83" s="5" t="str">
        <f>IF(AND($A83 ="ADD",ud_pole_structure!$G83&lt;&gt;""),ud_pole_structure!$G83,"")</f>
        <v/>
      </c>
      <c r="I83" s="5" t="str">
        <f>IF(AND($A83 ="ADD",ud_pole_structure!$H83&lt;&gt;""),ud_pole_structure!$H83,"")</f>
        <v/>
      </c>
      <c r="K83" s="3" t="str">
        <f>IF($A83="ADD",IF(NOT(ISBLANK(J83)),_xlfn.XLOOKUP(J83,ud_placement[lookupValue],ud_placement[lookupKey],"ERROR"),""), "")</f>
        <v/>
      </c>
      <c r="M83" s="3" t="str">
        <f>IF($A83="ADD",IF(NOT(ISBLANK(L83)),_xlfn.XLOOKUP(L83,ud_outreach_type[lookupValue],ud_outreach_type[lookupKey],"ERROR"),""), "")</f>
        <v/>
      </c>
      <c r="N83" s="6"/>
      <c r="O83" s="9"/>
      <c r="P83" s="2" t="str">
        <f t="shared" si="11"/>
        <v/>
      </c>
      <c r="Q83" s="3" t="str">
        <f>IF(AND($A83 ="ADD",ud_pole_structure!$Q83&lt;&gt;""),ud_pole_structure!$Q83,"")</f>
        <v/>
      </c>
      <c r="R83" s="3" t="str">
        <f>IF($A83="ADD",IF(NOT(ISBLANK(Q83)),_xlfn.XLOOKUP(Q83,ud_coating_system[lookupValue],ud_coating_system[lookupKey],"ERROR"),""), "")</f>
        <v/>
      </c>
      <c r="S83" s="7" t="str">
        <f>IF(AND($A83 ="ADD",ud_pole_structure!$AF83&lt;&gt;""),ud_pole_structure!$AF83,"")</f>
        <v/>
      </c>
      <c r="T83" s="8" t="str">
        <f>IF(AND($A83 ="ADD",ud_pole_structure!$AO83&lt;&gt;""),ud_pole_structure!$AO83,"")</f>
        <v/>
      </c>
      <c r="U83" s="4" t="str">
        <f t="shared" ca="1" si="12"/>
        <v/>
      </c>
      <c r="V83" s="4" t="str">
        <f t="shared" si="13"/>
        <v/>
      </c>
      <c r="W83" s="3" t="str">
        <f t="shared" si="14"/>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5"/>
        <v/>
      </c>
      <c r="AC83" s="3" t="str">
        <f>IF($A83="","",IF((AND($A83="ADD",OR(AB83="",AB83="Queenstown-Lakes District Council"))),"70",(_xlfn.XLOOKUP(AB83,ud_organisation_owner[lookupValue],ud_organisation_owner[lookupKey],""))))</f>
        <v/>
      </c>
      <c r="AD83" s="3" t="str">
        <f t="shared" si="16"/>
        <v/>
      </c>
      <c r="AE83" s="3" t="str">
        <f>IF($A83="","",IF((AND($A83="ADD",OR(AD83="",AD83="Queenstown-Lakes District Council"))),"70",(_xlfn.XLOOKUP(AD83,ud_organisation_owner[lookupValue],ud_organisation_owner[lookupKey],""))))</f>
        <v/>
      </c>
      <c r="AF83" s="3" t="str">
        <f t="shared" si="17"/>
        <v/>
      </c>
      <c r="AG83" s="3" t="str">
        <f>IF($A83="","",IF((AND($A83="ADD",OR(AF83="",AF83="Local Authority"))),"17",(_xlfn.XLOOKUP(AF83,ud_sub_organisation[lookupValue],ud_sub_organisation[lookupKey],""))))</f>
        <v/>
      </c>
      <c r="AI83" s="3" t="str">
        <f>IF($A83="ADD",IF(NOT(ISBLANK(AH83)),_xlfn.XLOOKUP(AH83,ud_maintenance_organisation[lookupValue],ud_maintenance_organisation[lookupKey],"ERROR"),""), "")</f>
        <v/>
      </c>
      <c r="AJ83" s="3" t="str">
        <f t="shared" si="18"/>
        <v/>
      </c>
      <c r="AK83" s="3" t="str">
        <f>IF($A83="","",IF((AND($A83="ADD",OR(AJ83="",AJ83="Vested Assets"))),"12",(_xlfn.XLOOKUP(AJ83,ud_work_category[lookupValue],ud_work_category[lookupKey],""))))</f>
        <v/>
      </c>
      <c r="AL83" s="9"/>
      <c r="AM83" s="2" t="str">
        <f t="shared" si="19"/>
        <v/>
      </c>
      <c r="AN83" s="3" t="str">
        <f t="shared" si="20"/>
        <v/>
      </c>
      <c r="AO83" s="3" t="str">
        <f>IF($A83="","",IF((AND($A83="ADD",OR(AN83="",AN83="Excellent"))),"1",(_xlfn.XLOOKUP(AN83,condition[lookupValue],condition[lookupKey],""))))</f>
        <v/>
      </c>
      <c r="AP83" s="8" t="str">
        <f t="shared" si="21"/>
        <v/>
      </c>
      <c r="AQ83" s="7"/>
    </row>
    <row r="84" spans="1:43" x14ac:dyDescent="0.25">
      <c r="A84" s="3" t="str">
        <f>IF(ud_pole_structure!$A84="ADD","ADD","")</f>
        <v/>
      </c>
      <c r="B84" s="4"/>
      <c r="D84" s="3" t="str">
        <f>IF($A84="ADD",IF(NOT(ISBLANK(C84)),_xlfn.XLOOKUP(C84,ud_amds_table_list[lookupValue],ud_amds_table_list[lookupKey],"ERROR"),""), "")</f>
        <v/>
      </c>
      <c r="E84" s="3" t="str">
        <f>IF(AND($A84 ="ADD",ud_pole_structure!$C84&lt;&gt;""),ud_pole_structure!$C84,"")</f>
        <v/>
      </c>
      <c r="F84" s="3" t="str">
        <f>IF(AND($A84 ="ADD",ud_pole_structure!$E84&lt;&gt;""),ud_pole_structure!$E84,"")</f>
        <v/>
      </c>
      <c r="G84" s="3" t="str">
        <f>IF($A84="ADD",IF(NOT(ISBLANK(F84)),_xlfn.XLOOKUP(F84,roadnames[lookupValue],roadnames[lookupKey],"ERROR"),""), "")</f>
        <v/>
      </c>
      <c r="H84" s="5" t="str">
        <f>IF(AND($A84 ="ADD",ud_pole_structure!$G84&lt;&gt;""),ud_pole_structure!$G84,"")</f>
        <v/>
      </c>
      <c r="I84" s="5" t="str">
        <f>IF(AND($A84 ="ADD",ud_pole_structure!$H84&lt;&gt;""),ud_pole_structure!$H84,"")</f>
        <v/>
      </c>
      <c r="K84" s="3" t="str">
        <f>IF($A84="ADD",IF(NOT(ISBLANK(J84)),_xlfn.XLOOKUP(J84,ud_placement[lookupValue],ud_placement[lookupKey],"ERROR"),""), "")</f>
        <v/>
      </c>
      <c r="M84" s="3" t="str">
        <f>IF($A84="ADD",IF(NOT(ISBLANK(L84)),_xlfn.XLOOKUP(L84,ud_outreach_type[lookupValue],ud_outreach_type[lookupKey],"ERROR"),""), "")</f>
        <v/>
      </c>
      <c r="N84" s="6"/>
      <c r="O84" s="9"/>
      <c r="P84" s="2" t="str">
        <f t="shared" si="11"/>
        <v/>
      </c>
      <c r="Q84" s="3" t="str">
        <f>IF(AND($A84 ="ADD",ud_pole_structure!$Q84&lt;&gt;""),ud_pole_structure!$Q84,"")</f>
        <v/>
      </c>
      <c r="R84" s="3" t="str">
        <f>IF($A84="ADD",IF(NOT(ISBLANK(Q84)),_xlfn.XLOOKUP(Q84,ud_coating_system[lookupValue],ud_coating_system[lookupKey],"ERROR"),""), "")</f>
        <v/>
      </c>
      <c r="S84" s="7" t="str">
        <f>IF(AND($A84 ="ADD",ud_pole_structure!$AF84&lt;&gt;""),ud_pole_structure!$AF84,"")</f>
        <v/>
      </c>
      <c r="T84" s="8" t="str">
        <f>IF(AND($A84 ="ADD",ud_pole_structure!$AO84&lt;&gt;""),ud_pole_structure!$AO84,"")</f>
        <v/>
      </c>
      <c r="U84" s="4" t="str">
        <f t="shared" ca="1" si="12"/>
        <v/>
      </c>
      <c r="V84" s="4" t="str">
        <f t="shared" si="13"/>
        <v/>
      </c>
      <c r="W84" s="3" t="str">
        <f t="shared" si="14"/>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5"/>
        <v/>
      </c>
      <c r="AC84" s="3" t="str">
        <f>IF($A84="","",IF((AND($A84="ADD",OR(AB84="",AB84="Queenstown-Lakes District Council"))),"70",(_xlfn.XLOOKUP(AB84,ud_organisation_owner[lookupValue],ud_organisation_owner[lookupKey],""))))</f>
        <v/>
      </c>
      <c r="AD84" s="3" t="str">
        <f t="shared" si="16"/>
        <v/>
      </c>
      <c r="AE84" s="3" t="str">
        <f>IF($A84="","",IF((AND($A84="ADD",OR(AD84="",AD84="Queenstown-Lakes District Council"))),"70",(_xlfn.XLOOKUP(AD84,ud_organisation_owner[lookupValue],ud_organisation_owner[lookupKey],""))))</f>
        <v/>
      </c>
      <c r="AF84" s="3" t="str">
        <f t="shared" si="17"/>
        <v/>
      </c>
      <c r="AG84" s="3" t="str">
        <f>IF($A84="","",IF((AND($A84="ADD",OR(AF84="",AF84="Local Authority"))),"17",(_xlfn.XLOOKUP(AF84,ud_sub_organisation[lookupValue],ud_sub_organisation[lookupKey],""))))</f>
        <v/>
      </c>
      <c r="AI84" s="3" t="str">
        <f>IF($A84="ADD",IF(NOT(ISBLANK(AH84)),_xlfn.XLOOKUP(AH84,ud_maintenance_organisation[lookupValue],ud_maintenance_organisation[lookupKey],"ERROR"),""), "")</f>
        <v/>
      </c>
      <c r="AJ84" s="3" t="str">
        <f t="shared" si="18"/>
        <v/>
      </c>
      <c r="AK84" s="3" t="str">
        <f>IF($A84="","",IF((AND($A84="ADD",OR(AJ84="",AJ84="Vested Assets"))),"12",(_xlfn.XLOOKUP(AJ84,ud_work_category[lookupValue],ud_work_category[lookupKey],""))))</f>
        <v/>
      </c>
      <c r="AL84" s="9"/>
      <c r="AM84" s="2" t="str">
        <f t="shared" si="19"/>
        <v/>
      </c>
      <c r="AN84" s="3" t="str">
        <f t="shared" si="20"/>
        <v/>
      </c>
      <c r="AO84" s="3" t="str">
        <f>IF($A84="","",IF((AND($A84="ADD",OR(AN84="",AN84="Excellent"))),"1",(_xlfn.XLOOKUP(AN84,condition[lookupValue],condition[lookupKey],""))))</f>
        <v/>
      </c>
      <c r="AP84" s="8" t="str">
        <f t="shared" si="21"/>
        <v/>
      </c>
      <c r="AQ84" s="7"/>
    </row>
    <row r="85" spans="1:43" x14ac:dyDescent="0.25">
      <c r="A85" s="3" t="str">
        <f>IF(ud_pole_structure!$A85="ADD","ADD","")</f>
        <v/>
      </c>
      <c r="B85" s="4"/>
      <c r="D85" s="3" t="str">
        <f>IF($A85="ADD",IF(NOT(ISBLANK(C85)),_xlfn.XLOOKUP(C85,ud_amds_table_list[lookupValue],ud_amds_table_list[lookupKey],"ERROR"),""), "")</f>
        <v/>
      </c>
      <c r="E85" s="3" t="str">
        <f>IF(AND($A85 ="ADD",ud_pole_structure!$C85&lt;&gt;""),ud_pole_structure!$C85,"")</f>
        <v/>
      </c>
      <c r="F85" s="3" t="str">
        <f>IF(AND($A85 ="ADD",ud_pole_structure!$E85&lt;&gt;""),ud_pole_structure!$E85,"")</f>
        <v/>
      </c>
      <c r="G85" s="3" t="str">
        <f>IF($A85="ADD",IF(NOT(ISBLANK(F85)),_xlfn.XLOOKUP(F85,roadnames[lookupValue],roadnames[lookupKey],"ERROR"),""), "")</f>
        <v/>
      </c>
      <c r="H85" s="5" t="str">
        <f>IF(AND($A85 ="ADD",ud_pole_structure!$G85&lt;&gt;""),ud_pole_structure!$G85,"")</f>
        <v/>
      </c>
      <c r="I85" s="5" t="str">
        <f>IF(AND($A85 ="ADD",ud_pole_structure!$H85&lt;&gt;""),ud_pole_structure!$H85,"")</f>
        <v/>
      </c>
      <c r="K85" s="3" t="str">
        <f>IF($A85="ADD",IF(NOT(ISBLANK(J85)),_xlfn.XLOOKUP(J85,ud_placement[lookupValue],ud_placement[lookupKey],"ERROR"),""), "")</f>
        <v/>
      </c>
      <c r="M85" s="3" t="str">
        <f>IF($A85="ADD",IF(NOT(ISBLANK(L85)),_xlfn.XLOOKUP(L85,ud_outreach_type[lookupValue],ud_outreach_type[lookupKey],"ERROR"),""), "")</f>
        <v/>
      </c>
      <c r="N85" s="6"/>
      <c r="O85" s="9"/>
      <c r="P85" s="2" t="str">
        <f t="shared" si="11"/>
        <v/>
      </c>
      <c r="Q85" s="3" t="str">
        <f>IF(AND($A85 ="ADD",ud_pole_structure!$Q85&lt;&gt;""),ud_pole_structure!$Q85,"")</f>
        <v/>
      </c>
      <c r="R85" s="3" t="str">
        <f>IF($A85="ADD",IF(NOT(ISBLANK(Q85)),_xlfn.XLOOKUP(Q85,ud_coating_system[lookupValue],ud_coating_system[lookupKey],"ERROR"),""), "")</f>
        <v/>
      </c>
      <c r="S85" s="7" t="str">
        <f>IF(AND($A85 ="ADD",ud_pole_structure!$AF85&lt;&gt;""),ud_pole_structure!$AF85,"")</f>
        <v/>
      </c>
      <c r="T85" s="8" t="str">
        <f>IF(AND($A85 ="ADD",ud_pole_structure!$AO85&lt;&gt;""),ud_pole_structure!$AO85,"")</f>
        <v/>
      </c>
      <c r="U85" s="4" t="str">
        <f t="shared" ca="1" si="12"/>
        <v/>
      </c>
      <c r="V85" s="4" t="str">
        <f t="shared" si="13"/>
        <v/>
      </c>
      <c r="W85" s="3" t="str">
        <f t="shared" si="14"/>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5"/>
        <v/>
      </c>
      <c r="AC85" s="3" t="str">
        <f>IF($A85="","",IF((AND($A85="ADD",OR(AB85="",AB85="Queenstown-Lakes District Council"))),"70",(_xlfn.XLOOKUP(AB85,ud_organisation_owner[lookupValue],ud_organisation_owner[lookupKey],""))))</f>
        <v/>
      </c>
      <c r="AD85" s="3" t="str">
        <f t="shared" si="16"/>
        <v/>
      </c>
      <c r="AE85" s="3" t="str">
        <f>IF($A85="","",IF((AND($A85="ADD",OR(AD85="",AD85="Queenstown-Lakes District Council"))),"70",(_xlfn.XLOOKUP(AD85,ud_organisation_owner[lookupValue],ud_organisation_owner[lookupKey],""))))</f>
        <v/>
      </c>
      <c r="AF85" s="3" t="str">
        <f t="shared" si="17"/>
        <v/>
      </c>
      <c r="AG85" s="3" t="str">
        <f>IF($A85="","",IF((AND($A85="ADD",OR(AF85="",AF85="Local Authority"))),"17",(_xlfn.XLOOKUP(AF85,ud_sub_organisation[lookupValue],ud_sub_organisation[lookupKey],""))))</f>
        <v/>
      </c>
      <c r="AI85" s="3" t="str">
        <f>IF($A85="ADD",IF(NOT(ISBLANK(AH85)),_xlfn.XLOOKUP(AH85,ud_maintenance_organisation[lookupValue],ud_maintenance_organisation[lookupKey],"ERROR"),""), "")</f>
        <v/>
      </c>
      <c r="AJ85" s="3" t="str">
        <f t="shared" si="18"/>
        <v/>
      </c>
      <c r="AK85" s="3" t="str">
        <f>IF($A85="","",IF((AND($A85="ADD",OR(AJ85="",AJ85="Vested Assets"))),"12",(_xlfn.XLOOKUP(AJ85,ud_work_category[lookupValue],ud_work_category[lookupKey],""))))</f>
        <v/>
      </c>
      <c r="AL85" s="9"/>
      <c r="AM85" s="2" t="str">
        <f t="shared" si="19"/>
        <v/>
      </c>
      <c r="AN85" s="3" t="str">
        <f t="shared" si="20"/>
        <v/>
      </c>
      <c r="AO85" s="3" t="str">
        <f>IF($A85="","",IF((AND($A85="ADD",OR(AN85="",AN85="Excellent"))),"1",(_xlfn.XLOOKUP(AN85,condition[lookupValue],condition[lookupKey],""))))</f>
        <v/>
      </c>
      <c r="AP85" s="8" t="str">
        <f t="shared" si="21"/>
        <v/>
      </c>
      <c r="AQ85" s="7"/>
    </row>
    <row r="86" spans="1:43" x14ac:dyDescent="0.25">
      <c r="A86" s="3" t="str">
        <f>IF(ud_pole_structure!$A86="ADD","ADD","")</f>
        <v/>
      </c>
      <c r="B86" s="4"/>
      <c r="D86" s="3" t="str">
        <f>IF($A86="ADD",IF(NOT(ISBLANK(C86)),_xlfn.XLOOKUP(C86,ud_amds_table_list[lookupValue],ud_amds_table_list[lookupKey],"ERROR"),""), "")</f>
        <v/>
      </c>
      <c r="E86" s="3" t="str">
        <f>IF(AND($A86 ="ADD",ud_pole_structure!$C86&lt;&gt;""),ud_pole_structure!$C86,"")</f>
        <v/>
      </c>
      <c r="F86" s="3" t="str">
        <f>IF(AND($A86 ="ADD",ud_pole_structure!$E86&lt;&gt;""),ud_pole_structure!$E86,"")</f>
        <v/>
      </c>
      <c r="G86" s="3" t="str">
        <f>IF($A86="ADD",IF(NOT(ISBLANK(F86)),_xlfn.XLOOKUP(F86,roadnames[lookupValue],roadnames[lookupKey],"ERROR"),""), "")</f>
        <v/>
      </c>
      <c r="H86" s="5" t="str">
        <f>IF(AND($A86 ="ADD",ud_pole_structure!$G86&lt;&gt;""),ud_pole_structure!$G86,"")</f>
        <v/>
      </c>
      <c r="I86" s="5" t="str">
        <f>IF(AND($A86 ="ADD",ud_pole_structure!$H86&lt;&gt;""),ud_pole_structure!$H86,"")</f>
        <v/>
      </c>
      <c r="K86" s="3" t="str">
        <f>IF($A86="ADD",IF(NOT(ISBLANK(J86)),_xlfn.XLOOKUP(J86,ud_placement[lookupValue],ud_placement[lookupKey],"ERROR"),""), "")</f>
        <v/>
      </c>
      <c r="M86" s="3" t="str">
        <f>IF($A86="ADD",IF(NOT(ISBLANK(L86)),_xlfn.XLOOKUP(L86,ud_outreach_type[lookupValue],ud_outreach_type[lookupKey],"ERROR"),""), "")</f>
        <v/>
      </c>
      <c r="N86" s="6"/>
      <c r="O86" s="9"/>
      <c r="P86" s="2" t="str">
        <f t="shared" si="11"/>
        <v/>
      </c>
      <c r="Q86" s="3" t="str">
        <f>IF(AND($A86 ="ADD",ud_pole_structure!$Q86&lt;&gt;""),ud_pole_structure!$Q86,"")</f>
        <v/>
      </c>
      <c r="R86" s="3" t="str">
        <f>IF($A86="ADD",IF(NOT(ISBLANK(Q86)),_xlfn.XLOOKUP(Q86,ud_coating_system[lookupValue],ud_coating_system[lookupKey],"ERROR"),""), "")</f>
        <v/>
      </c>
      <c r="S86" s="7" t="str">
        <f>IF(AND($A86 ="ADD",ud_pole_structure!$AF86&lt;&gt;""),ud_pole_structure!$AF86,"")</f>
        <v/>
      </c>
      <c r="T86" s="8" t="str">
        <f>IF(AND($A86 ="ADD",ud_pole_structure!$AO86&lt;&gt;""),ud_pole_structure!$AO86,"")</f>
        <v/>
      </c>
      <c r="U86" s="4" t="str">
        <f t="shared" ca="1" si="12"/>
        <v/>
      </c>
      <c r="V86" s="4" t="str">
        <f t="shared" si="13"/>
        <v/>
      </c>
      <c r="W86" s="3" t="str">
        <f t="shared" si="14"/>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5"/>
        <v/>
      </c>
      <c r="AC86" s="3" t="str">
        <f>IF($A86="","",IF((AND($A86="ADD",OR(AB86="",AB86="Queenstown-Lakes District Council"))),"70",(_xlfn.XLOOKUP(AB86,ud_organisation_owner[lookupValue],ud_organisation_owner[lookupKey],""))))</f>
        <v/>
      </c>
      <c r="AD86" s="3" t="str">
        <f t="shared" si="16"/>
        <v/>
      </c>
      <c r="AE86" s="3" t="str">
        <f>IF($A86="","",IF((AND($A86="ADD",OR(AD86="",AD86="Queenstown-Lakes District Council"))),"70",(_xlfn.XLOOKUP(AD86,ud_organisation_owner[lookupValue],ud_organisation_owner[lookupKey],""))))</f>
        <v/>
      </c>
      <c r="AF86" s="3" t="str">
        <f t="shared" si="17"/>
        <v/>
      </c>
      <c r="AG86" s="3" t="str">
        <f>IF($A86="","",IF((AND($A86="ADD",OR(AF86="",AF86="Local Authority"))),"17",(_xlfn.XLOOKUP(AF86,ud_sub_organisation[lookupValue],ud_sub_organisation[lookupKey],""))))</f>
        <v/>
      </c>
      <c r="AI86" s="3" t="str">
        <f>IF($A86="ADD",IF(NOT(ISBLANK(AH86)),_xlfn.XLOOKUP(AH86,ud_maintenance_organisation[lookupValue],ud_maintenance_organisation[lookupKey],"ERROR"),""), "")</f>
        <v/>
      </c>
      <c r="AJ86" s="3" t="str">
        <f t="shared" si="18"/>
        <v/>
      </c>
      <c r="AK86" s="3" t="str">
        <f>IF($A86="","",IF((AND($A86="ADD",OR(AJ86="",AJ86="Vested Assets"))),"12",(_xlfn.XLOOKUP(AJ86,ud_work_category[lookupValue],ud_work_category[lookupKey],""))))</f>
        <v/>
      </c>
      <c r="AL86" s="9"/>
      <c r="AM86" s="2" t="str">
        <f t="shared" si="19"/>
        <v/>
      </c>
      <c r="AN86" s="3" t="str">
        <f t="shared" si="20"/>
        <v/>
      </c>
      <c r="AO86" s="3" t="str">
        <f>IF($A86="","",IF((AND($A86="ADD",OR(AN86="",AN86="Excellent"))),"1",(_xlfn.XLOOKUP(AN86,condition[lookupValue],condition[lookupKey],""))))</f>
        <v/>
      </c>
      <c r="AP86" s="8" t="str">
        <f t="shared" si="21"/>
        <v/>
      </c>
      <c r="AQ86" s="7"/>
    </row>
    <row r="87" spans="1:43" x14ac:dyDescent="0.25">
      <c r="A87" s="3" t="str">
        <f>IF(ud_pole_structure!$A87="ADD","ADD","")</f>
        <v/>
      </c>
      <c r="B87" s="4"/>
      <c r="D87" s="3" t="str">
        <f>IF($A87="ADD",IF(NOT(ISBLANK(C87)),_xlfn.XLOOKUP(C87,ud_amds_table_list[lookupValue],ud_amds_table_list[lookupKey],"ERROR"),""), "")</f>
        <v/>
      </c>
      <c r="E87" s="3" t="str">
        <f>IF(AND($A87 ="ADD",ud_pole_structure!$C87&lt;&gt;""),ud_pole_structure!$C87,"")</f>
        <v/>
      </c>
      <c r="F87" s="3" t="str">
        <f>IF(AND($A87 ="ADD",ud_pole_structure!$E87&lt;&gt;""),ud_pole_structure!$E87,"")</f>
        <v/>
      </c>
      <c r="G87" s="3" t="str">
        <f>IF($A87="ADD",IF(NOT(ISBLANK(F87)),_xlfn.XLOOKUP(F87,roadnames[lookupValue],roadnames[lookupKey],"ERROR"),""), "")</f>
        <v/>
      </c>
      <c r="H87" s="5" t="str">
        <f>IF(AND($A87 ="ADD",ud_pole_structure!$G87&lt;&gt;""),ud_pole_structure!$G87,"")</f>
        <v/>
      </c>
      <c r="I87" s="5" t="str">
        <f>IF(AND($A87 ="ADD",ud_pole_structure!$H87&lt;&gt;""),ud_pole_structure!$H87,"")</f>
        <v/>
      </c>
      <c r="K87" s="3" t="str">
        <f>IF($A87="ADD",IF(NOT(ISBLANK(J87)),_xlfn.XLOOKUP(J87,ud_placement[lookupValue],ud_placement[lookupKey],"ERROR"),""), "")</f>
        <v/>
      </c>
      <c r="M87" s="3" t="str">
        <f>IF($A87="ADD",IF(NOT(ISBLANK(L87)),_xlfn.XLOOKUP(L87,ud_outreach_type[lookupValue],ud_outreach_type[lookupKey],"ERROR"),""), "")</f>
        <v/>
      </c>
      <c r="N87" s="6"/>
      <c r="O87" s="9"/>
      <c r="P87" s="2" t="str">
        <f t="shared" si="11"/>
        <v/>
      </c>
      <c r="Q87" s="3" t="str">
        <f>IF(AND($A87 ="ADD",ud_pole_structure!$Q87&lt;&gt;""),ud_pole_structure!$Q87,"")</f>
        <v/>
      </c>
      <c r="R87" s="3" t="str">
        <f>IF($A87="ADD",IF(NOT(ISBLANK(Q87)),_xlfn.XLOOKUP(Q87,ud_coating_system[lookupValue],ud_coating_system[lookupKey],"ERROR"),""), "")</f>
        <v/>
      </c>
      <c r="S87" s="7" t="str">
        <f>IF(AND($A87 ="ADD",ud_pole_structure!$AF87&lt;&gt;""),ud_pole_structure!$AF87,"")</f>
        <v/>
      </c>
      <c r="T87" s="8" t="str">
        <f>IF(AND($A87 ="ADD",ud_pole_structure!$AO87&lt;&gt;""),ud_pole_structure!$AO87,"")</f>
        <v/>
      </c>
      <c r="U87" s="4" t="str">
        <f t="shared" ca="1" si="12"/>
        <v/>
      </c>
      <c r="V87" s="4" t="str">
        <f t="shared" si="13"/>
        <v/>
      </c>
      <c r="W87" s="3" t="str">
        <f t="shared" si="14"/>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5"/>
        <v/>
      </c>
      <c r="AC87" s="3" t="str">
        <f>IF($A87="","",IF((AND($A87="ADD",OR(AB87="",AB87="Queenstown-Lakes District Council"))),"70",(_xlfn.XLOOKUP(AB87,ud_organisation_owner[lookupValue],ud_organisation_owner[lookupKey],""))))</f>
        <v/>
      </c>
      <c r="AD87" s="3" t="str">
        <f t="shared" si="16"/>
        <v/>
      </c>
      <c r="AE87" s="3" t="str">
        <f>IF($A87="","",IF((AND($A87="ADD",OR(AD87="",AD87="Queenstown-Lakes District Council"))),"70",(_xlfn.XLOOKUP(AD87,ud_organisation_owner[lookupValue],ud_organisation_owner[lookupKey],""))))</f>
        <v/>
      </c>
      <c r="AF87" s="3" t="str">
        <f t="shared" si="17"/>
        <v/>
      </c>
      <c r="AG87" s="3" t="str">
        <f>IF($A87="","",IF((AND($A87="ADD",OR(AF87="",AF87="Local Authority"))),"17",(_xlfn.XLOOKUP(AF87,ud_sub_organisation[lookupValue],ud_sub_organisation[lookupKey],""))))</f>
        <v/>
      </c>
      <c r="AI87" s="3" t="str">
        <f>IF($A87="ADD",IF(NOT(ISBLANK(AH87)),_xlfn.XLOOKUP(AH87,ud_maintenance_organisation[lookupValue],ud_maintenance_organisation[lookupKey],"ERROR"),""), "")</f>
        <v/>
      </c>
      <c r="AJ87" s="3" t="str">
        <f t="shared" si="18"/>
        <v/>
      </c>
      <c r="AK87" s="3" t="str">
        <f>IF($A87="","",IF((AND($A87="ADD",OR(AJ87="",AJ87="Vested Assets"))),"12",(_xlfn.XLOOKUP(AJ87,ud_work_category[lookupValue],ud_work_category[lookupKey],""))))</f>
        <v/>
      </c>
      <c r="AL87" s="9"/>
      <c r="AM87" s="2" t="str">
        <f t="shared" si="19"/>
        <v/>
      </c>
      <c r="AN87" s="3" t="str">
        <f t="shared" si="20"/>
        <v/>
      </c>
      <c r="AO87" s="3" t="str">
        <f>IF($A87="","",IF((AND($A87="ADD",OR(AN87="",AN87="Excellent"))),"1",(_xlfn.XLOOKUP(AN87,condition[lookupValue],condition[lookupKey],""))))</f>
        <v/>
      </c>
      <c r="AP87" s="8" t="str">
        <f t="shared" si="21"/>
        <v/>
      </c>
      <c r="AQ87" s="7"/>
    </row>
    <row r="88" spans="1:43" x14ac:dyDescent="0.25">
      <c r="A88" s="3" t="str">
        <f>IF(ud_pole_structure!$A88="ADD","ADD","")</f>
        <v/>
      </c>
      <c r="B88" s="4"/>
      <c r="D88" s="3" t="str">
        <f>IF($A88="ADD",IF(NOT(ISBLANK(C88)),_xlfn.XLOOKUP(C88,ud_amds_table_list[lookupValue],ud_amds_table_list[lookupKey],"ERROR"),""), "")</f>
        <v/>
      </c>
      <c r="E88" s="3" t="str">
        <f>IF(AND($A88 ="ADD",ud_pole_structure!$C88&lt;&gt;""),ud_pole_structure!$C88,"")</f>
        <v/>
      </c>
      <c r="F88" s="3" t="str">
        <f>IF(AND($A88 ="ADD",ud_pole_structure!$E88&lt;&gt;""),ud_pole_structure!$E88,"")</f>
        <v/>
      </c>
      <c r="G88" s="3" t="str">
        <f>IF($A88="ADD",IF(NOT(ISBLANK(F88)),_xlfn.XLOOKUP(F88,roadnames[lookupValue],roadnames[lookupKey],"ERROR"),""), "")</f>
        <v/>
      </c>
      <c r="H88" s="5" t="str">
        <f>IF(AND($A88 ="ADD",ud_pole_structure!$G88&lt;&gt;""),ud_pole_structure!$G88,"")</f>
        <v/>
      </c>
      <c r="I88" s="5" t="str">
        <f>IF(AND($A88 ="ADD",ud_pole_structure!$H88&lt;&gt;""),ud_pole_structure!$H88,"")</f>
        <v/>
      </c>
      <c r="K88" s="3" t="str">
        <f>IF($A88="ADD",IF(NOT(ISBLANK(J88)),_xlfn.XLOOKUP(J88,ud_placement[lookupValue],ud_placement[lookupKey],"ERROR"),""), "")</f>
        <v/>
      </c>
      <c r="M88" s="3" t="str">
        <f>IF($A88="ADD",IF(NOT(ISBLANK(L88)),_xlfn.XLOOKUP(L88,ud_outreach_type[lookupValue],ud_outreach_type[lookupKey],"ERROR"),""), "")</f>
        <v/>
      </c>
      <c r="N88" s="6"/>
      <c r="O88" s="9"/>
      <c r="P88" s="2" t="str">
        <f t="shared" si="11"/>
        <v/>
      </c>
      <c r="Q88" s="3" t="str">
        <f>IF(AND($A88 ="ADD",ud_pole_structure!$Q88&lt;&gt;""),ud_pole_structure!$Q88,"")</f>
        <v/>
      </c>
      <c r="R88" s="3" t="str">
        <f>IF($A88="ADD",IF(NOT(ISBLANK(Q88)),_xlfn.XLOOKUP(Q88,ud_coating_system[lookupValue],ud_coating_system[lookupKey],"ERROR"),""), "")</f>
        <v/>
      </c>
      <c r="S88" s="7" t="str">
        <f>IF(AND($A88 ="ADD",ud_pole_structure!$AF88&lt;&gt;""),ud_pole_structure!$AF88,"")</f>
        <v/>
      </c>
      <c r="T88" s="8" t="str">
        <f>IF(AND($A88 ="ADD",ud_pole_structure!$AO88&lt;&gt;""),ud_pole_structure!$AO88,"")</f>
        <v/>
      </c>
      <c r="U88" s="4" t="str">
        <f t="shared" ca="1" si="12"/>
        <v/>
      </c>
      <c r="V88" s="4" t="str">
        <f t="shared" si="13"/>
        <v/>
      </c>
      <c r="W88" s="3" t="str">
        <f t="shared" si="14"/>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5"/>
        <v/>
      </c>
      <c r="AC88" s="3" t="str">
        <f>IF($A88="","",IF((AND($A88="ADD",OR(AB88="",AB88="Queenstown-Lakes District Council"))),"70",(_xlfn.XLOOKUP(AB88,ud_organisation_owner[lookupValue],ud_organisation_owner[lookupKey],""))))</f>
        <v/>
      </c>
      <c r="AD88" s="3" t="str">
        <f t="shared" si="16"/>
        <v/>
      </c>
      <c r="AE88" s="3" t="str">
        <f>IF($A88="","",IF((AND($A88="ADD",OR(AD88="",AD88="Queenstown-Lakes District Council"))),"70",(_xlfn.XLOOKUP(AD88,ud_organisation_owner[lookupValue],ud_organisation_owner[lookupKey],""))))</f>
        <v/>
      </c>
      <c r="AF88" s="3" t="str">
        <f t="shared" si="17"/>
        <v/>
      </c>
      <c r="AG88" s="3" t="str">
        <f>IF($A88="","",IF((AND($A88="ADD",OR(AF88="",AF88="Local Authority"))),"17",(_xlfn.XLOOKUP(AF88,ud_sub_organisation[lookupValue],ud_sub_organisation[lookupKey],""))))</f>
        <v/>
      </c>
      <c r="AI88" s="3" t="str">
        <f>IF($A88="ADD",IF(NOT(ISBLANK(AH88)),_xlfn.XLOOKUP(AH88,ud_maintenance_organisation[lookupValue],ud_maintenance_organisation[lookupKey],"ERROR"),""), "")</f>
        <v/>
      </c>
      <c r="AJ88" s="3" t="str">
        <f t="shared" si="18"/>
        <v/>
      </c>
      <c r="AK88" s="3" t="str">
        <f>IF($A88="","",IF((AND($A88="ADD",OR(AJ88="",AJ88="Vested Assets"))),"12",(_xlfn.XLOOKUP(AJ88,ud_work_category[lookupValue],ud_work_category[lookupKey],""))))</f>
        <v/>
      </c>
      <c r="AL88" s="9"/>
      <c r="AM88" s="2" t="str">
        <f t="shared" si="19"/>
        <v/>
      </c>
      <c r="AN88" s="3" t="str">
        <f t="shared" si="20"/>
        <v/>
      </c>
      <c r="AO88" s="3" t="str">
        <f>IF($A88="","",IF((AND($A88="ADD",OR(AN88="",AN88="Excellent"))),"1",(_xlfn.XLOOKUP(AN88,condition[lookupValue],condition[lookupKey],""))))</f>
        <v/>
      </c>
      <c r="AP88" s="8" t="str">
        <f t="shared" si="21"/>
        <v/>
      </c>
      <c r="AQ88" s="7"/>
    </row>
    <row r="89" spans="1:43" x14ac:dyDescent="0.25">
      <c r="A89" s="3" t="str">
        <f>IF(ud_pole_structure!$A89="ADD","ADD","")</f>
        <v/>
      </c>
      <c r="B89" s="4"/>
      <c r="D89" s="3" t="str">
        <f>IF($A89="ADD",IF(NOT(ISBLANK(C89)),_xlfn.XLOOKUP(C89,ud_amds_table_list[lookupValue],ud_amds_table_list[lookupKey],"ERROR"),""), "")</f>
        <v/>
      </c>
      <c r="E89" s="3" t="str">
        <f>IF(AND($A89 ="ADD",ud_pole_structure!$C89&lt;&gt;""),ud_pole_structure!$C89,"")</f>
        <v/>
      </c>
      <c r="F89" s="3" t="str">
        <f>IF(AND($A89 ="ADD",ud_pole_structure!$E89&lt;&gt;""),ud_pole_structure!$E89,"")</f>
        <v/>
      </c>
      <c r="G89" s="3" t="str">
        <f>IF($A89="ADD",IF(NOT(ISBLANK(F89)),_xlfn.XLOOKUP(F89,roadnames[lookupValue],roadnames[lookupKey],"ERROR"),""), "")</f>
        <v/>
      </c>
      <c r="H89" s="5" t="str">
        <f>IF(AND($A89 ="ADD",ud_pole_structure!$G89&lt;&gt;""),ud_pole_structure!$G89,"")</f>
        <v/>
      </c>
      <c r="I89" s="5" t="str">
        <f>IF(AND($A89 ="ADD",ud_pole_structure!$H89&lt;&gt;""),ud_pole_structure!$H89,"")</f>
        <v/>
      </c>
      <c r="K89" s="3" t="str">
        <f>IF($A89="ADD",IF(NOT(ISBLANK(J89)),_xlfn.XLOOKUP(J89,ud_placement[lookupValue],ud_placement[lookupKey],"ERROR"),""), "")</f>
        <v/>
      </c>
      <c r="M89" s="3" t="str">
        <f>IF($A89="ADD",IF(NOT(ISBLANK(L89)),_xlfn.XLOOKUP(L89,ud_outreach_type[lookupValue],ud_outreach_type[lookupKey],"ERROR"),""), "")</f>
        <v/>
      </c>
      <c r="N89" s="6"/>
      <c r="O89" s="9"/>
      <c r="P89" s="2" t="str">
        <f t="shared" si="11"/>
        <v/>
      </c>
      <c r="Q89" s="3" t="str">
        <f>IF(AND($A89 ="ADD",ud_pole_structure!$Q89&lt;&gt;""),ud_pole_structure!$Q89,"")</f>
        <v/>
      </c>
      <c r="R89" s="3" t="str">
        <f>IF($A89="ADD",IF(NOT(ISBLANK(Q89)),_xlfn.XLOOKUP(Q89,ud_coating_system[lookupValue],ud_coating_system[lookupKey],"ERROR"),""), "")</f>
        <v/>
      </c>
      <c r="S89" s="7" t="str">
        <f>IF(AND($A89 ="ADD",ud_pole_structure!$AF89&lt;&gt;""),ud_pole_structure!$AF89,"")</f>
        <v/>
      </c>
      <c r="T89" s="8" t="str">
        <f>IF(AND($A89 ="ADD",ud_pole_structure!$AO89&lt;&gt;""),ud_pole_structure!$AO89,"")</f>
        <v/>
      </c>
      <c r="U89" s="4" t="str">
        <f t="shared" ca="1" si="12"/>
        <v/>
      </c>
      <c r="V89" s="4" t="str">
        <f t="shared" si="13"/>
        <v/>
      </c>
      <c r="W89" s="3" t="str">
        <f t="shared" si="14"/>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5"/>
        <v/>
      </c>
      <c r="AC89" s="3" t="str">
        <f>IF($A89="","",IF((AND($A89="ADD",OR(AB89="",AB89="Queenstown-Lakes District Council"))),"70",(_xlfn.XLOOKUP(AB89,ud_organisation_owner[lookupValue],ud_organisation_owner[lookupKey],""))))</f>
        <v/>
      </c>
      <c r="AD89" s="3" t="str">
        <f t="shared" si="16"/>
        <v/>
      </c>
      <c r="AE89" s="3" t="str">
        <f>IF($A89="","",IF((AND($A89="ADD",OR(AD89="",AD89="Queenstown-Lakes District Council"))),"70",(_xlfn.XLOOKUP(AD89,ud_organisation_owner[lookupValue],ud_organisation_owner[lookupKey],""))))</f>
        <v/>
      </c>
      <c r="AF89" s="3" t="str">
        <f t="shared" si="17"/>
        <v/>
      </c>
      <c r="AG89" s="3" t="str">
        <f>IF($A89="","",IF((AND($A89="ADD",OR(AF89="",AF89="Local Authority"))),"17",(_xlfn.XLOOKUP(AF89,ud_sub_organisation[lookupValue],ud_sub_organisation[lookupKey],""))))</f>
        <v/>
      </c>
      <c r="AI89" s="3" t="str">
        <f>IF($A89="ADD",IF(NOT(ISBLANK(AH89)),_xlfn.XLOOKUP(AH89,ud_maintenance_organisation[lookupValue],ud_maintenance_organisation[lookupKey],"ERROR"),""), "")</f>
        <v/>
      </c>
      <c r="AJ89" s="3" t="str">
        <f t="shared" si="18"/>
        <v/>
      </c>
      <c r="AK89" s="3" t="str">
        <f>IF($A89="","",IF((AND($A89="ADD",OR(AJ89="",AJ89="Vested Assets"))),"12",(_xlfn.XLOOKUP(AJ89,ud_work_category[lookupValue],ud_work_category[lookupKey],""))))</f>
        <v/>
      </c>
      <c r="AL89" s="9"/>
      <c r="AM89" s="2" t="str">
        <f t="shared" si="19"/>
        <v/>
      </c>
      <c r="AN89" s="3" t="str">
        <f t="shared" si="20"/>
        <v/>
      </c>
      <c r="AO89" s="3" t="str">
        <f>IF($A89="","",IF((AND($A89="ADD",OR(AN89="",AN89="Excellent"))),"1",(_xlfn.XLOOKUP(AN89,condition[lookupValue],condition[lookupKey],""))))</f>
        <v/>
      </c>
      <c r="AP89" s="8" t="str">
        <f t="shared" si="21"/>
        <v/>
      </c>
      <c r="AQ89" s="7"/>
    </row>
    <row r="90" spans="1:43" x14ac:dyDescent="0.25">
      <c r="A90" s="3" t="str">
        <f>IF(ud_pole_structure!$A90="ADD","ADD","")</f>
        <v/>
      </c>
      <c r="B90" s="4"/>
      <c r="D90" s="3" t="str">
        <f>IF($A90="ADD",IF(NOT(ISBLANK(C90)),_xlfn.XLOOKUP(C90,ud_amds_table_list[lookupValue],ud_amds_table_list[lookupKey],"ERROR"),""), "")</f>
        <v/>
      </c>
      <c r="E90" s="3" t="str">
        <f>IF(AND($A90 ="ADD",ud_pole_structure!$C90&lt;&gt;""),ud_pole_structure!$C90,"")</f>
        <v/>
      </c>
      <c r="F90" s="3" t="str">
        <f>IF(AND($A90 ="ADD",ud_pole_structure!$E90&lt;&gt;""),ud_pole_structure!$E90,"")</f>
        <v/>
      </c>
      <c r="G90" s="3" t="str">
        <f>IF($A90="ADD",IF(NOT(ISBLANK(F90)),_xlfn.XLOOKUP(F90,roadnames[lookupValue],roadnames[lookupKey],"ERROR"),""), "")</f>
        <v/>
      </c>
      <c r="H90" s="5" t="str">
        <f>IF(AND($A90 ="ADD",ud_pole_structure!$G90&lt;&gt;""),ud_pole_structure!$G90,"")</f>
        <v/>
      </c>
      <c r="I90" s="5" t="str">
        <f>IF(AND($A90 ="ADD",ud_pole_structure!$H90&lt;&gt;""),ud_pole_structure!$H90,"")</f>
        <v/>
      </c>
      <c r="K90" s="3" t="str">
        <f>IF($A90="ADD",IF(NOT(ISBLANK(J90)),_xlfn.XLOOKUP(J90,ud_placement[lookupValue],ud_placement[lookupKey],"ERROR"),""), "")</f>
        <v/>
      </c>
      <c r="M90" s="3" t="str">
        <f>IF($A90="ADD",IF(NOT(ISBLANK(L90)),_xlfn.XLOOKUP(L90,ud_outreach_type[lookupValue],ud_outreach_type[lookupKey],"ERROR"),""), "")</f>
        <v/>
      </c>
      <c r="N90" s="6"/>
      <c r="O90" s="9"/>
      <c r="P90" s="2" t="str">
        <f t="shared" si="11"/>
        <v/>
      </c>
      <c r="Q90" s="3" t="str">
        <f>IF(AND($A90 ="ADD",ud_pole_structure!$Q90&lt;&gt;""),ud_pole_structure!$Q90,"")</f>
        <v/>
      </c>
      <c r="R90" s="3" t="str">
        <f>IF($A90="ADD",IF(NOT(ISBLANK(Q90)),_xlfn.XLOOKUP(Q90,ud_coating_system[lookupValue],ud_coating_system[lookupKey],"ERROR"),""), "")</f>
        <v/>
      </c>
      <c r="S90" s="7" t="str">
        <f>IF(AND($A90 ="ADD",ud_pole_structure!$AF90&lt;&gt;""),ud_pole_structure!$AF90,"")</f>
        <v/>
      </c>
      <c r="T90" s="8" t="str">
        <f>IF(AND($A90 ="ADD",ud_pole_structure!$AO90&lt;&gt;""),ud_pole_structure!$AO90,"")</f>
        <v/>
      </c>
      <c r="U90" s="4" t="str">
        <f t="shared" ca="1" si="12"/>
        <v/>
      </c>
      <c r="V90" s="4" t="str">
        <f t="shared" si="13"/>
        <v/>
      </c>
      <c r="W90" s="3" t="str">
        <f t="shared" si="14"/>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5"/>
        <v/>
      </c>
      <c r="AC90" s="3" t="str">
        <f>IF($A90="","",IF((AND($A90="ADD",OR(AB90="",AB90="Queenstown-Lakes District Council"))),"70",(_xlfn.XLOOKUP(AB90,ud_organisation_owner[lookupValue],ud_organisation_owner[lookupKey],""))))</f>
        <v/>
      </c>
      <c r="AD90" s="3" t="str">
        <f t="shared" si="16"/>
        <v/>
      </c>
      <c r="AE90" s="3" t="str">
        <f>IF($A90="","",IF((AND($A90="ADD",OR(AD90="",AD90="Queenstown-Lakes District Council"))),"70",(_xlfn.XLOOKUP(AD90,ud_organisation_owner[lookupValue],ud_organisation_owner[lookupKey],""))))</f>
        <v/>
      </c>
      <c r="AF90" s="3" t="str">
        <f t="shared" si="17"/>
        <v/>
      </c>
      <c r="AG90" s="3" t="str">
        <f>IF($A90="","",IF((AND($A90="ADD",OR(AF90="",AF90="Local Authority"))),"17",(_xlfn.XLOOKUP(AF90,ud_sub_organisation[lookupValue],ud_sub_organisation[lookupKey],""))))</f>
        <v/>
      </c>
      <c r="AI90" s="3" t="str">
        <f>IF($A90="ADD",IF(NOT(ISBLANK(AH90)),_xlfn.XLOOKUP(AH90,ud_maintenance_organisation[lookupValue],ud_maintenance_organisation[lookupKey],"ERROR"),""), "")</f>
        <v/>
      </c>
      <c r="AJ90" s="3" t="str">
        <f t="shared" si="18"/>
        <v/>
      </c>
      <c r="AK90" s="3" t="str">
        <f>IF($A90="","",IF((AND($A90="ADD",OR(AJ90="",AJ90="Vested Assets"))),"12",(_xlfn.XLOOKUP(AJ90,ud_work_category[lookupValue],ud_work_category[lookupKey],""))))</f>
        <v/>
      </c>
      <c r="AL90" s="9"/>
      <c r="AM90" s="2" t="str">
        <f t="shared" si="19"/>
        <v/>
      </c>
      <c r="AN90" s="3" t="str">
        <f t="shared" si="20"/>
        <v/>
      </c>
      <c r="AO90" s="3" t="str">
        <f>IF($A90="","",IF((AND($A90="ADD",OR(AN90="",AN90="Excellent"))),"1",(_xlfn.XLOOKUP(AN90,condition[lookupValue],condition[lookupKey],""))))</f>
        <v/>
      </c>
      <c r="AP90" s="8" t="str">
        <f t="shared" si="21"/>
        <v/>
      </c>
      <c r="AQ90" s="7"/>
    </row>
    <row r="91" spans="1:43" x14ac:dyDescent="0.25">
      <c r="A91" s="3" t="str">
        <f>IF(ud_pole_structure!$A91="ADD","ADD","")</f>
        <v/>
      </c>
      <c r="B91" s="4"/>
      <c r="D91" s="3" t="str">
        <f>IF($A91="ADD",IF(NOT(ISBLANK(C91)),_xlfn.XLOOKUP(C91,ud_amds_table_list[lookupValue],ud_amds_table_list[lookupKey],"ERROR"),""), "")</f>
        <v/>
      </c>
      <c r="E91" s="3" t="str">
        <f>IF(AND($A91 ="ADD",ud_pole_structure!$C91&lt;&gt;""),ud_pole_structure!$C91,"")</f>
        <v/>
      </c>
      <c r="F91" s="3" t="str">
        <f>IF(AND($A91 ="ADD",ud_pole_structure!$E91&lt;&gt;""),ud_pole_structure!$E91,"")</f>
        <v/>
      </c>
      <c r="G91" s="3" t="str">
        <f>IF($A91="ADD",IF(NOT(ISBLANK(F91)),_xlfn.XLOOKUP(F91,roadnames[lookupValue],roadnames[lookupKey],"ERROR"),""), "")</f>
        <v/>
      </c>
      <c r="H91" s="5" t="str">
        <f>IF(AND($A91 ="ADD",ud_pole_structure!$G91&lt;&gt;""),ud_pole_structure!$G91,"")</f>
        <v/>
      </c>
      <c r="I91" s="5" t="str">
        <f>IF(AND($A91 ="ADD",ud_pole_structure!$H91&lt;&gt;""),ud_pole_structure!$H91,"")</f>
        <v/>
      </c>
      <c r="K91" s="3" t="str">
        <f>IF($A91="ADD",IF(NOT(ISBLANK(J91)),_xlfn.XLOOKUP(J91,ud_placement[lookupValue],ud_placement[lookupKey],"ERROR"),""), "")</f>
        <v/>
      </c>
      <c r="M91" s="3" t="str">
        <f>IF($A91="ADD",IF(NOT(ISBLANK(L91)),_xlfn.XLOOKUP(L91,ud_outreach_type[lookupValue],ud_outreach_type[lookupKey],"ERROR"),""), "")</f>
        <v/>
      </c>
      <c r="N91" s="6"/>
      <c r="O91" s="9"/>
      <c r="P91" s="2" t="str">
        <f t="shared" si="11"/>
        <v/>
      </c>
      <c r="Q91" s="3" t="str">
        <f>IF(AND($A91 ="ADD",ud_pole_structure!$Q91&lt;&gt;""),ud_pole_structure!$Q91,"")</f>
        <v/>
      </c>
      <c r="R91" s="3" t="str">
        <f>IF($A91="ADD",IF(NOT(ISBLANK(Q91)),_xlfn.XLOOKUP(Q91,ud_coating_system[lookupValue],ud_coating_system[lookupKey],"ERROR"),""), "")</f>
        <v/>
      </c>
      <c r="S91" s="7" t="str">
        <f>IF(AND($A91 ="ADD",ud_pole_structure!$AF91&lt;&gt;""),ud_pole_structure!$AF91,"")</f>
        <v/>
      </c>
      <c r="T91" s="8" t="str">
        <f>IF(AND($A91 ="ADD",ud_pole_structure!$AO91&lt;&gt;""),ud_pole_structure!$AO91,"")</f>
        <v/>
      </c>
      <c r="U91" s="4" t="str">
        <f t="shared" ca="1" si="12"/>
        <v/>
      </c>
      <c r="V91" s="4" t="str">
        <f t="shared" si="13"/>
        <v/>
      </c>
      <c r="W91" s="3" t="str">
        <f t="shared" si="14"/>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5"/>
        <v/>
      </c>
      <c r="AC91" s="3" t="str">
        <f>IF($A91="","",IF((AND($A91="ADD",OR(AB91="",AB91="Queenstown-Lakes District Council"))),"70",(_xlfn.XLOOKUP(AB91,ud_organisation_owner[lookupValue],ud_organisation_owner[lookupKey],""))))</f>
        <v/>
      </c>
      <c r="AD91" s="3" t="str">
        <f t="shared" si="16"/>
        <v/>
      </c>
      <c r="AE91" s="3" t="str">
        <f>IF($A91="","",IF((AND($A91="ADD",OR(AD91="",AD91="Queenstown-Lakes District Council"))),"70",(_xlfn.XLOOKUP(AD91,ud_organisation_owner[lookupValue],ud_organisation_owner[lookupKey],""))))</f>
        <v/>
      </c>
      <c r="AF91" s="3" t="str">
        <f t="shared" si="17"/>
        <v/>
      </c>
      <c r="AG91" s="3" t="str">
        <f>IF($A91="","",IF((AND($A91="ADD",OR(AF91="",AF91="Local Authority"))),"17",(_xlfn.XLOOKUP(AF91,ud_sub_organisation[lookupValue],ud_sub_organisation[lookupKey],""))))</f>
        <v/>
      </c>
      <c r="AI91" s="3" t="str">
        <f>IF($A91="ADD",IF(NOT(ISBLANK(AH91)),_xlfn.XLOOKUP(AH91,ud_maintenance_organisation[lookupValue],ud_maintenance_organisation[lookupKey],"ERROR"),""), "")</f>
        <v/>
      </c>
      <c r="AJ91" s="3" t="str">
        <f t="shared" si="18"/>
        <v/>
      </c>
      <c r="AK91" s="3" t="str">
        <f>IF($A91="","",IF((AND($A91="ADD",OR(AJ91="",AJ91="Vested Assets"))),"12",(_xlfn.XLOOKUP(AJ91,ud_work_category[lookupValue],ud_work_category[lookupKey],""))))</f>
        <v/>
      </c>
      <c r="AL91" s="9"/>
      <c r="AM91" s="2" t="str">
        <f t="shared" si="19"/>
        <v/>
      </c>
      <c r="AN91" s="3" t="str">
        <f t="shared" si="20"/>
        <v/>
      </c>
      <c r="AO91" s="3" t="str">
        <f>IF($A91="","",IF((AND($A91="ADD",OR(AN91="",AN91="Excellent"))),"1",(_xlfn.XLOOKUP(AN91,condition[lookupValue],condition[lookupKey],""))))</f>
        <v/>
      </c>
      <c r="AP91" s="8" t="str">
        <f t="shared" si="21"/>
        <v/>
      </c>
      <c r="AQ91" s="7"/>
    </row>
    <row r="92" spans="1:43" x14ac:dyDescent="0.25">
      <c r="A92" s="3" t="str">
        <f>IF(ud_pole_structure!$A92="ADD","ADD","")</f>
        <v/>
      </c>
      <c r="B92" s="4"/>
      <c r="D92" s="3" t="str">
        <f>IF($A92="ADD",IF(NOT(ISBLANK(C92)),_xlfn.XLOOKUP(C92,ud_amds_table_list[lookupValue],ud_amds_table_list[lookupKey],"ERROR"),""), "")</f>
        <v/>
      </c>
      <c r="E92" s="3" t="str">
        <f>IF(AND($A92 ="ADD",ud_pole_structure!$C92&lt;&gt;""),ud_pole_structure!$C92,"")</f>
        <v/>
      </c>
      <c r="F92" s="3" t="str">
        <f>IF(AND($A92 ="ADD",ud_pole_structure!$E92&lt;&gt;""),ud_pole_structure!$E92,"")</f>
        <v/>
      </c>
      <c r="G92" s="3" t="str">
        <f>IF($A92="ADD",IF(NOT(ISBLANK(F92)),_xlfn.XLOOKUP(F92,roadnames[lookupValue],roadnames[lookupKey],"ERROR"),""), "")</f>
        <v/>
      </c>
      <c r="H92" s="5" t="str">
        <f>IF(AND($A92 ="ADD",ud_pole_structure!$G92&lt;&gt;""),ud_pole_structure!$G92,"")</f>
        <v/>
      </c>
      <c r="I92" s="5" t="str">
        <f>IF(AND($A92 ="ADD",ud_pole_structure!$H92&lt;&gt;""),ud_pole_structure!$H92,"")</f>
        <v/>
      </c>
      <c r="K92" s="3" t="str">
        <f>IF($A92="ADD",IF(NOT(ISBLANK(J92)),_xlfn.XLOOKUP(J92,ud_placement[lookupValue],ud_placement[lookupKey],"ERROR"),""), "")</f>
        <v/>
      </c>
      <c r="M92" s="3" t="str">
        <f>IF($A92="ADD",IF(NOT(ISBLANK(L92)),_xlfn.XLOOKUP(L92,ud_outreach_type[lookupValue],ud_outreach_type[lookupKey],"ERROR"),""), "")</f>
        <v/>
      </c>
      <c r="N92" s="6"/>
      <c r="O92" s="9"/>
      <c r="P92" s="2" t="str">
        <f t="shared" si="11"/>
        <v/>
      </c>
      <c r="Q92" s="3" t="str">
        <f>IF(AND($A92 ="ADD",ud_pole_structure!$Q92&lt;&gt;""),ud_pole_structure!$Q92,"")</f>
        <v/>
      </c>
      <c r="R92" s="3" t="str">
        <f>IF($A92="ADD",IF(NOT(ISBLANK(Q92)),_xlfn.XLOOKUP(Q92,ud_coating_system[lookupValue],ud_coating_system[lookupKey],"ERROR"),""), "")</f>
        <v/>
      </c>
      <c r="S92" s="7" t="str">
        <f>IF(AND($A92 ="ADD",ud_pole_structure!$AF92&lt;&gt;""),ud_pole_structure!$AF92,"")</f>
        <v/>
      </c>
      <c r="T92" s="8" t="str">
        <f>IF(AND($A92 ="ADD",ud_pole_structure!$AO92&lt;&gt;""),ud_pole_structure!$AO92,"")</f>
        <v/>
      </c>
      <c r="U92" s="4" t="str">
        <f t="shared" ca="1" si="12"/>
        <v/>
      </c>
      <c r="V92" s="4" t="str">
        <f t="shared" si="13"/>
        <v/>
      </c>
      <c r="W92" s="3" t="str">
        <f t="shared" si="14"/>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5"/>
        <v/>
      </c>
      <c r="AC92" s="3" t="str">
        <f>IF($A92="","",IF((AND($A92="ADD",OR(AB92="",AB92="Queenstown-Lakes District Council"))),"70",(_xlfn.XLOOKUP(AB92,ud_organisation_owner[lookupValue],ud_organisation_owner[lookupKey],""))))</f>
        <v/>
      </c>
      <c r="AD92" s="3" t="str">
        <f t="shared" si="16"/>
        <v/>
      </c>
      <c r="AE92" s="3" t="str">
        <f>IF($A92="","",IF((AND($A92="ADD",OR(AD92="",AD92="Queenstown-Lakes District Council"))),"70",(_xlfn.XLOOKUP(AD92,ud_organisation_owner[lookupValue],ud_organisation_owner[lookupKey],""))))</f>
        <v/>
      </c>
      <c r="AF92" s="3" t="str">
        <f t="shared" si="17"/>
        <v/>
      </c>
      <c r="AG92" s="3" t="str">
        <f>IF($A92="","",IF((AND($A92="ADD",OR(AF92="",AF92="Local Authority"))),"17",(_xlfn.XLOOKUP(AF92,ud_sub_organisation[lookupValue],ud_sub_organisation[lookupKey],""))))</f>
        <v/>
      </c>
      <c r="AI92" s="3" t="str">
        <f>IF($A92="ADD",IF(NOT(ISBLANK(AH92)),_xlfn.XLOOKUP(AH92,ud_maintenance_organisation[lookupValue],ud_maintenance_organisation[lookupKey],"ERROR"),""), "")</f>
        <v/>
      </c>
      <c r="AJ92" s="3" t="str">
        <f t="shared" si="18"/>
        <v/>
      </c>
      <c r="AK92" s="3" t="str">
        <f>IF($A92="","",IF((AND($A92="ADD",OR(AJ92="",AJ92="Vested Assets"))),"12",(_xlfn.XLOOKUP(AJ92,ud_work_category[lookupValue],ud_work_category[lookupKey],""))))</f>
        <v/>
      </c>
      <c r="AL92" s="9"/>
      <c r="AM92" s="2" t="str">
        <f t="shared" si="19"/>
        <v/>
      </c>
      <c r="AN92" s="3" t="str">
        <f t="shared" si="20"/>
        <v/>
      </c>
      <c r="AO92" s="3" t="str">
        <f>IF($A92="","",IF((AND($A92="ADD",OR(AN92="",AN92="Excellent"))),"1",(_xlfn.XLOOKUP(AN92,condition[lookupValue],condition[lookupKey],""))))</f>
        <v/>
      </c>
      <c r="AP92" s="8" t="str">
        <f t="shared" si="21"/>
        <v/>
      </c>
      <c r="AQ92" s="7"/>
    </row>
    <row r="93" spans="1:43" x14ac:dyDescent="0.25">
      <c r="A93" s="3" t="str">
        <f>IF(ud_pole_structure!$A93="ADD","ADD","")</f>
        <v/>
      </c>
      <c r="B93" s="4"/>
      <c r="D93" s="3" t="str">
        <f>IF($A93="ADD",IF(NOT(ISBLANK(C93)),_xlfn.XLOOKUP(C93,ud_amds_table_list[lookupValue],ud_amds_table_list[lookupKey],"ERROR"),""), "")</f>
        <v/>
      </c>
      <c r="E93" s="3" t="str">
        <f>IF(AND($A93 ="ADD",ud_pole_structure!$C93&lt;&gt;""),ud_pole_structure!$C93,"")</f>
        <v/>
      </c>
      <c r="F93" s="3" t="str">
        <f>IF(AND($A93 ="ADD",ud_pole_structure!$E93&lt;&gt;""),ud_pole_structure!$E93,"")</f>
        <v/>
      </c>
      <c r="G93" s="3" t="str">
        <f>IF($A93="ADD",IF(NOT(ISBLANK(F93)),_xlfn.XLOOKUP(F93,roadnames[lookupValue],roadnames[lookupKey],"ERROR"),""), "")</f>
        <v/>
      </c>
      <c r="H93" s="5" t="str">
        <f>IF(AND($A93 ="ADD",ud_pole_structure!$G93&lt;&gt;""),ud_pole_structure!$G93,"")</f>
        <v/>
      </c>
      <c r="I93" s="5" t="str">
        <f>IF(AND($A93 ="ADD",ud_pole_structure!$H93&lt;&gt;""),ud_pole_structure!$H93,"")</f>
        <v/>
      </c>
      <c r="K93" s="3" t="str">
        <f>IF($A93="ADD",IF(NOT(ISBLANK(J93)),_xlfn.XLOOKUP(J93,ud_placement[lookupValue],ud_placement[lookupKey],"ERROR"),""), "")</f>
        <v/>
      </c>
      <c r="M93" s="3" t="str">
        <f>IF($A93="ADD",IF(NOT(ISBLANK(L93)),_xlfn.XLOOKUP(L93,ud_outreach_type[lookupValue],ud_outreach_type[lookupKey],"ERROR"),""), "")</f>
        <v/>
      </c>
      <c r="N93" s="6"/>
      <c r="O93" s="9"/>
      <c r="P93" s="2" t="str">
        <f t="shared" si="11"/>
        <v/>
      </c>
      <c r="Q93" s="3" t="str">
        <f>IF(AND($A93 ="ADD",ud_pole_structure!$Q93&lt;&gt;""),ud_pole_structure!$Q93,"")</f>
        <v/>
      </c>
      <c r="R93" s="3" t="str">
        <f>IF($A93="ADD",IF(NOT(ISBLANK(Q93)),_xlfn.XLOOKUP(Q93,ud_coating_system[lookupValue],ud_coating_system[lookupKey],"ERROR"),""), "")</f>
        <v/>
      </c>
      <c r="S93" s="7" t="str">
        <f>IF(AND($A93 ="ADD",ud_pole_structure!$AF93&lt;&gt;""),ud_pole_structure!$AF93,"")</f>
        <v/>
      </c>
      <c r="T93" s="8" t="str">
        <f>IF(AND($A93 ="ADD",ud_pole_structure!$AO93&lt;&gt;""),ud_pole_structure!$AO93,"")</f>
        <v/>
      </c>
      <c r="U93" s="4" t="str">
        <f t="shared" ca="1" si="12"/>
        <v/>
      </c>
      <c r="V93" s="4" t="str">
        <f t="shared" si="13"/>
        <v/>
      </c>
      <c r="W93" s="3" t="str">
        <f t="shared" si="14"/>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5"/>
        <v/>
      </c>
      <c r="AC93" s="3" t="str">
        <f>IF($A93="","",IF((AND($A93="ADD",OR(AB93="",AB93="Queenstown-Lakes District Council"))),"70",(_xlfn.XLOOKUP(AB93,ud_organisation_owner[lookupValue],ud_organisation_owner[lookupKey],""))))</f>
        <v/>
      </c>
      <c r="AD93" s="3" t="str">
        <f t="shared" si="16"/>
        <v/>
      </c>
      <c r="AE93" s="3" t="str">
        <f>IF($A93="","",IF((AND($A93="ADD",OR(AD93="",AD93="Queenstown-Lakes District Council"))),"70",(_xlfn.XLOOKUP(AD93,ud_organisation_owner[lookupValue],ud_organisation_owner[lookupKey],""))))</f>
        <v/>
      </c>
      <c r="AF93" s="3" t="str">
        <f t="shared" si="17"/>
        <v/>
      </c>
      <c r="AG93" s="3" t="str">
        <f>IF($A93="","",IF((AND($A93="ADD",OR(AF93="",AF93="Local Authority"))),"17",(_xlfn.XLOOKUP(AF93,ud_sub_organisation[lookupValue],ud_sub_organisation[lookupKey],""))))</f>
        <v/>
      </c>
      <c r="AI93" s="3" t="str">
        <f>IF($A93="ADD",IF(NOT(ISBLANK(AH93)),_xlfn.XLOOKUP(AH93,ud_maintenance_organisation[lookupValue],ud_maintenance_organisation[lookupKey],"ERROR"),""), "")</f>
        <v/>
      </c>
      <c r="AJ93" s="3" t="str">
        <f t="shared" si="18"/>
        <v/>
      </c>
      <c r="AK93" s="3" t="str">
        <f>IF($A93="","",IF((AND($A93="ADD",OR(AJ93="",AJ93="Vested Assets"))),"12",(_xlfn.XLOOKUP(AJ93,ud_work_category[lookupValue],ud_work_category[lookupKey],""))))</f>
        <v/>
      </c>
      <c r="AL93" s="9"/>
      <c r="AM93" s="2" t="str">
        <f t="shared" si="19"/>
        <v/>
      </c>
      <c r="AN93" s="3" t="str">
        <f t="shared" si="20"/>
        <v/>
      </c>
      <c r="AO93" s="3" t="str">
        <f>IF($A93="","",IF((AND($A93="ADD",OR(AN93="",AN93="Excellent"))),"1",(_xlfn.XLOOKUP(AN93,condition[lookupValue],condition[lookupKey],""))))</f>
        <v/>
      </c>
      <c r="AP93" s="8" t="str">
        <f t="shared" si="21"/>
        <v/>
      </c>
      <c r="AQ93" s="7"/>
    </row>
    <row r="94" spans="1:43" x14ac:dyDescent="0.25">
      <c r="A94" s="3" t="str">
        <f>IF(ud_pole_structure!$A94="ADD","ADD","")</f>
        <v/>
      </c>
      <c r="B94" s="4"/>
      <c r="D94" s="3" t="str">
        <f>IF($A94="ADD",IF(NOT(ISBLANK(C94)),_xlfn.XLOOKUP(C94,ud_amds_table_list[lookupValue],ud_amds_table_list[lookupKey],"ERROR"),""), "")</f>
        <v/>
      </c>
      <c r="E94" s="3" t="str">
        <f>IF(AND($A94 ="ADD",ud_pole_structure!$C94&lt;&gt;""),ud_pole_structure!$C94,"")</f>
        <v/>
      </c>
      <c r="F94" s="3" t="str">
        <f>IF(AND($A94 ="ADD",ud_pole_structure!$E94&lt;&gt;""),ud_pole_structure!$E94,"")</f>
        <v/>
      </c>
      <c r="G94" s="3" t="str">
        <f>IF($A94="ADD",IF(NOT(ISBLANK(F94)),_xlfn.XLOOKUP(F94,roadnames[lookupValue],roadnames[lookupKey],"ERROR"),""), "")</f>
        <v/>
      </c>
      <c r="H94" s="5" t="str">
        <f>IF(AND($A94 ="ADD",ud_pole_structure!$G94&lt;&gt;""),ud_pole_structure!$G94,"")</f>
        <v/>
      </c>
      <c r="I94" s="5" t="str">
        <f>IF(AND($A94 ="ADD",ud_pole_structure!$H94&lt;&gt;""),ud_pole_structure!$H94,"")</f>
        <v/>
      </c>
      <c r="K94" s="3" t="str">
        <f>IF($A94="ADD",IF(NOT(ISBLANK(J94)),_xlfn.XLOOKUP(J94,ud_placement[lookupValue],ud_placement[lookupKey],"ERROR"),""), "")</f>
        <v/>
      </c>
      <c r="M94" s="3" t="str">
        <f>IF($A94="ADD",IF(NOT(ISBLANK(L94)),_xlfn.XLOOKUP(L94,ud_outreach_type[lookupValue],ud_outreach_type[lookupKey],"ERROR"),""), "")</f>
        <v/>
      </c>
      <c r="N94" s="6"/>
      <c r="O94" s="9"/>
      <c r="P94" s="2" t="str">
        <f t="shared" si="11"/>
        <v/>
      </c>
      <c r="Q94" s="3" t="str">
        <f>IF(AND($A94 ="ADD",ud_pole_structure!$Q94&lt;&gt;""),ud_pole_structure!$Q94,"")</f>
        <v/>
      </c>
      <c r="R94" s="3" t="str">
        <f>IF($A94="ADD",IF(NOT(ISBLANK(Q94)),_xlfn.XLOOKUP(Q94,ud_coating_system[lookupValue],ud_coating_system[lookupKey],"ERROR"),""), "")</f>
        <v/>
      </c>
      <c r="S94" s="7" t="str">
        <f>IF(AND($A94 ="ADD",ud_pole_structure!$AF94&lt;&gt;""),ud_pole_structure!$AF94,"")</f>
        <v/>
      </c>
      <c r="T94" s="8" t="str">
        <f>IF(AND($A94 ="ADD",ud_pole_structure!$AO94&lt;&gt;""),ud_pole_structure!$AO94,"")</f>
        <v/>
      </c>
      <c r="U94" s="4" t="str">
        <f t="shared" ca="1" si="12"/>
        <v/>
      </c>
      <c r="V94" s="4" t="str">
        <f t="shared" si="13"/>
        <v/>
      </c>
      <c r="W94" s="3" t="str">
        <f t="shared" si="14"/>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5"/>
        <v/>
      </c>
      <c r="AC94" s="3" t="str">
        <f>IF($A94="","",IF((AND($A94="ADD",OR(AB94="",AB94="Queenstown-Lakes District Council"))),"70",(_xlfn.XLOOKUP(AB94,ud_organisation_owner[lookupValue],ud_organisation_owner[lookupKey],""))))</f>
        <v/>
      </c>
      <c r="AD94" s="3" t="str">
        <f t="shared" si="16"/>
        <v/>
      </c>
      <c r="AE94" s="3" t="str">
        <f>IF($A94="","",IF((AND($A94="ADD",OR(AD94="",AD94="Queenstown-Lakes District Council"))),"70",(_xlfn.XLOOKUP(AD94,ud_organisation_owner[lookupValue],ud_organisation_owner[lookupKey],""))))</f>
        <v/>
      </c>
      <c r="AF94" s="3" t="str">
        <f t="shared" si="17"/>
        <v/>
      </c>
      <c r="AG94" s="3" t="str">
        <f>IF($A94="","",IF((AND($A94="ADD",OR(AF94="",AF94="Local Authority"))),"17",(_xlfn.XLOOKUP(AF94,ud_sub_organisation[lookupValue],ud_sub_organisation[lookupKey],""))))</f>
        <v/>
      </c>
      <c r="AI94" s="3" t="str">
        <f>IF($A94="ADD",IF(NOT(ISBLANK(AH94)),_xlfn.XLOOKUP(AH94,ud_maintenance_organisation[lookupValue],ud_maintenance_organisation[lookupKey],"ERROR"),""), "")</f>
        <v/>
      </c>
      <c r="AJ94" s="3" t="str">
        <f t="shared" si="18"/>
        <v/>
      </c>
      <c r="AK94" s="3" t="str">
        <f>IF($A94="","",IF((AND($A94="ADD",OR(AJ94="",AJ94="Vested Assets"))),"12",(_xlfn.XLOOKUP(AJ94,ud_work_category[lookupValue],ud_work_category[lookupKey],""))))</f>
        <v/>
      </c>
      <c r="AL94" s="9"/>
      <c r="AM94" s="2" t="str">
        <f t="shared" si="19"/>
        <v/>
      </c>
      <c r="AN94" s="3" t="str">
        <f t="shared" si="20"/>
        <v/>
      </c>
      <c r="AO94" s="3" t="str">
        <f>IF($A94="","",IF((AND($A94="ADD",OR(AN94="",AN94="Excellent"))),"1",(_xlfn.XLOOKUP(AN94,condition[lookupValue],condition[lookupKey],""))))</f>
        <v/>
      </c>
      <c r="AP94" s="8" t="str">
        <f t="shared" si="21"/>
        <v/>
      </c>
      <c r="AQ94" s="7"/>
    </row>
    <row r="95" spans="1:43" x14ac:dyDescent="0.25">
      <c r="A95" s="3" t="str">
        <f>IF(ud_pole_structure!$A95="ADD","ADD","")</f>
        <v/>
      </c>
      <c r="B95" s="4"/>
      <c r="D95" s="3" t="str">
        <f>IF($A95="ADD",IF(NOT(ISBLANK(C95)),_xlfn.XLOOKUP(C95,ud_amds_table_list[lookupValue],ud_amds_table_list[lookupKey],"ERROR"),""), "")</f>
        <v/>
      </c>
      <c r="E95" s="3" t="str">
        <f>IF(AND($A95 ="ADD",ud_pole_structure!$C95&lt;&gt;""),ud_pole_structure!$C95,"")</f>
        <v/>
      </c>
      <c r="F95" s="3" t="str">
        <f>IF(AND($A95 ="ADD",ud_pole_structure!$E95&lt;&gt;""),ud_pole_structure!$E95,"")</f>
        <v/>
      </c>
      <c r="G95" s="3" t="str">
        <f>IF($A95="ADD",IF(NOT(ISBLANK(F95)),_xlfn.XLOOKUP(F95,roadnames[lookupValue],roadnames[lookupKey],"ERROR"),""), "")</f>
        <v/>
      </c>
      <c r="H95" s="5" t="str">
        <f>IF(AND($A95 ="ADD",ud_pole_structure!$G95&lt;&gt;""),ud_pole_structure!$G95,"")</f>
        <v/>
      </c>
      <c r="I95" s="5" t="str">
        <f>IF(AND($A95 ="ADD",ud_pole_structure!$H95&lt;&gt;""),ud_pole_structure!$H95,"")</f>
        <v/>
      </c>
      <c r="K95" s="3" t="str">
        <f>IF($A95="ADD",IF(NOT(ISBLANK(J95)),_xlfn.XLOOKUP(J95,ud_placement[lookupValue],ud_placement[lookupKey],"ERROR"),""), "")</f>
        <v/>
      </c>
      <c r="M95" s="3" t="str">
        <f>IF($A95="ADD",IF(NOT(ISBLANK(L95)),_xlfn.XLOOKUP(L95,ud_outreach_type[lookupValue],ud_outreach_type[lookupKey],"ERROR"),""), "")</f>
        <v/>
      </c>
      <c r="N95" s="6"/>
      <c r="O95" s="9"/>
      <c r="P95" s="2" t="str">
        <f t="shared" si="11"/>
        <v/>
      </c>
      <c r="Q95" s="3" t="str">
        <f>IF(AND($A95 ="ADD",ud_pole_structure!$Q95&lt;&gt;""),ud_pole_structure!$Q95,"")</f>
        <v/>
      </c>
      <c r="R95" s="3" t="str">
        <f>IF($A95="ADD",IF(NOT(ISBLANK(Q95)),_xlfn.XLOOKUP(Q95,ud_coating_system[lookupValue],ud_coating_system[lookupKey],"ERROR"),""), "")</f>
        <v/>
      </c>
      <c r="S95" s="7" t="str">
        <f>IF(AND($A95 ="ADD",ud_pole_structure!$AF95&lt;&gt;""),ud_pole_structure!$AF95,"")</f>
        <v/>
      </c>
      <c r="T95" s="8" t="str">
        <f>IF(AND($A95 ="ADD",ud_pole_structure!$AO95&lt;&gt;""),ud_pole_structure!$AO95,"")</f>
        <v/>
      </c>
      <c r="U95" s="4" t="str">
        <f t="shared" ca="1" si="12"/>
        <v/>
      </c>
      <c r="V95" s="4" t="str">
        <f t="shared" si="13"/>
        <v/>
      </c>
      <c r="W95" s="3" t="str">
        <f t="shared" si="14"/>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5"/>
        <v/>
      </c>
      <c r="AC95" s="3" t="str">
        <f>IF($A95="","",IF((AND($A95="ADD",OR(AB95="",AB95="Queenstown-Lakes District Council"))),"70",(_xlfn.XLOOKUP(AB95,ud_organisation_owner[lookupValue],ud_organisation_owner[lookupKey],""))))</f>
        <v/>
      </c>
      <c r="AD95" s="3" t="str">
        <f t="shared" si="16"/>
        <v/>
      </c>
      <c r="AE95" s="3" t="str">
        <f>IF($A95="","",IF((AND($A95="ADD",OR(AD95="",AD95="Queenstown-Lakes District Council"))),"70",(_xlfn.XLOOKUP(AD95,ud_organisation_owner[lookupValue],ud_organisation_owner[lookupKey],""))))</f>
        <v/>
      </c>
      <c r="AF95" s="3" t="str">
        <f t="shared" si="17"/>
        <v/>
      </c>
      <c r="AG95" s="3" t="str">
        <f>IF($A95="","",IF((AND($A95="ADD",OR(AF95="",AF95="Local Authority"))),"17",(_xlfn.XLOOKUP(AF95,ud_sub_organisation[lookupValue],ud_sub_organisation[lookupKey],""))))</f>
        <v/>
      </c>
      <c r="AI95" s="3" t="str">
        <f>IF($A95="ADD",IF(NOT(ISBLANK(AH95)),_xlfn.XLOOKUP(AH95,ud_maintenance_organisation[lookupValue],ud_maintenance_organisation[lookupKey],"ERROR"),""), "")</f>
        <v/>
      </c>
      <c r="AJ95" s="3" t="str">
        <f t="shared" si="18"/>
        <v/>
      </c>
      <c r="AK95" s="3" t="str">
        <f>IF($A95="","",IF((AND($A95="ADD",OR(AJ95="",AJ95="Vested Assets"))),"12",(_xlfn.XLOOKUP(AJ95,ud_work_category[lookupValue],ud_work_category[lookupKey],""))))</f>
        <v/>
      </c>
      <c r="AL95" s="9"/>
      <c r="AM95" s="2" t="str">
        <f t="shared" si="19"/>
        <v/>
      </c>
      <c r="AN95" s="3" t="str">
        <f t="shared" si="20"/>
        <v/>
      </c>
      <c r="AO95" s="3" t="str">
        <f>IF($A95="","",IF((AND($A95="ADD",OR(AN95="",AN95="Excellent"))),"1",(_xlfn.XLOOKUP(AN95,condition[lookupValue],condition[lookupKey],""))))</f>
        <v/>
      </c>
      <c r="AP95" s="8" t="str">
        <f t="shared" si="21"/>
        <v/>
      </c>
      <c r="AQ95" s="7"/>
    </row>
    <row r="96" spans="1:43" x14ac:dyDescent="0.25">
      <c r="A96" s="3" t="str">
        <f>IF(ud_pole_structure!$A96="ADD","ADD","")</f>
        <v/>
      </c>
      <c r="B96" s="4"/>
      <c r="D96" s="3" t="str">
        <f>IF($A96="ADD",IF(NOT(ISBLANK(C96)),_xlfn.XLOOKUP(C96,ud_amds_table_list[lookupValue],ud_amds_table_list[lookupKey],"ERROR"),""), "")</f>
        <v/>
      </c>
      <c r="E96" s="3" t="str">
        <f>IF(AND($A96 ="ADD",ud_pole_structure!$C96&lt;&gt;""),ud_pole_structure!$C96,"")</f>
        <v/>
      </c>
      <c r="F96" s="3" t="str">
        <f>IF(AND($A96 ="ADD",ud_pole_structure!$E96&lt;&gt;""),ud_pole_structure!$E96,"")</f>
        <v/>
      </c>
      <c r="G96" s="3" t="str">
        <f>IF($A96="ADD",IF(NOT(ISBLANK(F96)),_xlfn.XLOOKUP(F96,roadnames[lookupValue],roadnames[lookupKey],"ERROR"),""), "")</f>
        <v/>
      </c>
      <c r="H96" s="5" t="str">
        <f>IF(AND($A96 ="ADD",ud_pole_structure!$G96&lt;&gt;""),ud_pole_structure!$G96,"")</f>
        <v/>
      </c>
      <c r="I96" s="5" t="str">
        <f>IF(AND($A96 ="ADD",ud_pole_structure!$H96&lt;&gt;""),ud_pole_structure!$H96,"")</f>
        <v/>
      </c>
      <c r="K96" s="3" t="str">
        <f>IF($A96="ADD",IF(NOT(ISBLANK(J96)),_xlfn.XLOOKUP(J96,ud_placement[lookupValue],ud_placement[lookupKey],"ERROR"),""), "")</f>
        <v/>
      </c>
      <c r="M96" s="3" t="str">
        <f>IF($A96="ADD",IF(NOT(ISBLANK(L96)),_xlfn.XLOOKUP(L96,ud_outreach_type[lookupValue],ud_outreach_type[lookupKey],"ERROR"),""), "")</f>
        <v/>
      </c>
      <c r="N96" s="6"/>
      <c r="O96" s="9"/>
      <c r="P96" s="2" t="str">
        <f t="shared" si="11"/>
        <v/>
      </c>
      <c r="Q96" s="3" t="str">
        <f>IF(AND($A96 ="ADD",ud_pole_structure!$Q96&lt;&gt;""),ud_pole_structure!$Q96,"")</f>
        <v/>
      </c>
      <c r="R96" s="3" t="str">
        <f>IF($A96="ADD",IF(NOT(ISBLANK(Q96)),_xlfn.XLOOKUP(Q96,ud_coating_system[lookupValue],ud_coating_system[lookupKey],"ERROR"),""), "")</f>
        <v/>
      </c>
      <c r="S96" s="7" t="str">
        <f>IF(AND($A96 ="ADD",ud_pole_structure!$AF96&lt;&gt;""),ud_pole_structure!$AF96,"")</f>
        <v/>
      </c>
      <c r="T96" s="8" t="str">
        <f>IF(AND($A96 ="ADD",ud_pole_structure!$AO96&lt;&gt;""),ud_pole_structure!$AO96,"")</f>
        <v/>
      </c>
      <c r="U96" s="4" t="str">
        <f t="shared" ca="1" si="12"/>
        <v/>
      </c>
      <c r="V96" s="4" t="str">
        <f t="shared" si="13"/>
        <v/>
      </c>
      <c r="W96" s="3" t="str">
        <f t="shared" si="14"/>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5"/>
        <v/>
      </c>
      <c r="AC96" s="3" t="str">
        <f>IF($A96="","",IF((AND($A96="ADD",OR(AB96="",AB96="Queenstown-Lakes District Council"))),"70",(_xlfn.XLOOKUP(AB96,ud_organisation_owner[lookupValue],ud_organisation_owner[lookupKey],""))))</f>
        <v/>
      </c>
      <c r="AD96" s="3" t="str">
        <f t="shared" si="16"/>
        <v/>
      </c>
      <c r="AE96" s="3" t="str">
        <f>IF($A96="","",IF((AND($A96="ADD",OR(AD96="",AD96="Queenstown-Lakes District Council"))),"70",(_xlfn.XLOOKUP(AD96,ud_organisation_owner[lookupValue],ud_organisation_owner[lookupKey],""))))</f>
        <v/>
      </c>
      <c r="AF96" s="3" t="str">
        <f t="shared" si="17"/>
        <v/>
      </c>
      <c r="AG96" s="3" t="str">
        <f>IF($A96="","",IF((AND($A96="ADD",OR(AF96="",AF96="Local Authority"))),"17",(_xlfn.XLOOKUP(AF96,ud_sub_organisation[lookupValue],ud_sub_organisation[lookupKey],""))))</f>
        <v/>
      </c>
      <c r="AI96" s="3" t="str">
        <f>IF($A96="ADD",IF(NOT(ISBLANK(AH96)),_xlfn.XLOOKUP(AH96,ud_maintenance_organisation[lookupValue],ud_maintenance_organisation[lookupKey],"ERROR"),""), "")</f>
        <v/>
      </c>
      <c r="AJ96" s="3" t="str">
        <f t="shared" si="18"/>
        <v/>
      </c>
      <c r="AK96" s="3" t="str">
        <f>IF($A96="","",IF((AND($A96="ADD",OR(AJ96="",AJ96="Vested Assets"))),"12",(_xlfn.XLOOKUP(AJ96,ud_work_category[lookupValue],ud_work_category[lookupKey],""))))</f>
        <v/>
      </c>
      <c r="AL96" s="9"/>
      <c r="AM96" s="2" t="str">
        <f t="shared" si="19"/>
        <v/>
      </c>
      <c r="AN96" s="3" t="str">
        <f t="shared" si="20"/>
        <v/>
      </c>
      <c r="AO96" s="3" t="str">
        <f>IF($A96="","",IF((AND($A96="ADD",OR(AN96="",AN96="Excellent"))),"1",(_xlfn.XLOOKUP(AN96,condition[lookupValue],condition[lookupKey],""))))</f>
        <v/>
      </c>
      <c r="AP96" s="8" t="str">
        <f t="shared" si="21"/>
        <v/>
      </c>
      <c r="AQ96" s="7"/>
    </row>
    <row r="97" spans="1:43" x14ac:dyDescent="0.25">
      <c r="A97" s="3" t="str">
        <f>IF(ud_pole_structure!$A97="ADD","ADD","")</f>
        <v/>
      </c>
      <c r="B97" s="4"/>
      <c r="D97" s="3" t="str">
        <f>IF($A97="ADD",IF(NOT(ISBLANK(C97)),_xlfn.XLOOKUP(C97,ud_amds_table_list[lookupValue],ud_amds_table_list[lookupKey],"ERROR"),""), "")</f>
        <v/>
      </c>
      <c r="E97" s="3" t="str">
        <f>IF(AND($A97 ="ADD",ud_pole_structure!$C97&lt;&gt;""),ud_pole_structure!$C97,"")</f>
        <v/>
      </c>
      <c r="F97" s="3" t="str">
        <f>IF(AND($A97 ="ADD",ud_pole_structure!$E97&lt;&gt;""),ud_pole_structure!$E97,"")</f>
        <v/>
      </c>
      <c r="G97" s="3" t="str">
        <f>IF($A97="ADD",IF(NOT(ISBLANK(F97)),_xlfn.XLOOKUP(F97,roadnames[lookupValue],roadnames[lookupKey],"ERROR"),""), "")</f>
        <v/>
      </c>
      <c r="H97" s="5" t="str">
        <f>IF(AND($A97 ="ADD",ud_pole_structure!$G97&lt;&gt;""),ud_pole_structure!$G97,"")</f>
        <v/>
      </c>
      <c r="I97" s="5" t="str">
        <f>IF(AND($A97 ="ADD",ud_pole_structure!$H97&lt;&gt;""),ud_pole_structure!$H97,"")</f>
        <v/>
      </c>
      <c r="K97" s="3" t="str">
        <f>IF($A97="ADD",IF(NOT(ISBLANK(J97)),_xlfn.XLOOKUP(J97,ud_placement[lookupValue],ud_placement[lookupKey],"ERROR"),""), "")</f>
        <v/>
      </c>
      <c r="M97" s="3" t="str">
        <f>IF($A97="ADD",IF(NOT(ISBLANK(L97)),_xlfn.XLOOKUP(L97,ud_outreach_type[lookupValue],ud_outreach_type[lookupKey],"ERROR"),""), "")</f>
        <v/>
      </c>
      <c r="N97" s="6"/>
      <c r="O97" s="9"/>
      <c r="P97" s="2" t="str">
        <f t="shared" si="11"/>
        <v/>
      </c>
      <c r="Q97" s="3" t="str">
        <f>IF(AND($A97 ="ADD",ud_pole_structure!$Q97&lt;&gt;""),ud_pole_structure!$Q97,"")</f>
        <v/>
      </c>
      <c r="R97" s="3" t="str">
        <f>IF($A97="ADD",IF(NOT(ISBLANK(Q97)),_xlfn.XLOOKUP(Q97,ud_coating_system[lookupValue],ud_coating_system[lookupKey],"ERROR"),""), "")</f>
        <v/>
      </c>
      <c r="S97" s="7" t="str">
        <f>IF(AND($A97 ="ADD",ud_pole_structure!$AF97&lt;&gt;""),ud_pole_structure!$AF97,"")</f>
        <v/>
      </c>
      <c r="T97" s="8" t="str">
        <f>IF(AND($A97 ="ADD",ud_pole_structure!$AO97&lt;&gt;""),ud_pole_structure!$AO97,"")</f>
        <v/>
      </c>
      <c r="U97" s="4" t="str">
        <f t="shared" ca="1" si="12"/>
        <v/>
      </c>
      <c r="V97" s="4" t="str">
        <f t="shared" si="13"/>
        <v/>
      </c>
      <c r="W97" s="3" t="str">
        <f t="shared" si="14"/>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5"/>
        <v/>
      </c>
      <c r="AC97" s="3" t="str">
        <f>IF($A97="","",IF((AND($A97="ADD",OR(AB97="",AB97="Queenstown-Lakes District Council"))),"70",(_xlfn.XLOOKUP(AB97,ud_organisation_owner[lookupValue],ud_organisation_owner[lookupKey],""))))</f>
        <v/>
      </c>
      <c r="AD97" s="3" t="str">
        <f t="shared" si="16"/>
        <v/>
      </c>
      <c r="AE97" s="3" t="str">
        <f>IF($A97="","",IF((AND($A97="ADD",OR(AD97="",AD97="Queenstown-Lakes District Council"))),"70",(_xlfn.XLOOKUP(AD97,ud_organisation_owner[lookupValue],ud_organisation_owner[lookupKey],""))))</f>
        <v/>
      </c>
      <c r="AF97" s="3" t="str">
        <f t="shared" si="17"/>
        <v/>
      </c>
      <c r="AG97" s="3" t="str">
        <f>IF($A97="","",IF((AND($A97="ADD",OR(AF97="",AF97="Local Authority"))),"17",(_xlfn.XLOOKUP(AF97,ud_sub_organisation[lookupValue],ud_sub_organisation[lookupKey],""))))</f>
        <v/>
      </c>
      <c r="AI97" s="3" t="str">
        <f>IF($A97="ADD",IF(NOT(ISBLANK(AH97)),_xlfn.XLOOKUP(AH97,ud_maintenance_organisation[lookupValue],ud_maintenance_organisation[lookupKey],"ERROR"),""), "")</f>
        <v/>
      </c>
      <c r="AJ97" s="3" t="str">
        <f t="shared" si="18"/>
        <v/>
      </c>
      <c r="AK97" s="3" t="str">
        <f>IF($A97="","",IF((AND($A97="ADD",OR(AJ97="",AJ97="Vested Assets"))),"12",(_xlfn.XLOOKUP(AJ97,ud_work_category[lookupValue],ud_work_category[lookupKey],""))))</f>
        <v/>
      </c>
      <c r="AL97" s="9"/>
      <c r="AM97" s="2" t="str">
        <f t="shared" si="19"/>
        <v/>
      </c>
      <c r="AN97" s="3" t="str">
        <f t="shared" si="20"/>
        <v/>
      </c>
      <c r="AO97" s="3" t="str">
        <f>IF($A97="","",IF((AND($A97="ADD",OR(AN97="",AN97="Excellent"))),"1",(_xlfn.XLOOKUP(AN97,condition[lookupValue],condition[lookupKey],""))))</f>
        <v/>
      </c>
      <c r="AP97" s="8" t="str">
        <f t="shared" si="21"/>
        <v/>
      </c>
      <c r="AQ97" s="7"/>
    </row>
    <row r="98" spans="1:43" x14ac:dyDescent="0.25">
      <c r="A98" s="3" t="str">
        <f>IF(ud_pole_structure!$A98="ADD","ADD","")</f>
        <v/>
      </c>
      <c r="B98" s="4"/>
      <c r="D98" s="3" t="str">
        <f>IF($A98="ADD",IF(NOT(ISBLANK(C98)),_xlfn.XLOOKUP(C98,ud_amds_table_list[lookupValue],ud_amds_table_list[lookupKey],"ERROR"),""), "")</f>
        <v/>
      </c>
      <c r="E98" s="3" t="str">
        <f>IF(AND($A98 ="ADD",ud_pole_structure!$C98&lt;&gt;""),ud_pole_structure!$C98,"")</f>
        <v/>
      </c>
      <c r="F98" s="3" t="str">
        <f>IF(AND($A98 ="ADD",ud_pole_structure!$E98&lt;&gt;""),ud_pole_structure!$E98,"")</f>
        <v/>
      </c>
      <c r="G98" s="3" t="str">
        <f>IF($A98="ADD",IF(NOT(ISBLANK(F98)),_xlfn.XLOOKUP(F98,roadnames[lookupValue],roadnames[lookupKey],"ERROR"),""), "")</f>
        <v/>
      </c>
      <c r="H98" s="5" t="str">
        <f>IF(AND($A98 ="ADD",ud_pole_structure!$G98&lt;&gt;""),ud_pole_structure!$G98,"")</f>
        <v/>
      </c>
      <c r="I98" s="5" t="str">
        <f>IF(AND($A98 ="ADD",ud_pole_structure!$H98&lt;&gt;""),ud_pole_structure!$H98,"")</f>
        <v/>
      </c>
      <c r="K98" s="3" t="str">
        <f>IF($A98="ADD",IF(NOT(ISBLANK(J98)),_xlfn.XLOOKUP(J98,ud_placement[lookupValue],ud_placement[lookupKey],"ERROR"),""), "")</f>
        <v/>
      </c>
      <c r="M98" s="3" t="str">
        <f>IF($A98="ADD",IF(NOT(ISBLANK(L98)),_xlfn.XLOOKUP(L98,ud_outreach_type[lookupValue],ud_outreach_type[lookupKey],"ERROR"),""), "")</f>
        <v/>
      </c>
      <c r="N98" s="6"/>
      <c r="O98" s="9"/>
      <c r="P98" s="2" t="str">
        <f t="shared" si="11"/>
        <v/>
      </c>
      <c r="Q98" s="3" t="str">
        <f>IF(AND($A98 ="ADD",ud_pole_structure!$Q98&lt;&gt;""),ud_pole_structure!$Q98,"")</f>
        <v/>
      </c>
      <c r="R98" s="3" t="str">
        <f>IF($A98="ADD",IF(NOT(ISBLANK(Q98)),_xlfn.XLOOKUP(Q98,ud_coating_system[lookupValue],ud_coating_system[lookupKey],"ERROR"),""), "")</f>
        <v/>
      </c>
      <c r="S98" s="7" t="str">
        <f>IF(AND($A98 ="ADD",ud_pole_structure!$AF98&lt;&gt;""),ud_pole_structure!$AF98,"")</f>
        <v/>
      </c>
      <c r="T98" s="8" t="str">
        <f>IF(AND($A98 ="ADD",ud_pole_structure!$AO98&lt;&gt;""),ud_pole_structure!$AO98,"")</f>
        <v/>
      </c>
      <c r="U98" s="4" t="str">
        <f t="shared" ca="1" si="12"/>
        <v/>
      </c>
      <c r="V98" s="4" t="str">
        <f t="shared" si="13"/>
        <v/>
      </c>
      <c r="W98" s="3" t="str">
        <f t="shared" si="14"/>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5"/>
        <v/>
      </c>
      <c r="AC98" s="3" t="str">
        <f>IF($A98="","",IF((AND($A98="ADD",OR(AB98="",AB98="Queenstown-Lakes District Council"))),"70",(_xlfn.XLOOKUP(AB98,ud_organisation_owner[lookupValue],ud_organisation_owner[lookupKey],""))))</f>
        <v/>
      </c>
      <c r="AD98" s="3" t="str">
        <f t="shared" si="16"/>
        <v/>
      </c>
      <c r="AE98" s="3" t="str">
        <f>IF($A98="","",IF((AND($A98="ADD",OR(AD98="",AD98="Queenstown-Lakes District Council"))),"70",(_xlfn.XLOOKUP(AD98,ud_organisation_owner[lookupValue],ud_organisation_owner[lookupKey],""))))</f>
        <v/>
      </c>
      <c r="AF98" s="3" t="str">
        <f t="shared" si="17"/>
        <v/>
      </c>
      <c r="AG98" s="3" t="str">
        <f>IF($A98="","",IF((AND($A98="ADD",OR(AF98="",AF98="Local Authority"))),"17",(_xlfn.XLOOKUP(AF98,ud_sub_organisation[lookupValue],ud_sub_organisation[lookupKey],""))))</f>
        <v/>
      </c>
      <c r="AI98" s="3" t="str">
        <f>IF($A98="ADD",IF(NOT(ISBLANK(AH98)),_xlfn.XLOOKUP(AH98,ud_maintenance_organisation[lookupValue],ud_maintenance_organisation[lookupKey],"ERROR"),""), "")</f>
        <v/>
      </c>
      <c r="AJ98" s="3" t="str">
        <f t="shared" si="18"/>
        <v/>
      </c>
      <c r="AK98" s="3" t="str">
        <f>IF($A98="","",IF((AND($A98="ADD",OR(AJ98="",AJ98="Vested Assets"))),"12",(_xlfn.XLOOKUP(AJ98,ud_work_category[lookupValue],ud_work_category[lookupKey],""))))</f>
        <v/>
      </c>
      <c r="AL98" s="9"/>
      <c r="AM98" s="2" t="str">
        <f t="shared" si="19"/>
        <v/>
      </c>
      <c r="AN98" s="3" t="str">
        <f t="shared" si="20"/>
        <v/>
      </c>
      <c r="AO98" s="3" t="str">
        <f>IF($A98="","",IF((AND($A98="ADD",OR(AN98="",AN98="Excellent"))),"1",(_xlfn.XLOOKUP(AN98,condition[lookupValue],condition[lookupKey],""))))</f>
        <v/>
      </c>
      <c r="AP98" s="8" t="str">
        <f t="shared" si="21"/>
        <v/>
      </c>
      <c r="AQ98" s="7"/>
    </row>
    <row r="99" spans="1:43" x14ac:dyDescent="0.25">
      <c r="A99" s="3" t="str">
        <f>IF(ud_pole_structure!$A99="ADD","ADD","")</f>
        <v/>
      </c>
      <c r="B99" s="4"/>
      <c r="D99" s="3" t="str">
        <f>IF($A99="ADD",IF(NOT(ISBLANK(C99)),_xlfn.XLOOKUP(C99,ud_amds_table_list[lookupValue],ud_amds_table_list[lookupKey],"ERROR"),""), "")</f>
        <v/>
      </c>
      <c r="E99" s="3" t="str">
        <f>IF(AND($A99 ="ADD",ud_pole_structure!$C99&lt;&gt;""),ud_pole_structure!$C99,"")</f>
        <v/>
      </c>
      <c r="F99" s="3" t="str">
        <f>IF(AND($A99 ="ADD",ud_pole_structure!$E99&lt;&gt;""),ud_pole_structure!$E99,"")</f>
        <v/>
      </c>
      <c r="G99" s="3" t="str">
        <f>IF($A99="ADD",IF(NOT(ISBLANK(F99)),_xlfn.XLOOKUP(F99,roadnames[lookupValue],roadnames[lookupKey],"ERROR"),""), "")</f>
        <v/>
      </c>
      <c r="H99" s="5" t="str">
        <f>IF(AND($A99 ="ADD",ud_pole_structure!$G99&lt;&gt;""),ud_pole_structure!$G99,"")</f>
        <v/>
      </c>
      <c r="I99" s="5" t="str">
        <f>IF(AND($A99 ="ADD",ud_pole_structure!$H99&lt;&gt;""),ud_pole_structure!$H99,"")</f>
        <v/>
      </c>
      <c r="K99" s="3" t="str">
        <f>IF($A99="ADD",IF(NOT(ISBLANK(J99)),_xlfn.XLOOKUP(J99,ud_placement[lookupValue],ud_placement[lookupKey],"ERROR"),""), "")</f>
        <v/>
      </c>
      <c r="M99" s="3" t="str">
        <f>IF($A99="ADD",IF(NOT(ISBLANK(L99)),_xlfn.XLOOKUP(L99,ud_outreach_type[lookupValue],ud_outreach_type[lookupKey],"ERROR"),""), "")</f>
        <v/>
      </c>
      <c r="N99" s="6"/>
      <c r="O99" s="9"/>
      <c r="P99" s="2" t="str">
        <f t="shared" si="11"/>
        <v/>
      </c>
      <c r="Q99" s="3" t="str">
        <f>IF(AND($A99 ="ADD",ud_pole_structure!$Q99&lt;&gt;""),ud_pole_structure!$Q99,"")</f>
        <v/>
      </c>
      <c r="R99" s="3" t="str">
        <f>IF($A99="ADD",IF(NOT(ISBLANK(Q99)),_xlfn.XLOOKUP(Q99,ud_coating_system[lookupValue],ud_coating_system[lookupKey],"ERROR"),""), "")</f>
        <v/>
      </c>
      <c r="S99" s="7" t="str">
        <f>IF(AND($A99 ="ADD",ud_pole_structure!$AF99&lt;&gt;""),ud_pole_structure!$AF99,"")</f>
        <v/>
      </c>
      <c r="T99" s="8" t="str">
        <f>IF(AND($A99 ="ADD",ud_pole_structure!$AO99&lt;&gt;""),ud_pole_structure!$AO99,"")</f>
        <v/>
      </c>
      <c r="U99" s="4" t="str">
        <f t="shared" ca="1" si="12"/>
        <v/>
      </c>
      <c r="V99" s="4" t="str">
        <f t="shared" si="13"/>
        <v/>
      </c>
      <c r="W99" s="3" t="str">
        <f t="shared" si="14"/>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5"/>
        <v/>
      </c>
      <c r="AC99" s="3" t="str">
        <f>IF($A99="","",IF((AND($A99="ADD",OR(AB99="",AB99="Queenstown-Lakes District Council"))),"70",(_xlfn.XLOOKUP(AB99,ud_organisation_owner[lookupValue],ud_organisation_owner[lookupKey],""))))</f>
        <v/>
      </c>
      <c r="AD99" s="3" t="str">
        <f t="shared" si="16"/>
        <v/>
      </c>
      <c r="AE99" s="3" t="str">
        <f>IF($A99="","",IF((AND($A99="ADD",OR(AD99="",AD99="Queenstown-Lakes District Council"))),"70",(_xlfn.XLOOKUP(AD99,ud_organisation_owner[lookupValue],ud_organisation_owner[lookupKey],""))))</f>
        <v/>
      </c>
      <c r="AF99" s="3" t="str">
        <f t="shared" si="17"/>
        <v/>
      </c>
      <c r="AG99" s="3" t="str">
        <f>IF($A99="","",IF((AND($A99="ADD",OR(AF99="",AF99="Local Authority"))),"17",(_xlfn.XLOOKUP(AF99,ud_sub_organisation[lookupValue],ud_sub_organisation[lookupKey],""))))</f>
        <v/>
      </c>
      <c r="AI99" s="3" t="str">
        <f>IF($A99="ADD",IF(NOT(ISBLANK(AH99)),_xlfn.XLOOKUP(AH99,ud_maintenance_organisation[lookupValue],ud_maintenance_organisation[lookupKey],"ERROR"),""), "")</f>
        <v/>
      </c>
      <c r="AJ99" s="3" t="str">
        <f t="shared" si="18"/>
        <v/>
      </c>
      <c r="AK99" s="3" t="str">
        <f>IF($A99="","",IF((AND($A99="ADD",OR(AJ99="",AJ99="Vested Assets"))),"12",(_xlfn.XLOOKUP(AJ99,ud_work_category[lookupValue],ud_work_category[lookupKey],""))))</f>
        <v/>
      </c>
      <c r="AL99" s="9"/>
      <c r="AM99" s="2" t="str">
        <f t="shared" si="19"/>
        <v/>
      </c>
      <c r="AN99" s="3" t="str">
        <f t="shared" si="20"/>
        <v/>
      </c>
      <c r="AO99" s="3" t="str">
        <f>IF($A99="","",IF((AND($A99="ADD",OR(AN99="",AN99="Excellent"))),"1",(_xlfn.XLOOKUP(AN99,condition[lookupValue],condition[lookupKey],""))))</f>
        <v/>
      </c>
      <c r="AP99" s="8" t="str">
        <f t="shared" si="21"/>
        <v/>
      </c>
      <c r="AQ99" s="7"/>
    </row>
    <row r="100" spans="1:43" x14ac:dyDescent="0.25">
      <c r="A100" s="3" t="str">
        <f>IF(ud_pole_structure!$A100="ADD","ADD","")</f>
        <v/>
      </c>
      <c r="B100" s="4"/>
      <c r="D100" s="3" t="str">
        <f>IF($A100="ADD",IF(NOT(ISBLANK(C100)),_xlfn.XLOOKUP(C100,ud_amds_table_list[lookupValue],ud_amds_table_list[lookupKey],"ERROR"),""), "")</f>
        <v/>
      </c>
      <c r="E100" s="3" t="str">
        <f>IF(AND($A100 ="ADD",ud_pole_structure!$C100&lt;&gt;""),ud_pole_structure!$C100,"")</f>
        <v/>
      </c>
      <c r="F100" s="3" t="str">
        <f>IF(AND($A100 ="ADD",ud_pole_structure!$E100&lt;&gt;""),ud_pole_structure!$E100,"")</f>
        <v/>
      </c>
      <c r="G100" s="3" t="str">
        <f>IF($A100="ADD",IF(NOT(ISBLANK(F100)),_xlfn.XLOOKUP(F100,roadnames[lookupValue],roadnames[lookupKey],"ERROR"),""), "")</f>
        <v/>
      </c>
      <c r="H100" s="5" t="str">
        <f>IF(AND($A100 ="ADD",ud_pole_structure!$G100&lt;&gt;""),ud_pole_structure!$G100,"")</f>
        <v/>
      </c>
      <c r="I100" s="5" t="str">
        <f>IF(AND($A100 ="ADD",ud_pole_structure!$H100&lt;&gt;""),ud_pole_structure!$H100,"")</f>
        <v/>
      </c>
      <c r="K100" s="3" t="str">
        <f>IF($A100="ADD",IF(NOT(ISBLANK(J100)),_xlfn.XLOOKUP(J100,ud_placement[lookupValue],ud_placement[lookupKey],"ERROR"),""), "")</f>
        <v/>
      </c>
      <c r="M100" s="3" t="str">
        <f>IF($A100="ADD",IF(NOT(ISBLANK(L100)),_xlfn.XLOOKUP(L100,ud_outreach_type[lookupValue],ud_outreach_type[lookupKey],"ERROR"),""), "")</f>
        <v/>
      </c>
      <c r="N100" s="6"/>
      <c r="O100" s="9"/>
      <c r="P100" s="2" t="str">
        <f t="shared" si="11"/>
        <v/>
      </c>
      <c r="Q100" s="3" t="str">
        <f>IF(AND($A100 ="ADD",ud_pole_structure!$Q100&lt;&gt;""),ud_pole_structure!$Q100,"")</f>
        <v/>
      </c>
      <c r="R100" s="3" t="str">
        <f>IF($A100="ADD",IF(NOT(ISBLANK(Q100)),_xlfn.XLOOKUP(Q100,ud_coating_system[lookupValue],ud_coating_system[lookupKey],"ERROR"),""), "")</f>
        <v/>
      </c>
      <c r="S100" s="7" t="str">
        <f>IF(AND($A100 ="ADD",ud_pole_structure!$AF100&lt;&gt;""),ud_pole_structure!$AF100,"")</f>
        <v/>
      </c>
      <c r="T100" s="8" t="str">
        <f>IF(AND($A100 ="ADD",ud_pole_structure!$AO100&lt;&gt;""),ud_pole_structure!$AO100,"")</f>
        <v/>
      </c>
      <c r="U100" s="4" t="str">
        <f t="shared" ca="1" si="12"/>
        <v/>
      </c>
      <c r="V100" s="4" t="str">
        <f t="shared" si="13"/>
        <v/>
      </c>
      <c r="W100" s="3" t="str">
        <f t="shared" si="14"/>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5"/>
        <v/>
      </c>
      <c r="AC100" s="3" t="str">
        <f>IF($A100="","",IF((AND($A100="ADD",OR(AB100="",AB100="Queenstown-Lakes District Council"))),"70",(_xlfn.XLOOKUP(AB100,ud_organisation_owner[lookupValue],ud_organisation_owner[lookupKey],""))))</f>
        <v/>
      </c>
      <c r="AD100" s="3" t="str">
        <f t="shared" si="16"/>
        <v/>
      </c>
      <c r="AE100" s="3" t="str">
        <f>IF($A100="","",IF((AND($A100="ADD",OR(AD100="",AD100="Queenstown-Lakes District Council"))),"70",(_xlfn.XLOOKUP(AD100,ud_organisation_owner[lookupValue],ud_organisation_owner[lookupKey],""))))</f>
        <v/>
      </c>
      <c r="AF100" s="3" t="str">
        <f t="shared" si="17"/>
        <v/>
      </c>
      <c r="AG100" s="3" t="str">
        <f>IF($A100="","",IF((AND($A100="ADD",OR(AF100="",AF100="Local Authority"))),"17",(_xlfn.XLOOKUP(AF100,ud_sub_organisation[lookupValue],ud_sub_organisation[lookupKey],""))))</f>
        <v/>
      </c>
      <c r="AI100" s="3" t="str">
        <f>IF($A100="ADD",IF(NOT(ISBLANK(AH100)),_xlfn.XLOOKUP(AH100,ud_maintenance_organisation[lookupValue],ud_maintenance_organisation[lookupKey],"ERROR"),""), "")</f>
        <v/>
      </c>
      <c r="AJ100" s="3" t="str">
        <f t="shared" si="18"/>
        <v/>
      </c>
      <c r="AK100" s="3" t="str">
        <f>IF($A100="","",IF((AND($A100="ADD",OR(AJ100="",AJ100="Vested Assets"))),"12",(_xlfn.XLOOKUP(AJ100,ud_work_category[lookupValue],ud_work_category[lookupKey],""))))</f>
        <v/>
      </c>
      <c r="AL100" s="9"/>
      <c r="AM100" s="2" t="str">
        <f t="shared" si="19"/>
        <v/>
      </c>
      <c r="AN100" s="3" t="str">
        <f t="shared" si="20"/>
        <v/>
      </c>
      <c r="AO100" s="3" t="str">
        <f>IF($A100="","",IF((AND($A100="ADD",OR(AN100="",AN100="Excellent"))),"1",(_xlfn.XLOOKUP(AN100,condition[lookupValue],condition[lookupKey],""))))</f>
        <v/>
      </c>
      <c r="AP100" s="8" t="str">
        <f t="shared" si="21"/>
        <v/>
      </c>
      <c r="AQ100" s="7"/>
    </row>
    <row r="101" spans="1:43" x14ac:dyDescent="0.25">
      <c r="A101" s="3" t="str">
        <f>IF(ud_pole_structure!$A101="ADD","ADD","")</f>
        <v/>
      </c>
      <c r="B101" s="4"/>
      <c r="D101" s="3" t="str">
        <f>IF($A101="ADD",IF(NOT(ISBLANK(C101)),_xlfn.XLOOKUP(C101,ud_amds_table_list[lookupValue],ud_amds_table_list[lookupKey],"ERROR"),""), "")</f>
        <v/>
      </c>
      <c r="E101" s="3" t="str">
        <f>IF(AND($A101 ="ADD",ud_pole_structure!$C101&lt;&gt;""),ud_pole_structure!$C101,"")</f>
        <v/>
      </c>
      <c r="F101" s="3" t="str">
        <f>IF(AND($A101 ="ADD",ud_pole_structure!$E101&lt;&gt;""),ud_pole_structure!$E101,"")</f>
        <v/>
      </c>
      <c r="G101" s="3" t="str">
        <f>IF($A101="ADD",IF(NOT(ISBLANK(F101)),_xlfn.XLOOKUP(F101,roadnames[lookupValue],roadnames[lookupKey],"ERROR"),""), "")</f>
        <v/>
      </c>
      <c r="H101" s="5" t="str">
        <f>IF(AND($A101 ="ADD",ud_pole_structure!$G101&lt;&gt;""),ud_pole_structure!$G101,"")</f>
        <v/>
      </c>
      <c r="I101" s="5" t="str">
        <f>IF(AND($A101 ="ADD",ud_pole_structure!$H101&lt;&gt;""),ud_pole_structure!$H101,"")</f>
        <v/>
      </c>
      <c r="K101" s="3" t="str">
        <f>IF($A101="ADD",IF(NOT(ISBLANK(J101)),_xlfn.XLOOKUP(J101,ud_placement[lookupValue],ud_placement[lookupKey],"ERROR"),""), "")</f>
        <v/>
      </c>
      <c r="M101" s="3" t="str">
        <f>IF($A101="ADD",IF(NOT(ISBLANK(L101)),_xlfn.XLOOKUP(L101,ud_outreach_type[lookupValue],ud_outreach_type[lookupKey],"ERROR"),""), "")</f>
        <v/>
      </c>
      <c r="N101" s="6"/>
      <c r="O101" s="9"/>
      <c r="P101" s="2" t="str">
        <f t="shared" si="11"/>
        <v/>
      </c>
      <c r="Q101" s="3" t="str">
        <f>IF(AND($A101 ="ADD",ud_pole_structure!$Q101&lt;&gt;""),ud_pole_structure!$Q101,"")</f>
        <v/>
      </c>
      <c r="R101" s="3" t="str">
        <f>IF($A101="ADD",IF(NOT(ISBLANK(Q101)),_xlfn.XLOOKUP(Q101,ud_coating_system[lookupValue],ud_coating_system[lookupKey],"ERROR"),""), "")</f>
        <v/>
      </c>
      <c r="S101" s="7" t="str">
        <f>IF(AND($A101 ="ADD",ud_pole_structure!$AF101&lt;&gt;""),ud_pole_structure!$AF101,"")</f>
        <v/>
      </c>
      <c r="T101" s="8" t="str">
        <f>IF(AND($A101 ="ADD",ud_pole_structure!$AO101&lt;&gt;""),ud_pole_structure!$AO101,"")</f>
        <v/>
      </c>
      <c r="U101" s="4" t="str">
        <f t="shared" ca="1" si="12"/>
        <v/>
      </c>
      <c r="V101" s="4" t="str">
        <f t="shared" si="13"/>
        <v/>
      </c>
      <c r="W101" s="3" t="str">
        <f t="shared" si="14"/>
        <v/>
      </c>
      <c r="X101" s="3" t="str">
        <f>IF($A101="","",IF((AND($A101="ADD",OR(W101="",W101="In Use"))),"5",(_xlfn.XLOOKUP(W101,ud_asset_status[lookupValue],ud_asset_status[lookupKey],""))))</f>
        <v/>
      </c>
      <c r="Y101" s="8"/>
      <c r="AA101" s="3" t="str">
        <f>IF($A101="ADD",IF(NOT(ISBLANK(Z101)),_xlfn.XLOOKUP(Z101,ar_replace_reason[lookupValue],ar_replace_reason[lookupKey],"ERROR"),""), "")</f>
        <v/>
      </c>
      <c r="AB101" s="3" t="str">
        <f t="shared" si="15"/>
        <v/>
      </c>
      <c r="AC101" s="3" t="str">
        <f>IF($A101="","",IF((AND($A101="ADD",OR(AB101="",AB101="Queenstown-Lakes District Council"))),"70",(_xlfn.XLOOKUP(AB101,ud_organisation_owner[lookupValue],ud_organisation_owner[lookupKey],""))))</f>
        <v/>
      </c>
      <c r="AD101" s="3" t="str">
        <f t="shared" si="16"/>
        <v/>
      </c>
      <c r="AE101" s="3" t="str">
        <f>IF($A101="","",IF((AND($A101="ADD",OR(AD101="",AD101="Queenstown-Lakes District Council"))),"70",(_xlfn.XLOOKUP(AD101,ud_organisation_owner[lookupValue],ud_organisation_owner[lookupKey],""))))</f>
        <v/>
      </c>
      <c r="AF101" s="3" t="str">
        <f t="shared" si="17"/>
        <v/>
      </c>
      <c r="AG101" s="3" t="str">
        <f>IF($A101="","",IF((AND($A101="ADD",OR(AF101="",AF101="Local Authority"))),"17",(_xlfn.XLOOKUP(AF101,ud_sub_organisation[lookupValue],ud_sub_organisation[lookupKey],""))))</f>
        <v/>
      </c>
      <c r="AI101" s="3" t="str">
        <f>IF($A101="ADD",IF(NOT(ISBLANK(AH101)),_xlfn.XLOOKUP(AH101,ud_maintenance_organisation[lookupValue],ud_maintenance_organisation[lookupKey],"ERROR"),""), "")</f>
        <v/>
      </c>
      <c r="AJ101" s="3" t="str">
        <f t="shared" si="18"/>
        <v/>
      </c>
      <c r="AK101" s="3" t="str">
        <f>IF($A101="","",IF((AND($A101="ADD",OR(AJ101="",AJ101="Vested Assets"))),"12",(_xlfn.XLOOKUP(AJ101,ud_work_category[lookupValue],ud_work_category[lookupKey],""))))</f>
        <v/>
      </c>
      <c r="AL101" s="9"/>
      <c r="AM101" s="2" t="str">
        <f t="shared" si="19"/>
        <v/>
      </c>
      <c r="AN101" s="3" t="str">
        <f t="shared" si="20"/>
        <v/>
      </c>
      <c r="AO101" s="3" t="str">
        <f>IF($A101="","",IF((AND($A101="ADD",OR(AN101="",AN101="Excellent"))),"1",(_xlfn.XLOOKUP(AN101,condition[lookupValue],condition[lookupKey],""))))</f>
        <v/>
      </c>
      <c r="AP101" s="8" t="str">
        <f t="shared" si="21"/>
        <v/>
      </c>
      <c r="AQ101" s="7"/>
    </row>
    <row r="102" spans="1:43" x14ac:dyDescent="0.25">
      <c r="A102" s="3" t="str">
        <f>IF(ud_pole_structure!$A102="ADD","ADD","")</f>
        <v/>
      </c>
      <c r="B102" s="4"/>
      <c r="D102" s="3" t="str">
        <f>IF($A102="ADD",IF(NOT(ISBLANK(C102)),_xlfn.XLOOKUP(C102,ud_amds_table_list[lookupValue],ud_amds_table_list[lookupKey],"ERROR"),""), "")</f>
        <v/>
      </c>
      <c r="E102" s="3" t="str">
        <f>IF(AND($A102 ="ADD",ud_pole_structure!$C102&lt;&gt;""),ud_pole_structure!$C102,"")</f>
        <v/>
      </c>
      <c r="F102" s="3" t="str">
        <f>IF(AND($A102 ="ADD",ud_pole_structure!$E102&lt;&gt;""),ud_pole_structure!$E102,"")</f>
        <v/>
      </c>
      <c r="G102" s="3" t="str">
        <f>IF($A102="ADD",IF(NOT(ISBLANK(F102)),_xlfn.XLOOKUP(F102,roadnames[lookupValue],roadnames[lookupKey],"ERROR"),""), "")</f>
        <v/>
      </c>
      <c r="H102" s="5" t="str">
        <f>IF(AND($A102 ="ADD",ud_pole_structure!$G102&lt;&gt;""),ud_pole_structure!$G102,"")</f>
        <v/>
      </c>
      <c r="I102" s="5" t="str">
        <f>IF(AND($A102 ="ADD",ud_pole_structure!$H102&lt;&gt;""),ud_pole_structure!$H102,"")</f>
        <v/>
      </c>
      <c r="K102" s="3" t="str">
        <f>IF($A102="ADD",IF(NOT(ISBLANK(J102)),_xlfn.XLOOKUP(J102,ud_placement[lookupValue],ud_placement[lookupKey],"ERROR"),""), "")</f>
        <v/>
      </c>
      <c r="M102" s="3" t="str">
        <f>IF($A102="ADD",IF(NOT(ISBLANK(L102)),_xlfn.XLOOKUP(L102,ud_outreach_type[lookupValue],ud_outreach_type[lookupKey],"ERROR"),""), "")</f>
        <v/>
      </c>
      <c r="N102" s="6"/>
      <c r="O102" s="9"/>
      <c r="P102" s="2" t="str">
        <f t="shared" si="11"/>
        <v/>
      </c>
      <c r="Q102" s="3" t="str">
        <f>IF(AND($A102 ="ADD",ud_pole_structure!$Q102&lt;&gt;""),ud_pole_structure!$Q102,"")</f>
        <v/>
      </c>
      <c r="R102" s="3" t="str">
        <f>IF($A102="ADD",IF(NOT(ISBLANK(Q102)),_xlfn.XLOOKUP(Q102,ud_coating_system[lookupValue],ud_coating_system[lookupKey],"ERROR"),""), "")</f>
        <v/>
      </c>
      <c r="S102" s="7" t="str">
        <f>IF(AND($A102 ="ADD",ud_pole_structure!$AF102&lt;&gt;""),ud_pole_structure!$AF102,"")</f>
        <v/>
      </c>
      <c r="T102" s="8" t="str">
        <f>IF(AND($A102 ="ADD",ud_pole_structure!$AO102&lt;&gt;""),ud_pole_structure!$AO102,"")</f>
        <v/>
      </c>
      <c r="U102" s="4" t="str">
        <f t="shared" ca="1" si="12"/>
        <v/>
      </c>
      <c r="V102" s="4" t="str">
        <f t="shared" si="13"/>
        <v/>
      </c>
      <c r="W102" s="3" t="str">
        <f t="shared" si="14"/>
        <v/>
      </c>
      <c r="X102" s="3" t="str">
        <f>IF($A102="","",IF((AND($A102="ADD",OR(W102="",W102="In Use"))),"5",(_xlfn.XLOOKUP(W102,ud_asset_status[lookupValue],ud_asset_status[lookupKey],""))))</f>
        <v/>
      </c>
      <c r="Y102" s="8"/>
      <c r="AA102" s="3" t="str">
        <f>IF($A102="ADD",IF(NOT(ISBLANK(Z102)),_xlfn.XLOOKUP(Z102,ar_replace_reason[lookupValue],ar_replace_reason[lookupKey],"ERROR"),""), "")</f>
        <v/>
      </c>
      <c r="AB102" s="3" t="str">
        <f t="shared" si="15"/>
        <v/>
      </c>
      <c r="AC102" s="3" t="str">
        <f>IF($A102="","",IF((AND($A102="ADD",OR(AB102="",AB102="Queenstown-Lakes District Council"))),"70",(_xlfn.XLOOKUP(AB102,ud_organisation_owner[lookupValue],ud_organisation_owner[lookupKey],""))))</f>
        <v/>
      </c>
      <c r="AD102" s="3" t="str">
        <f t="shared" si="16"/>
        <v/>
      </c>
      <c r="AE102" s="3" t="str">
        <f>IF($A102="","",IF((AND($A102="ADD",OR(AD102="",AD102="Queenstown-Lakes District Council"))),"70",(_xlfn.XLOOKUP(AD102,ud_organisation_owner[lookupValue],ud_organisation_owner[lookupKey],""))))</f>
        <v/>
      </c>
      <c r="AF102" s="3" t="str">
        <f t="shared" si="17"/>
        <v/>
      </c>
      <c r="AG102" s="3" t="str">
        <f>IF($A102="","",IF((AND($A102="ADD",OR(AF102="",AF102="Local Authority"))),"17",(_xlfn.XLOOKUP(AF102,ud_sub_organisation[lookupValue],ud_sub_organisation[lookupKey],""))))</f>
        <v/>
      </c>
      <c r="AI102" s="3" t="str">
        <f>IF($A102="ADD",IF(NOT(ISBLANK(AH102)),_xlfn.XLOOKUP(AH102,ud_maintenance_organisation[lookupValue],ud_maintenance_organisation[lookupKey],"ERROR"),""), "")</f>
        <v/>
      </c>
      <c r="AJ102" s="3" t="str">
        <f t="shared" si="18"/>
        <v/>
      </c>
      <c r="AK102" s="3" t="str">
        <f>IF($A102="","",IF((AND($A102="ADD",OR(AJ102="",AJ102="Vested Assets"))),"12",(_xlfn.XLOOKUP(AJ102,ud_work_category[lookupValue],ud_work_category[lookupKey],""))))</f>
        <v/>
      </c>
      <c r="AL102" s="9"/>
      <c r="AM102" s="2" t="str">
        <f t="shared" si="19"/>
        <v/>
      </c>
      <c r="AN102" s="3" t="str">
        <f t="shared" si="20"/>
        <v/>
      </c>
      <c r="AO102" s="3" t="str">
        <f>IF($A102="","",IF((AND($A102="ADD",OR(AN102="",AN102="Excellent"))),"1",(_xlfn.XLOOKUP(AN102,condition[lookupValue],condition[lookupKey],""))))</f>
        <v/>
      </c>
      <c r="AP102" s="8" t="str">
        <f t="shared" si="21"/>
        <v/>
      </c>
      <c r="AQ102" s="7"/>
    </row>
    <row r="103" spans="1:43" x14ac:dyDescent="0.25">
      <c r="A103" s="3" t="str">
        <f>IF(ud_pole_structure!$A103="ADD","ADD","")</f>
        <v/>
      </c>
      <c r="B103" s="4"/>
      <c r="D103" s="3" t="str">
        <f>IF($A103="ADD",IF(NOT(ISBLANK(C103)),_xlfn.XLOOKUP(C103,ud_amds_table_list[lookupValue],ud_amds_table_list[lookupKey],"ERROR"),""), "")</f>
        <v/>
      </c>
      <c r="E103" s="3" t="str">
        <f>IF(AND($A103 ="ADD",ud_pole_structure!$C103&lt;&gt;""),ud_pole_structure!$C103,"")</f>
        <v/>
      </c>
      <c r="F103" s="3" t="str">
        <f>IF(AND($A103 ="ADD",ud_pole_structure!$E103&lt;&gt;""),ud_pole_structure!$E103,"")</f>
        <v/>
      </c>
      <c r="G103" s="3" t="str">
        <f>IF($A103="ADD",IF(NOT(ISBLANK(F103)),_xlfn.XLOOKUP(F103,roadnames[lookupValue],roadnames[lookupKey],"ERROR"),""), "")</f>
        <v/>
      </c>
      <c r="H103" s="5" t="str">
        <f>IF(AND($A103 ="ADD",ud_pole_structure!$G103&lt;&gt;""),ud_pole_structure!$G103,"")</f>
        <v/>
      </c>
      <c r="I103" s="5" t="str">
        <f>IF(AND($A103 ="ADD",ud_pole_structure!$H103&lt;&gt;""),ud_pole_structure!$H103,"")</f>
        <v/>
      </c>
      <c r="K103" s="3" t="str">
        <f>IF($A103="ADD",IF(NOT(ISBLANK(J103)),_xlfn.XLOOKUP(J103,ud_placement[lookupValue],ud_placement[lookupKey],"ERROR"),""), "")</f>
        <v/>
      </c>
      <c r="M103" s="3" t="str">
        <f>IF($A103="ADD",IF(NOT(ISBLANK(L103)),_xlfn.XLOOKUP(L103,ud_outreach_type[lookupValue],ud_outreach_type[lookupKey],"ERROR"),""), "")</f>
        <v/>
      </c>
      <c r="N103" s="6"/>
      <c r="O103" s="9"/>
      <c r="P103" s="2" t="str">
        <f t="shared" si="11"/>
        <v/>
      </c>
      <c r="Q103" s="3" t="str">
        <f>IF(AND($A103 ="ADD",ud_pole_structure!$Q103&lt;&gt;""),ud_pole_structure!$Q103,"")</f>
        <v/>
      </c>
      <c r="R103" s="3" t="str">
        <f>IF($A103="ADD",IF(NOT(ISBLANK(Q103)),_xlfn.XLOOKUP(Q103,ud_coating_system[lookupValue],ud_coating_system[lookupKey],"ERROR"),""), "")</f>
        <v/>
      </c>
      <c r="S103" s="7" t="str">
        <f>IF(AND($A103 ="ADD",ud_pole_structure!$AF103&lt;&gt;""),ud_pole_structure!$AF103,"")</f>
        <v/>
      </c>
      <c r="T103" s="8" t="str">
        <f>IF(AND($A103 ="ADD",ud_pole_structure!$AO103&lt;&gt;""),ud_pole_structure!$AO103,"")</f>
        <v/>
      </c>
      <c r="U103" s="4" t="str">
        <f t="shared" ca="1" si="12"/>
        <v/>
      </c>
      <c r="V103" s="4" t="str">
        <f t="shared" si="13"/>
        <v/>
      </c>
      <c r="W103" s="3" t="str">
        <f t="shared" si="14"/>
        <v/>
      </c>
      <c r="X103" s="3" t="str">
        <f>IF($A103="","",IF((AND($A103="ADD",OR(W103="",W103="In Use"))),"5",(_xlfn.XLOOKUP(W103,ud_asset_status[lookupValue],ud_asset_status[lookupKey],""))))</f>
        <v/>
      </c>
      <c r="Y103" s="8"/>
      <c r="AA103" s="3" t="str">
        <f>IF($A103="ADD",IF(NOT(ISBLANK(Z103)),_xlfn.XLOOKUP(Z103,ar_replace_reason[lookupValue],ar_replace_reason[lookupKey],"ERROR"),""), "")</f>
        <v/>
      </c>
      <c r="AB103" s="3" t="str">
        <f t="shared" si="15"/>
        <v/>
      </c>
      <c r="AC103" s="3" t="str">
        <f>IF($A103="","",IF((AND($A103="ADD",OR(AB103="",AB103="Queenstown-Lakes District Council"))),"70",(_xlfn.XLOOKUP(AB103,ud_organisation_owner[lookupValue],ud_organisation_owner[lookupKey],""))))</f>
        <v/>
      </c>
      <c r="AD103" s="3" t="str">
        <f t="shared" si="16"/>
        <v/>
      </c>
      <c r="AE103" s="3" t="str">
        <f>IF($A103="","",IF((AND($A103="ADD",OR(AD103="",AD103="Queenstown-Lakes District Council"))),"70",(_xlfn.XLOOKUP(AD103,ud_organisation_owner[lookupValue],ud_organisation_owner[lookupKey],""))))</f>
        <v/>
      </c>
      <c r="AF103" s="3" t="str">
        <f t="shared" si="17"/>
        <v/>
      </c>
      <c r="AG103" s="3" t="str">
        <f>IF($A103="","",IF((AND($A103="ADD",OR(AF103="",AF103="Local Authority"))),"17",(_xlfn.XLOOKUP(AF103,ud_sub_organisation[lookupValue],ud_sub_organisation[lookupKey],""))))</f>
        <v/>
      </c>
      <c r="AI103" s="3" t="str">
        <f>IF($A103="ADD",IF(NOT(ISBLANK(AH103)),_xlfn.XLOOKUP(AH103,ud_maintenance_organisation[lookupValue],ud_maintenance_organisation[lookupKey],"ERROR"),""), "")</f>
        <v/>
      </c>
      <c r="AJ103" s="3" t="str">
        <f t="shared" si="18"/>
        <v/>
      </c>
      <c r="AK103" s="3" t="str">
        <f>IF($A103="","",IF((AND($A103="ADD",OR(AJ103="",AJ103="Vested Assets"))),"12",(_xlfn.XLOOKUP(AJ103,ud_work_category[lookupValue],ud_work_category[lookupKey],""))))</f>
        <v/>
      </c>
      <c r="AL103" s="9"/>
      <c r="AM103" s="2" t="str">
        <f t="shared" si="19"/>
        <v/>
      </c>
      <c r="AN103" s="3" t="str">
        <f t="shared" si="20"/>
        <v/>
      </c>
      <c r="AO103" s="3" t="str">
        <f>IF($A103="","",IF((AND($A103="ADD",OR(AN103="",AN103="Excellent"))),"1",(_xlfn.XLOOKUP(AN103,condition[lookupValue],condition[lookupKey],""))))</f>
        <v/>
      </c>
      <c r="AP103" s="8" t="str">
        <f t="shared" si="21"/>
        <v/>
      </c>
      <c r="AQ103" s="7"/>
    </row>
    <row r="104" spans="1:43" x14ac:dyDescent="0.25">
      <c r="A104" s="3" t="str">
        <f>IF(ud_pole_structure!$A104="ADD","ADD","")</f>
        <v/>
      </c>
      <c r="B104" s="4"/>
      <c r="D104" s="3" t="str">
        <f>IF($A104="ADD",IF(NOT(ISBLANK(C104)),_xlfn.XLOOKUP(C104,ud_amds_table_list[lookupValue],ud_amds_table_list[lookupKey],"ERROR"),""), "")</f>
        <v/>
      </c>
      <c r="E104" s="3" t="str">
        <f>IF(AND($A104 ="ADD",ud_pole_structure!$C104&lt;&gt;""),ud_pole_structure!$C104,"")</f>
        <v/>
      </c>
      <c r="F104" s="3" t="str">
        <f>IF(AND($A104 ="ADD",ud_pole_structure!$E104&lt;&gt;""),ud_pole_structure!$E104,"")</f>
        <v/>
      </c>
      <c r="G104" s="3" t="str">
        <f>IF($A104="ADD",IF(NOT(ISBLANK(F104)),_xlfn.XLOOKUP(F104,roadnames[lookupValue],roadnames[lookupKey],"ERROR"),""), "")</f>
        <v/>
      </c>
      <c r="H104" s="5" t="str">
        <f>IF(AND($A104 ="ADD",ud_pole_structure!$G104&lt;&gt;""),ud_pole_structure!$G104,"")</f>
        <v/>
      </c>
      <c r="I104" s="5" t="str">
        <f>IF(AND($A104 ="ADD",ud_pole_structure!$H104&lt;&gt;""),ud_pole_structure!$H104,"")</f>
        <v/>
      </c>
      <c r="K104" s="3" t="str">
        <f>IF($A104="ADD",IF(NOT(ISBLANK(J104)),_xlfn.XLOOKUP(J104,ud_placement[lookupValue],ud_placement[lookupKey],"ERROR"),""), "")</f>
        <v/>
      </c>
      <c r="M104" s="3" t="str">
        <f>IF($A104="ADD",IF(NOT(ISBLANK(L104)),_xlfn.XLOOKUP(L104,ud_outreach_type[lookupValue],ud_outreach_type[lookupKey],"ERROR"),""), "")</f>
        <v/>
      </c>
      <c r="N104" s="6"/>
      <c r="O104" s="9"/>
      <c r="P104" s="2" t="str">
        <f t="shared" si="11"/>
        <v/>
      </c>
      <c r="Q104" s="3" t="str">
        <f>IF(AND($A104 ="ADD",ud_pole_structure!$Q104&lt;&gt;""),ud_pole_structure!$Q104,"")</f>
        <v/>
      </c>
      <c r="R104" s="3" t="str">
        <f>IF($A104="ADD",IF(NOT(ISBLANK(Q104)),_xlfn.XLOOKUP(Q104,ud_coating_system[lookupValue],ud_coating_system[lookupKey],"ERROR"),""), "")</f>
        <v/>
      </c>
      <c r="S104" s="7" t="str">
        <f>IF(AND($A104 ="ADD",ud_pole_structure!$AF104&lt;&gt;""),ud_pole_structure!$AF104,"")</f>
        <v/>
      </c>
      <c r="T104" s="8" t="str">
        <f>IF(AND($A104 ="ADD",ud_pole_structure!$AO104&lt;&gt;""),ud_pole_structure!$AO104,"")</f>
        <v/>
      </c>
      <c r="U104" s="4" t="str">
        <f t="shared" ca="1" si="12"/>
        <v/>
      </c>
      <c r="V104" s="4" t="str">
        <f t="shared" si="13"/>
        <v/>
      </c>
      <c r="W104" s="3" t="str">
        <f t="shared" si="14"/>
        <v/>
      </c>
      <c r="X104" s="3" t="str">
        <f>IF($A104="","",IF((AND($A104="ADD",OR(W104="",W104="In Use"))),"5",(_xlfn.XLOOKUP(W104,ud_asset_status[lookupValue],ud_asset_status[lookupKey],""))))</f>
        <v/>
      </c>
      <c r="Y104" s="8"/>
      <c r="AA104" s="3" t="str">
        <f>IF($A104="ADD",IF(NOT(ISBLANK(Z104)),_xlfn.XLOOKUP(Z104,ar_replace_reason[lookupValue],ar_replace_reason[lookupKey],"ERROR"),""), "")</f>
        <v/>
      </c>
      <c r="AB104" s="3" t="str">
        <f t="shared" si="15"/>
        <v/>
      </c>
      <c r="AC104" s="3" t="str">
        <f>IF($A104="","",IF((AND($A104="ADD",OR(AB104="",AB104="Queenstown-Lakes District Council"))),"70",(_xlfn.XLOOKUP(AB104,ud_organisation_owner[lookupValue],ud_organisation_owner[lookupKey],""))))</f>
        <v/>
      </c>
      <c r="AD104" s="3" t="str">
        <f t="shared" si="16"/>
        <v/>
      </c>
      <c r="AE104" s="3" t="str">
        <f>IF($A104="","",IF((AND($A104="ADD",OR(AD104="",AD104="Queenstown-Lakes District Council"))),"70",(_xlfn.XLOOKUP(AD104,ud_organisation_owner[lookupValue],ud_organisation_owner[lookupKey],""))))</f>
        <v/>
      </c>
      <c r="AF104" s="3" t="str">
        <f t="shared" si="17"/>
        <v/>
      </c>
      <c r="AG104" s="3" t="str">
        <f>IF($A104="","",IF((AND($A104="ADD",OR(AF104="",AF104="Local Authority"))),"17",(_xlfn.XLOOKUP(AF104,ud_sub_organisation[lookupValue],ud_sub_organisation[lookupKey],""))))</f>
        <v/>
      </c>
      <c r="AI104" s="3" t="str">
        <f>IF($A104="ADD",IF(NOT(ISBLANK(AH104)),_xlfn.XLOOKUP(AH104,ud_maintenance_organisation[lookupValue],ud_maintenance_organisation[lookupKey],"ERROR"),""), "")</f>
        <v/>
      </c>
      <c r="AJ104" s="3" t="str">
        <f t="shared" si="18"/>
        <v/>
      </c>
      <c r="AK104" s="3" t="str">
        <f>IF($A104="","",IF((AND($A104="ADD",OR(AJ104="",AJ104="Vested Assets"))),"12",(_xlfn.XLOOKUP(AJ104,ud_work_category[lookupValue],ud_work_category[lookupKey],""))))</f>
        <v/>
      </c>
      <c r="AL104" s="9"/>
      <c r="AM104" s="2" t="str">
        <f t="shared" si="19"/>
        <v/>
      </c>
      <c r="AN104" s="3" t="str">
        <f t="shared" si="20"/>
        <v/>
      </c>
      <c r="AO104" s="3" t="str">
        <f>IF($A104="","",IF((AND($A104="ADD",OR(AN104="",AN104="Excellent"))),"1",(_xlfn.XLOOKUP(AN104,condition[lookupValue],condition[lookupKey],""))))</f>
        <v/>
      </c>
      <c r="AP104" s="8" t="str">
        <f t="shared" si="21"/>
        <v/>
      </c>
      <c r="AQ104" s="7"/>
    </row>
    <row r="105" spans="1:43" x14ac:dyDescent="0.25">
      <c r="A105" s="3" t="str">
        <f>IF(ud_pole_structure!$A105="ADD","ADD","")</f>
        <v/>
      </c>
      <c r="B105" s="4"/>
      <c r="D105" s="3" t="str">
        <f>IF($A105="ADD",IF(NOT(ISBLANK(C105)),_xlfn.XLOOKUP(C105,ud_amds_table_list[lookupValue],ud_amds_table_list[lookupKey],"ERROR"),""), "")</f>
        <v/>
      </c>
      <c r="E105" s="3" t="str">
        <f>IF(AND($A105 ="ADD",ud_pole_structure!$C105&lt;&gt;""),ud_pole_structure!$C105,"")</f>
        <v/>
      </c>
      <c r="F105" s="3" t="str">
        <f>IF(AND($A105 ="ADD",ud_pole_structure!$E105&lt;&gt;""),ud_pole_structure!$E105,"")</f>
        <v/>
      </c>
      <c r="G105" s="3" t="str">
        <f>IF($A105="ADD",IF(NOT(ISBLANK(F105)),_xlfn.XLOOKUP(F105,roadnames[lookupValue],roadnames[lookupKey],"ERROR"),""), "")</f>
        <v/>
      </c>
      <c r="H105" s="5" t="str">
        <f>IF(AND($A105 ="ADD",ud_pole_structure!$G105&lt;&gt;""),ud_pole_structure!$G105,"")</f>
        <v/>
      </c>
      <c r="I105" s="5" t="str">
        <f>IF(AND($A105 ="ADD",ud_pole_structure!$H105&lt;&gt;""),ud_pole_structure!$H105,"")</f>
        <v/>
      </c>
      <c r="K105" s="3" t="str">
        <f>IF($A105="ADD",IF(NOT(ISBLANK(J105)),_xlfn.XLOOKUP(J105,ud_placement[lookupValue],ud_placement[lookupKey],"ERROR"),""), "")</f>
        <v/>
      </c>
      <c r="M105" s="3" t="str">
        <f>IF($A105="ADD",IF(NOT(ISBLANK(L105)),_xlfn.XLOOKUP(L105,ud_outreach_type[lookupValue],ud_outreach_type[lookupKey],"ERROR"),""), "")</f>
        <v/>
      </c>
      <c r="N105" s="6"/>
      <c r="O105" s="9"/>
      <c r="P105" s="2" t="str">
        <f t="shared" si="11"/>
        <v/>
      </c>
      <c r="Q105" s="3" t="str">
        <f>IF(AND($A105 ="ADD",ud_pole_structure!$Q105&lt;&gt;""),ud_pole_structure!$Q105,"")</f>
        <v/>
      </c>
      <c r="R105" s="3" t="str">
        <f>IF($A105="ADD",IF(NOT(ISBLANK(Q105)),_xlfn.XLOOKUP(Q105,ud_coating_system[lookupValue],ud_coating_system[lookupKey],"ERROR"),""), "")</f>
        <v/>
      </c>
      <c r="S105" s="7" t="str">
        <f>IF(AND($A105 ="ADD",ud_pole_structure!$AF105&lt;&gt;""),ud_pole_structure!$AF105,"")</f>
        <v/>
      </c>
      <c r="T105" s="8" t="str">
        <f>IF(AND($A105 ="ADD",ud_pole_structure!$AO105&lt;&gt;""),ud_pole_structure!$AO105,"")</f>
        <v/>
      </c>
      <c r="U105" s="4" t="str">
        <f t="shared" ca="1" si="12"/>
        <v/>
      </c>
      <c r="V105" s="4" t="str">
        <f t="shared" si="13"/>
        <v/>
      </c>
      <c r="W105" s="3" t="str">
        <f t="shared" si="14"/>
        <v/>
      </c>
      <c r="X105" s="3" t="str">
        <f>IF($A105="","",IF((AND($A105="ADD",OR(W105="",W105="In Use"))),"5",(_xlfn.XLOOKUP(W105,ud_asset_status[lookupValue],ud_asset_status[lookupKey],""))))</f>
        <v/>
      </c>
      <c r="Y105" s="8"/>
      <c r="AA105" s="3" t="str">
        <f>IF($A105="ADD",IF(NOT(ISBLANK(Z105)),_xlfn.XLOOKUP(Z105,ar_replace_reason[lookupValue],ar_replace_reason[lookupKey],"ERROR"),""), "")</f>
        <v/>
      </c>
      <c r="AB105" s="3" t="str">
        <f t="shared" si="15"/>
        <v/>
      </c>
      <c r="AC105" s="3" t="str">
        <f>IF($A105="","",IF((AND($A105="ADD",OR(AB105="",AB105="Queenstown-Lakes District Council"))),"70",(_xlfn.XLOOKUP(AB105,ud_organisation_owner[lookupValue],ud_organisation_owner[lookupKey],""))))</f>
        <v/>
      </c>
      <c r="AD105" s="3" t="str">
        <f t="shared" si="16"/>
        <v/>
      </c>
      <c r="AE105" s="3" t="str">
        <f>IF($A105="","",IF((AND($A105="ADD",OR(AD105="",AD105="Queenstown-Lakes District Council"))),"70",(_xlfn.XLOOKUP(AD105,ud_organisation_owner[lookupValue],ud_organisation_owner[lookupKey],""))))</f>
        <v/>
      </c>
      <c r="AF105" s="3" t="str">
        <f t="shared" si="17"/>
        <v/>
      </c>
      <c r="AG105" s="3" t="str">
        <f>IF($A105="","",IF((AND($A105="ADD",OR(AF105="",AF105="Local Authority"))),"17",(_xlfn.XLOOKUP(AF105,ud_sub_organisation[lookupValue],ud_sub_organisation[lookupKey],""))))</f>
        <v/>
      </c>
      <c r="AI105" s="3" t="str">
        <f>IF($A105="ADD",IF(NOT(ISBLANK(AH105)),_xlfn.XLOOKUP(AH105,ud_maintenance_organisation[lookupValue],ud_maintenance_organisation[lookupKey],"ERROR"),""), "")</f>
        <v/>
      </c>
      <c r="AJ105" s="3" t="str">
        <f t="shared" si="18"/>
        <v/>
      </c>
      <c r="AK105" s="3" t="str">
        <f>IF($A105="","",IF((AND($A105="ADD",OR(AJ105="",AJ105="Vested Assets"))),"12",(_xlfn.XLOOKUP(AJ105,ud_work_category[lookupValue],ud_work_category[lookupKey],""))))</f>
        <v/>
      </c>
      <c r="AL105" s="9"/>
      <c r="AM105" s="2" t="str">
        <f t="shared" si="19"/>
        <v/>
      </c>
      <c r="AN105" s="3" t="str">
        <f t="shared" si="20"/>
        <v/>
      </c>
      <c r="AO105" s="3" t="str">
        <f>IF($A105="","",IF((AND($A105="ADD",OR(AN105="",AN105="Excellent"))),"1",(_xlfn.XLOOKUP(AN105,condition[lookupValue],condition[lookupKey],""))))</f>
        <v/>
      </c>
      <c r="AP105" s="8" t="str">
        <f t="shared" si="21"/>
        <v/>
      </c>
      <c r="AQ105" s="7"/>
    </row>
    <row r="106" spans="1:43" x14ac:dyDescent="0.25">
      <c r="A106" s="3" t="str">
        <f>IF(ud_pole_structure!$A106="ADD","ADD","")</f>
        <v/>
      </c>
      <c r="B106" s="4"/>
      <c r="D106" s="3" t="str">
        <f>IF($A106="ADD",IF(NOT(ISBLANK(C106)),_xlfn.XLOOKUP(C106,ud_amds_table_list[lookupValue],ud_amds_table_list[lookupKey],"ERROR"),""), "")</f>
        <v/>
      </c>
      <c r="E106" s="3" t="str">
        <f>IF(AND($A106 ="ADD",ud_pole_structure!$C106&lt;&gt;""),ud_pole_structure!$C106,"")</f>
        <v/>
      </c>
      <c r="F106" s="3" t="str">
        <f>IF(AND($A106 ="ADD",ud_pole_structure!$E106&lt;&gt;""),ud_pole_structure!$E106,"")</f>
        <v/>
      </c>
      <c r="G106" s="3" t="str">
        <f>IF($A106="ADD",IF(NOT(ISBLANK(F106)),_xlfn.XLOOKUP(F106,roadnames[lookupValue],roadnames[lookupKey],"ERROR"),""), "")</f>
        <v/>
      </c>
      <c r="H106" s="5" t="str">
        <f>IF(AND($A106 ="ADD",ud_pole_structure!$G106&lt;&gt;""),ud_pole_structure!$G106,"")</f>
        <v/>
      </c>
      <c r="I106" s="5" t="str">
        <f>IF(AND($A106 ="ADD",ud_pole_structure!$H106&lt;&gt;""),ud_pole_structure!$H106,"")</f>
        <v/>
      </c>
      <c r="K106" s="3" t="str">
        <f>IF($A106="ADD",IF(NOT(ISBLANK(J106)),_xlfn.XLOOKUP(J106,ud_placement[lookupValue],ud_placement[lookupKey],"ERROR"),""), "")</f>
        <v/>
      </c>
      <c r="M106" s="3" t="str">
        <f>IF($A106="ADD",IF(NOT(ISBLANK(L106)),_xlfn.XLOOKUP(L106,ud_outreach_type[lookupValue],ud_outreach_type[lookupKey],"ERROR"),""), "")</f>
        <v/>
      </c>
      <c r="N106" s="6"/>
      <c r="O106" s="9"/>
      <c r="P106" s="2" t="str">
        <f t="shared" si="11"/>
        <v/>
      </c>
      <c r="Q106" s="3" t="str">
        <f>IF(AND($A106 ="ADD",ud_pole_structure!$Q106&lt;&gt;""),ud_pole_structure!$Q106,"")</f>
        <v/>
      </c>
      <c r="R106" s="3" t="str">
        <f>IF($A106="ADD",IF(NOT(ISBLANK(Q106)),_xlfn.XLOOKUP(Q106,ud_coating_system[lookupValue],ud_coating_system[lookupKey],"ERROR"),""), "")</f>
        <v/>
      </c>
      <c r="S106" s="7" t="str">
        <f>IF(AND($A106 ="ADD",ud_pole_structure!$AF106&lt;&gt;""),ud_pole_structure!$AF106,"")</f>
        <v/>
      </c>
      <c r="T106" s="8" t="str">
        <f>IF(AND($A106 ="ADD",ud_pole_structure!$AO106&lt;&gt;""),ud_pole_structure!$AO106,"")</f>
        <v/>
      </c>
      <c r="U106" s="4" t="str">
        <f t="shared" ca="1" si="12"/>
        <v/>
      </c>
      <c r="V106" s="4" t="str">
        <f t="shared" si="13"/>
        <v/>
      </c>
      <c r="W106" s="3" t="str">
        <f t="shared" si="14"/>
        <v/>
      </c>
      <c r="X106" s="3" t="str">
        <f>IF($A106="","",IF((AND($A106="ADD",OR(W106="",W106="In Use"))),"5",(_xlfn.XLOOKUP(W106,ud_asset_status[lookupValue],ud_asset_status[lookupKey],""))))</f>
        <v/>
      </c>
      <c r="Y106" s="8"/>
      <c r="AA106" s="3" t="str">
        <f>IF($A106="ADD",IF(NOT(ISBLANK(Z106)),_xlfn.XLOOKUP(Z106,ar_replace_reason[lookupValue],ar_replace_reason[lookupKey],"ERROR"),""), "")</f>
        <v/>
      </c>
      <c r="AB106" s="3" t="str">
        <f t="shared" si="15"/>
        <v/>
      </c>
      <c r="AC106" s="3" t="str">
        <f>IF($A106="","",IF((AND($A106="ADD",OR(AB106="",AB106="Queenstown-Lakes District Council"))),"70",(_xlfn.XLOOKUP(AB106,ud_organisation_owner[lookupValue],ud_organisation_owner[lookupKey],""))))</f>
        <v/>
      </c>
      <c r="AD106" s="3" t="str">
        <f t="shared" si="16"/>
        <v/>
      </c>
      <c r="AE106" s="3" t="str">
        <f>IF($A106="","",IF((AND($A106="ADD",OR(AD106="",AD106="Queenstown-Lakes District Council"))),"70",(_xlfn.XLOOKUP(AD106,ud_organisation_owner[lookupValue],ud_organisation_owner[lookupKey],""))))</f>
        <v/>
      </c>
      <c r="AF106" s="3" t="str">
        <f t="shared" si="17"/>
        <v/>
      </c>
      <c r="AG106" s="3" t="str">
        <f>IF($A106="","",IF((AND($A106="ADD",OR(AF106="",AF106="Local Authority"))),"17",(_xlfn.XLOOKUP(AF106,ud_sub_organisation[lookupValue],ud_sub_organisation[lookupKey],""))))</f>
        <v/>
      </c>
      <c r="AI106" s="3" t="str">
        <f>IF($A106="ADD",IF(NOT(ISBLANK(AH106)),_xlfn.XLOOKUP(AH106,ud_maintenance_organisation[lookupValue],ud_maintenance_organisation[lookupKey],"ERROR"),""), "")</f>
        <v/>
      </c>
      <c r="AJ106" s="3" t="str">
        <f t="shared" si="18"/>
        <v/>
      </c>
      <c r="AK106" s="3" t="str">
        <f>IF($A106="","",IF((AND($A106="ADD",OR(AJ106="",AJ106="Vested Assets"))),"12",(_xlfn.XLOOKUP(AJ106,ud_work_category[lookupValue],ud_work_category[lookupKey],""))))</f>
        <v/>
      </c>
      <c r="AL106" s="9"/>
      <c r="AM106" s="2" t="str">
        <f t="shared" si="19"/>
        <v/>
      </c>
      <c r="AN106" s="3" t="str">
        <f t="shared" si="20"/>
        <v/>
      </c>
      <c r="AO106" s="3" t="str">
        <f>IF($A106="","",IF((AND($A106="ADD",OR(AN106="",AN106="Excellent"))),"1",(_xlfn.XLOOKUP(AN106,condition[lookupValue],condition[lookupKey],""))))</f>
        <v/>
      </c>
      <c r="AP106" s="8" t="str">
        <f t="shared" si="21"/>
        <v/>
      </c>
      <c r="AQ106" s="7"/>
    </row>
    <row r="107" spans="1:43" x14ac:dyDescent="0.25">
      <c r="A107" s="3" t="str">
        <f>IF(ud_pole_structure!$A107="ADD","ADD","")</f>
        <v/>
      </c>
      <c r="B107" s="4"/>
      <c r="D107" s="3" t="str">
        <f>IF($A107="ADD",IF(NOT(ISBLANK(C107)),_xlfn.XLOOKUP(C107,ud_amds_table_list[lookupValue],ud_amds_table_list[lookupKey],"ERROR"),""), "")</f>
        <v/>
      </c>
      <c r="E107" s="3" t="str">
        <f>IF(AND($A107 ="ADD",ud_pole_structure!$C107&lt;&gt;""),ud_pole_structure!$C107,"")</f>
        <v/>
      </c>
      <c r="F107" s="3" t="str">
        <f>IF(AND($A107 ="ADD",ud_pole_structure!$E107&lt;&gt;""),ud_pole_structure!$E107,"")</f>
        <v/>
      </c>
      <c r="G107" s="3" t="str">
        <f>IF($A107="ADD",IF(NOT(ISBLANK(F107)),_xlfn.XLOOKUP(F107,roadnames[lookupValue],roadnames[lookupKey],"ERROR"),""), "")</f>
        <v/>
      </c>
      <c r="H107" s="5" t="str">
        <f>IF(AND($A107 ="ADD",ud_pole_structure!$G107&lt;&gt;""),ud_pole_structure!$G107,"")</f>
        <v/>
      </c>
      <c r="I107" s="5" t="str">
        <f>IF(AND($A107 ="ADD",ud_pole_structure!$H107&lt;&gt;""),ud_pole_structure!$H107,"")</f>
        <v/>
      </c>
      <c r="K107" s="3" t="str">
        <f>IF($A107="ADD",IF(NOT(ISBLANK(J107)),_xlfn.XLOOKUP(J107,ud_placement[lookupValue],ud_placement[lookupKey],"ERROR"),""), "")</f>
        <v/>
      </c>
      <c r="M107" s="3" t="str">
        <f>IF($A107="ADD",IF(NOT(ISBLANK(L107)),_xlfn.XLOOKUP(L107,ud_outreach_type[lookupValue],ud_outreach_type[lookupKey],"ERROR"),""), "")</f>
        <v/>
      </c>
      <c r="N107" s="6"/>
      <c r="O107" s="9"/>
      <c r="P107" s="2" t="str">
        <f t="shared" si="11"/>
        <v/>
      </c>
      <c r="Q107" s="3" t="str">
        <f>IF(AND($A107 ="ADD",ud_pole_structure!$Q107&lt;&gt;""),ud_pole_structure!$Q107,"")</f>
        <v/>
      </c>
      <c r="R107" s="3" t="str">
        <f>IF($A107="ADD",IF(NOT(ISBLANK(Q107)),_xlfn.XLOOKUP(Q107,ud_coating_system[lookupValue],ud_coating_system[lookupKey],"ERROR"),""), "")</f>
        <v/>
      </c>
      <c r="S107" s="7" t="str">
        <f>IF(AND($A107 ="ADD",ud_pole_structure!$AF107&lt;&gt;""),ud_pole_structure!$AF107,"")</f>
        <v/>
      </c>
      <c r="T107" s="8" t="str">
        <f>IF(AND($A107 ="ADD",ud_pole_structure!$AO107&lt;&gt;""),ud_pole_structure!$AO107,"")</f>
        <v/>
      </c>
      <c r="U107" s="4" t="str">
        <f t="shared" ca="1" si="12"/>
        <v/>
      </c>
      <c r="V107" s="4" t="str">
        <f t="shared" si="13"/>
        <v/>
      </c>
      <c r="W107" s="3" t="str">
        <f t="shared" si="14"/>
        <v/>
      </c>
      <c r="X107" s="3" t="str">
        <f>IF($A107="","",IF((AND($A107="ADD",OR(W107="",W107="In Use"))),"5",(_xlfn.XLOOKUP(W107,ud_asset_status[lookupValue],ud_asset_status[lookupKey],""))))</f>
        <v/>
      </c>
      <c r="Y107" s="8"/>
      <c r="AA107" s="3" t="str">
        <f>IF($A107="ADD",IF(NOT(ISBLANK(Z107)),_xlfn.XLOOKUP(Z107,ar_replace_reason[lookupValue],ar_replace_reason[lookupKey],"ERROR"),""), "")</f>
        <v/>
      </c>
      <c r="AB107" s="3" t="str">
        <f t="shared" si="15"/>
        <v/>
      </c>
      <c r="AC107" s="3" t="str">
        <f>IF($A107="","",IF((AND($A107="ADD",OR(AB107="",AB107="Queenstown-Lakes District Council"))),"70",(_xlfn.XLOOKUP(AB107,ud_organisation_owner[lookupValue],ud_organisation_owner[lookupKey],""))))</f>
        <v/>
      </c>
      <c r="AD107" s="3" t="str">
        <f t="shared" si="16"/>
        <v/>
      </c>
      <c r="AE107" s="3" t="str">
        <f>IF($A107="","",IF((AND($A107="ADD",OR(AD107="",AD107="Queenstown-Lakes District Council"))),"70",(_xlfn.XLOOKUP(AD107,ud_organisation_owner[lookupValue],ud_organisation_owner[lookupKey],""))))</f>
        <v/>
      </c>
      <c r="AF107" s="3" t="str">
        <f t="shared" si="17"/>
        <v/>
      </c>
      <c r="AG107" s="3" t="str">
        <f>IF($A107="","",IF((AND($A107="ADD",OR(AF107="",AF107="Local Authority"))),"17",(_xlfn.XLOOKUP(AF107,ud_sub_organisation[lookupValue],ud_sub_organisation[lookupKey],""))))</f>
        <v/>
      </c>
      <c r="AI107" s="3" t="str">
        <f>IF($A107="ADD",IF(NOT(ISBLANK(AH107)),_xlfn.XLOOKUP(AH107,ud_maintenance_organisation[lookupValue],ud_maintenance_organisation[lookupKey],"ERROR"),""), "")</f>
        <v/>
      </c>
      <c r="AJ107" s="3" t="str">
        <f t="shared" si="18"/>
        <v/>
      </c>
      <c r="AK107" s="3" t="str">
        <f>IF($A107="","",IF((AND($A107="ADD",OR(AJ107="",AJ107="Vested Assets"))),"12",(_xlfn.XLOOKUP(AJ107,ud_work_category[lookupValue],ud_work_category[lookupKey],""))))</f>
        <v/>
      </c>
      <c r="AL107" s="9"/>
      <c r="AM107" s="2" t="str">
        <f t="shared" si="19"/>
        <v/>
      </c>
      <c r="AN107" s="3" t="str">
        <f t="shared" si="20"/>
        <v/>
      </c>
      <c r="AO107" s="3" t="str">
        <f>IF($A107="","",IF((AND($A107="ADD",OR(AN107="",AN107="Excellent"))),"1",(_xlfn.XLOOKUP(AN107,condition[lookupValue],condition[lookupKey],""))))</f>
        <v/>
      </c>
      <c r="AP107" s="8" t="str">
        <f t="shared" si="21"/>
        <v/>
      </c>
      <c r="AQ107" s="7"/>
    </row>
    <row r="108" spans="1:43" x14ac:dyDescent="0.25">
      <c r="A108" s="3" t="str">
        <f>IF(ud_pole_structure!$A108="ADD","ADD","")</f>
        <v/>
      </c>
      <c r="B108" s="4"/>
      <c r="D108" s="3" t="str">
        <f>IF($A108="ADD",IF(NOT(ISBLANK(C108)),_xlfn.XLOOKUP(C108,ud_amds_table_list[lookupValue],ud_amds_table_list[lookupKey],"ERROR"),""), "")</f>
        <v/>
      </c>
      <c r="E108" s="3" t="str">
        <f>IF(AND($A108 ="ADD",ud_pole_structure!$C108&lt;&gt;""),ud_pole_structure!$C108,"")</f>
        <v/>
      </c>
      <c r="F108" s="3" t="str">
        <f>IF(AND($A108 ="ADD",ud_pole_structure!$E108&lt;&gt;""),ud_pole_structure!$E108,"")</f>
        <v/>
      </c>
      <c r="G108" s="3" t="str">
        <f>IF($A108="ADD",IF(NOT(ISBLANK(F108)),_xlfn.XLOOKUP(F108,roadnames[lookupValue],roadnames[lookupKey],"ERROR"),""), "")</f>
        <v/>
      </c>
      <c r="H108" s="5" t="str">
        <f>IF(AND($A108 ="ADD",ud_pole_structure!$G108&lt;&gt;""),ud_pole_structure!$G108,"")</f>
        <v/>
      </c>
      <c r="I108" s="5" t="str">
        <f>IF(AND($A108 ="ADD",ud_pole_structure!$H108&lt;&gt;""),ud_pole_structure!$H108,"")</f>
        <v/>
      </c>
      <c r="K108" s="3" t="str">
        <f>IF($A108="ADD",IF(NOT(ISBLANK(J108)),_xlfn.XLOOKUP(J108,ud_placement[lookupValue],ud_placement[lookupKey],"ERROR"),""), "")</f>
        <v/>
      </c>
      <c r="M108" s="3" t="str">
        <f>IF($A108="ADD",IF(NOT(ISBLANK(L108)),_xlfn.XLOOKUP(L108,ud_outreach_type[lookupValue],ud_outreach_type[lookupKey],"ERROR"),""), "")</f>
        <v/>
      </c>
      <c r="N108" s="6"/>
      <c r="O108" s="9"/>
      <c r="P108" s="2" t="str">
        <f t="shared" si="11"/>
        <v/>
      </c>
      <c r="Q108" s="3" t="str">
        <f>IF(AND($A108 ="ADD",ud_pole_structure!$Q108&lt;&gt;""),ud_pole_structure!$Q108,"")</f>
        <v/>
      </c>
      <c r="R108" s="3" t="str">
        <f>IF($A108="ADD",IF(NOT(ISBLANK(Q108)),_xlfn.XLOOKUP(Q108,ud_coating_system[lookupValue],ud_coating_system[lookupKey],"ERROR"),""), "")</f>
        <v/>
      </c>
      <c r="S108" s="7" t="str">
        <f>IF(AND($A108 ="ADD",ud_pole_structure!$AF108&lt;&gt;""),ud_pole_structure!$AF108,"")</f>
        <v/>
      </c>
      <c r="T108" s="8" t="str">
        <f>IF(AND($A108 ="ADD",ud_pole_structure!$AO108&lt;&gt;""),ud_pole_structure!$AO108,"")</f>
        <v/>
      </c>
      <c r="U108" s="4" t="str">
        <f t="shared" ca="1" si="12"/>
        <v/>
      </c>
      <c r="V108" s="4" t="str">
        <f t="shared" si="13"/>
        <v/>
      </c>
      <c r="W108" s="3" t="str">
        <f t="shared" si="14"/>
        <v/>
      </c>
      <c r="X108" s="3" t="str">
        <f>IF($A108="","",IF((AND($A108="ADD",OR(W108="",W108="In Use"))),"5",(_xlfn.XLOOKUP(W108,ud_asset_status[lookupValue],ud_asset_status[lookupKey],""))))</f>
        <v/>
      </c>
      <c r="Y108" s="8"/>
      <c r="AA108" s="3" t="str">
        <f>IF($A108="ADD",IF(NOT(ISBLANK(Z108)),_xlfn.XLOOKUP(Z108,ar_replace_reason[lookupValue],ar_replace_reason[lookupKey],"ERROR"),""), "")</f>
        <v/>
      </c>
      <c r="AB108" s="3" t="str">
        <f t="shared" si="15"/>
        <v/>
      </c>
      <c r="AC108" s="3" t="str">
        <f>IF($A108="","",IF((AND($A108="ADD",OR(AB108="",AB108="Queenstown-Lakes District Council"))),"70",(_xlfn.XLOOKUP(AB108,ud_organisation_owner[lookupValue],ud_organisation_owner[lookupKey],""))))</f>
        <v/>
      </c>
      <c r="AD108" s="3" t="str">
        <f t="shared" si="16"/>
        <v/>
      </c>
      <c r="AE108" s="3" t="str">
        <f>IF($A108="","",IF((AND($A108="ADD",OR(AD108="",AD108="Queenstown-Lakes District Council"))),"70",(_xlfn.XLOOKUP(AD108,ud_organisation_owner[lookupValue],ud_organisation_owner[lookupKey],""))))</f>
        <v/>
      </c>
      <c r="AF108" s="3" t="str">
        <f t="shared" si="17"/>
        <v/>
      </c>
      <c r="AG108" s="3" t="str">
        <f>IF($A108="","",IF((AND($A108="ADD",OR(AF108="",AF108="Local Authority"))),"17",(_xlfn.XLOOKUP(AF108,ud_sub_organisation[lookupValue],ud_sub_organisation[lookupKey],""))))</f>
        <v/>
      </c>
      <c r="AI108" s="3" t="str">
        <f>IF($A108="ADD",IF(NOT(ISBLANK(AH108)),_xlfn.XLOOKUP(AH108,ud_maintenance_organisation[lookupValue],ud_maintenance_organisation[lookupKey],"ERROR"),""), "")</f>
        <v/>
      </c>
      <c r="AJ108" s="3" t="str">
        <f t="shared" si="18"/>
        <v/>
      </c>
      <c r="AK108" s="3" t="str">
        <f>IF($A108="","",IF((AND($A108="ADD",OR(AJ108="",AJ108="Vested Assets"))),"12",(_xlfn.XLOOKUP(AJ108,ud_work_category[lookupValue],ud_work_category[lookupKey],""))))</f>
        <v/>
      </c>
      <c r="AL108" s="9"/>
      <c r="AM108" s="2" t="str">
        <f t="shared" si="19"/>
        <v/>
      </c>
      <c r="AN108" s="3" t="str">
        <f t="shared" si="20"/>
        <v/>
      </c>
      <c r="AO108" s="3" t="str">
        <f>IF($A108="","",IF((AND($A108="ADD",OR(AN108="",AN108="Excellent"))),"1",(_xlfn.XLOOKUP(AN108,condition[lookupValue],condition[lookupKey],""))))</f>
        <v/>
      </c>
      <c r="AP108" s="8" t="str">
        <f t="shared" si="21"/>
        <v/>
      </c>
      <c r="AQ108" s="7"/>
    </row>
    <row r="109" spans="1:43" x14ac:dyDescent="0.25">
      <c r="A109" s="3" t="str">
        <f>IF(ud_pole_structure!$A109="ADD","ADD","")</f>
        <v/>
      </c>
      <c r="B109" s="4"/>
      <c r="D109" s="3" t="str">
        <f>IF($A109="ADD",IF(NOT(ISBLANK(C109)),_xlfn.XLOOKUP(C109,ud_amds_table_list[lookupValue],ud_amds_table_list[lookupKey],"ERROR"),""), "")</f>
        <v/>
      </c>
      <c r="E109" s="3" t="str">
        <f>IF(AND($A109 ="ADD",ud_pole_structure!$C109&lt;&gt;""),ud_pole_structure!$C109,"")</f>
        <v/>
      </c>
      <c r="F109" s="3" t="str">
        <f>IF(AND($A109 ="ADD",ud_pole_structure!$E109&lt;&gt;""),ud_pole_structure!$E109,"")</f>
        <v/>
      </c>
      <c r="G109" s="3" t="str">
        <f>IF($A109="ADD",IF(NOT(ISBLANK(F109)),_xlfn.XLOOKUP(F109,roadnames[lookupValue],roadnames[lookupKey],"ERROR"),""), "")</f>
        <v/>
      </c>
      <c r="H109" s="5" t="str">
        <f>IF(AND($A109 ="ADD",ud_pole_structure!$G109&lt;&gt;""),ud_pole_structure!$G109,"")</f>
        <v/>
      </c>
      <c r="I109" s="5" t="str">
        <f>IF(AND($A109 ="ADD",ud_pole_structure!$H109&lt;&gt;""),ud_pole_structure!$H109,"")</f>
        <v/>
      </c>
      <c r="K109" s="3" t="str">
        <f>IF($A109="ADD",IF(NOT(ISBLANK(J109)),_xlfn.XLOOKUP(J109,ud_placement[lookupValue],ud_placement[lookupKey],"ERROR"),""), "")</f>
        <v/>
      </c>
      <c r="M109" s="3" t="str">
        <f>IF($A109="ADD",IF(NOT(ISBLANK(L109)),_xlfn.XLOOKUP(L109,ud_outreach_type[lookupValue],ud_outreach_type[lookupKey],"ERROR"),""), "")</f>
        <v/>
      </c>
      <c r="N109" s="6"/>
      <c r="O109" s="9"/>
      <c r="P109" s="2" t="str">
        <f t="shared" si="11"/>
        <v/>
      </c>
      <c r="Q109" s="3" t="str">
        <f>IF(AND($A109 ="ADD",ud_pole_structure!$Q109&lt;&gt;""),ud_pole_structure!$Q109,"")</f>
        <v/>
      </c>
      <c r="R109" s="3" t="str">
        <f>IF($A109="ADD",IF(NOT(ISBLANK(Q109)),_xlfn.XLOOKUP(Q109,ud_coating_system[lookupValue],ud_coating_system[lookupKey],"ERROR"),""), "")</f>
        <v/>
      </c>
      <c r="S109" s="7" t="str">
        <f>IF(AND($A109 ="ADD",ud_pole_structure!$AF109&lt;&gt;""),ud_pole_structure!$AF109,"")</f>
        <v/>
      </c>
      <c r="T109" s="8" t="str">
        <f>IF(AND($A109 ="ADD",ud_pole_structure!$AO109&lt;&gt;""),ud_pole_structure!$AO109,"")</f>
        <v/>
      </c>
      <c r="U109" s="4" t="str">
        <f t="shared" ca="1" si="12"/>
        <v/>
      </c>
      <c r="V109" s="4" t="str">
        <f t="shared" si="13"/>
        <v/>
      </c>
      <c r="W109" s="3" t="str">
        <f t="shared" si="14"/>
        <v/>
      </c>
      <c r="X109" s="3" t="str">
        <f>IF($A109="","",IF((AND($A109="ADD",OR(W109="",W109="In Use"))),"5",(_xlfn.XLOOKUP(W109,ud_asset_status[lookupValue],ud_asset_status[lookupKey],""))))</f>
        <v/>
      </c>
      <c r="Y109" s="8"/>
      <c r="AA109" s="3" t="str">
        <f>IF($A109="ADD",IF(NOT(ISBLANK(Z109)),_xlfn.XLOOKUP(Z109,ar_replace_reason[lookupValue],ar_replace_reason[lookupKey],"ERROR"),""), "")</f>
        <v/>
      </c>
      <c r="AB109" s="3" t="str">
        <f t="shared" si="15"/>
        <v/>
      </c>
      <c r="AC109" s="3" t="str">
        <f>IF($A109="","",IF((AND($A109="ADD",OR(AB109="",AB109="Queenstown-Lakes District Council"))),"70",(_xlfn.XLOOKUP(AB109,ud_organisation_owner[lookupValue],ud_organisation_owner[lookupKey],""))))</f>
        <v/>
      </c>
      <c r="AD109" s="3" t="str">
        <f t="shared" si="16"/>
        <v/>
      </c>
      <c r="AE109" s="3" t="str">
        <f>IF($A109="","",IF((AND($A109="ADD",OR(AD109="",AD109="Queenstown-Lakes District Council"))),"70",(_xlfn.XLOOKUP(AD109,ud_organisation_owner[lookupValue],ud_organisation_owner[lookupKey],""))))</f>
        <v/>
      </c>
      <c r="AF109" s="3" t="str">
        <f t="shared" si="17"/>
        <v/>
      </c>
      <c r="AG109" s="3" t="str">
        <f>IF($A109="","",IF((AND($A109="ADD",OR(AF109="",AF109="Local Authority"))),"17",(_xlfn.XLOOKUP(AF109,ud_sub_organisation[lookupValue],ud_sub_organisation[lookupKey],""))))</f>
        <v/>
      </c>
      <c r="AI109" s="3" t="str">
        <f>IF($A109="ADD",IF(NOT(ISBLANK(AH109)),_xlfn.XLOOKUP(AH109,ud_maintenance_organisation[lookupValue],ud_maintenance_organisation[lookupKey],"ERROR"),""), "")</f>
        <v/>
      </c>
      <c r="AJ109" s="3" t="str">
        <f t="shared" si="18"/>
        <v/>
      </c>
      <c r="AK109" s="3" t="str">
        <f>IF($A109="","",IF((AND($A109="ADD",OR(AJ109="",AJ109="Vested Assets"))),"12",(_xlfn.XLOOKUP(AJ109,ud_work_category[lookupValue],ud_work_category[lookupKey],""))))</f>
        <v/>
      </c>
      <c r="AL109" s="9"/>
      <c r="AM109" s="2" t="str">
        <f t="shared" si="19"/>
        <v/>
      </c>
      <c r="AN109" s="3" t="str">
        <f t="shared" si="20"/>
        <v/>
      </c>
      <c r="AO109" s="3" t="str">
        <f>IF($A109="","",IF((AND($A109="ADD",OR(AN109="",AN109="Excellent"))),"1",(_xlfn.XLOOKUP(AN109,condition[lookupValue],condition[lookupKey],""))))</f>
        <v/>
      </c>
      <c r="AP109" s="8" t="str">
        <f t="shared" si="21"/>
        <v/>
      </c>
      <c r="AQ109" s="7"/>
    </row>
    <row r="110" spans="1:43" x14ac:dyDescent="0.25">
      <c r="A110" s="3" t="str">
        <f>IF(ud_pole_structure!$A110="ADD","ADD","")</f>
        <v/>
      </c>
      <c r="B110" s="4"/>
      <c r="D110" s="3" t="str">
        <f>IF($A110="ADD",IF(NOT(ISBLANK(C110)),_xlfn.XLOOKUP(C110,ud_amds_table_list[lookupValue],ud_amds_table_list[lookupKey],"ERROR"),""), "")</f>
        <v/>
      </c>
      <c r="E110" s="3" t="str">
        <f>IF(AND($A110 ="ADD",ud_pole_structure!$C110&lt;&gt;""),ud_pole_structure!$C110,"")</f>
        <v/>
      </c>
      <c r="F110" s="3" t="str">
        <f>IF(AND($A110 ="ADD",ud_pole_structure!$E110&lt;&gt;""),ud_pole_structure!$E110,"")</f>
        <v/>
      </c>
      <c r="G110" s="3" t="str">
        <f>IF($A110="ADD",IF(NOT(ISBLANK(F110)),_xlfn.XLOOKUP(F110,roadnames[lookupValue],roadnames[lookupKey],"ERROR"),""), "")</f>
        <v/>
      </c>
      <c r="H110" s="5" t="str">
        <f>IF(AND($A110 ="ADD",ud_pole_structure!$G110&lt;&gt;""),ud_pole_structure!$G110,"")</f>
        <v/>
      </c>
      <c r="I110" s="5" t="str">
        <f>IF(AND($A110 ="ADD",ud_pole_structure!$H110&lt;&gt;""),ud_pole_structure!$H110,"")</f>
        <v/>
      </c>
      <c r="K110" s="3" t="str">
        <f>IF($A110="ADD",IF(NOT(ISBLANK(J110)),_xlfn.XLOOKUP(J110,ud_placement[lookupValue],ud_placement[lookupKey],"ERROR"),""), "")</f>
        <v/>
      </c>
      <c r="M110" s="3" t="str">
        <f>IF($A110="ADD",IF(NOT(ISBLANK(L110)),_xlfn.XLOOKUP(L110,ud_outreach_type[lookupValue],ud_outreach_type[lookupKey],"ERROR"),""), "")</f>
        <v/>
      </c>
      <c r="N110" s="6"/>
      <c r="O110" s="9"/>
      <c r="P110" s="2" t="str">
        <f t="shared" si="11"/>
        <v/>
      </c>
      <c r="Q110" s="3" t="str">
        <f>IF(AND($A110 ="ADD",ud_pole_structure!$Q110&lt;&gt;""),ud_pole_structure!$Q110,"")</f>
        <v/>
      </c>
      <c r="R110" s="3" t="str">
        <f>IF($A110="ADD",IF(NOT(ISBLANK(Q110)),_xlfn.XLOOKUP(Q110,ud_coating_system[lookupValue],ud_coating_system[lookupKey],"ERROR"),""), "")</f>
        <v/>
      </c>
      <c r="S110" s="7" t="str">
        <f>IF(AND($A110 ="ADD",ud_pole_structure!$AF110&lt;&gt;""),ud_pole_structure!$AF110,"")</f>
        <v/>
      </c>
      <c r="T110" s="8" t="str">
        <f>IF(AND($A110 ="ADD",ud_pole_structure!$AO110&lt;&gt;""),ud_pole_structure!$AO110,"")</f>
        <v/>
      </c>
      <c r="U110" s="4" t="str">
        <f t="shared" ca="1" si="12"/>
        <v/>
      </c>
      <c r="V110" s="4" t="str">
        <f t="shared" si="13"/>
        <v/>
      </c>
      <c r="W110" s="3" t="str">
        <f t="shared" si="14"/>
        <v/>
      </c>
      <c r="X110" s="3" t="str">
        <f>IF($A110="","",IF((AND($A110="ADD",OR(W110="",W110="In Use"))),"5",(_xlfn.XLOOKUP(W110,ud_asset_status[lookupValue],ud_asset_status[lookupKey],""))))</f>
        <v/>
      </c>
      <c r="Y110" s="8"/>
      <c r="AA110" s="3" t="str">
        <f>IF($A110="ADD",IF(NOT(ISBLANK(Z110)),_xlfn.XLOOKUP(Z110,ar_replace_reason[lookupValue],ar_replace_reason[lookupKey],"ERROR"),""), "")</f>
        <v/>
      </c>
      <c r="AB110" s="3" t="str">
        <f t="shared" si="15"/>
        <v/>
      </c>
      <c r="AC110" s="3" t="str">
        <f>IF($A110="","",IF((AND($A110="ADD",OR(AB110="",AB110="Queenstown-Lakes District Council"))),"70",(_xlfn.XLOOKUP(AB110,ud_organisation_owner[lookupValue],ud_organisation_owner[lookupKey],""))))</f>
        <v/>
      </c>
      <c r="AD110" s="3" t="str">
        <f t="shared" si="16"/>
        <v/>
      </c>
      <c r="AE110" s="3" t="str">
        <f>IF($A110="","",IF((AND($A110="ADD",OR(AD110="",AD110="Queenstown-Lakes District Council"))),"70",(_xlfn.XLOOKUP(AD110,ud_organisation_owner[lookupValue],ud_organisation_owner[lookupKey],""))))</f>
        <v/>
      </c>
      <c r="AF110" s="3" t="str">
        <f t="shared" si="17"/>
        <v/>
      </c>
      <c r="AG110" s="3" t="str">
        <f>IF($A110="","",IF((AND($A110="ADD",OR(AF110="",AF110="Local Authority"))),"17",(_xlfn.XLOOKUP(AF110,ud_sub_organisation[lookupValue],ud_sub_organisation[lookupKey],""))))</f>
        <v/>
      </c>
      <c r="AI110" s="3" t="str">
        <f>IF($A110="ADD",IF(NOT(ISBLANK(AH110)),_xlfn.XLOOKUP(AH110,ud_maintenance_organisation[lookupValue],ud_maintenance_organisation[lookupKey],"ERROR"),""), "")</f>
        <v/>
      </c>
      <c r="AJ110" s="3" t="str">
        <f t="shared" si="18"/>
        <v/>
      </c>
      <c r="AK110" s="3" t="str">
        <f>IF($A110="","",IF((AND($A110="ADD",OR(AJ110="",AJ110="Vested Assets"))),"12",(_xlfn.XLOOKUP(AJ110,ud_work_category[lookupValue],ud_work_category[lookupKey],""))))</f>
        <v/>
      </c>
      <c r="AL110" s="9"/>
      <c r="AM110" s="2" t="str">
        <f t="shared" si="19"/>
        <v/>
      </c>
      <c r="AN110" s="3" t="str">
        <f t="shared" si="20"/>
        <v/>
      </c>
      <c r="AO110" s="3" t="str">
        <f>IF($A110="","",IF((AND($A110="ADD",OR(AN110="",AN110="Excellent"))),"1",(_xlfn.XLOOKUP(AN110,condition[lookupValue],condition[lookupKey],""))))</f>
        <v/>
      </c>
      <c r="AP110" s="8" t="str">
        <f t="shared" si="21"/>
        <v/>
      </c>
      <c r="AQ110" s="7"/>
    </row>
    <row r="111" spans="1:43" x14ac:dyDescent="0.25">
      <c r="A111" s="3" t="str">
        <f>IF(ud_pole_structure!$A111="ADD","ADD","")</f>
        <v/>
      </c>
      <c r="B111" s="4"/>
      <c r="D111" s="3" t="str">
        <f>IF($A111="ADD",IF(NOT(ISBLANK(C111)),_xlfn.XLOOKUP(C111,ud_amds_table_list[lookupValue],ud_amds_table_list[lookupKey],"ERROR"),""), "")</f>
        <v/>
      </c>
      <c r="E111" s="3" t="str">
        <f>IF(AND($A111 ="ADD",ud_pole_structure!$C111&lt;&gt;""),ud_pole_structure!$C111,"")</f>
        <v/>
      </c>
      <c r="F111" s="3" t="str">
        <f>IF(AND($A111 ="ADD",ud_pole_structure!$E111&lt;&gt;""),ud_pole_structure!$E111,"")</f>
        <v/>
      </c>
      <c r="G111" s="3" t="str">
        <f>IF($A111="ADD",IF(NOT(ISBLANK(F111)),_xlfn.XLOOKUP(F111,roadnames[lookupValue],roadnames[lookupKey],"ERROR"),""), "")</f>
        <v/>
      </c>
      <c r="H111" s="5" t="str">
        <f>IF(AND($A111 ="ADD",ud_pole_structure!$G111&lt;&gt;""),ud_pole_structure!$G111,"")</f>
        <v/>
      </c>
      <c r="I111" s="5" t="str">
        <f>IF(AND($A111 ="ADD",ud_pole_structure!$H111&lt;&gt;""),ud_pole_structure!$H111,"")</f>
        <v/>
      </c>
      <c r="K111" s="3" t="str">
        <f>IF($A111="ADD",IF(NOT(ISBLANK(J111)),_xlfn.XLOOKUP(J111,ud_placement[lookupValue],ud_placement[lookupKey],"ERROR"),""), "")</f>
        <v/>
      </c>
      <c r="M111" s="3" t="str">
        <f>IF($A111="ADD",IF(NOT(ISBLANK(L111)),_xlfn.XLOOKUP(L111,ud_outreach_type[lookupValue],ud_outreach_type[lookupKey],"ERROR"),""), "")</f>
        <v/>
      </c>
      <c r="N111" s="6"/>
      <c r="O111" s="9"/>
      <c r="P111" s="2" t="str">
        <f t="shared" si="11"/>
        <v/>
      </c>
      <c r="Q111" s="3" t="str">
        <f>IF(AND($A111 ="ADD",ud_pole_structure!$Q111&lt;&gt;""),ud_pole_structure!$Q111,"")</f>
        <v/>
      </c>
      <c r="R111" s="3" t="str">
        <f>IF($A111="ADD",IF(NOT(ISBLANK(Q111)),_xlfn.XLOOKUP(Q111,ud_coating_system[lookupValue],ud_coating_system[lookupKey],"ERROR"),""), "")</f>
        <v/>
      </c>
      <c r="S111" s="7" t="str">
        <f>IF(AND($A111 ="ADD",ud_pole_structure!$AF111&lt;&gt;""),ud_pole_structure!$AF111,"")</f>
        <v/>
      </c>
      <c r="T111" s="8" t="str">
        <f>IF(AND($A111 ="ADD",ud_pole_structure!$AO111&lt;&gt;""),ud_pole_structure!$AO111,"")</f>
        <v/>
      </c>
      <c r="U111" s="4" t="str">
        <f t="shared" ca="1" si="12"/>
        <v/>
      </c>
      <c r="V111" s="4" t="str">
        <f t="shared" si="13"/>
        <v/>
      </c>
      <c r="W111" s="3" t="str">
        <f t="shared" si="14"/>
        <v/>
      </c>
      <c r="X111" s="3" t="str">
        <f>IF($A111="","",IF((AND($A111="ADD",OR(W111="",W111="In Use"))),"5",(_xlfn.XLOOKUP(W111,ud_asset_status[lookupValue],ud_asset_status[lookupKey],""))))</f>
        <v/>
      </c>
      <c r="Y111" s="8"/>
      <c r="AA111" s="3" t="str">
        <f>IF($A111="ADD",IF(NOT(ISBLANK(Z111)),_xlfn.XLOOKUP(Z111,ar_replace_reason[lookupValue],ar_replace_reason[lookupKey],"ERROR"),""), "")</f>
        <v/>
      </c>
      <c r="AB111" s="3" t="str">
        <f t="shared" si="15"/>
        <v/>
      </c>
      <c r="AC111" s="3" t="str">
        <f>IF($A111="","",IF((AND($A111="ADD",OR(AB111="",AB111="Queenstown-Lakes District Council"))),"70",(_xlfn.XLOOKUP(AB111,ud_organisation_owner[lookupValue],ud_organisation_owner[lookupKey],""))))</f>
        <v/>
      </c>
      <c r="AD111" s="3" t="str">
        <f t="shared" si="16"/>
        <v/>
      </c>
      <c r="AE111" s="3" t="str">
        <f>IF($A111="","",IF((AND($A111="ADD",OR(AD111="",AD111="Queenstown-Lakes District Council"))),"70",(_xlfn.XLOOKUP(AD111,ud_organisation_owner[lookupValue],ud_organisation_owner[lookupKey],""))))</f>
        <v/>
      </c>
      <c r="AF111" s="3" t="str">
        <f t="shared" si="17"/>
        <v/>
      </c>
      <c r="AG111" s="3" t="str">
        <f>IF($A111="","",IF((AND($A111="ADD",OR(AF111="",AF111="Local Authority"))),"17",(_xlfn.XLOOKUP(AF111,ud_sub_organisation[lookupValue],ud_sub_organisation[lookupKey],""))))</f>
        <v/>
      </c>
      <c r="AI111" s="3" t="str">
        <f>IF($A111="ADD",IF(NOT(ISBLANK(AH111)),_xlfn.XLOOKUP(AH111,ud_maintenance_organisation[lookupValue],ud_maintenance_organisation[lookupKey],"ERROR"),""), "")</f>
        <v/>
      </c>
      <c r="AJ111" s="3" t="str">
        <f t="shared" si="18"/>
        <v/>
      </c>
      <c r="AK111" s="3" t="str">
        <f>IF($A111="","",IF((AND($A111="ADD",OR(AJ111="",AJ111="Vested Assets"))),"12",(_xlfn.XLOOKUP(AJ111,ud_work_category[lookupValue],ud_work_category[lookupKey],""))))</f>
        <v/>
      </c>
      <c r="AL111" s="9"/>
      <c r="AM111" s="2" t="str">
        <f t="shared" si="19"/>
        <v/>
      </c>
      <c r="AN111" s="3" t="str">
        <f t="shared" si="20"/>
        <v/>
      </c>
      <c r="AO111" s="3" t="str">
        <f>IF($A111="","",IF((AND($A111="ADD",OR(AN111="",AN111="Excellent"))),"1",(_xlfn.XLOOKUP(AN111,condition[lookupValue],condition[lookupKey],""))))</f>
        <v/>
      </c>
      <c r="AP111" s="8" t="str">
        <f t="shared" si="21"/>
        <v/>
      </c>
      <c r="AQ111" s="7"/>
    </row>
    <row r="112" spans="1:43" x14ac:dyDescent="0.25">
      <c r="A112" s="3" t="str">
        <f>IF(ud_pole_structure!$A112="ADD","ADD","")</f>
        <v/>
      </c>
      <c r="B112" s="4"/>
      <c r="D112" s="3" t="str">
        <f>IF($A112="ADD",IF(NOT(ISBLANK(C112)),_xlfn.XLOOKUP(C112,ud_amds_table_list[lookupValue],ud_amds_table_list[lookupKey],"ERROR"),""), "")</f>
        <v/>
      </c>
      <c r="E112" s="3" t="str">
        <f>IF(AND($A112 ="ADD",ud_pole_structure!$C112&lt;&gt;""),ud_pole_structure!$C112,"")</f>
        <v/>
      </c>
      <c r="F112" s="3" t="str">
        <f>IF(AND($A112 ="ADD",ud_pole_structure!$E112&lt;&gt;""),ud_pole_structure!$E112,"")</f>
        <v/>
      </c>
      <c r="G112" s="3" t="str">
        <f>IF($A112="ADD",IF(NOT(ISBLANK(F112)),_xlfn.XLOOKUP(F112,roadnames[lookupValue],roadnames[lookupKey],"ERROR"),""), "")</f>
        <v/>
      </c>
      <c r="H112" s="5" t="str">
        <f>IF(AND($A112 ="ADD",ud_pole_structure!$G112&lt;&gt;""),ud_pole_structure!$G112,"")</f>
        <v/>
      </c>
      <c r="I112" s="5" t="str">
        <f>IF(AND($A112 ="ADD",ud_pole_structure!$H112&lt;&gt;""),ud_pole_structure!$H112,"")</f>
        <v/>
      </c>
      <c r="K112" s="3" t="str">
        <f>IF($A112="ADD",IF(NOT(ISBLANK(J112)),_xlfn.XLOOKUP(J112,ud_placement[lookupValue],ud_placement[lookupKey],"ERROR"),""), "")</f>
        <v/>
      </c>
      <c r="M112" s="3" t="str">
        <f>IF($A112="ADD",IF(NOT(ISBLANK(L112)),_xlfn.XLOOKUP(L112,ud_outreach_type[lookupValue],ud_outreach_type[lookupKey],"ERROR"),""), "")</f>
        <v/>
      </c>
      <c r="N112" s="6"/>
      <c r="O112" s="9"/>
      <c r="P112" s="2" t="str">
        <f t="shared" si="11"/>
        <v/>
      </c>
      <c r="Q112" s="3" t="str">
        <f>IF(AND($A112 ="ADD",ud_pole_structure!$Q112&lt;&gt;""),ud_pole_structure!$Q112,"")</f>
        <v/>
      </c>
      <c r="R112" s="3" t="str">
        <f>IF($A112="ADD",IF(NOT(ISBLANK(Q112)),_xlfn.XLOOKUP(Q112,ud_coating_system[lookupValue],ud_coating_system[lookupKey],"ERROR"),""), "")</f>
        <v/>
      </c>
      <c r="S112" s="7" t="str">
        <f>IF(AND($A112 ="ADD",ud_pole_structure!$AF112&lt;&gt;""),ud_pole_structure!$AF112,"")</f>
        <v/>
      </c>
      <c r="T112" s="8" t="str">
        <f>IF(AND($A112 ="ADD",ud_pole_structure!$AO112&lt;&gt;""),ud_pole_structure!$AO112,"")</f>
        <v/>
      </c>
      <c r="U112" s="4" t="str">
        <f t="shared" ca="1" si="12"/>
        <v/>
      </c>
      <c r="V112" s="4" t="str">
        <f t="shared" si="13"/>
        <v/>
      </c>
      <c r="W112" s="3" t="str">
        <f t="shared" si="14"/>
        <v/>
      </c>
      <c r="X112" s="3" t="str">
        <f>IF($A112="","",IF((AND($A112="ADD",OR(W112="",W112="In Use"))),"5",(_xlfn.XLOOKUP(W112,ud_asset_status[lookupValue],ud_asset_status[lookupKey],""))))</f>
        <v/>
      </c>
      <c r="Y112" s="8"/>
      <c r="AA112" s="3" t="str">
        <f>IF($A112="ADD",IF(NOT(ISBLANK(Z112)),_xlfn.XLOOKUP(Z112,ar_replace_reason[lookupValue],ar_replace_reason[lookupKey],"ERROR"),""), "")</f>
        <v/>
      </c>
      <c r="AB112" s="3" t="str">
        <f t="shared" si="15"/>
        <v/>
      </c>
      <c r="AC112" s="3" t="str">
        <f>IF($A112="","",IF((AND($A112="ADD",OR(AB112="",AB112="Queenstown-Lakes District Council"))),"70",(_xlfn.XLOOKUP(AB112,ud_organisation_owner[lookupValue],ud_organisation_owner[lookupKey],""))))</f>
        <v/>
      </c>
      <c r="AD112" s="3" t="str">
        <f t="shared" si="16"/>
        <v/>
      </c>
      <c r="AE112" s="3" t="str">
        <f>IF($A112="","",IF((AND($A112="ADD",OR(AD112="",AD112="Queenstown-Lakes District Council"))),"70",(_xlfn.XLOOKUP(AD112,ud_organisation_owner[lookupValue],ud_organisation_owner[lookupKey],""))))</f>
        <v/>
      </c>
      <c r="AF112" s="3" t="str">
        <f t="shared" si="17"/>
        <v/>
      </c>
      <c r="AG112" s="3" t="str">
        <f>IF($A112="","",IF((AND($A112="ADD",OR(AF112="",AF112="Local Authority"))),"17",(_xlfn.XLOOKUP(AF112,ud_sub_organisation[lookupValue],ud_sub_organisation[lookupKey],""))))</f>
        <v/>
      </c>
      <c r="AI112" s="3" t="str">
        <f>IF($A112="ADD",IF(NOT(ISBLANK(AH112)),_xlfn.XLOOKUP(AH112,ud_maintenance_organisation[lookupValue],ud_maintenance_organisation[lookupKey],"ERROR"),""), "")</f>
        <v/>
      </c>
      <c r="AJ112" s="3" t="str">
        <f t="shared" si="18"/>
        <v/>
      </c>
      <c r="AK112" s="3" t="str">
        <f>IF($A112="","",IF((AND($A112="ADD",OR(AJ112="",AJ112="Vested Assets"))),"12",(_xlfn.XLOOKUP(AJ112,ud_work_category[lookupValue],ud_work_category[lookupKey],""))))</f>
        <v/>
      </c>
      <c r="AL112" s="9"/>
      <c r="AM112" s="2" t="str">
        <f t="shared" si="19"/>
        <v/>
      </c>
      <c r="AN112" s="3" t="str">
        <f t="shared" si="20"/>
        <v/>
      </c>
      <c r="AO112" s="3" t="str">
        <f>IF($A112="","",IF((AND($A112="ADD",OR(AN112="",AN112="Excellent"))),"1",(_xlfn.XLOOKUP(AN112,condition[lookupValue],condition[lookupKey],""))))</f>
        <v/>
      </c>
      <c r="AP112" s="8" t="str">
        <f t="shared" si="21"/>
        <v/>
      </c>
      <c r="AQ112" s="7"/>
    </row>
    <row r="113" spans="1:43" x14ac:dyDescent="0.25">
      <c r="A113" s="3" t="str">
        <f>IF(ud_pole_structure!$A113="ADD","ADD","")</f>
        <v/>
      </c>
      <c r="B113" s="4"/>
      <c r="D113" s="3" t="str">
        <f>IF($A113="ADD",IF(NOT(ISBLANK(C113)),_xlfn.XLOOKUP(C113,ud_amds_table_list[lookupValue],ud_amds_table_list[lookupKey],"ERROR"),""), "")</f>
        <v/>
      </c>
      <c r="E113" s="3" t="str">
        <f>IF(AND($A113 ="ADD",ud_pole_structure!$C113&lt;&gt;""),ud_pole_structure!$C113,"")</f>
        <v/>
      </c>
      <c r="F113" s="3" t="str">
        <f>IF(AND($A113 ="ADD",ud_pole_structure!$E113&lt;&gt;""),ud_pole_structure!$E113,"")</f>
        <v/>
      </c>
      <c r="G113" s="3" t="str">
        <f>IF($A113="ADD",IF(NOT(ISBLANK(F113)),_xlfn.XLOOKUP(F113,roadnames[lookupValue],roadnames[lookupKey],"ERROR"),""), "")</f>
        <v/>
      </c>
      <c r="H113" s="5" t="str">
        <f>IF(AND($A113 ="ADD",ud_pole_structure!$G113&lt;&gt;""),ud_pole_structure!$G113,"")</f>
        <v/>
      </c>
      <c r="I113" s="5" t="str">
        <f>IF(AND($A113 ="ADD",ud_pole_structure!$H113&lt;&gt;""),ud_pole_structure!$H113,"")</f>
        <v/>
      </c>
      <c r="K113" s="3" t="str">
        <f>IF($A113="ADD",IF(NOT(ISBLANK(J113)),_xlfn.XLOOKUP(J113,ud_placement[lookupValue],ud_placement[lookupKey],"ERROR"),""), "")</f>
        <v/>
      </c>
      <c r="M113" s="3" t="str">
        <f>IF($A113="ADD",IF(NOT(ISBLANK(L113)),_xlfn.XLOOKUP(L113,ud_outreach_type[lookupValue],ud_outreach_type[lookupKey],"ERROR"),""), "")</f>
        <v/>
      </c>
      <c r="N113" s="6"/>
      <c r="O113" s="9"/>
      <c r="P113" s="2" t="str">
        <f t="shared" si="11"/>
        <v/>
      </c>
      <c r="Q113" s="3" t="str">
        <f>IF(AND($A113 ="ADD",ud_pole_structure!$Q113&lt;&gt;""),ud_pole_structure!$Q113,"")</f>
        <v/>
      </c>
      <c r="R113" s="3" t="str">
        <f>IF($A113="ADD",IF(NOT(ISBLANK(Q113)),_xlfn.XLOOKUP(Q113,ud_coating_system[lookupValue],ud_coating_system[lookupKey],"ERROR"),""), "")</f>
        <v/>
      </c>
      <c r="S113" s="7" t="str">
        <f>IF(AND($A113 ="ADD",ud_pole_structure!$AF113&lt;&gt;""),ud_pole_structure!$AF113,"")</f>
        <v/>
      </c>
      <c r="T113" s="8" t="str">
        <f>IF(AND($A113 ="ADD",ud_pole_structure!$AO113&lt;&gt;""),ud_pole_structure!$AO113,"")</f>
        <v/>
      </c>
      <c r="U113" s="4" t="str">
        <f t="shared" ca="1" si="12"/>
        <v/>
      </c>
      <c r="V113" s="4" t="str">
        <f t="shared" si="13"/>
        <v/>
      </c>
      <c r="W113" s="3" t="str">
        <f t="shared" si="14"/>
        <v/>
      </c>
      <c r="X113" s="3" t="str">
        <f>IF($A113="","",IF((AND($A113="ADD",OR(W113="",W113="In Use"))),"5",(_xlfn.XLOOKUP(W113,ud_asset_status[lookupValue],ud_asset_status[lookupKey],""))))</f>
        <v/>
      </c>
      <c r="Y113" s="8"/>
      <c r="AA113" s="3" t="str">
        <f>IF($A113="ADD",IF(NOT(ISBLANK(Z113)),_xlfn.XLOOKUP(Z113,ar_replace_reason[lookupValue],ar_replace_reason[lookupKey],"ERROR"),""), "")</f>
        <v/>
      </c>
      <c r="AB113" s="3" t="str">
        <f t="shared" si="15"/>
        <v/>
      </c>
      <c r="AC113" s="3" t="str">
        <f>IF($A113="","",IF((AND($A113="ADD",OR(AB113="",AB113="Queenstown-Lakes District Council"))),"70",(_xlfn.XLOOKUP(AB113,ud_organisation_owner[lookupValue],ud_organisation_owner[lookupKey],""))))</f>
        <v/>
      </c>
      <c r="AD113" s="3" t="str">
        <f t="shared" si="16"/>
        <v/>
      </c>
      <c r="AE113" s="3" t="str">
        <f>IF($A113="","",IF((AND($A113="ADD",OR(AD113="",AD113="Queenstown-Lakes District Council"))),"70",(_xlfn.XLOOKUP(AD113,ud_organisation_owner[lookupValue],ud_organisation_owner[lookupKey],""))))</f>
        <v/>
      </c>
      <c r="AF113" s="3" t="str">
        <f t="shared" si="17"/>
        <v/>
      </c>
      <c r="AG113" s="3" t="str">
        <f>IF($A113="","",IF((AND($A113="ADD",OR(AF113="",AF113="Local Authority"))),"17",(_xlfn.XLOOKUP(AF113,ud_sub_organisation[lookupValue],ud_sub_organisation[lookupKey],""))))</f>
        <v/>
      </c>
      <c r="AI113" s="3" t="str">
        <f>IF($A113="ADD",IF(NOT(ISBLANK(AH113)),_xlfn.XLOOKUP(AH113,ud_maintenance_organisation[lookupValue],ud_maintenance_organisation[lookupKey],"ERROR"),""), "")</f>
        <v/>
      </c>
      <c r="AJ113" s="3" t="str">
        <f t="shared" si="18"/>
        <v/>
      </c>
      <c r="AK113" s="3" t="str">
        <f>IF($A113="","",IF((AND($A113="ADD",OR(AJ113="",AJ113="Vested Assets"))),"12",(_xlfn.XLOOKUP(AJ113,ud_work_category[lookupValue],ud_work_category[lookupKey],""))))</f>
        <v/>
      </c>
      <c r="AL113" s="9"/>
      <c r="AM113" s="2" t="str">
        <f t="shared" si="19"/>
        <v/>
      </c>
      <c r="AN113" s="3" t="str">
        <f t="shared" si="20"/>
        <v/>
      </c>
      <c r="AO113" s="3" t="str">
        <f>IF($A113="","",IF((AND($A113="ADD",OR(AN113="",AN113="Excellent"))),"1",(_xlfn.XLOOKUP(AN113,condition[lookupValue],condition[lookupKey],""))))</f>
        <v/>
      </c>
      <c r="AP113" s="8" t="str">
        <f t="shared" si="21"/>
        <v/>
      </c>
      <c r="AQ113" s="7"/>
    </row>
    <row r="114" spans="1:43" x14ac:dyDescent="0.25">
      <c r="A114" s="3" t="str">
        <f>IF(ud_pole_structure!$A114="ADD","ADD","")</f>
        <v/>
      </c>
      <c r="B114" s="4"/>
      <c r="D114" s="3" t="str">
        <f>IF($A114="ADD",IF(NOT(ISBLANK(C114)),_xlfn.XLOOKUP(C114,ud_amds_table_list[lookupValue],ud_amds_table_list[lookupKey],"ERROR"),""), "")</f>
        <v/>
      </c>
      <c r="E114" s="3" t="str">
        <f>IF(AND($A114 ="ADD",ud_pole_structure!$C114&lt;&gt;""),ud_pole_structure!$C114,"")</f>
        <v/>
      </c>
      <c r="F114" s="3" t="str">
        <f>IF(AND($A114 ="ADD",ud_pole_structure!$E114&lt;&gt;""),ud_pole_structure!$E114,"")</f>
        <v/>
      </c>
      <c r="G114" s="3" t="str">
        <f>IF($A114="ADD",IF(NOT(ISBLANK(F114)),_xlfn.XLOOKUP(F114,roadnames[lookupValue],roadnames[lookupKey],"ERROR"),""), "")</f>
        <v/>
      </c>
      <c r="H114" s="5" t="str">
        <f>IF(AND($A114 ="ADD",ud_pole_structure!$G114&lt;&gt;""),ud_pole_structure!$G114,"")</f>
        <v/>
      </c>
      <c r="I114" s="5" t="str">
        <f>IF(AND($A114 ="ADD",ud_pole_structure!$H114&lt;&gt;""),ud_pole_structure!$H114,"")</f>
        <v/>
      </c>
      <c r="K114" s="3" t="str">
        <f>IF($A114="ADD",IF(NOT(ISBLANK(J114)),_xlfn.XLOOKUP(J114,ud_placement[lookupValue],ud_placement[lookupKey],"ERROR"),""), "")</f>
        <v/>
      </c>
      <c r="M114" s="3" t="str">
        <f>IF($A114="ADD",IF(NOT(ISBLANK(L114)),_xlfn.XLOOKUP(L114,ud_outreach_type[lookupValue],ud_outreach_type[lookupKey],"ERROR"),""), "")</f>
        <v/>
      </c>
      <c r="N114" s="6"/>
      <c r="O114" s="9"/>
      <c r="P114" s="2" t="str">
        <f t="shared" si="11"/>
        <v/>
      </c>
      <c r="Q114" s="3" t="str">
        <f>IF(AND($A114 ="ADD",ud_pole_structure!$Q114&lt;&gt;""),ud_pole_structure!$Q114,"")</f>
        <v/>
      </c>
      <c r="R114" s="3" t="str">
        <f>IF($A114="ADD",IF(NOT(ISBLANK(Q114)),_xlfn.XLOOKUP(Q114,ud_coating_system[lookupValue],ud_coating_system[lookupKey],"ERROR"),""), "")</f>
        <v/>
      </c>
      <c r="S114" s="7" t="str">
        <f>IF(AND($A114 ="ADD",ud_pole_structure!$AF114&lt;&gt;""),ud_pole_structure!$AF114,"")</f>
        <v/>
      </c>
      <c r="T114" s="8" t="str">
        <f>IF(AND($A114 ="ADD",ud_pole_structure!$AO114&lt;&gt;""),ud_pole_structure!$AO114,"")</f>
        <v/>
      </c>
      <c r="U114" s="4" t="str">
        <f t="shared" ca="1" si="12"/>
        <v/>
      </c>
      <c r="V114" s="4" t="str">
        <f t="shared" si="13"/>
        <v/>
      </c>
      <c r="W114" s="3" t="str">
        <f t="shared" si="14"/>
        <v/>
      </c>
      <c r="X114" s="3" t="str">
        <f>IF($A114="","",IF((AND($A114="ADD",OR(W114="",W114="In Use"))),"5",(_xlfn.XLOOKUP(W114,ud_asset_status[lookupValue],ud_asset_status[lookupKey],""))))</f>
        <v/>
      </c>
      <c r="Y114" s="8"/>
      <c r="AA114" s="3" t="str">
        <f>IF($A114="ADD",IF(NOT(ISBLANK(Z114)),_xlfn.XLOOKUP(Z114,ar_replace_reason[lookupValue],ar_replace_reason[lookupKey],"ERROR"),""), "")</f>
        <v/>
      </c>
      <c r="AB114" s="3" t="str">
        <f t="shared" si="15"/>
        <v/>
      </c>
      <c r="AC114" s="3" t="str">
        <f>IF($A114="","",IF((AND($A114="ADD",OR(AB114="",AB114="Queenstown-Lakes District Council"))),"70",(_xlfn.XLOOKUP(AB114,ud_organisation_owner[lookupValue],ud_organisation_owner[lookupKey],""))))</f>
        <v/>
      </c>
      <c r="AD114" s="3" t="str">
        <f t="shared" si="16"/>
        <v/>
      </c>
      <c r="AE114" s="3" t="str">
        <f>IF($A114="","",IF((AND($A114="ADD",OR(AD114="",AD114="Queenstown-Lakes District Council"))),"70",(_xlfn.XLOOKUP(AD114,ud_organisation_owner[lookupValue],ud_organisation_owner[lookupKey],""))))</f>
        <v/>
      </c>
      <c r="AF114" s="3" t="str">
        <f t="shared" si="17"/>
        <v/>
      </c>
      <c r="AG114" s="3" t="str">
        <f>IF($A114="","",IF((AND($A114="ADD",OR(AF114="",AF114="Local Authority"))),"17",(_xlfn.XLOOKUP(AF114,ud_sub_organisation[lookupValue],ud_sub_organisation[lookupKey],""))))</f>
        <v/>
      </c>
      <c r="AI114" s="3" t="str">
        <f>IF($A114="ADD",IF(NOT(ISBLANK(AH114)),_xlfn.XLOOKUP(AH114,ud_maintenance_organisation[lookupValue],ud_maintenance_organisation[lookupKey],"ERROR"),""), "")</f>
        <v/>
      </c>
      <c r="AJ114" s="3" t="str">
        <f t="shared" si="18"/>
        <v/>
      </c>
      <c r="AK114" s="3" t="str">
        <f>IF($A114="","",IF((AND($A114="ADD",OR(AJ114="",AJ114="Vested Assets"))),"12",(_xlfn.XLOOKUP(AJ114,ud_work_category[lookupValue],ud_work_category[lookupKey],""))))</f>
        <v/>
      </c>
      <c r="AL114" s="9"/>
      <c r="AM114" s="2" t="str">
        <f t="shared" si="19"/>
        <v/>
      </c>
      <c r="AN114" s="3" t="str">
        <f t="shared" si="20"/>
        <v/>
      </c>
      <c r="AO114" s="3" t="str">
        <f>IF($A114="","",IF((AND($A114="ADD",OR(AN114="",AN114="Excellent"))),"1",(_xlfn.XLOOKUP(AN114,condition[lookupValue],condition[lookupKey],""))))</f>
        <v/>
      </c>
      <c r="AP114" s="8" t="str">
        <f t="shared" si="21"/>
        <v/>
      </c>
      <c r="AQ114" s="7"/>
    </row>
    <row r="115" spans="1:43" x14ac:dyDescent="0.25">
      <c r="A115" s="3" t="str">
        <f>IF(ud_pole_structure!$A115="ADD","ADD","")</f>
        <v/>
      </c>
      <c r="B115" s="4"/>
      <c r="D115" s="3" t="str">
        <f>IF($A115="ADD",IF(NOT(ISBLANK(C115)),_xlfn.XLOOKUP(C115,ud_amds_table_list[lookupValue],ud_amds_table_list[lookupKey],"ERROR"),""), "")</f>
        <v/>
      </c>
      <c r="E115" s="3" t="str">
        <f>IF(AND($A115 ="ADD",ud_pole_structure!$C115&lt;&gt;""),ud_pole_structure!$C115,"")</f>
        <v/>
      </c>
      <c r="F115" s="3" t="str">
        <f>IF(AND($A115 ="ADD",ud_pole_structure!$E115&lt;&gt;""),ud_pole_structure!$E115,"")</f>
        <v/>
      </c>
      <c r="G115" s="3" t="str">
        <f>IF($A115="ADD",IF(NOT(ISBLANK(F115)),_xlfn.XLOOKUP(F115,roadnames[lookupValue],roadnames[lookupKey],"ERROR"),""), "")</f>
        <v/>
      </c>
      <c r="H115" s="5" t="str">
        <f>IF(AND($A115 ="ADD",ud_pole_structure!$G115&lt;&gt;""),ud_pole_structure!$G115,"")</f>
        <v/>
      </c>
      <c r="I115" s="5" t="str">
        <f>IF(AND($A115 ="ADD",ud_pole_structure!$H115&lt;&gt;""),ud_pole_structure!$H115,"")</f>
        <v/>
      </c>
      <c r="K115" s="3" t="str">
        <f>IF($A115="ADD",IF(NOT(ISBLANK(J115)),_xlfn.XLOOKUP(J115,ud_placement[lookupValue],ud_placement[lookupKey],"ERROR"),""), "")</f>
        <v/>
      </c>
      <c r="M115" s="3" t="str">
        <f>IF($A115="ADD",IF(NOT(ISBLANK(L115)),_xlfn.XLOOKUP(L115,ud_outreach_type[lookupValue],ud_outreach_type[lookupKey],"ERROR"),""), "")</f>
        <v/>
      </c>
      <c r="N115" s="6"/>
      <c r="O115" s="9"/>
      <c r="P115" s="2" t="str">
        <f t="shared" si="11"/>
        <v/>
      </c>
      <c r="Q115" s="3" t="str">
        <f>IF(AND($A115 ="ADD",ud_pole_structure!$Q115&lt;&gt;""),ud_pole_structure!$Q115,"")</f>
        <v/>
      </c>
      <c r="R115" s="3" t="str">
        <f>IF($A115="ADD",IF(NOT(ISBLANK(Q115)),_xlfn.XLOOKUP(Q115,ud_coating_system[lookupValue],ud_coating_system[lookupKey],"ERROR"),""), "")</f>
        <v/>
      </c>
      <c r="S115" s="7" t="str">
        <f>IF(AND($A115 ="ADD",ud_pole_structure!$AF115&lt;&gt;""),ud_pole_structure!$AF115,"")</f>
        <v/>
      </c>
      <c r="T115" s="8" t="str">
        <f>IF(AND($A115 ="ADD",ud_pole_structure!$AO115&lt;&gt;""),ud_pole_structure!$AO115,"")</f>
        <v/>
      </c>
      <c r="U115" s="4" t="str">
        <f t="shared" ca="1" si="12"/>
        <v/>
      </c>
      <c r="V115" s="4" t="str">
        <f t="shared" si="13"/>
        <v/>
      </c>
      <c r="W115" s="3" t="str">
        <f t="shared" si="14"/>
        <v/>
      </c>
      <c r="X115" s="3" t="str">
        <f>IF($A115="","",IF((AND($A115="ADD",OR(W115="",W115="In Use"))),"5",(_xlfn.XLOOKUP(W115,ud_asset_status[lookupValue],ud_asset_status[lookupKey],""))))</f>
        <v/>
      </c>
      <c r="Y115" s="8"/>
      <c r="AA115" s="3" t="str">
        <f>IF($A115="ADD",IF(NOT(ISBLANK(Z115)),_xlfn.XLOOKUP(Z115,ar_replace_reason[lookupValue],ar_replace_reason[lookupKey],"ERROR"),""), "")</f>
        <v/>
      </c>
      <c r="AB115" s="3" t="str">
        <f t="shared" si="15"/>
        <v/>
      </c>
      <c r="AC115" s="3" t="str">
        <f>IF($A115="","",IF((AND($A115="ADD",OR(AB115="",AB115="Queenstown-Lakes District Council"))),"70",(_xlfn.XLOOKUP(AB115,ud_organisation_owner[lookupValue],ud_organisation_owner[lookupKey],""))))</f>
        <v/>
      </c>
      <c r="AD115" s="3" t="str">
        <f t="shared" si="16"/>
        <v/>
      </c>
      <c r="AE115" s="3" t="str">
        <f>IF($A115="","",IF((AND($A115="ADD",OR(AD115="",AD115="Queenstown-Lakes District Council"))),"70",(_xlfn.XLOOKUP(AD115,ud_organisation_owner[lookupValue],ud_organisation_owner[lookupKey],""))))</f>
        <v/>
      </c>
      <c r="AF115" s="3" t="str">
        <f t="shared" si="17"/>
        <v/>
      </c>
      <c r="AG115" s="3" t="str">
        <f>IF($A115="","",IF((AND($A115="ADD",OR(AF115="",AF115="Local Authority"))),"17",(_xlfn.XLOOKUP(AF115,ud_sub_organisation[lookupValue],ud_sub_organisation[lookupKey],""))))</f>
        <v/>
      </c>
      <c r="AI115" s="3" t="str">
        <f>IF($A115="ADD",IF(NOT(ISBLANK(AH115)),_xlfn.XLOOKUP(AH115,ud_maintenance_organisation[lookupValue],ud_maintenance_organisation[lookupKey],"ERROR"),""), "")</f>
        <v/>
      </c>
      <c r="AJ115" s="3" t="str">
        <f t="shared" si="18"/>
        <v/>
      </c>
      <c r="AK115" s="3" t="str">
        <f>IF($A115="","",IF((AND($A115="ADD",OR(AJ115="",AJ115="Vested Assets"))),"12",(_xlfn.XLOOKUP(AJ115,ud_work_category[lookupValue],ud_work_category[lookupKey],""))))</f>
        <v/>
      </c>
      <c r="AL115" s="9"/>
      <c r="AM115" s="2" t="str">
        <f t="shared" si="19"/>
        <v/>
      </c>
      <c r="AN115" s="3" t="str">
        <f t="shared" si="20"/>
        <v/>
      </c>
      <c r="AO115" s="3" t="str">
        <f>IF($A115="","",IF((AND($A115="ADD",OR(AN115="",AN115="Excellent"))),"1",(_xlfn.XLOOKUP(AN115,condition[lookupValue],condition[lookupKey],""))))</f>
        <v/>
      </c>
      <c r="AP115" s="8" t="str">
        <f t="shared" si="21"/>
        <v/>
      </c>
      <c r="AQ115" s="7"/>
    </row>
    <row r="116" spans="1:43" x14ac:dyDescent="0.25">
      <c r="A116" s="3" t="str">
        <f>IF(ud_pole_structure!$A116="ADD","ADD","")</f>
        <v/>
      </c>
      <c r="B116" s="4"/>
      <c r="D116" s="3" t="str">
        <f>IF($A116="ADD",IF(NOT(ISBLANK(C116)),_xlfn.XLOOKUP(C116,ud_amds_table_list[lookupValue],ud_amds_table_list[lookupKey],"ERROR"),""), "")</f>
        <v/>
      </c>
      <c r="E116" s="3" t="str">
        <f>IF(AND($A116 ="ADD",ud_pole_structure!$C116&lt;&gt;""),ud_pole_structure!$C116,"")</f>
        <v/>
      </c>
      <c r="F116" s="3" t="str">
        <f>IF(AND($A116 ="ADD",ud_pole_structure!$E116&lt;&gt;""),ud_pole_structure!$E116,"")</f>
        <v/>
      </c>
      <c r="G116" s="3" t="str">
        <f>IF($A116="ADD",IF(NOT(ISBLANK(F116)),_xlfn.XLOOKUP(F116,roadnames[lookupValue],roadnames[lookupKey],"ERROR"),""), "")</f>
        <v/>
      </c>
      <c r="H116" s="5" t="str">
        <f>IF(AND($A116 ="ADD",ud_pole_structure!$G116&lt;&gt;""),ud_pole_structure!$G116,"")</f>
        <v/>
      </c>
      <c r="I116" s="5" t="str">
        <f>IF(AND($A116 ="ADD",ud_pole_structure!$H116&lt;&gt;""),ud_pole_structure!$H116,"")</f>
        <v/>
      </c>
      <c r="K116" s="3" t="str">
        <f>IF($A116="ADD",IF(NOT(ISBLANK(J116)),_xlfn.XLOOKUP(J116,ud_placement[lookupValue],ud_placement[lookupKey],"ERROR"),""), "")</f>
        <v/>
      </c>
      <c r="M116" s="3" t="str">
        <f>IF($A116="ADD",IF(NOT(ISBLANK(L116)),_xlfn.XLOOKUP(L116,ud_outreach_type[lookupValue],ud_outreach_type[lookupKey],"ERROR"),""), "")</f>
        <v/>
      </c>
      <c r="N116" s="6"/>
      <c r="O116" s="9"/>
      <c r="P116" s="2" t="str">
        <f t="shared" si="11"/>
        <v/>
      </c>
      <c r="Q116" s="3" t="str">
        <f>IF(AND($A116 ="ADD",ud_pole_structure!$Q116&lt;&gt;""),ud_pole_structure!$Q116,"")</f>
        <v/>
      </c>
      <c r="R116" s="3" t="str">
        <f>IF($A116="ADD",IF(NOT(ISBLANK(Q116)),_xlfn.XLOOKUP(Q116,ud_coating_system[lookupValue],ud_coating_system[lookupKey],"ERROR"),""), "")</f>
        <v/>
      </c>
      <c r="S116" s="7" t="str">
        <f>IF(AND($A116 ="ADD",ud_pole_structure!$AF116&lt;&gt;""),ud_pole_structure!$AF116,"")</f>
        <v/>
      </c>
      <c r="T116" s="8" t="str">
        <f>IF(AND($A116 ="ADD",ud_pole_structure!$AO116&lt;&gt;""),ud_pole_structure!$AO116,"")</f>
        <v/>
      </c>
      <c r="U116" s="4" t="str">
        <f t="shared" ca="1" si="12"/>
        <v/>
      </c>
      <c r="V116" s="4" t="str">
        <f t="shared" si="13"/>
        <v/>
      </c>
      <c r="W116" s="3" t="str">
        <f t="shared" si="14"/>
        <v/>
      </c>
      <c r="X116" s="3" t="str">
        <f>IF($A116="","",IF((AND($A116="ADD",OR(W116="",W116="In Use"))),"5",(_xlfn.XLOOKUP(W116,ud_asset_status[lookupValue],ud_asset_status[lookupKey],""))))</f>
        <v/>
      </c>
      <c r="Y116" s="8"/>
      <c r="AA116" s="3" t="str">
        <f>IF($A116="ADD",IF(NOT(ISBLANK(Z116)),_xlfn.XLOOKUP(Z116,ar_replace_reason[lookupValue],ar_replace_reason[lookupKey],"ERROR"),""), "")</f>
        <v/>
      </c>
      <c r="AB116" s="3" t="str">
        <f t="shared" si="15"/>
        <v/>
      </c>
      <c r="AC116" s="3" t="str">
        <f>IF($A116="","",IF((AND($A116="ADD",OR(AB116="",AB116="Queenstown-Lakes District Council"))),"70",(_xlfn.XLOOKUP(AB116,ud_organisation_owner[lookupValue],ud_organisation_owner[lookupKey],""))))</f>
        <v/>
      </c>
      <c r="AD116" s="3" t="str">
        <f t="shared" si="16"/>
        <v/>
      </c>
      <c r="AE116" s="3" t="str">
        <f>IF($A116="","",IF((AND($A116="ADD",OR(AD116="",AD116="Queenstown-Lakes District Council"))),"70",(_xlfn.XLOOKUP(AD116,ud_organisation_owner[lookupValue],ud_organisation_owner[lookupKey],""))))</f>
        <v/>
      </c>
      <c r="AF116" s="3" t="str">
        <f t="shared" si="17"/>
        <v/>
      </c>
      <c r="AG116" s="3" t="str">
        <f>IF($A116="","",IF((AND($A116="ADD",OR(AF116="",AF116="Local Authority"))),"17",(_xlfn.XLOOKUP(AF116,ud_sub_organisation[lookupValue],ud_sub_organisation[lookupKey],""))))</f>
        <v/>
      </c>
      <c r="AI116" s="3" t="str">
        <f>IF($A116="ADD",IF(NOT(ISBLANK(AH116)),_xlfn.XLOOKUP(AH116,ud_maintenance_organisation[lookupValue],ud_maintenance_organisation[lookupKey],"ERROR"),""), "")</f>
        <v/>
      </c>
      <c r="AJ116" s="3" t="str">
        <f t="shared" si="18"/>
        <v/>
      </c>
      <c r="AK116" s="3" t="str">
        <f>IF($A116="","",IF((AND($A116="ADD",OR(AJ116="",AJ116="Vested Assets"))),"12",(_xlfn.XLOOKUP(AJ116,ud_work_category[lookupValue],ud_work_category[lookupKey],""))))</f>
        <v/>
      </c>
      <c r="AL116" s="9"/>
      <c r="AM116" s="2" t="str">
        <f t="shared" si="19"/>
        <v/>
      </c>
      <c r="AN116" s="3" t="str">
        <f t="shared" si="20"/>
        <v/>
      </c>
      <c r="AO116" s="3" t="str">
        <f>IF($A116="","",IF((AND($A116="ADD",OR(AN116="",AN116="Excellent"))),"1",(_xlfn.XLOOKUP(AN116,condition[lookupValue],condition[lookupKey],""))))</f>
        <v/>
      </c>
      <c r="AP116" s="8" t="str">
        <f t="shared" si="21"/>
        <v/>
      </c>
      <c r="AQ116" s="7"/>
    </row>
    <row r="117" spans="1:43" x14ac:dyDescent="0.25">
      <c r="A117" s="3" t="str">
        <f>IF(ud_pole_structure!$A117="ADD","ADD","")</f>
        <v/>
      </c>
      <c r="B117" s="4"/>
      <c r="D117" s="3" t="str">
        <f>IF($A117="ADD",IF(NOT(ISBLANK(C117)),_xlfn.XLOOKUP(C117,ud_amds_table_list[lookupValue],ud_amds_table_list[lookupKey],"ERROR"),""), "")</f>
        <v/>
      </c>
      <c r="E117" s="3" t="str">
        <f>IF(AND($A117 ="ADD",ud_pole_structure!$C117&lt;&gt;""),ud_pole_structure!$C117,"")</f>
        <v/>
      </c>
      <c r="F117" s="3" t="str">
        <f>IF(AND($A117 ="ADD",ud_pole_structure!$E117&lt;&gt;""),ud_pole_structure!$E117,"")</f>
        <v/>
      </c>
      <c r="G117" s="3" t="str">
        <f>IF($A117="ADD",IF(NOT(ISBLANK(F117)),_xlfn.XLOOKUP(F117,roadnames[lookupValue],roadnames[lookupKey],"ERROR"),""), "")</f>
        <v/>
      </c>
      <c r="H117" s="5" t="str">
        <f>IF(AND($A117 ="ADD",ud_pole_structure!$G117&lt;&gt;""),ud_pole_structure!$G117,"")</f>
        <v/>
      </c>
      <c r="I117" s="5" t="str">
        <f>IF(AND($A117 ="ADD",ud_pole_structure!$H117&lt;&gt;""),ud_pole_structure!$H117,"")</f>
        <v/>
      </c>
      <c r="K117" s="3" t="str">
        <f>IF($A117="ADD",IF(NOT(ISBLANK(J117)),_xlfn.XLOOKUP(J117,ud_placement[lookupValue],ud_placement[lookupKey],"ERROR"),""), "")</f>
        <v/>
      </c>
      <c r="M117" s="3" t="str">
        <f>IF($A117="ADD",IF(NOT(ISBLANK(L117)),_xlfn.XLOOKUP(L117,ud_outreach_type[lookupValue],ud_outreach_type[lookupKey],"ERROR"),""), "")</f>
        <v/>
      </c>
      <c r="N117" s="6"/>
      <c r="O117" s="9"/>
      <c r="P117" s="2" t="str">
        <f t="shared" si="11"/>
        <v/>
      </c>
      <c r="Q117" s="3" t="str">
        <f>IF(AND($A117 ="ADD",ud_pole_structure!$Q117&lt;&gt;""),ud_pole_structure!$Q117,"")</f>
        <v/>
      </c>
      <c r="R117" s="3" t="str">
        <f>IF($A117="ADD",IF(NOT(ISBLANK(Q117)),_xlfn.XLOOKUP(Q117,ud_coating_system[lookupValue],ud_coating_system[lookupKey],"ERROR"),""), "")</f>
        <v/>
      </c>
      <c r="S117" s="7" t="str">
        <f>IF(AND($A117 ="ADD",ud_pole_structure!$AF117&lt;&gt;""),ud_pole_structure!$AF117,"")</f>
        <v/>
      </c>
      <c r="T117" s="8" t="str">
        <f>IF(AND($A117 ="ADD",ud_pole_structure!$AO117&lt;&gt;""),ud_pole_structure!$AO117,"")</f>
        <v/>
      </c>
      <c r="U117" s="4" t="str">
        <f t="shared" ca="1" si="12"/>
        <v/>
      </c>
      <c r="V117" s="4" t="str">
        <f t="shared" si="13"/>
        <v/>
      </c>
      <c r="W117" s="3" t="str">
        <f t="shared" si="14"/>
        <v/>
      </c>
      <c r="X117" s="3" t="str">
        <f>IF($A117="","",IF((AND($A117="ADD",OR(W117="",W117="In Use"))),"5",(_xlfn.XLOOKUP(W117,ud_asset_status[lookupValue],ud_asset_status[lookupKey],""))))</f>
        <v/>
      </c>
      <c r="Y117" s="8"/>
      <c r="AA117" s="3" t="str">
        <f>IF($A117="ADD",IF(NOT(ISBLANK(Z117)),_xlfn.XLOOKUP(Z117,ar_replace_reason[lookupValue],ar_replace_reason[lookupKey],"ERROR"),""), "")</f>
        <v/>
      </c>
      <c r="AB117" s="3" t="str">
        <f t="shared" si="15"/>
        <v/>
      </c>
      <c r="AC117" s="3" t="str">
        <f>IF($A117="","",IF((AND($A117="ADD",OR(AB117="",AB117="Queenstown-Lakes District Council"))),"70",(_xlfn.XLOOKUP(AB117,ud_organisation_owner[lookupValue],ud_organisation_owner[lookupKey],""))))</f>
        <v/>
      </c>
      <c r="AD117" s="3" t="str">
        <f t="shared" si="16"/>
        <v/>
      </c>
      <c r="AE117" s="3" t="str">
        <f>IF($A117="","",IF((AND($A117="ADD",OR(AD117="",AD117="Queenstown-Lakes District Council"))),"70",(_xlfn.XLOOKUP(AD117,ud_organisation_owner[lookupValue],ud_organisation_owner[lookupKey],""))))</f>
        <v/>
      </c>
      <c r="AF117" s="3" t="str">
        <f t="shared" si="17"/>
        <v/>
      </c>
      <c r="AG117" s="3" t="str">
        <f>IF($A117="","",IF((AND($A117="ADD",OR(AF117="",AF117="Local Authority"))),"17",(_xlfn.XLOOKUP(AF117,ud_sub_organisation[lookupValue],ud_sub_organisation[lookupKey],""))))</f>
        <v/>
      </c>
      <c r="AI117" s="3" t="str">
        <f>IF($A117="ADD",IF(NOT(ISBLANK(AH117)),_xlfn.XLOOKUP(AH117,ud_maintenance_organisation[lookupValue],ud_maintenance_organisation[lookupKey],"ERROR"),""), "")</f>
        <v/>
      </c>
      <c r="AJ117" s="3" t="str">
        <f t="shared" si="18"/>
        <v/>
      </c>
      <c r="AK117" s="3" t="str">
        <f>IF($A117="","",IF((AND($A117="ADD",OR(AJ117="",AJ117="Vested Assets"))),"12",(_xlfn.XLOOKUP(AJ117,ud_work_category[lookupValue],ud_work_category[lookupKey],""))))</f>
        <v/>
      </c>
      <c r="AL117" s="9"/>
      <c r="AM117" s="2" t="str">
        <f t="shared" si="19"/>
        <v/>
      </c>
      <c r="AN117" s="3" t="str">
        <f t="shared" si="20"/>
        <v/>
      </c>
      <c r="AO117" s="3" t="str">
        <f>IF($A117="","",IF((AND($A117="ADD",OR(AN117="",AN117="Excellent"))),"1",(_xlfn.XLOOKUP(AN117,condition[lookupValue],condition[lookupKey],""))))</f>
        <v/>
      </c>
      <c r="AP117" s="8" t="str">
        <f t="shared" si="21"/>
        <v/>
      </c>
      <c r="AQ117" s="7"/>
    </row>
    <row r="118" spans="1:43" x14ac:dyDescent="0.25">
      <c r="A118" s="3" t="str">
        <f>IF(ud_pole_structure!$A118="ADD","ADD","")</f>
        <v/>
      </c>
      <c r="B118" s="4"/>
      <c r="D118" s="3" t="str">
        <f>IF($A118="ADD",IF(NOT(ISBLANK(C118)),_xlfn.XLOOKUP(C118,ud_amds_table_list[lookupValue],ud_amds_table_list[lookupKey],"ERROR"),""), "")</f>
        <v/>
      </c>
      <c r="E118" s="3" t="str">
        <f>IF(AND($A118 ="ADD",ud_pole_structure!$C118&lt;&gt;""),ud_pole_structure!$C118,"")</f>
        <v/>
      </c>
      <c r="F118" s="3" t="str">
        <f>IF(AND($A118 ="ADD",ud_pole_structure!$E118&lt;&gt;""),ud_pole_structure!$E118,"")</f>
        <v/>
      </c>
      <c r="G118" s="3" t="str">
        <f>IF($A118="ADD",IF(NOT(ISBLANK(F118)),_xlfn.XLOOKUP(F118,roadnames[lookupValue],roadnames[lookupKey],"ERROR"),""), "")</f>
        <v/>
      </c>
      <c r="H118" s="5" t="str">
        <f>IF(AND($A118 ="ADD",ud_pole_structure!$G118&lt;&gt;""),ud_pole_structure!$G118,"")</f>
        <v/>
      </c>
      <c r="I118" s="5" t="str">
        <f>IF(AND($A118 ="ADD",ud_pole_structure!$H118&lt;&gt;""),ud_pole_structure!$H118,"")</f>
        <v/>
      </c>
      <c r="K118" s="3" t="str">
        <f>IF($A118="ADD",IF(NOT(ISBLANK(J118)),_xlfn.XLOOKUP(J118,ud_placement[lookupValue],ud_placement[lookupKey],"ERROR"),""), "")</f>
        <v/>
      </c>
      <c r="M118" s="3" t="str">
        <f>IF($A118="ADD",IF(NOT(ISBLANK(L118)),_xlfn.XLOOKUP(L118,ud_outreach_type[lookupValue],ud_outreach_type[lookupKey],"ERROR"),""), "")</f>
        <v/>
      </c>
      <c r="N118" s="6"/>
      <c r="O118" s="9"/>
      <c r="P118" s="2" t="str">
        <f t="shared" si="11"/>
        <v/>
      </c>
      <c r="Q118" s="3" t="str">
        <f>IF(AND($A118 ="ADD",ud_pole_structure!$Q118&lt;&gt;""),ud_pole_structure!$Q118,"")</f>
        <v/>
      </c>
      <c r="R118" s="3" t="str">
        <f>IF($A118="ADD",IF(NOT(ISBLANK(Q118)),_xlfn.XLOOKUP(Q118,ud_coating_system[lookupValue],ud_coating_system[lookupKey],"ERROR"),""), "")</f>
        <v/>
      </c>
      <c r="S118" s="7" t="str">
        <f>IF(AND($A118 ="ADD",ud_pole_structure!$AF118&lt;&gt;""),ud_pole_structure!$AF118,"")</f>
        <v/>
      </c>
      <c r="T118" s="8" t="str">
        <f>IF(AND($A118 ="ADD",ud_pole_structure!$AO118&lt;&gt;""),ud_pole_structure!$AO118,"")</f>
        <v/>
      </c>
      <c r="U118" s="4" t="str">
        <f t="shared" ca="1" si="12"/>
        <v/>
      </c>
      <c r="V118" s="4" t="str">
        <f t="shared" si="13"/>
        <v/>
      </c>
      <c r="W118" s="3" t="str">
        <f t="shared" si="14"/>
        <v/>
      </c>
      <c r="X118" s="3" t="str">
        <f>IF($A118="","",IF((AND($A118="ADD",OR(W118="",W118="In Use"))),"5",(_xlfn.XLOOKUP(W118,ud_asset_status[lookupValue],ud_asset_status[lookupKey],""))))</f>
        <v/>
      </c>
      <c r="Y118" s="8"/>
      <c r="AA118" s="3" t="str">
        <f>IF($A118="ADD",IF(NOT(ISBLANK(Z118)),_xlfn.XLOOKUP(Z118,ar_replace_reason[lookupValue],ar_replace_reason[lookupKey],"ERROR"),""), "")</f>
        <v/>
      </c>
      <c r="AB118" s="3" t="str">
        <f t="shared" si="15"/>
        <v/>
      </c>
      <c r="AC118" s="3" t="str">
        <f>IF($A118="","",IF((AND($A118="ADD",OR(AB118="",AB118="Queenstown-Lakes District Council"))),"70",(_xlfn.XLOOKUP(AB118,ud_organisation_owner[lookupValue],ud_organisation_owner[lookupKey],""))))</f>
        <v/>
      </c>
      <c r="AD118" s="3" t="str">
        <f t="shared" si="16"/>
        <v/>
      </c>
      <c r="AE118" s="3" t="str">
        <f>IF($A118="","",IF((AND($A118="ADD",OR(AD118="",AD118="Queenstown-Lakes District Council"))),"70",(_xlfn.XLOOKUP(AD118,ud_organisation_owner[lookupValue],ud_organisation_owner[lookupKey],""))))</f>
        <v/>
      </c>
      <c r="AF118" s="3" t="str">
        <f t="shared" si="17"/>
        <v/>
      </c>
      <c r="AG118" s="3" t="str">
        <f>IF($A118="","",IF((AND($A118="ADD",OR(AF118="",AF118="Local Authority"))),"17",(_xlfn.XLOOKUP(AF118,ud_sub_organisation[lookupValue],ud_sub_organisation[lookupKey],""))))</f>
        <v/>
      </c>
      <c r="AI118" s="3" t="str">
        <f>IF($A118="ADD",IF(NOT(ISBLANK(AH118)),_xlfn.XLOOKUP(AH118,ud_maintenance_organisation[lookupValue],ud_maintenance_organisation[lookupKey],"ERROR"),""), "")</f>
        <v/>
      </c>
      <c r="AJ118" s="3" t="str">
        <f t="shared" si="18"/>
        <v/>
      </c>
      <c r="AK118" s="3" t="str">
        <f>IF($A118="","",IF((AND($A118="ADD",OR(AJ118="",AJ118="Vested Assets"))),"12",(_xlfn.XLOOKUP(AJ118,ud_work_category[lookupValue],ud_work_category[lookupKey],""))))</f>
        <v/>
      </c>
      <c r="AL118" s="9"/>
      <c r="AM118" s="2" t="str">
        <f t="shared" si="19"/>
        <v/>
      </c>
      <c r="AN118" s="3" t="str">
        <f t="shared" si="20"/>
        <v/>
      </c>
      <c r="AO118" s="3" t="str">
        <f>IF($A118="","",IF((AND($A118="ADD",OR(AN118="",AN118="Excellent"))),"1",(_xlfn.XLOOKUP(AN118,condition[lookupValue],condition[lookupKey],""))))</f>
        <v/>
      </c>
      <c r="AP118" s="8" t="str">
        <f t="shared" si="21"/>
        <v/>
      </c>
      <c r="AQ118" s="7"/>
    </row>
    <row r="119" spans="1:43" x14ac:dyDescent="0.25">
      <c r="A119" s="3" t="str">
        <f>IF(ud_pole_structure!$A119="ADD","ADD","")</f>
        <v/>
      </c>
      <c r="B119" s="4"/>
      <c r="D119" s="3" t="str">
        <f>IF($A119="ADD",IF(NOT(ISBLANK(C119)),_xlfn.XLOOKUP(C119,ud_amds_table_list[lookupValue],ud_amds_table_list[lookupKey],"ERROR"),""), "")</f>
        <v/>
      </c>
      <c r="E119" s="3" t="str">
        <f>IF(AND($A119 ="ADD",ud_pole_structure!$C119&lt;&gt;""),ud_pole_structure!$C119,"")</f>
        <v/>
      </c>
      <c r="F119" s="3" t="str">
        <f>IF(AND($A119 ="ADD",ud_pole_structure!$E119&lt;&gt;""),ud_pole_structure!$E119,"")</f>
        <v/>
      </c>
      <c r="G119" s="3" t="str">
        <f>IF($A119="ADD",IF(NOT(ISBLANK(F119)),_xlfn.XLOOKUP(F119,roadnames[lookupValue],roadnames[lookupKey],"ERROR"),""), "")</f>
        <v/>
      </c>
      <c r="H119" s="5" t="str">
        <f>IF(AND($A119 ="ADD",ud_pole_structure!$G119&lt;&gt;""),ud_pole_structure!$G119,"")</f>
        <v/>
      </c>
      <c r="I119" s="5" t="str">
        <f>IF(AND($A119 ="ADD",ud_pole_structure!$H119&lt;&gt;""),ud_pole_structure!$H119,"")</f>
        <v/>
      </c>
      <c r="K119" s="3" t="str">
        <f>IF($A119="ADD",IF(NOT(ISBLANK(J119)),_xlfn.XLOOKUP(J119,ud_placement[lookupValue],ud_placement[lookupKey],"ERROR"),""), "")</f>
        <v/>
      </c>
      <c r="M119" s="3" t="str">
        <f>IF($A119="ADD",IF(NOT(ISBLANK(L119)),_xlfn.XLOOKUP(L119,ud_outreach_type[lookupValue],ud_outreach_type[lookupKey],"ERROR"),""), "")</f>
        <v/>
      </c>
      <c r="N119" s="6"/>
      <c r="O119" s="9"/>
      <c r="P119" s="2" t="str">
        <f t="shared" si="11"/>
        <v/>
      </c>
      <c r="Q119" s="3" t="str">
        <f>IF(AND($A119 ="ADD",ud_pole_structure!$Q119&lt;&gt;""),ud_pole_structure!$Q119,"")</f>
        <v/>
      </c>
      <c r="R119" s="3" t="str">
        <f>IF($A119="ADD",IF(NOT(ISBLANK(Q119)),_xlfn.XLOOKUP(Q119,ud_coating_system[lookupValue],ud_coating_system[lookupKey],"ERROR"),""), "")</f>
        <v/>
      </c>
      <c r="S119" s="7" t="str">
        <f>IF(AND($A119 ="ADD",ud_pole_structure!$AF119&lt;&gt;""),ud_pole_structure!$AF119,"")</f>
        <v/>
      </c>
      <c r="T119" s="8" t="str">
        <f>IF(AND($A119 ="ADD",ud_pole_structure!$AO119&lt;&gt;""),ud_pole_structure!$AO119,"")</f>
        <v/>
      </c>
      <c r="U119" s="4" t="str">
        <f t="shared" ca="1" si="12"/>
        <v/>
      </c>
      <c r="V119" s="4" t="str">
        <f t="shared" si="13"/>
        <v/>
      </c>
      <c r="W119" s="3" t="str">
        <f t="shared" si="14"/>
        <v/>
      </c>
      <c r="X119" s="3" t="str">
        <f>IF($A119="","",IF((AND($A119="ADD",OR(W119="",W119="In Use"))),"5",(_xlfn.XLOOKUP(W119,ud_asset_status[lookupValue],ud_asset_status[lookupKey],""))))</f>
        <v/>
      </c>
      <c r="Y119" s="8"/>
      <c r="AA119" s="3" t="str">
        <f>IF($A119="ADD",IF(NOT(ISBLANK(Z119)),_xlfn.XLOOKUP(Z119,ar_replace_reason[lookupValue],ar_replace_reason[lookupKey],"ERROR"),""), "")</f>
        <v/>
      </c>
      <c r="AB119" s="3" t="str">
        <f t="shared" si="15"/>
        <v/>
      </c>
      <c r="AC119" s="3" t="str">
        <f>IF($A119="","",IF((AND($A119="ADD",OR(AB119="",AB119="Queenstown-Lakes District Council"))),"70",(_xlfn.XLOOKUP(AB119,ud_organisation_owner[lookupValue],ud_organisation_owner[lookupKey],""))))</f>
        <v/>
      </c>
      <c r="AD119" s="3" t="str">
        <f t="shared" si="16"/>
        <v/>
      </c>
      <c r="AE119" s="3" t="str">
        <f>IF($A119="","",IF((AND($A119="ADD",OR(AD119="",AD119="Queenstown-Lakes District Council"))),"70",(_xlfn.XLOOKUP(AD119,ud_organisation_owner[lookupValue],ud_organisation_owner[lookupKey],""))))</f>
        <v/>
      </c>
      <c r="AF119" s="3" t="str">
        <f t="shared" si="17"/>
        <v/>
      </c>
      <c r="AG119" s="3" t="str">
        <f>IF($A119="","",IF((AND($A119="ADD",OR(AF119="",AF119="Local Authority"))),"17",(_xlfn.XLOOKUP(AF119,ud_sub_organisation[lookupValue],ud_sub_organisation[lookupKey],""))))</f>
        <v/>
      </c>
      <c r="AI119" s="3" t="str">
        <f>IF($A119="ADD",IF(NOT(ISBLANK(AH119)),_xlfn.XLOOKUP(AH119,ud_maintenance_organisation[lookupValue],ud_maintenance_organisation[lookupKey],"ERROR"),""), "")</f>
        <v/>
      </c>
      <c r="AJ119" s="3" t="str">
        <f t="shared" si="18"/>
        <v/>
      </c>
      <c r="AK119" s="3" t="str">
        <f>IF($A119="","",IF((AND($A119="ADD",OR(AJ119="",AJ119="Vested Assets"))),"12",(_xlfn.XLOOKUP(AJ119,ud_work_category[lookupValue],ud_work_category[lookupKey],""))))</f>
        <v/>
      </c>
      <c r="AL119" s="9"/>
      <c r="AM119" s="2" t="str">
        <f t="shared" si="19"/>
        <v/>
      </c>
      <c r="AN119" s="3" t="str">
        <f t="shared" si="20"/>
        <v/>
      </c>
      <c r="AO119" s="3" t="str">
        <f>IF($A119="","",IF((AND($A119="ADD",OR(AN119="",AN119="Excellent"))),"1",(_xlfn.XLOOKUP(AN119,condition[lookupValue],condition[lookupKey],""))))</f>
        <v/>
      </c>
      <c r="AP119" s="8" t="str">
        <f t="shared" si="21"/>
        <v/>
      </c>
      <c r="AQ119" s="7"/>
    </row>
    <row r="120" spans="1:43" x14ac:dyDescent="0.25">
      <c r="A120" s="3" t="str">
        <f>IF(ud_pole_structure!$A120="ADD","ADD","")</f>
        <v/>
      </c>
      <c r="B120" s="4"/>
      <c r="D120" s="3" t="str">
        <f>IF($A120="ADD",IF(NOT(ISBLANK(C120)),_xlfn.XLOOKUP(C120,ud_amds_table_list[lookupValue],ud_amds_table_list[lookupKey],"ERROR"),""), "")</f>
        <v/>
      </c>
      <c r="E120" s="3" t="str">
        <f>IF(AND($A120 ="ADD",ud_pole_structure!$C120&lt;&gt;""),ud_pole_structure!$C120,"")</f>
        <v/>
      </c>
      <c r="F120" s="3" t="str">
        <f>IF(AND($A120 ="ADD",ud_pole_structure!$E120&lt;&gt;""),ud_pole_structure!$E120,"")</f>
        <v/>
      </c>
      <c r="G120" s="3" t="str">
        <f>IF($A120="ADD",IF(NOT(ISBLANK(F120)),_xlfn.XLOOKUP(F120,roadnames[lookupValue],roadnames[lookupKey],"ERROR"),""), "")</f>
        <v/>
      </c>
      <c r="H120" s="5" t="str">
        <f>IF(AND($A120 ="ADD",ud_pole_structure!$G120&lt;&gt;""),ud_pole_structure!$G120,"")</f>
        <v/>
      </c>
      <c r="I120" s="5" t="str">
        <f>IF(AND($A120 ="ADD",ud_pole_structure!$H120&lt;&gt;""),ud_pole_structure!$H120,"")</f>
        <v/>
      </c>
      <c r="K120" s="3" t="str">
        <f>IF($A120="ADD",IF(NOT(ISBLANK(J120)),_xlfn.XLOOKUP(J120,ud_placement[lookupValue],ud_placement[lookupKey],"ERROR"),""), "")</f>
        <v/>
      </c>
      <c r="M120" s="3" t="str">
        <f>IF($A120="ADD",IF(NOT(ISBLANK(L120)),_xlfn.XLOOKUP(L120,ud_outreach_type[lookupValue],ud_outreach_type[lookupKey],"ERROR"),""), "")</f>
        <v/>
      </c>
      <c r="N120" s="6"/>
      <c r="O120" s="9"/>
      <c r="P120" s="2" t="str">
        <f t="shared" si="11"/>
        <v/>
      </c>
      <c r="Q120" s="3" t="str">
        <f>IF(AND($A120 ="ADD",ud_pole_structure!$Q120&lt;&gt;""),ud_pole_structure!$Q120,"")</f>
        <v/>
      </c>
      <c r="R120" s="3" t="str">
        <f>IF($A120="ADD",IF(NOT(ISBLANK(Q120)),_xlfn.XLOOKUP(Q120,ud_coating_system[lookupValue],ud_coating_system[lookupKey],"ERROR"),""), "")</f>
        <v/>
      </c>
      <c r="S120" s="7" t="str">
        <f>IF(AND($A120 ="ADD",ud_pole_structure!$AF120&lt;&gt;""),ud_pole_structure!$AF120,"")</f>
        <v/>
      </c>
      <c r="T120" s="8" t="str">
        <f>IF(AND($A120 ="ADD",ud_pole_structure!$AO120&lt;&gt;""),ud_pole_structure!$AO120,"")</f>
        <v/>
      </c>
      <c r="U120" s="4" t="str">
        <f t="shared" ca="1" si="12"/>
        <v/>
      </c>
      <c r="V120" s="4" t="str">
        <f t="shared" si="13"/>
        <v/>
      </c>
      <c r="W120" s="3" t="str">
        <f t="shared" si="14"/>
        <v/>
      </c>
      <c r="X120" s="3" t="str">
        <f>IF($A120="","",IF((AND($A120="ADD",OR(W120="",W120="In Use"))),"5",(_xlfn.XLOOKUP(W120,ud_asset_status[lookupValue],ud_asset_status[lookupKey],""))))</f>
        <v/>
      </c>
      <c r="Y120" s="8"/>
      <c r="AA120" s="3" t="str">
        <f>IF($A120="ADD",IF(NOT(ISBLANK(Z120)),_xlfn.XLOOKUP(Z120,ar_replace_reason[lookupValue],ar_replace_reason[lookupKey],"ERROR"),""), "")</f>
        <v/>
      </c>
      <c r="AB120" s="3" t="str">
        <f t="shared" si="15"/>
        <v/>
      </c>
      <c r="AC120" s="3" t="str">
        <f>IF($A120="","",IF((AND($A120="ADD",OR(AB120="",AB120="Queenstown-Lakes District Council"))),"70",(_xlfn.XLOOKUP(AB120,ud_organisation_owner[lookupValue],ud_organisation_owner[lookupKey],""))))</f>
        <v/>
      </c>
      <c r="AD120" s="3" t="str">
        <f t="shared" si="16"/>
        <v/>
      </c>
      <c r="AE120" s="3" t="str">
        <f>IF($A120="","",IF((AND($A120="ADD",OR(AD120="",AD120="Queenstown-Lakes District Council"))),"70",(_xlfn.XLOOKUP(AD120,ud_organisation_owner[lookupValue],ud_organisation_owner[lookupKey],""))))</f>
        <v/>
      </c>
      <c r="AF120" s="3" t="str">
        <f t="shared" si="17"/>
        <v/>
      </c>
      <c r="AG120" s="3" t="str">
        <f>IF($A120="","",IF((AND($A120="ADD",OR(AF120="",AF120="Local Authority"))),"17",(_xlfn.XLOOKUP(AF120,ud_sub_organisation[lookupValue],ud_sub_organisation[lookupKey],""))))</f>
        <v/>
      </c>
      <c r="AI120" s="3" t="str">
        <f>IF($A120="ADD",IF(NOT(ISBLANK(AH120)),_xlfn.XLOOKUP(AH120,ud_maintenance_organisation[lookupValue],ud_maintenance_organisation[lookupKey],"ERROR"),""), "")</f>
        <v/>
      </c>
      <c r="AJ120" s="3" t="str">
        <f t="shared" si="18"/>
        <v/>
      </c>
      <c r="AK120" s="3" t="str">
        <f>IF($A120="","",IF((AND($A120="ADD",OR(AJ120="",AJ120="Vested Assets"))),"12",(_xlfn.XLOOKUP(AJ120,ud_work_category[lookupValue],ud_work_category[lookupKey],""))))</f>
        <v/>
      </c>
      <c r="AL120" s="9"/>
      <c r="AM120" s="2" t="str">
        <f t="shared" si="19"/>
        <v/>
      </c>
      <c r="AN120" s="3" t="str">
        <f t="shared" si="20"/>
        <v/>
      </c>
      <c r="AO120" s="3" t="str">
        <f>IF($A120="","",IF((AND($A120="ADD",OR(AN120="",AN120="Excellent"))),"1",(_xlfn.XLOOKUP(AN120,condition[lookupValue],condition[lookupKey],""))))</f>
        <v/>
      </c>
      <c r="AP120" s="8" t="str">
        <f t="shared" si="21"/>
        <v/>
      </c>
      <c r="AQ120" s="7"/>
    </row>
    <row r="121" spans="1:43" x14ac:dyDescent="0.25">
      <c r="A121" s="3" t="str">
        <f>IF(ud_pole_structure!$A121="ADD","ADD","")</f>
        <v/>
      </c>
      <c r="B121" s="4"/>
      <c r="D121" s="3" t="str">
        <f>IF($A121="ADD",IF(NOT(ISBLANK(C121)),_xlfn.XLOOKUP(C121,ud_amds_table_list[lookupValue],ud_amds_table_list[lookupKey],"ERROR"),""), "")</f>
        <v/>
      </c>
      <c r="E121" s="3" t="str">
        <f>IF(AND($A121 ="ADD",ud_pole_structure!$C121&lt;&gt;""),ud_pole_structure!$C121,"")</f>
        <v/>
      </c>
      <c r="F121" s="3" t="str">
        <f>IF(AND($A121 ="ADD",ud_pole_structure!$E121&lt;&gt;""),ud_pole_structure!$E121,"")</f>
        <v/>
      </c>
      <c r="G121" s="3" t="str">
        <f>IF($A121="ADD",IF(NOT(ISBLANK(F121)),_xlfn.XLOOKUP(F121,roadnames[lookupValue],roadnames[lookupKey],"ERROR"),""), "")</f>
        <v/>
      </c>
      <c r="H121" s="5" t="str">
        <f>IF(AND($A121 ="ADD",ud_pole_structure!$G121&lt;&gt;""),ud_pole_structure!$G121,"")</f>
        <v/>
      </c>
      <c r="I121" s="5" t="str">
        <f>IF(AND($A121 ="ADD",ud_pole_structure!$H121&lt;&gt;""),ud_pole_structure!$H121,"")</f>
        <v/>
      </c>
      <c r="K121" s="3" t="str">
        <f>IF($A121="ADD",IF(NOT(ISBLANK(J121)),_xlfn.XLOOKUP(J121,ud_placement[lookupValue],ud_placement[lookupKey],"ERROR"),""), "")</f>
        <v/>
      </c>
      <c r="M121" s="3" t="str">
        <f>IF($A121="ADD",IF(NOT(ISBLANK(L121)),_xlfn.XLOOKUP(L121,ud_outreach_type[lookupValue],ud_outreach_type[lookupKey],"ERROR"),""), "")</f>
        <v/>
      </c>
      <c r="N121" s="6"/>
      <c r="O121" s="9"/>
      <c r="P121" s="2" t="str">
        <f t="shared" si="11"/>
        <v/>
      </c>
      <c r="Q121" s="3" t="str">
        <f>IF(AND($A121 ="ADD",ud_pole_structure!$Q121&lt;&gt;""),ud_pole_structure!$Q121,"")</f>
        <v/>
      </c>
      <c r="R121" s="3" t="str">
        <f>IF($A121="ADD",IF(NOT(ISBLANK(Q121)),_xlfn.XLOOKUP(Q121,ud_coating_system[lookupValue],ud_coating_system[lookupKey],"ERROR"),""), "")</f>
        <v/>
      </c>
      <c r="S121" s="7" t="str">
        <f>IF(AND($A121 ="ADD",ud_pole_structure!$AF121&lt;&gt;""),ud_pole_structure!$AF121,"")</f>
        <v/>
      </c>
      <c r="T121" s="8" t="str">
        <f>IF(AND($A121 ="ADD",ud_pole_structure!$AO121&lt;&gt;""),ud_pole_structure!$AO121,"")</f>
        <v/>
      </c>
      <c r="U121" s="4" t="str">
        <f t="shared" ca="1" si="12"/>
        <v/>
      </c>
      <c r="V121" s="4" t="str">
        <f t="shared" si="13"/>
        <v/>
      </c>
      <c r="W121" s="3" t="str">
        <f t="shared" si="14"/>
        <v/>
      </c>
      <c r="X121" s="3" t="str">
        <f>IF($A121="","",IF((AND($A121="ADD",OR(W121="",W121="In Use"))),"5",(_xlfn.XLOOKUP(W121,ud_asset_status[lookupValue],ud_asset_status[lookupKey],""))))</f>
        <v/>
      </c>
      <c r="Y121" s="8"/>
      <c r="AA121" s="3" t="str">
        <f>IF($A121="ADD",IF(NOT(ISBLANK(Z121)),_xlfn.XLOOKUP(Z121,ar_replace_reason[lookupValue],ar_replace_reason[lookupKey],"ERROR"),""), "")</f>
        <v/>
      </c>
      <c r="AB121" s="3" t="str">
        <f t="shared" si="15"/>
        <v/>
      </c>
      <c r="AC121" s="3" t="str">
        <f>IF($A121="","",IF((AND($A121="ADD",OR(AB121="",AB121="Queenstown-Lakes District Council"))),"70",(_xlfn.XLOOKUP(AB121,ud_organisation_owner[lookupValue],ud_organisation_owner[lookupKey],""))))</f>
        <v/>
      </c>
      <c r="AD121" s="3" t="str">
        <f t="shared" si="16"/>
        <v/>
      </c>
      <c r="AE121" s="3" t="str">
        <f>IF($A121="","",IF((AND($A121="ADD",OR(AD121="",AD121="Queenstown-Lakes District Council"))),"70",(_xlfn.XLOOKUP(AD121,ud_organisation_owner[lookupValue],ud_organisation_owner[lookupKey],""))))</f>
        <v/>
      </c>
      <c r="AF121" s="3" t="str">
        <f t="shared" si="17"/>
        <v/>
      </c>
      <c r="AG121" s="3" t="str">
        <f>IF($A121="","",IF((AND($A121="ADD",OR(AF121="",AF121="Local Authority"))),"17",(_xlfn.XLOOKUP(AF121,ud_sub_organisation[lookupValue],ud_sub_organisation[lookupKey],""))))</f>
        <v/>
      </c>
      <c r="AI121" s="3" t="str">
        <f>IF($A121="ADD",IF(NOT(ISBLANK(AH121)),_xlfn.XLOOKUP(AH121,ud_maintenance_organisation[lookupValue],ud_maintenance_organisation[lookupKey],"ERROR"),""), "")</f>
        <v/>
      </c>
      <c r="AJ121" s="3" t="str">
        <f t="shared" si="18"/>
        <v/>
      </c>
      <c r="AK121" s="3" t="str">
        <f>IF($A121="","",IF((AND($A121="ADD",OR(AJ121="",AJ121="Vested Assets"))),"12",(_xlfn.XLOOKUP(AJ121,ud_work_category[lookupValue],ud_work_category[lookupKey],""))))</f>
        <v/>
      </c>
      <c r="AL121" s="9"/>
      <c r="AM121" s="2" t="str">
        <f t="shared" si="19"/>
        <v/>
      </c>
      <c r="AN121" s="3" t="str">
        <f t="shared" si="20"/>
        <v/>
      </c>
      <c r="AO121" s="3" t="str">
        <f>IF($A121="","",IF((AND($A121="ADD",OR(AN121="",AN121="Excellent"))),"1",(_xlfn.XLOOKUP(AN121,condition[lookupValue],condition[lookupKey],""))))</f>
        <v/>
      </c>
      <c r="AP121" s="8" t="str">
        <f t="shared" si="21"/>
        <v/>
      </c>
      <c r="AQ121" s="7"/>
    </row>
    <row r="122" spans="1:43" x14ac:dyDescent="0.25">
      <c r="A122" s="3" t="str">
        <f>IF(ud_pole_structure!$A122="ADD","ADD","")</f>
        <v/>
      </c>
      <c r="B122" s="4"/>
      <c r="D122" s="3" t="str">
        <f>IF($A122="ADD",IF(NOT(ISBLANK(C122)),_xlfn.XLOOKUP(C122,ud_amds_table_list[lookupValue],ud_amds_table_list[lookupKey],"ERROR"),""), "")</f>
        <v/>
      </c>
      <c r="E122" s="3" t="str">
        <f>IF(AND($A122 ="ADD",ud_pole_structure!$C122&lt;&gt;""),ud_pole_structure!$C122,"")</f>
        <v/>
      </c>
      <c r="F122" s="3" t="str">
        <f>IF(AND($A122 ="ADD",ud_pole_structure!$E122&lt;&gt;""),ud_pole_structure!$E122,"")</f>
        <v/>
      </c>
      <c r="G122" s="3" t="str">
        <f>IF($A122="ADD",IF(NOT(ISBLANK(F122)),_xlfn.XLOOKUP(F122,roadnames[lookupValue],roadnames[lookupKey],"ERROR"),""), "")</f>
        <v/>
      </c>
      <c r="H122" s="5" t="str">
        <f>IF(AND($A122 ="ADD",ud_pole_structure!$G122&lt;&gt;""),ud_pole_structure!$G122,"")</f>
        <v/>
      </c>
      <c r="I122" s="5" t="str">
        <f>IF(AND($A122 ="ADD",ud_pole_structure!$H122&lt;&gt;""),ud_pole_structure!$H122,"")</f>
        <v/>
      </c>
      <c r="K122" s="3" t="str">
        <f>IF($A122="ADD",IF(NOT(ISBLANK(J122)),_xlfn.XLOOKUP(J122,ud_placement[lookupValue],ud_placement[lookupKey],"ERROR"),""), "")</f>
        <v/>
      </c>
      <c r="M122" s="3" t="str">
        <f>IF($A122="ADD",IF(NOT(ISBLANK(L122)),_xlfn.XLOOKUP(L122,ud_outreach_type[lookupValue],ud_outreach_type[lookupKey],"ERROR"),""), "")</f>
        <v/>
      </c>
      <c r="N122" s="6"/>
      <c r="O122" s="9"/>
      <c r="P122" s="2" t="str">
        <f t="shared" si="11"/>
        <v/>
      </c>
      <c r="Q122" s="3" t="str">
        <f>IF(AND($A122 ="ADD",ud_pole_structure!$Q122&lt;&gt;""),ud_pole_structure!$Q122,"")</f>
        <v/>
      </c>
      <c r="R122" s="3" t="str">
        <f>IF($A122="ADD",IF(NOT(ISBLANK(Q122)),_xlfn.XLOOKUP(Q122,ud_coating_system[lookupValue],ud_coating_system[lookupKey],"ERROR"),""), "")</f>
        <v/>
      </c>
      <c r="S122" s="7" t="str">
        <f>IF(AND($A122 ="ADD",ud_pole_structure!$AF122&lt;&gt;""),ud_pole_structure!$AF122,"")</f>
        <v/>
      </c>
      <c r="T122" s="8" t="str">
        <f>IF(AND($A122 ="ADD",ud_pole_structure!$AO122&lt;&gt;""),ud_pole_structure!$AO122,"")</f>
        <v/>
      </c>
      <c r="U122" s="4" t="str">
        <f t="shared" ca="1" si="12"/>
        <v/>
      </c>
      <c r="V122" s="4" t="str">
        <f t="shared" si="13"/>
        <v/>
      </c>
      <c r="W122" s="3" t="str">
        <f t="shared" si="14"/>
        <v/>
      </c>
      <c r="X122" s="3" t="str">
        <f>IF($A122="","",IF((AND($A122="ADD",OR(W122="",W122="In Use"))),"5",(_xlfn.XLOOKUP(W122,ud_asset_status[lookupValue],ud_asset_status[lookupKey],""))))</f>
        <v/>
      </c>
      <c r="Y122" s="8"/>
      <c r="AA122" s="3" t="str">
        <f>IF($A122="ADD",IF(NOT(ISBLANK(Z122)),_xlfn.XLOOKUP(Z122,ar_replace_reason[lookupValue],ar_replace_reason[lookupKey],"ERROR"),""), "")</f>
        <v/>
      </c>
      <c r="AB122" s="3" t="str">
        <f t="shared" si="15"/>
        <v/>
      </c>
      <c r="AC122" s="3" t="str">
        <f>IF($A122="","",IF((AND($A122="ADD",OR(AB122="",AB122="Queenstown-Lakes District Council"))),"70",(_xlfn.XLOOKUP(AB122,ud_organisation_owner[lookupValue],ud_organisation_owner[lookupKey],""))))</f>
        <v/>
      </c>
      <c r="AD122" s="3" t="str">
        <f t="shared" si="16"/>
        <v/>
      </c>
      <c r="AE122" s="3" t="str">
        <f>IF($A122="","",IF((AND($A122="ADD",OR(AD122="",AD122="Queenstown-Lakes District Council"))),"70",(_xlfn.XLOOKUP(AD122,ud_organisation_owner[lookupValue],ud_organisation_owner[lookupKey],""))))</f>
        <v/>
      </c>
      <c r="AF122" s="3" t="str">
        <f t="shared" si="17"/>
        <v/>
      </c>
      <c r="AG122" s="3" t="str">
        <f>IF($A122="","",IF((AND($A122="ADD",OR(AF122="",AF122="Local Authority"))),"17",(_xlfn.XLOOKUP(AF122,ud_sub_organisation[lookupValue],ud_sub_organisation[lookupKey],""))))</f>
        <v/>
      </c>
      <c r="AI122" s="3" t="str">
        <f>IF($A122="ADD",IF(NOT(ISBLANK(AH122)),_xlfn.XLOOKUP(AH122,ud_maintenance_organisation[lookupValue],ud_maintenance_organisation[lookupKey],"ERROR"),""), "")</f>
        <v/>
      </c>
      <c r="AJ122" s="3" t="str">
        <f t="shared" si="18"/>
        <v/>
      </c>
      <c r="AK122" s="3" t="str">
        <f>IF($A122="","",IF((AND($A122="ADD",OR(AJ122="",AJ122="Vested Assets"))),"12",(_xlfn.XLOOKUP(AJ122,ud_work_category[lookupValue],ud_work_category[lookupKey],""))))</f>
        <v/>
      </c>
      <c r="AL122" s="9"/>
      <c r="AM122" s="2" t="str">
        <f t="shared" si="19"/>
        <v/>
      </c>
      <c r="AN122" s="3" t="str">
        <f t="shared" si="20"/>
        <v/>
      </c>
      <c r="AO122" s="3" t="str">
        <f>IF($A122="","",IF((AND($A122="ADD",OR(AN122="",AN122="Excellent"))),"1",(_xlfn.XLOOKUP(AN122,condition[lookupValue],condition[lookupKey],""))))</f>
        <v/>
      </c>
      <c r="AP122" s="8" t="str">
        <f t="shared" si="21"/>
        <v/>
      </c>
      <c r="AQ122" s="7"/>
    </row>
    <row r="123" spans="1:43" x14ac:dyDescent="0.25">
      <c r="A123" s="3" t="str">
        <f>IF(ud_pole_structure!$A123="ADD","ADD","")</f>
        <v/>
      </c>
      <c r="B123" s="4"/>
      <c r="D123" s="3" t="str">
        <f>IF($A123="ADD",IF(NOT(ISBLANK(C123)),_xlfn.XLOOKUP(C123,ud_amds_table_list[lookupValue],ud_amds_table_list[lookupKey],"ERROR"),""), "")</f>
        <v/>
      </c>
      <c r="E123" s="3" t="str">
        <f>IF(AND($A123 ="ADD",ud_pole_structure!$C123&lt;&gt;""),ud_pole_structure!$C123,"")</f>
        <v/>
      </c>
      <c r="F123" s="3" t="str">
        <f>IF(AND($A123 ="ADD",ud_pole_structure!$E123&lt;&gt;""),ud_pole_structure!$E123,"")</f>
        <v/>
      </c>
      <c r="G123" s="3" t="str">
        <f>IF($A123="ADD",IF(NOT(ISBLANK(F123)),_xlfn.XLOOKUP(F123,roadnames[lookupValue],roadnames[lookupKey],"ERROR"),""), "")</f>
        <v/>
      </c>
      <c r="H123" s="5" t="str">
        <f>IF(AND($A123 ="ADD",ud_pole_structure!$G123&lt;&gt;""),ud_pole_structure!$G123,"")</f>
        <v/>
      </c>
      <c r="I123" s="5" t="str">
        <f>IF(AND($A123 ="ADD",ud_pole_structure!$H123&lt;&gt;""),ud_pole_structure!$H123,"")</f>
        <v/>
      </c>
      <c r="K123" s="3" t="str">
        <f>IF($A123="ADD",IF(NOT(ISBLANK(J123)),_xlfn.XLOOKUP(J123,ud_placement[lookupValue],ud_placement[lookupKey],"ERROR"),""), "")</f>
        <v/>
      </c>
      <c r="M123" s="3" t="str">
        <f>IF($A123="ADD",IF(NOT(ISBLANK(L123)),_xlfn.XLOOKUP(L123,ud_outreach_type[lookupValue],ud_outreach_type[lookupKey],"ERROR"),""), "")</f>
        <v/>
      </c>
      <c r="N123" s="6"/>
      <c r="O123" s="9"/>
      <c r="P123" s="2" t="str">
        <f t="shared" si="11"/>
        <v/>
      </c>
      <c r="Q123" s="3" t="str">
        <f>IF(AND($A123 ="ADD",ud_pole_structure!$Q123&lt;&gt;""),ud_pole_structure!$Q123,"")</f>
        <v/>
      </c>
      <c r="R123" s="3" t="str">
        <f>IF($A123="ADD",IF(NOT(ISBLANK(Q123)),_xlfn.XLOOKUP(Q123,ud_coating_system[lookupValue],ud_coating_system[lookupKey],"ERROR"),""), "")</f>
        <v/>
      </c>
      <c r="S123" s="7" t="str">
        <f>IF(AND($A123 ="ADD",ud_pole_structure!$AF123&lt;&gt;""),ud_pole_structure!$AF123,"")</f>
        <v/>
      </c>
      <c r="T123" s="8" t="str">
        <f>IF(AND($A123 ="ADD",ud_pole_structure!$AO123&lt;&gt;""),ud_pole_structure!$AO123,"")</f>
        <v/>
      </c>
      <c r="U123" s="4" t="str">
        <f t="shared" ca="1" si="12"/>
        <v/>
      </c>
      <c r="V123" s="4" t="str">
        <f t="shared" si="13"/>
        <v/>
      </c>
      <c r="W123" s="3" t="str">
        <f t="shared" si="14"/>
        <v/>
      </c>
      <c r="X123" s="3" t="str">
        <f>IF($A123="","",IF((AND($A123="ADD",OR(W123="",W123="In Use"))),"5",(_xlfn.XLOOKUP(W123,ud_asset_status[lookupValue],ud_asset_status[lookupKey],""))))</f>
        <v/>
      </c>
      <c r="Y123" s="8"/>
      <c r="AA123" s="3" t="str">
        <f>IF($A123="ADD",IF(NOT(ISBLANK(Z123)),_xlfn.XLOOKUP(Z123,ar_replace_reason[lookupValue],ar_replace_reason[lookupKey],"ERROR"),""), "")</f>
        <v/>
      </c>
      <c r="AB123" s="3" t="str">
        <f t="shared" si="15"/>
        <v/>
      </c>
      <c r="AC123" s="3" t="str">
        <f>IF($A123="","",IF((AND($A123="ADD",OR(AB123="",AB123="Queenstown-Lakes District Council"))),"70",(_xlfn.XLOOKUP(AB123,ud_organisation_owner[lookupValue],ud_organisation_owner[lookupKey],""))))</f>
        <v/>
      </c>
      <c r="AD123" s="3" t="str">
        <f t="shared" si="16"/>
        <v/>
      </c>
      <c r="AE123" s="3" t="str">
        <f>IF($A123="","",IF((AND($A123="ADD",OR(AD123="",AD123="Queenstown-Lakes District Council"))),"70",(_xlfn.XLOOKUP(AD123,ud_organisation_owner[lookupValue],ud_organisation_owner[lookupKey],""))))</f>
        <v/>
      </c>
      <c r="AF123" s="3" t="str">
        <f t="shared" si="17"/>
        <v/>
      </c>
      <c r="AG123" s="3" t="str">
        <f>IF($A123="","",IF((AND($A123="ADD",OR(AF123="",AF123="Local Authority"))),"17",(_xlfn.XLOOKUP(AF123,ud_sub_organisation[lookupValue],ud_sub_organisation[lookupKey],""))))</f>
        <v/>
      </c>
      <c r="AI123" s="3" t="str">
        <f>IF($A123="ADD",IF(NOT(ISBLANK(AH123)),_xlfn.XLOOKUP(AH123,ud_maintenance_organisation[lookupValue],ud_maintenance_organisation[lookupKey],"ERROR"),""), "")</f>
        <v/>
      </c>
      <c r="AJ123" s="3" t="str">
        <f t="shared" si="18"/>
        <v/>
      </c>
      <c r="AK123" s="3" t="str">
        <f>IF($A123="","",IF((AND($A123="ADD",OR(AJ123="",AJ123="Vested Assets"))),"12",(_xlfn.XLOOKUP(AJ123,ud_work_category[lookupValue],ud_work_category[lookupKey],""))))</f>
        <v/>
      </c>
      <c r="AL123" s="9"/>
      <c r="AM123" s="2" t="str">
        <f t="shared" si="19"/>
        <v/>
      </c>
      <c r="AN123" s="3" t="str">
        <f t="shared" si="20"/>
        <v/>
      </c>
      <c r="AO123" s="3" t="str">
        <f>IF($A123="","",IF((AND($A123="ADD",OR(AN123="",AN123="Excellent"))),"1",(_xlfn.XLOOKUP(AN123,condition[lookupValue],condition[lookupKey],""))))</f>
        <v/>
      </c>
      <c r="AP123" s="8" t="str">
        <f t="shared" si="21"/>
        <v/>
      </c>
      <c r="AQ123" s="7"/>
    </row>
    <row r="124" spans="1:43" x14ac:dyDescent="0.25">
      <c r="A124" s="3" t="str">
        <f>IF(ud_pole_structure!$A124="ADD","ADD","")</f>
        <v/>
      </c>
      <c r="B124" s="4"/>
      <c r="D124" s="3" t="str">
        <f>IF($A124="ADD",IF(NOT(ISBLANK(C124)),_xlfn.XLOOKUP(C124,ud_amds_table_list[lookupValue],ud_amds_table_list[lookupKey],"ERROR"),""), "")</f>
        <v/>
      </c>
      <c r="E124" s="3" t="str">
        <f>IF(AND($A124 ="ADD",ud_pole_structure!$C124&lt;&gt;""),ud_pole_structure!$C124,"")</f>
        <v/>
      </c>
      <c r="F124" s="3" t="str">
        <f>IF(AND($A124 ="ADD",ud_pole_structure!$E124&lt;&gt;""),ud_pole_structure!$E124,"")</f>
        <v/>
      </c>
      <c r="G124" s="3" t="str">
        <f>IF($A124="ADD",IF(NOT(ISBLANK(F124)),_xlfn.XLOOKUP(F124,roadnames[lookupValue],roadnames[lookupKey],"ERROR"),""), "")</f>
        <v/>
      </c>
      <c r="H124" s="5" t="str">
        <f>IF(AND($A124 ="ADD",ud_pole_structure!$G124&lt;&gt;""),ud_pole_structure!$G124,"")</f>
        <v/>
      </c>
      <c r="I124" s="5" t="str">
        <f>IF(AND($A124 ="ADD",ud_pole_structure!$H124&lt;&gt;""),ud_pole_structure!$H124,"")</f>
        <v/>
      </c>
      <c r="K124" s="3" t="str">
        <f>IF($A124="ADD",IF(NOT(ISBLANK(J124)),_xlfn.XLOOKUP(J124,ud_placement[lookupValue],ud_placement[lookupKey],"ERROR"),""), "")</f>
        <v/>
      </c>
      <c r="M124" s="3" t="str">
        <f>IF($A124="ADD",IF(NOT(ISBLANK(L124)),_xlfn.XLOOKUP(L124,ud_outreach_type[lookupValue],ud_outreach_type[lookupKey],"ERROR"),""), "")</f>
        <v/>
      </c>
      <c r="N124" s="6"/>
      <c r="O124" s="9"/>
      <c r="P124" s="2" t="str">
        <f t="shared" si="11"/>
        <v/>
      </c>
      <c r="Q124" s="3" t="str">
        <f>IF(AND($A124 ="ADD",ud_pole_structure!$Q124&lt;&gt;""),ud_pole_structure!$Q124,"")</f>
        <v/>
      </c>
      <c r="R124" s="3" t="str">
        <f>IF($A124="ADD",IF(NOT(ISBLANK(Q124)),_xlfn.XLOOKUP(Q124,ud_coating_system[lookupValue],ud_coating_system[lookupKey],"ERROR"),""), "")</f>
        <v/>
      </c>
      <c r="S124" s="7" t="str">
        <f>IF(AND($A124 ="ADD",ud_pole_structure!$AF124&lt;&gt;""),ud_pole_structure!$AF124,"")</f>
        <v/>
      </c>
      <c r="T124" s="8" t="str">
        <f>IF(AND($A124 ="ADD",ud_pole_structure!$AO124&lt;&gt;""),ud_pole_structure!$AO124,"")</f>
        <v/>
      </c>
      <c r="U124" s="4" t="str">
        <f t="shared" ca="1" si="12"/>
        <v/>
      </c>
      <c r="V124" s="4" t="str">
        <f t="shared" si="13"/>
        <v/>
      </c>
      <c r="W124" s="3" t="str">
        <f t="shared" si="14"/>
        <v/>
      </c>
      <c r="X124" s="3" t="str">
        <f>IF($A124="","",IF((AND($A124="ADD",OR(W124="",W124="In Use"))),"5",(_xlfn.XLOOKUP(W124,ud_asset_status[lookupValue],ud_asset_status[lookupKey],""))))</f>
        <v/>
      </c>
      <c r="Y124" s="8"/>
      <c r="AA124" s="3" t="str">
        <f>IF($A124="ADD",IF(NOT(ISBLANK(Z124)),_xlfn.XLOOKUP(Z124,ar_replace_reason[lookupValue],ar_replace_reason[lookupKey],"ERROR"),""), "")</f>
        <v/>
      </c>
      <c r="AB124" s="3" t="str">
        <f t="shared" si="15"/>
        <v/>
      </c>
      <c r="AC124" s="3" t="str">
        <f>IF($A124="","",IF((AND($A124="ADD",OR(AB124="",AB124="Queenstown-Lakes District Council"))),"70",(_xlfn.XLOOKUP(AB124,ud_organisation_owner[lookupValue],ud_organisation_owner[lookupKey],""))))</f>
        <v/>
      </c>
      <c r="AD124" s="3" t="str">
        <f t="shared" si="16"/>
        <v/>
      </c>
      <c r="AE124" s="3" t="str">
        <f>IF($A124="","",IF((AND($A124="ADD",OR(AD124="",AD124="Queenstown-Lakes District Council"))),"70",(_xlfn.XLOOKUP(AD124,ud_organisation_owner[lookupValue],ud_organisation_owner[lookupKey],""))))</f>
        <v/>
      </c>
      <c r="AF124" s="3" t="str">
        <f t="shared" si="17"/>
        <v/>
      </c>
      <c r="AG124" s="3" t="str">
        <f>IF($A124="","",IF((AND($A124="ADD",OR(AF124="",AF124="Local Authority"))),"17",(_xlfn.XLOOKUP(AF124,ud_sub_organisation[lookupValue],ud_sub_organisation[lookupKey],""))))</f>
        <v/>
      </c>
      <c r="AI124" s="3" t="str">
        <f>IF($A124="ADD",IF(NOT(ISBLANK(AH124)),_xlfn.XLOOKUP(AH124,ud_maintenance_organisation[lookupValue],ud_maintenance_organisation[lookupKey],"ERROR"),""), "")</f>
        <v/>
      </c>
      <c r="AJ124" s="3" t="str">
        <f t="shared" si="18"/>
        <v/>
      </c>
      <c r="AK124" s="3" t="str">
        <f>IF($A124="","",IF((AND($A124="ADD",OR(AJ124="",AJ124="Vested Assets"))),"12",(_xlfn.XLOOKUP(AJ124,ud_work_category[lookupValue],ud_work_category[lookupKey],""))))</f>
        <v/>
      </c>
      <c r="AL124" s="9"/>
      <c r="AM124" s="2" t="str">
        <f t="shared" si="19"/>
        <v/>
      </c>
      <c r="AN124" s="3" t="str">
        <f t="shared" si="20"/>
        <v/>
      </c>
      <c r="AO124" s="3" t="str">
        <f>IF($A124="","",IF((AND($A124="ADD",OR(AN124="",AN124="Excellent"))),"1",(_xlfn.XLOOKUP(AN124,condition[lookupValue],condition[lookupKey],""))))</f>
        <v/>
      </c>
      <c r="AP124" s="8" t="str">
        <f t="shared" si="21"/>
        <v/>
      </c>
      <c r="AQ124" s="7"/>
    </row>
    <row r="125" spans="1:43" x14ac:dyDescent="0.25">
      <c r="A125" s="3" t="str">
        <f>IF(ud_pole_structure!$A125="ADD","ADD","")</f>
        <v/>
      </c>
      <c r="B125" s="4"/>
      <c r="D125" s="3" t="str">
        <f>IF($A125="ADD",IF(NOT(ISBLANK(C125)),_xlfn.XLOOKUP(C125,ud_amds_table_list[lookupValue],ud_amds_table_list[lookupKey],"ERROR"),""), "")</f>
        <v/>
      </c>
      <c r="E125" s="3" t="str">
        <f>IF(AND($A125 ="ADD",ud_pole_structure!$C125&lt;&gt;""),ud_pole_structure!$C125,"")</f>
        <v/>
      </c>
      <c r="F125" s="3" t="str">
        <f>IF(AND($A125 ="ADD",ud_pole_structure!$E125&lt;&gt;""),ud_pole_structure!$E125,"")</f>
        <v/>
      </c>
      <c r="G125" s="3" t="str">
        <f>IF($A125="ADD",IF(NOT(ISBLANK(F125)),_xlfn.XLOOKUP(F125,roadnames[lookupValue],roadnames[lookupKey],"ERROR"),""), "")</f>
        <v/>
      </c>
      <c r="H125" s="5" t="str">
        <f>IF(AND($A125 ="ADD",ud_pole_structure!$G125&lt;&gt;""),ud_pole_structure!$G125,"")</f>
        <v/>
      </c>
      <c r="I125" s="5" t="str">
        <f>IF(AND($A125 ="ADD",ud_pole_structure!$H125&lt;&gt;""),ud_pole_structure!$H125,"")</f>
        <v/>
      </c>
      <c r="K125" s="3" t="str">
        <f>IF($A125="ADD",IF(NOT(ISBLANK(J125)),_xlfn.XLOOKUP(J125,ud_placement[lookupValue],ud_placement[lookupKey],"ERROR"),""), "")</f>
        <v/>
      </c>
      <c r="M125" s="3" t="str">
        <f>IF($A125="ADD",IF(NOT(ISBLANK(L125)),_xlfn.XLOOKUP(L125,ud_outreach_type[lookupValue],ud_outreach_type[lookupKey],"ERROR"),""), "")</f>
        <v/>
      </c>
      <c r="N125" s="6"/>
      <c r="O125" s="9"/>
      <c r="P125" s="2" t="str">
        <f t="shared" si="11"/>
        <v/>
      </c>
      <c r="Q125" s="3" t="str">
        <f>IF(AND($A125 ="ADD",ud_pole_structure!$Q125&lt;&gt;""),ud_pole_structure!$Q125,"")</f>
        <v/>
      </c>
      <c r="R125" s="3" t="str">
        <f>IF($A125="ADD",IF(NOT(ISBLANK(Q125)),_xlfn.XLOOKUP(Q125,ud_coating_system[lookupValue],ud_coating_system[lookupKey],"ERROR"),""), "")</f>
        <v/>
      </c>
      <c r="S125" s="7" t="str">
        <f>IF(AND($A125 ="ADD",ud_pole_structure!$AF125&lt;&gt;""),ud_pole_structure!$AF125,"")</f>
        <v/>
      </c>
      <c r="T125" s="8" t="str">
        <f>IF(AND($A125 ="ADD",ud_pole_structure!$AO125&lt;&gt;""),ud_pole_structure!$AO125,"")</f>
        <v/>
      </c>
      <c r="U125" s="4" t="str">
        <f t="shared" ca="1" si="12"/>
        <v/>
      </c>
      <c r="V125" s="4" t="str">
        <f t="shared" si="13"/>
        <v/>
      </c>
      <c r="W125" s="3" t="str">
        <f t="shared" si="14"/>
        <v/>
      </c>
      <c r="X125" s="3" t="str">
        <f>IF($A125="","",IF((AND($A125="ADD",OR(W125="",W125="In Use"))),"5",(_xlfn.XLOOKUP(W125,ud_asset_status[lookupValue],ud_asset_status[lookupKey],""))))</f>
        <v/>
      </c>
      <c r="Y125" s="8"/>
      <c r="AA125" s="3" t="str">
        <f>IF($A125="ADD",IF(NOT(ISBLANK(Z125)),_xlfn.XLOOKUP(Z125,ar_replace_reason[lookupValue],ar_replace_reason[lookupKey],"ERROR"),""), "")</f>
        <v/>
      </c>
      <c r="AB125" s="3" t="str">
        <f t="shared" si="15"/>
        <v/>
      </c>
      <c r="AC125" s="3" t="str">
        <f>IF($A125="","",IF((AND($A125="ADD",OR(AB125="",AB125="Queenstown-Lakes District Council"))),"70",(_xlfn.XLOOKUP(AB125,ud_organisation_owner[lookupValue],ud_organisation_owner[lookupKey],""))))</f>
        <v/>
      </c>
      <c r="AD125" s="3" t="str">
        <f t="shared" si="16"/>
        <v/>
      </c>
      <c r="AE125" s="3" t="str">
        <f>IF($A125="","",IF((AND($A125="ADD",OR(AD125="",AD125="Queenstown-Lakes District Council"))),"70",(_xlfn.XLOOKUP(AD125,ud_organisation_owner[lookupValue],ud_organisation_owner[lookupKey],""))))</f>
        <v/>
      </c>
      <c r="AF125" s="3" t="str">
        <f t="shared" si="17"/>
        <v/>
      </c>
      <c r="AG125" s="3" t="str">
        <f>IF($A125="","",IF((AND($A125="ADD",OR(AF125="",AF125="Local Authority"))),"17",(_xlfn.XLOOKUP(AF125,ud_sub_organisation[lookupValue],ud_sub_organisation[lookupKey],""))))</f>
        <v/>
      </c>
      <c r="AI125" s="3" t="str">
        <f>IF($A125="ADD",IF(NOT(ISBLANK(AH125)),_xlfn.XLOOKUP(AH125,ud_maintenance_organisation[lookupValue],ud_maintenance_organisation[lookupKey],"ERROR"),""), "")</f>
        <v/>
      </c>
      <c r="AJ125" s="3" t="str">
        <f t="shared" si="18"/>
        <v/>
      </c>
      <c r="AK125" s="3" t="str">
        <f>IF($A125="","",IF((AND($A125="ADD",OR(AJ125="",AJ125="Vested Assets"))),"12",(_xlfn.XLOOKUP(AJ125,ud_work_category[lookupValue],ud_work_category[lookupKey],""))))</f>
        <v/>
      </c>
      <c r="AL125" s="9"/>
      <c r="AM125" s="2" t="str">
        <f t="shared" si="19"/>
        <v/>
      </c>
      <c r="AN125" s="3" t="str">
        <f t="shared" si="20"/>
        <v/>
      </c>
      <c r="AO125" s="3" t="str">
        <f>IF($A125="","",IF((AND($A125="ADD",OR(AN125="",AN125="Excellent"))),"1",(_xlfn.XLOOKUP(AN125,condition[lookupValue],condition[lookupKey],""))))</f>
        <v/>
      </c>
      <c r="AP125" s="8" t="str">
        <f t="shared" si="21"/>
        <v/>
      </c>
      <c r="AQ125" s="7"/>
    </row>
    <row r="126" spans="1:43" x14ac:dyDescent="0.25">
      <c r="A126" s="3" t="str">
        <f>IF(ud_pole_structure!$A126="ADD","ADD","")</f>
        <v/>
      </c>
      <c r="B126" s="4"/>
      <c r="D126" s="3" t="str">
        <f>IF($A126="ADD",IF(NOT(ISBLANK(C126)),_xlfn.XLOOKUP(C126,ud_amds_table_list[lookupValue],ud_amds_table_list[lookupKey],"ERROR"),""), "")</f>
        <v/>
      </c>
      <c r="E126" s="3" t="str">
        <f>IF(AND($A126 ="ADD",ud_pole_structure!$C126&lt;&gt;""),ud_pole_structure!$C126,"")</f>
        <v/>
      </c>
      <c r="F126" s="3" t="str">
        <f>IF(AND($A126 ="ADD",ud_pole_structure!$E126&lt;&gt;""),ud_pole_structure!$E126,"")</f>
        <v/>
      </c>
      <c r="G126" s="3" t="str">
        <f>IF($A126="ADD",IF(NOT(ISBLANK(F126)),_xlfn.XLOOKUP(F126,roadnames[lookupValue],roadnames[lookupKey],"ERROR"),""), "")</f>
        <v/>
      </c>
      <c r="H126" s="5" t="str">
        <f>IF(AND($A126 ="ADD",ud_pole_structure!$G126&lt;&gt;""),ud_pole_structure!$G126,"")</f>
        <v/>
      </c>
      <c r="I126" s="5" t="str">
        <f>IF(AND($A126 ="ADD",ud_pole_structure!$H126&lt;&gt;""),ud_pole_structure!$H126,"")</f>
        <v/>
      </c>
      <c r="K126" s="3" t="str">
        <f>IF($A126="ADD",IF(NOT(ISBLANK(J126)),_xlfn.XLOOKUP(J126,ud_placement[lookupValue],ud_placement[lookupKey],"ERROR"),""), "")</f>
        <v/>
      </c>
      <c r="M126" s="3" t="str">
        <f>IF($A126="ADD",IF(NOT(ISBLANK(L126)),_xlfn.XLOOKUP(L126,ud_outreach_type[lookupValue],ud_outreach_type[lookupKey],"ERROR"),""), "")</f>
        <v/>
      </c>
      <c r="N126" s="6"/>
      <c r="O126" s="9"/>
      <c r="P126" s="2" t="str">
        <f t="shared" si="11"/>
        <v/>
      </c>
      <c r="Q126" s="3" t="str">
        <f>IF(AND($A126 ="ADD",ud_pole_structure!$Q126&lt;&gt;""),ud_pole_structure!$Q126,"")</f>
        <v/>
      </c>
      <c r="R126" s="3" t="str">
        <f>IF($A126="ADD",IF(NOT(ISBLANK(Q126)),_xlfn.XLOOKUP(Q126,ud_coating_system[lookupValue],ud_coating_system[lookupKey],"ERROR"),""), "")</f>
        <v/>
      </c>
      <c r="S126" s="7" t="str">
        <f>IF(AND($A126 ="ADD",ud_pole_structure!$AF126&lt;&gt;""),ud_pole_structure!$AF126,"")</f>
        <v/>
      </c>
      <c r="T126" s="8" t="str">
        <f>IF(AND($A126 ="ADD",ud_pole_structure!$AO126&lt;&gt;""),ud_pole_structure!$AO126,"")</f>
        <v/>
      </c>
      <c r="U126" s="4" t="str">
        <f t="shared" ca="1" si="12"/>
        <v/>
      </c>
      <c r="V126" s="4" t="str">
        <f t="shared" si="13"/>
        <v/>
      </c>
      <c r="W126" s="3" t="str">
        <f t="shared" si="14"/>
        <v/>
      </c>
      <c r="X126" s="3" t="str">
        <f>IF($A126="","",IF((AND($A126="ADD",OR(W126="",W126="In Use"))),"5",(_xlfn.XLOOKUP(W126,ud_asset_status[lookupValue],ud_asset_status[lookupKey],""))))</f>
        <v/>
      </c>
      <c r="Y126" s="8"/>
      <c r="AA126" s="3" t="str">
        <f>IF($A126="ADD",IF(NOT(ISBLANK(Z126)),_xlfn.XLOOKUP(Z126,ar_replace_reason[lookupValue],ar_replace_reason[lookupKey],"ERROR"),""), "")</f>
        <v/>
      </c>
      <c r="AB126" s="3" t="str">
        <f t="shared" si="15"/>
        <v/>
      </c>
      <c r="AC126" s="3" t="str">
        <f>IF($A126="","",IF((AND($A126="ADD",OR(AB126="",AB126="Queenstown-Lakes District Council"))),"70",(_xlfn.XLOOKUP(AB126,ud_organisation_owner[lookupValue],ud_organisation_owner[lookupKey],""))))</f>
        <v/>
      </c>
      <c r="AD126" s="3" t="str">
        <f t="shared" si="16"/>
        <v/>
      </c>
      <c r="AE126" s="3" t="str">
        <f>IF($A126="","",IF((AND($A126="ADD",OR(AD126="",AD126="Queenstown-Lakes District Council"))),"70",(_xlfn.XLOOKUP(AD126,ud_organisation_owner[lookupValue],ud_organisation_owner[lookupKey],""))))</f>
        <v/>
      </c>
      <c r="AF126" s="3" t="str">
        <f t="shared" si="17"/>
        <v/>
      </c>
      <c r="AG126" s="3" t="str">
        <f>IF($A126="","",IF((AND($A126="ADD",OR(AF126="",AF126="Local Authority"))),"17",(_xlfn.XLOOKUP(AF126,ud_sub_organisation[lookupValue],ud_sub_organisation[lookupKey],""))))</f>
        <v/>
      </c>
      <c r="AI126" s="3" t="str">
        <f>IF($A126="ADD",IF(NOT(ISBLANK(AH126)),_xlfn.XLOOKUP(AH126,ud_maintenance_organisation[lookupValue],ud_maintenance_organisation[lookupKey],"ERROR"),""), "")</f>
        <v/>
      </c>
      <c r="AJ126" s="3" t="str">
        <f t="shared" si="18"/>
        <v/>
      </c>
      <c r="AK126" s="3" t="str">
        <f>IF($A126="","",IF((AND($A126="ADD",OR(AJ126="",AJ126="Vested Assets"))),"12",(_xlfn.XLOOKUP(AJ126,ud_work_category[lookupValue],ud_work_category[lookupKey],""))))</f>
        <v/>
      </c>
      <c r="AL126" s="9"/>
      <c r="AM126" s="2" t="str">
        <f t="shared" si="19"/>
        <v/>
      </c>
      <c r="AN126" s="3" t="str">
        <f t="shared" si="20"/>
        <v/>
      </c>
      <c r="AO126" s="3" t="str">
        <f>IF($A126="","",IF((AND($A126="ADD",OR(AN126="",AN126="Excellent"))),"1",(_xlfn.XLOOKUP(AN126,condition[lookupValue],condition[lookupKey],""))))</f>
        <v/>
      </c>
      <c r="AP126" s="8" t="str">
        <f t="shared" si="21"/>
        <v/>
      </c>
      <c r="AQ126" s="7"/>
    </row>
    <row r="127" spans="1:43" x14ac:dyDescent="0.25">
      <c r="A127" s="3" t="str">
        <f>IF(ud_pole_structure!$A127="ADD","ADD","")</f>
        <v/>
      </c>
      <c r="B127" s="4"/>
      <c r="D127" s="3" t="str">
        <f>IF($A127="ADD",IF(NOT(ISBLANK(C127)),_xlfn.XLOOKUP(C127,ud_amds_table_list[lookupValue],ud_amds_table_list[lookupKey],"ERROR"),""), "")</f>
        <v/>
      </c>
      <c r="E127" s="3" t="str">
        <f>IF(AND($A127 ="ADD",ud_pole_structure!$C127&lt;&gt;""),ud_pole_structure!$C127,"")</f>
        <v/>
      </c>
      <c r="F127" s="3" t="str">
        <f>IF(AND($A127 ="ADD",ud_pole_structure!$E127&lt;&gt;""),ud_pole_structure!$E127,"")</f>
        <v/>
      </c>
      <c r="G127" s="3" t="str">
        <f>IF($A127="ADD",IF(NOT(ISBLANK(F127)),_xlfn.XLOOKUP(F127,roadnames[lookupValue],roadnames[lookupKey],"ERROR"),""), "")</f>
        <v/>
      </c>
      <c r="H127" s="5" t="str">
        <f>IF(AND($A127 ="ADD",ud_pole_structure!$G127&lt;&gt;""),ud_pole_structure!$G127,"")</f>
        <v/>
      </c>
      <c r="I127" s="5" t="str">
        <f>IF(AND($A127 ="ADD",ud_pole_structure!$H127&lt;&gt;""),ud_pole_structure!$H127,"")</f>
        <v/>
      </c>
      <c r="K127" s="3" t="str">
        <f>IF($A127="ADD",IF(NOT(ISBLANK(J127)),_xlfn.XLOOKUP(J127,ud_placement[lookupValue],ud_placement[lookupKey],"ERROR"),""), "")</f>
        <v/>
      </c>
      <c r="M127" s="3" t="str">
        <f>IF($A127="ADD",IF(NOT(ISBLANK(L127)),_xlfn.XLOOKUP(L127,ud_outreach_type[lookupValue],ud_outreach_type[lookupKey],"ERROR"),""), "")</f>
        <v/>
      </c>
      <c r="N127" s="6"/>
      <c r="O127" s="9"/>
      <c r="P127" s="2" t="str">
        <f t="shared" si="11"/>
        <v/>
      </c>
      <c r="Q127" s="3" t="str">
        <f>IF(AND($A127 ="ADD",ud_pole_structure!$Q127&lt;&gt;""),ud_pole_structure!$Q127,"")</f>
        <v/>
      </c>
      <c r="R127" s="3" t="str">
        <f>IF($A127="ADD",IF(NOT(ISBLANK(Q127)),_xlfn.XLOOKUP(Q127,ud_coating_system[lookupValue],ud_coating_system[lookupKey],"ERROR"),""), "")</f>
        <v/>
      </c>
      <c r="S127" s="7" t="str">
        <f>IF(AND($A127 ="ADD",ud_pole_structure!$AF127&lt;&gt;""),ud_pole_structure!$AF127,"")</f>
        <v/>
      </c>
      <c r="T127" s="8" t="str">
        <f>IF(AND($A127 ="ADD",ud_pole_structure!$AO127&lt;&gt;""),ud_pole_structure!$AO127,"")</f>
        <v/>
      </c>
      <c r="U127" s="4" t="str">
        <f t="shared" ca="1" si="12"/>
        <v/>
      </c>
      <c r="V127" s="4" t="str">
        <f t="shared" si="13"/>
        <v/>
      </c>
      <c r="W127" s="3" t="str">
        <f t="shared" si="14"/>
        <v/>
      </c>
      <c r="X127" s="3" t="str">
        <f>IF($A127="","",IF((AND($A127="ADD",OR(W127="",W127="In Use"))),"5",(_xlfn.XLOOKUP(W127,ud_asset_status[lookupValue],ud_asset_status[lookupKey],""))))</f>
        <v/>
      </c>
      <c r="Y127" s="8"/>
      <c r="AA127" s="3" t="str">
        <f>IF($A127="ADD",IF(NOT(ISBLANK(Z127)),_xlfn.XLOOKUP(Z127,ar_replace_reason[lookupValue],ar_replace_reason[lookupKey],"ERROR"),""), "")</f>
        <v/>
      </c>
      <c r="AB127" s="3" t="str">
        <f t="shared" si="15"/>
        <v/>
      </c>
      <c r="AC127" s="3" t="str">
        <f>IF($A127="","",IF((AND($A127="ADD",OR(AB127="",AB127="Queenstown-Lakes District Council"))),"70",(_xlfn.XLOOKUP(AB127,ud_organisation_owner[lookupValue],ud_organisation_owner[lookupKey],""))))</f>
        <v/>
      </c>
      <c r="AD127" s="3" t="str">
        <f t="shared" si="16"/>
        <v/>
      </c>
      <c r="AE127" s="3" t="str">
        <f>IF($A127="","",IF((AND($A127="ADD",OR(AD127="",AD127="Queenstown-Lakes District Council"))),"70",(_xlfn.XLOOKUP(AD127,ud_organisation_owner[lookupValue],ud_organisation_owner[lookupKey],""))))</f>
        <v/>
      </c>
      <c r="AF127" s="3" t="str">
        <f t="shared" si="17"/>
        <v/>
      </c>
      <c r="AG127" s="3" t="str">
        <f>IF($A127="","",IF((AND($A127="ADD",OR(AF127="",AF127="Local Authority"))),"17",(_xlfn.XLOOKUP(AF127,ud_sub_organisation[lookupValue],ud_sub_organisation[lookupKey],""))))</f>
        <v/>
      </c>
      <c r="AI127" s="3" t="str">
        <f>IF($A127="ADD",IF(NOT(ISBLANK(AH127)),_xlfn.XLOOKUP(AH127,ud_maintenance_organisation[lookupValue],ud_maintenance_organisation[lookupKey],"ERROR"),""), "")</f>
        <v/>
      </c>
      <c r="AJ127" s="3" t="str">
        <f t="shared" si="18"/>
        <v/>
      </c>
      <c r="AK127" s="3" t="str">
        <f>IF($A127="","",IF((AND($A127="ADD",OR(AJ127="",AJ127="Vested Assets"))),"12",(_xlfn.XLOOKUP(AJ127,ud_work_category[lookupValue],ud_work_category[lookupKey],""))))</f>
        <v/>
      </c>
      <c r="AL127" s="9"/>
      <c r="AM127" s="2" t="str">
        <f t="shared" si="19"/>
        <v/>
      </c>
      <c r="AN127" s="3" t="str">
        <f t="shared" si="20"/>
        <v/>
      </c>
      <c r="AO127" s="3" t="str">
        <f>IF($A127="","",IF((AND($A127="ADD",OR(AN127="",AN127="Excellent"))),"1",(_xlfn.XLOOKUP(AN127,condition[lookupValue],condition[lookupKey],""))))</f>
        <v/>
      </c>
      <c r="AP127" s="8" t="str">
        <f t="shared" si="21"/>
        <v/>
      </c>
      <c r="AQ127" s="7"/>
    </row>
    <row r="128" spans="1:43" x14ac:dyDescent="0.25">
      <c r="A128" s="3" t="str">
        <f>IF(ud_pole_structure!$A128="ADD","ADD","")</f>
        <v/>
      </c>
      <c r="B128" s="4"/>
      <c r="D128" s="3" t="str">
        <f>IF($A128="ADD",IF(NOT(ISBLANK(C128)),_xlfn.XLOOKUP(C128,ud_amds_table_list[lookupValue],ud_amds_table_list[lookupKey],"ERROR"),""), "")</f>
        <v/>
      </c>
      <c r="E128" s="3" t="str">
        <f>IF(AND($A128 ="ADD",ud_pole_structure!$C128&lt;&gt;""),ud_pole_structure!$C128,"")</f>
        <v/>
      </c>
      <c r="F128" s="3" t="str">
        <f>IF(AND($A128 ="ADD",ud_pole_structure!$E128&lt;&gt;""),ud_pole_structure!$E128,"")</f>
        <v/>
      </c>
      <c r="G128" s="3" t="str">
        <f>IF($A128="ADD",IF(NOT(ISBLANK(F128)),_xlfn.XLOOKUP(F128,roadnames[lookupValue],roadnames[lookupKey],"ERROR"),""), "")</f>
        <v/>
      </c>
      <c r="H128" s="5" t="str">
        <f>IF(AND($A128 ="ADD",ud_pole_structure!$G128&lt;&gt;""),ud_pole_structure!$G128,"")</f>
        <v/>
      </c>
      <c r="I128" s="5" t="str">
        <f>IF(AND($A128 ="ADD",ud_pole_structure!$H128&lt;&gt;""),ud_pole_structure!$H128,"")</f>
        <v/>
      </c>
      <c r="K128" s="3" t="str">
        <f>IF($A128="ADD",IF(NOT(ISBLANK(J128)),_xlfn.XLOOKUP(J128,ud_placement[lookupValue],ud_placement[lookupKey],"ERROR"),""), "")</f>
        <v/>
      </c>
      <c r="M128" s="3" t="str">
        <f>IF($A128="ADD",IF(NOT(ISBLANK(L128)),_xlfn.XLOOKUP(L128,ud_outreach_type[lookupValue],ud_outreach_type[lookupKey],"ERROR"),""), "")</f>
        <v/>
      </c>
      <c r="N128" s="6"/>
      <c r="O128" s="9"/>
      <c r="P128" s="2" t="str">
        <f t="shared" si="11"/>
        <v/>
      </c>
      <c r="Q128" s="3" t="str">
        <f>IF(AND($A128 ="ADD",ud_pole_structure!$Q128&lt;&gt;""),ud_pole_structure!$Q128,"")</f>
        <v/>
      </c>
      <c r="R128" s="3" t="str">
        <f>IF($A128="ADD",IF(NOT(ISBLANK(Q128)),_xlfn.XLOOKUP(Q128,ud_coating_system[lookupValue],ud_coating_system[lookupKey],"ERROR"),""), "")</f>
        <v/>
      </c>
      <c r="S128" s="7" t="str">
        <f>IF(AND($A128 ="ADD",ud_pole_structure!$AF128&lt;&gt;""),ud_pole_structure!$AF128,"")</f>
        <v/>
      </c>
      <c r="T128" s="8" t="str">
        <f>IF(AND($A128 ="ADD",ud_pole_structure!$AO128&lt;&gt;""),ud_pole_structure!$AO128,"")</f>
        <v/>
      </c>
      <c r="U128" s="4" t="str">
        <f t="shared" ca="1" si="12"/>
        <v/>
      </c>
      <c r="V128" s="4" t="str">
        <f t="shared" si="13"/>
        <v/>
      </c>
      <c r="W128" s="3" t="str">
        <f t="shared" si="14"/>
        <v/>
      </c>
      <c r="X128" s="3" t="str">
        <f>IF($A128="","",IF((AND($A128="ADD",OR(W128="",W128="In Use"))),"5",(_xlfn.XLOOKUP(W128,ud_asset_status[lookupValue],ud_asset_status[lookupKey],""))))</f>
        <v/>
      </c>
      <c r="Y128" s="8"/>
      <c r="AA128" s="3" t="str">
        <f>IF($A128="ADD",IF(NOT(ISBLANK(Z128)),_xlfn.XLOOKUP(Z128,ar_replace_reason[lookupValue],ar_replace_reason[lookupKey],"ERROR"),""), "")</f>
        <v/>
      </c>
      <c r="AB128" s="3" t="str">
        <f t="shared" si="15"/>
        <v/>
      </c>
      <c r="AC128" s="3" t="str">
        <f>IF($A128="","",IF((AND($A128="ADD",OR(AB128="",AB128="Queenstown-Lakes District Council"))),"70",(_xlfn.XLOOKUP(AB128,ud_organisation_owner[lookupValue],ud_organisation_owner[lookupKey],""))))</f>
        <v/>
      </c>
      <c r="AD128" s="3" t="str">
        <f t="shared" si="16"/>
        <v/>
      </c>
      <c r="AE128" s="3" t="str">
        <f>IF($A128="","",IF((AND($A128="ADD",OR(AD128="",AD128="Queenstown-Lakes District Council"))),"70",(_xlfn.XLOOKUP(AD128,ud_organisation_owner[lookupValue],ud_organisation_owner[lookupKey],""))))</f>
        <v/>
      </c>
      <c r="AF128" s="3" t="str">
        <f t="shared" si="17"/>
        <v/>
      </c>
      <c r="AG128" s="3" t="str">
        <f>IF($A128="","",IF((AND($A128="ADD",OR(AF128="",AF128="Local Authority"))),"17",(_xlfn.XLOOKUP(AF128,ud_sub_organisation[lookupValue],ud_sub_organisation[lookupKey],""))))</f>
        <v/>
      </c>
      <c r="AI128" s="3" t="str">
        <f>IF($A128="ADD",IF(NOT(ISBLANK(AH128)),_xlfn.XLOOKUP(AH128,ud_maintenance_organisation[lookupValue],ud_maintenance_organisation[lookupKey],"ERROR"),""), "")</f>
        <v/>
      </c>
      <c r="AJ128" s="3" t="str">
        <f t="shared" si="18"/>
        <v/>
      </c>
      <c r="AK128" s="3" t="str">
        <f>IF($A128="","",IF((AND($A128="ADD",OR(AJ128="",AJ128="Vested Assets"))),"12",(_xlfn.XLOOKUP(AJ128,ud_work_category[lookupValue],ud_work_category[lookupKey],""))))</f>
        <v/>
      </c>
      <c r="AL128" s="9"/>
      <c r="AM128" s="2" t="str">
        <f t="shared" si="19"/>
        <v/>
      </c>
      <c r="AN128" s="3" t="str">
        <f t="shared" si="20"/>
        <v/>
      </c>
      <c r="AO128" s="3" t="str">
        <f>IF($A128="","",IF((AND($A128="ADD",OR(AN128="",AN128="Excellent"))),"1",(_xlfn.XLOOKUP(AN128,condition[lookupValue],condition[lookupKey],""))))</f>
        <v/>
      </c>
      <c r="AP128" s="8" t="str">
        <f t="shared" si="21"/>
        <v/>
      </c>
      <c r="AQ128" s="7"/>
    </row>
    <row r="129" spans="1:43" x14ac:dyDescent="0.25">
      <c r="A129" s="3" t="str">
        <f>IF(ud_pole_structure!$A129="ADD","ADD","")</f>
        <v/>
      </c>
      <c r="B129" s="4"/>
      <c r="D129" s="3" t="str">
        <f>IF($A129="ADD",IF(NOT(ISBLANK(C129)),_xlfn.XLOOKUP(C129,ud_amds_table_list[lookupValue],ud_amds_table_list[lookupKey],"ERROR"),""), "")</f>
        <v/>
      </c>
      <c r="E129" s="3" t="str">
        <f>IF(AND($A129 ="ADD",ud_pole_structure!$C129&lt;&gt;""),ud_pole_structure!$C129,"")</f>
        <v/>
      </c>
      <c r="F129" s="3" t="str">
        <f>IF(AND($A129 ="ADD",ud_pole_structure!$E129&lt;&gt;""),ud_pole_structure!$E129,"")</f>
        <v/>
      </c>
      <c r="G129" s="3" t="str">
        <f>IF($A129="ADD",IF(NOT(ISBLANK(F129)),_xlfn.XLOOKUP(F129,roadnames[lookupValue],roadnames[lookupKey],"ERROR"),""), "")</f>
        <v/>
      </c>
      <c r="H129" s="5" t="str">
        <f>IF(AND($A129 ="ADD",ud_pole_structure!$G129&lt;&gt;""),ud_pole_structure!$G129,"")</f>
        <v/>
      </c>
      <c r="I129" s="5" t="str">
        <f>IF(AND($A129 ="ADD",ud_pole_structure!$H129&lt;&gt;""),ud_pole_structure!$H129,"")</f>
        <v/>
      </c>
      <c r="K129" s="3" t="str">
        <f>IF($A129="ADD",IF(NOT(ISBLANK(J129)),_xlfn.XLOOKUP(J129,ud_placement[lookupValue],ud_placement[lookupKey],"ERROR"),""), "")</f>
        <v/>
      </c>
      <c r="M129" s="3" t="str">
        <f>IF($A129="ADD",IF(NOT(ISBLANK(L129)),_xlfn.XLOOKUP(L129,ud_outreach_type[lookupValue],ud_outreach_type[lookupKey],"ERROR"),""), "")</f>
        <v/>
      </c>
      <c r="N129" s="6"/>
      <c r="O129" s="9"/>
      <c r="P129" s="2" t="str">
        <f t="shared" si="11"/>
        <v/>
      </c>
      <c r="Q129" s="3" t="str">
        <f>IF(AND($A129 ="ADD",ud_pole_structure!$Q129&lt;&gt;""),ud_pole_structure!$Q129,"")</f>
        <v/>
      </c>
      <c r="R129" s="3" t="str">
        <f>IF($A129="ADD",IF(NOT(ISBLANK(Q129)),_xlfn.XLOOKUP(Q129,ud_coating_system[lookupValue],ud_coating_system[lookupKey],"ERROR"),""), "")</f>
        <v/>
      </c>
      <c r="S129" s="7" t="str">
        <f>IF(AND($A129 ="ADD",ud_pole_structure!$AF129&lt;&gt;""),ud_pole_structure!$AF129,"")</f>
        <v/>
      </c>
      <c r="T129" s="8" t="str">
        <f>IF(AND($A129 ="ADD",ud_pole_structure!$AO129&lt;&gt;""),ud_pole_structure!$AO129,"")</f>
        <v/>
      </c>
      <c r="U129" s="4" t="str">
        <f t="shared" ca="1" si="12"/>
        <v/>
      </c>
      <c r="V129" s="4" t="str">
        <f t="shared" si="13"/>
        <v/>
      </c>
      <c r="W129" s="3" t="str">
        <f t="shared" si="14"/>
        <v/>
      </c>
      <c r="X129" s="3" t="str">
        <f>IF($A129="","",IF((AND($A129="ADD",OR(W129="",W129="In Use"))),"5",(_xlfn.XLOOKUP(W129,ud_asset_status[lookupValue],ud_asset_status[lookupKey],""))))</f>
        <v/>
      </c>
      <c r="Y129" s="8"/>
      <c r="AA129" s="3" t="str">
        <f>IF($A129="ADD",IF(NOT(ISBLANK(Z129)),_xlfn.XLOOKUP(Z129,ar_replace_reason[lookupValue],ar_replace_reason[lookupKey],"ERROR"),""), "")</f>
        <v/>
      </c>
      <c r="AB129" s="3" t="str">
        <f t="shared" si="15"/>
        <v/>
      </c>
      <c r="AC129" s="3" t="str">
        <f>IF($A129="","",IF((AND($A129="ADD",OR(AB129="",AB129="Queenstown-Lakes District Council"))),"70",(_xlfn.XLOOKUP(AB129,ud_organisation_owner[lookupValue],ud_organisation_owner[lookupKey],""))))</f>
        <v/>
      </c>
      <c r="AD129" s="3" t="str">
        <f t="shared" si="16"/>
        <v/>
      </c>
      <c r="AE129" s="3" t="str">
        <f>IF($A129="","",IF((AND($A129="ADD",OR(AD129="",AD129="Queenstown-Lakes District Council"))),"70",(_xlfn.XLOOKUP(AD129,ud_organisation_owner[lookupValue],ud_organisation_owner[lookupKey],""))))</f>
        <v/>
      </c>
      <c r="AF129" s="3" t="str">
        <f t="shared" si="17"/>
        <v/>
      </c>
      <c r="AG129" s="3" t="str">
        <f>IF($A129="","",IF((AND($A129="ADD",OR(AF129="",AF129="Local Authority"))),"17",(_xlfn.XLOOKUP(AF129,ud_sub_organisation[lookupValue],ud_sub_organisation[lookupKey],""))))</f>
        <v/>
      </c>
      <c r="AI129" s="3" t="str">
        <f>IF($A129="ADD",IF(NOT(ISBLANK(AH129)),_xlfn.XLOOKUP(AH129,ud_maintenance_organisation[lookupValue],ud_maintenance_organisation[lookupKey],"ERROR"),""), "")</f>
        <v/>
      </c>
      <c r="AJ129" s="3" t="str">
        <f t="shared" si="18"/>
        <v/>
      </c>
      <c r="AK129" s="3" t="str">
        <f>IF($A129="","",IF((AND($A129="ADD",OR(AJ129="",AJ129="Vested Assets"))),"12",(_xlfn.XLOOKUP(AJ129,ud_work_category[lookupValue],ud_work_category[lookupKey],""))))</f>
        <v/>
      </c>
      <c r="AL129" s="9"/>
      <c r="AM129" s="2" t="str">
        <f t="shared" si="19"/>
        <v/>
      </c>
      <c r="AN129" s="3" t="str">
        <f t="shared" si="20"/>
        <v/>
      </c>
      <c r="AO129" s="3" t="str">
        <f>IF($A129="","",IF((AND($A129="ADD",OR(AN129="",AN129="Excellent"))),"1",(_xlfn.XLOOKUP(AN129,condition[lookupValue],condition[lookupKey],""))))</f>
        <v/>
      </c>
      <c r="AP129" s="8" t="str">
        <f t="shared" si="21"/>
        <v/>
      </c>
      <c r="AQ129" s="7"/>
    </row>
    <row r="130" spans="1:43" x14ac:dyDescent="0.25">
      <c r="A130" s="3" t="str">
        <f>IF(ud_pole_structure!$A130="ADD","ADD","")</f>
        <v/>
      </c>
      <c r="B130" s="4"/>
      <c r="D130" s="3" t="str">
        <f>IF($A130="ADD",IF(NOT(ISBLANK(C130)),_xlfn.XLOOKUP(C130,ud_amds_table_list[lookupValue],ud_amds_table_list[lookupKey],"ERROR"),""), "")</f>
        <v/>
      </c>
      <c r="E130" s="3" t="str">
        <f>IF(AND($A130 ="ADD",ud_pole_structure!$C130&lt;&gt;""),ud_pole_structure!$C130,"")</f>
        <v/>
      </c>
      <c r="F130" s="3" t="str">
        <f>IF(AND($A130 ="ADD",ud_pole_structure!$E130&lt;&gt;""),ud_pole_structure!$E130,"")</f>
        <v/>
      </c>
      <c r="G130" s="3" t="str">
        <f>IF($A130="ADD",IF(NOT(ISBLANK(F130)),_xlfn.XLOOKUP(F130,roadnames[lookupValue],roadnames[lookupKey],"ERROR"),""), "")</f>
        <v/>
      </c>
      <c r="H130" s="5" t="str">
        <f>IF(AND($A130 ="ADD",ud_pole_structure!$G130&lt;&gt;""),ud_pole_structure!$G130,"")</f>
        <v/>
      </c>
      <c r="I130" s="5" t="str">
        <f>IF(AND($A130 ="ADD",ud_pole_structure!$H130&lt;&gt;""),ud_pole_structure!$H130,"")</f>
        <v/>
      </c>
      <c r="K130" s="3" t="str">
        <f>IF($A130="ADD",IF(NOT(ISBLANK(J130)),_xlfn.XLOOKUP(J130,ud_placement[lookupValue],ud_placement[lookupKey],"ERROR"),""), "")</f>
        <v/>
      </c>
      <c r="M130" s="3" t="str">
        <f>IF($A130="ADD",IF(NOT(ISBLANK(L130)),_xlfn.XLOOKUP(L130,ud_outreach_type[lookupValue],ud_outreach_type[lookupKey],"ERROR"),""), "")</f>
        <v/>
      </c>
      <c r="N130" s="6"/>
      <c r="O130" s="9"/>
      <c r="P130" s="2" t="str">
        <f t="shared" si="11"/>
        <v/>
      </c>
      <c r="Q130" s="3" t="str">
        <f>IF(AND($A130 ="ADD",ud_pole_structure!$Q130&lt;&gt;""),ud_pole_structure!$Q130,"")</f>
        <v/>
      </c>
      <c r="R130" s="3" t="str">
        <f>IF($A130="ADD",IF(NOT(ISBLANK(Q130)),_xlfn.XLOOKUP(Q130,ud_coating_system[lookupValue],ud_coating_system[lookupKey],"ERROR"),""), "")</f>
        <v/>
      </c>
      <c r="S130" s="7" t="str">
        <f>IF(AND($A130 ="ADD",ud_pole_structure!$AF130&lt;&gt;""),ud_pole_structure!$AF130,"")</f>
        <v/>
      </c>
      <c r="T130" s="8" t="str">
        <f>IF(AND($A130 ="ADD",ud_pole_structure!$AO130&lt;&gt;""),ud_pole_structure!$AO130,"")</f>
        <v/>
      </c>
      <c r="U130" s="4" t="str">
        <f t="shared" ca="1" si="12"/>
        <v/>
      </c>
      <c r="V130" s="4" t="str">
        <f t="shared" si="13"/>
        <v/>
      </c>
      <c r="W130" s="3" t="str">
        <f t="shared" si="14"/>
        <v/>
      </c>
      <c r="X130" s="3" t="str">
        <f>IF($A130="","",IF((AND($A130="ADD",OR(W130="",W130="In Use"))),"5",(_xlfn.XLOOKUP(W130,ud_asset_status[lookupValue],ud_asset_status[lookupKey],""))))</f>
        <v/>
      </c>
      <c r="Y130" s="8"/>
      <c r="AA130" s="3" t="str">
        <f>IF($A130="ADD",IF(NOT(ISBLANK(Z130)),_xlfn.XLOOKUP(Z130,ar_replace_reason[lookupValue],ar_replace_reason[lookupKey],"ERROR"),""), "")</f>
        <v/>
      </c>
      <c r="AB130" s="3" t="str">
        <f t="shared" si="15"/>
        <v/>
      </c>
      <c r="AC130" s="3" t="str">
        <f>IF($A130="","",IF((AND($A130="ADD",OR(AB130="",AB130="Queenstown-Lakes District Council"))),"70",(_xlfn.XLOOKUP(AB130,ud_organisation_owner[lookupValue],ud_organisation_owner[lookupKey],""))))</f>
        <v/>
      </c>
      <c r="AD130" s="3" t="str">
        <f t="shared" si="16"/>
        <v/>
      </c>
      <c r="AE130" s="3" t="str">
        <f>IF($A130="","",IF((AND($A130="ADD",OR(AD130="",AD130="Queenstown-Lakes District Council"))),"70",(_xlfn.XLOOKUP(AD130,ud_organisation_owner[lookupValue],ud_organisation_owner[lookupKey],""))))</f>
        <v/>
      </c>
      <c r="AF130" s="3" t="str">
        <f t="shared" si="17"/>
        <v/>
      </c>
      <c r="AG130" s="3" t="str">
        <f>IF($A130="","",IF((AND($A130="ADD",OR(AF130="",AF130="Local Authority"))),"17",(_xlfn.XLOOKUP(AF130,ud_sub_organisation[lookupValue],ud_sub_organisation[lookupKey],""))))</f>
        <v/>
      </c>
      <c r="AI130" s="3" t="str">
        <f>IF($A130="ADD",IF(NOT(ISBLANK(AH130)),_xlfn.XLOOKUP(AH130,ud_maintenance_organisation[lookupValue],ud_maintenance_organisation[lookupKey],"ERROR"),""), "")</f>
        <v/>
      </c>
      <c r="AJ130" s="3" t="str">
        <f t="shared" si="18"/>
        <v/>
      </c>
      <c r="AK130" s="3" t="str">
        <f>IF($A130="","",IF((AND($A130="ADD",OR(AJ130="",AJ130="Vested Assets"))),"12",(_xlfn.XLOOKUP(AJ130,ud_work_category[lookupValue],ud_work_category[lookupKey],""))))</f>
        <v/>
      </c>
      <c r="AL130" s="9"/>
      <c r="AM130" s="2" t="str">
        <f t="shared" si="19"/>
        <v/>
      </c>
      <c r="AN130" s="3" t="str">
        <f t="shared" si="20"/>
        <v/>
      </c>
      <c r="AO130" s="3" t="str">
        <f>IF($A130="","",IF((AND($A130="ADD",OR(AN130="",AN130="Excellent"))),"1",(_xlfn.XLOOKUP(AN130,condition[lookupValue],condition[lookupKey],""))))</f>
        <v/>
      </c>
      <c r="AP130" s="8" t="str">
        <f t="shared" si="21"/>
        <v/>
      </c>
      <c r="AQ130" s="7"/>
    </row>
    <row r="131" spans="1:43" x14ac:dyDescent="0.25">
      <c r="A131" s="3" t="str">
        <f>IF(ud_pole_structure!$A131="ADD","ADD","")</f>
        <v/>
      </c>
      <c r="B131" s="4"/>
      <c r="D131" s="3" t="str">
        <f>IF($A131="ADD",IF(NOT(ISBLANK(C131)),_xlfn.XLOOKUP(C131,ud_amds_table_list[lookupValue],ud_amds_table_list[lookupKey],"ERROR"),""), "")</f>
        <v/>
      </c>
      <c r="E131" s="3" t="str">
        <f>IF(AND($A131 ="ADD",ud_pole_structure!$C131&lt;&gt;""),ud_pole_structure!$C131,"")</f>
        <v/>
      </c>
      <c r="F131" s="3" t="str">
        <f>IF(AND($A131 ="ADD",ud_pole_structure!$E131&lt;&gt;""),ud_pole_structure!$E131,"")</f>
        <v/>
      </c>
      <c r="G131" s="3" t="str">
        <f>IF($A131="ADD",IF(NOT(ISBLANK(F131)),_xlfn.XLOOKUP(F131,roadnames[lookupValue],roadnames[lookupKey],"ERROR"),""), "")</f>
        <v/>
      </c>
      <c r="H131" s="5" t="str">
        <f>IF(AND($A131 ="ADD",ud_pole_structure!$G131&lt;&gt;""),ud_pole_structure!$G131,"")</f>
        <v/>
      </c>
      <c r="I131" s="5" t="str">
        <f>IF(AND($A131 ="ADD",ud_pole_structure!$H131&lt;&gt;""),ud_pole_structure!$H131,"")</f>
        <v/>
      </c>
      <c r="K131" s="3" t="str">
        <f>IF($A131="ADD",IF(NOT(ISBLANK(J131)),_xlfn.XLOOKUP(J131,ud_placement[lookupValue],ud_placement[lookupKey],"ERROR"),""), "")</f>
        <v/>
      </c>
      <c r="M131" s="3" t="str">
        <f>IF($A131="ADD",IF(NOT(ISBLANK(L131)),_xlfn.XLOOKUP(L131,ud_outreach_type[lookupValue],ud_outreach_type[lookupKey],"ERROR"),""), "")</f>
        <v/>
      </c>
      <c r="N131" s="6"/>
      <c r="O131" s="9"/>
      <c r="P131" s="2" t="str">
        <f t="shared" si="11"/>
        <v/>
      </c>
      <c r="Q131" s="3" t="str">
        <f>IF(AND($A131 ="ADD",ud_pole_structure!$Q131&lt;&gt;""),ud_pole_structure!$Q131,"")</f>
        <v/>
      </c>
      <c r="R131" s="3" t="str">
        <f>IF($A131="ADD",IF(NOT(ISBLANK(Q131)),_xlfn.XLOOKUP(Q131,ud_coating_system[lookupValue],ud_coating_system[lookupKey],"ERROR"),""), "")</f>
        <v/>
      </c>
      <c r="S131" s="7" t="str">
        <f>IF(AND($A131 ="ADD",ud_pole_structure!$AF131&lt;&gt;""),ud_pole_structure!$AF131,"")</f>
        <v/>
      </c>
      <c r="T131" s="8" t="str">
        <f>IF(AND($A131 ="ADD",ud_pole_structure!$AO131&lt;&gt;""),ud_pole_structure!$AO131,"")</f>
        <v/>
      </c>
      <c r="U131" s="4" t="str">
        <f t="shared" ca="1" si="12"/>
        <v/>
      </c>
      <c r="V131" s="4" t="str">
        <f t="shared" si="13"/>
        <v/>
      </c>
      <c r="W131" s="3" t="str">
        <f t="shared" si="14"/>
        <v/>
      </c>
      <c r="X131" s="3" t="str">
        <f>IF($A131="","",IF((AND($A131="ADD",OR(W131="",W131="In Use"))),"5",(_xlfn.XLOOKUP(W131,ud_asset_status[lookupValue],ud_asset_status[lookupKey],""))))</f>
        <v/>
      </c>
      <c r="Y131" s="8"/>
      <c r="AA131" s="3" t="str">
        <f>IF($A131="ADD",IF(NOT(ISBLANK(Z131)),_xlfn.XLOOKUP(Z131,ar_replace_reason[lookupValue],ar_replace_reason[lookupKey],"ERROR"),""), "")</f>
        <v/>
      </c>
      <c r="AB131" s="3" t="str">
        <f t="shared" si="15"/>
        <v/>
      </c>
      <c r="AC131" s="3" t="str">
        <f>IF($A131="","",IF((AND($A131="ADD",OR(AB131="",AB131="Queenstown-Lakes District Council"))),"70",(_xlfn.XLOOKUP(AB131,ud_organisation_owner[lookupValue],ud_organisation_owner[lookupKey],""))))</f>
        <v/>
      </c>
      <c r="AD131" s="3" t="str">
        <f t="shared" si="16"/>
        <v/>
      </c>
      <c r="AE131" s="3" t="str">
        <f>IF($A131="","",IF((AND($A131="ADD",OR(AD131="",AD131="Queenstown-Lakes District Council"))),"70",(_xlfn.XLOOKUP(AD131,ud_organisation_owner[lookupValue],ud_organisation_owner[lookupKey],""))))</f>
        <v/>
      </c>
      <c r="AF131" s="3" t="str">
        <f t="shared" si="17"/>
        <v/>
      </c>
      <c r="AG131" s="3" t="str">
        <f>IF($A131="","",IF((AND($A131="ADD",OR(AF131="",AF131="Local Authority"))),"17",(_xlfn.XLOOKUP(AF131,ud_sub_organisation[lookupValue],ud_sub_organisation[lookupKey],""))))</f>
        <v/>
      </c>
      <c r="AI131" s="3" t="str">
        <f>IF($A131="ADD",IF(NOT(ISBLANK(AH131)),_xlfn.XLOOKUP(AH131,ud_maintenance_organisation[lookupValue],ud_maintenance_organisation[lookupKey],"ERROR"),""), "")</f>
        <v/>
      </c>
      <c r="AJ131" s="3" t="str">
        <f t="shared" si="18"/>
        <v/>
      </c>
      <c r="AK131" s="3" t="str">
        <f>IF($A131="","",IF((AND($A131="ADD",OR(AJ131="",AJ131="Vested Assets"))),"12",(_xlfn.XLOOKUP(AJ131,ud_work_category[lookupValue],ud_work_category[lookupKey],""))))</f>
        <v/>
      </c>
      <c r="AL131" s="9"/>
      <c r="AM131" s="2" t="str">
        <f t="shared" si="19"/>
        <v/>
      </c>
      <c r="AN131" s="3" t="str">
        <f t="shared" si="20"/>
        <v/>
      </c>
      <c r="AO131" s="3" t="str">
        <f>IF($A131="","",IF((AND($A131="ADD",OR(AN131="",AN131="Excellent"))),"1",(_xlfn.XLOOKUP(AN131,condition[lookupValue],condition[lookupKey],""))))</f>
        <v/>
      </c>
      <c r="AP131" s="8" t="str">
        <f t="shared" si="21"/>
        <v/>
      </c>
      <c r="AQ131" s="7"/>
    </row>
    <row r="132" spans="1:43" x14ac:dyDescent="0.25">
      <c r="A132" s="3" t="str">
        <f>IF(ud_pole_structure!$A132="ADD","ADD","")</f>
        <v/>
      </c>
      <c r="B132" s="4"/>
      <c r="D132" s="3" t="str">
        <f>IF($A132="ADD",IF(NOT(ISBLANK(C132)),_xlfn.XLOOKUP(C132,ud_amds_table_list[lookupValue],ud_amds_table_list[lookupKey],"ERROR"),""), "")</f>
        <v/>
      </c>
      <c r="E132" s="3" t="str">
        <f>IF(AND($A132 ="ADD",ud_pole_structure!$C132&lt;&gt;""),ud_pole_structure!$C132,"")</f>
        <v/>
      </c>
      <c r="F132" s="3" t="str">
        <f>IF(AND($A132 ="ADD",ud_pole_structure!$E132&lt;&gt;""),ud_pole_structure!$E132,"")</f>
        <v/>
      </c>
      <c r="G132" s="3" t="str">
        <f>IF($A132="ADD",IF(NOT(ISBLANK(F132)),_xlfn.XLOOKUP(F132,roadnames[lookupValue],roadnames[lookupKey],"ERROR"),""), "")</f>
        <v/>
      </c>
      <c r="H132" s="5" t="str">
        <f>IF(AND($A132 ="ADD",ud_pole_structure!$G132&lt;&gt;""),ud_pole_structure!$G132,"")</f>
        <v/>
      </c>
      <c r="I132" s="5" t="str">
        <f>IF(AND($A132 ="ADD",ud_pole_structure!$H132&lt;&gt;""),ud_pole_structure!$H132,"")</f>
        <v/>
      </c>
      <c r="K132" s="3" t="str">
        <f>IF($A132="ADD",IF(NOT(ISBLANK(J132)),_xlfn.XLOOKUP(J132,ud_placement[lookupValue],ud_placement[lookupKey],"ERROR"),""), "")</f>
        <v/>
      </c>
      <c r="M132" s="3" t="str">
        <f>IF($A132="ADD",IF(NOT(ISBLANK(L132)),_xlfn.XLOOKUP(L132,ud_outreach_type[lookupValue],ud_outreach_type[lookupKey],"ERROR"),""), "")</f>
        <v/>
      </c>
      <c r="N132" s="6"/>
      <c r="O132" s="9"/>
      <c r="P132" s="2" t="str">
        <f t="shared" si="11"/>
        <v/>
      </c>
      <c r="Q132" s="3" t="str">
        <f>IF(AND($A132 ="ADD",ud_pole_structure!$Q132&lt;&gt;""),ud_pole_structure!$Q132,"")</f>
        <v/>
      </c>
      <c r="R132" s="3" t="str">
        <f>IF($A132="ADD",IF(NOT(ISBLANK(Q132)),_xlfn.XLOOKUP(Q132,ud_coating_system[lookupValue],ud_coating_system[lookupKey],"ERROR"),""), "")</f>
        <v/>
      </c>
      <c r="S132" s="7" t="str">
        <f>IF(AND($A132 ="ADD",ud_pole_structure!$AF132&lt;&gt;""),ud_pole_structure!$AF132,"")</f>
        <v/>
      </c>
      <c r="T132" s="8" t="str">
        <f>IF(AND($A132 ="ADD",ud_pole_structure!$AO132&lt;&gt;""),ud_pole_structure!$AO132,"")</f>
        <v/>
      </c>
      <c r="U132" s="4" t="str">
        <f t="shared" ca="1" si="12"/>
        <v/>
      </c>
      <c r="V132" s="4" t="str">
        <f t="shared" si="13"/>
        <v/>
      </c>
      <c r="W132" s="3" t="str">
        <f t="shared" si="14"/>
        <v/>
      </c>
      <c r="X132" s="3" t="str">
        <f>IF($A132="","",IF((AND($A132="ADD",OR(W132="",W132="In Use"))),"5",(_xlfn.XLOOKUP(W132,ud_asset_status[lookupValue],ud_asset_status[lookupKey],""))))</f>
        <v/>
      </c>
      <c r="Y132" s="8"/>
      <c r="AA132" s="3" t="str">
        <f>IF($A132="ADD",IF(NOT(ISBLANK(Z132)),_xlfn.XLOOKUP(Z132,ar_replace_reason[lookupValue],ar_replace_reason[lookupKey],"ERROR"),""), "")</f>
        <v/>
      </c>
      <c r="AB132" s="3" t="str">
        <f t="shared" si="15"/>
        <v/>
      </c>
      <c r="AC132" s="3" t="str">
        <f>IF($A132="","",IF((AND($A132="ADD",OR(AB132="",AB132="Queenstown-Lakes District Council"))),"70",(_xlfn.XLOOKUP(AB132,ud_organisation_owner[lookupValue],ud_organisation_owner[lookupKey],""))))</f>
        <v/>
      </c>
      <c r="AD132" s="3" t="str">
        <f t="shared" si="16"/>
        <v/>
      </c>
      <c r="AE132" s="3" t="str">
        <f>IF($A132="","",IF((AND($A132="ADD",OR(AD132="",AD132="Queenstown-Lakes District Council"))),"70",(_xlfn.XLOOKUP(AD132,ud_organisation_owner[lookupValue],ud_organisation_owner[lookupKey],""))))</f>
        <v/>
      </c>
      <c r="AF132" s="3" t="str">
        <f t="shared" si="17"/>
        <v/>
      </c>
      <c r="AG132" s="3" t="str">
        <f>IF($A132="","",IF((AND($A132="ADD",OR(AF132="",AF132="Local Authority"))),"17",(_xlfn.XLOOKUP(AF132,ud_sub_organisation[lookupValue],ud_sub_organisation[lookupKey],""))))</f>
        <v/>
      </c>
      <c r="AI132" s="3" t="str">
        <f>IF($A132="ADD",IF(NOT(ISBLANK(AH132)),_xlfn.XLOOKUP(AH132,ud_maintenance_organisation[lookupValue],ud_maintenance_organisation[lookupKey],"ERROR"),""), "")</f>
        <v/>
      </c>
      <c r="AJ132" s="3" t="str">
        <f t="shared" si="18"/>
        <v/>
      </c>
      <c r="AK132" s="3" t="str">
        <f>IF($A132="","",IF((AND($A132="ADD",OR(AJ132="",AJ132="Vested Assets"))),"12",(_xlfn.XLOOKUP(AJ132,ud_work_category[lookupValue],ud_work_category[lookupKey],""))))</f>
        <v/>
      </c>
      <c r="AL132" s="9"/>
      <c r="AM132" s="2" t="str">
        <f t="shared" si="19"/>
        <v/>
      </c>
      <c r="AN132" s="3" t="str">
        <f t="shared" si="20"/>
        <v/>
      </c>
      <c r="AO132" s="3" t="str">
        <f>IF($A132="","",IF((AND($A132="ADD",OR(AN132="",AN132="Excellent"))),"1",(_xlfn.XLOOKUP(AN132,condition[lookupValue],condition[lookupKey],""))))</f>
        <v/>
      </c>
      <c r="AP132" s="8" t="str">
        <f t="shared" si="21"/>
        <v/>
      </c>
      <c r="AQ132" s="7"/>
    </row>
    <row r="133" spans="1:43" x14ac:dyDescent="0.25">
      <c r="A133" s="3" t="str">
        <f>IF(ud_pole_structure!$A133="ADD","ADD","")</f>
        <v/>
      </c>
      <c r="B133" s="4"/>
      <c r="D133" s="3" t="str">
        <f>IF($A133="ADD",IF(NOT(ISBLANK(C133)),_xlfn.XLOOKUP(C133,ud_amds_table_list[lookupValue],ud_amds_table_list[lookupKey],"ERROR"),""), "")</f>
        <v/>
      </c>
      <c r="E133" s="3" t="str">
        <f>IF(AND($A133 ="ADD",ud_pole_structure!$C133&lt;&gt;""),ud_pole_structure!$C133,"")</f>
        <v/>
      </c>
      <c r="F133" s="3" t="str">
        <f>IF(AND($A133 ="ADD",ud_pole_structure!$E133&lt;&gt;""),ud_pole_structure!$E133,"")</f>
        <v/>
      </c>
      <c r="G133" s="3" t="str">
        <f>IF($A133="ADD",IF(NOT(ISBLANK(F133)),_xlfn.XLOOKUP(F133,roadnames[lookupValue],roadnames[lookupKey],"ERROR"),""), "")</f>
        <v/>
      </c>
      <c r="H133" s="5" t="str">
        <f>IF(AND($A133 ="ADD",ud_pole_structure!$G133&lt;&gt;""),ud_pole_structure!$G133,"")</f>
        <v/>
      </c>
      <c r="I133" s="5" t="str">
        <f>IF(AND($A133 ="ADD",ud_pole_structure!$H133&lt;&gt;""),ud_pole_structure!$H133,"")</f>
        <v/>
      </c>
      <c r="K133" s="3" t="str">
        <f>IF($A133="ADD",IF(NOT(ISBLANK(J133)),_xlfn.XLOOKUP(J133,ud_placement[lookupValue],ud_placement[lookupKey],"ERROR"),""), "")</f>
        <v/>
      </c>
      <c r="M133" s="3" t="str">
        <f>IF($A133="ADD",IF(NOT(ISBLANK(L133)),_xlfn.XLOOKUP(L133,ud_outreach_type[lookupValue],ud_outreach_type[lookupKey],"ERROR"),""), "")</f>
        <v/>
      </c>
      <c r="N133" s="6"/>
      <c r="O133" s="9"/>
      <c r="P133" s="2" t="str">
        <f t="shared" si="11"/>
        <v/>
      </c>
      <c r="Q133" s="3" t="str">
        <f>IF(AND($A133 ="ADD",ud_pole_structure!$Q133&lt;&gt;""),ud_pole_structure!$Q133,"")</f>
        <v/>
      </c>
      <c r="R133" s="3" t="str">
        <f>IF($A133="ADD",IF(NOT(ISBLANK(Q133)),_xlfn.XLOOKUP(Q133,ud_coating_system[lookupValue],ud_coating_system[lookupKey],"ERROR"),""), "")</f>
        <v/>
      </c>
      <c r="S133" s="7" t="str">
        <f>IF(AND($A133 ="ADD",ud_pole_structure!$AF133&lt;&gt;""),ud_pole_structure!$AF133,"")</f>
        <v/>
      </c>
      <c r="T133" s="8" t="str">
        <f>IF(AND($A133 ="ADD",ud_pole_structure!$AO133&lt;&gt;""),ud_pole_structure!$AO133,"")</f>
        <v/>
      </c>
      <c r="U133" s="4" t="str">
        <f t="shared" ca="1" si="12"/>
        <v/>
      </c>
      <c r="V133" s="4" t="str">
        <f t="shared" si="13"/>
        <v/>
      </c>
      <c r="W133" s="3" t="str">
        <f t="shared" si="14"/>
        <v/>
      </c>
      <c r="X133" s="3" t="str">
        <f>IF($A133="","",IF((AND($A133="ADD",OR(W133="",W133="In Use"))),"5",(_xlfn.XLOOKUP(W133,ud_asset_status[lookupValue],ud_asset_status[lookupKey],""))))</f>
        <v/>
      </c>
      <c r="Y133" s="8"/>
      <c r="AA133" s="3" t="str">
        <f>IF($A133="ADD",IF(NOT(ISBLANK(Z133)),_xlfn.XLOOKUP(Z133,ar_replace_reason[lookupValue],ar_replace_reason[lookupKey],"ERROR"),""), "")</f>
        <v/>
      </c>
      <c r="AB133" s="3" t="str">
        <f t="shared" si="15"/>
        <v/>
      </c>
      <c r="AC133" s="3" t="str">
        <f>IF($A133="","",IF((AND($A133="ADD",OR(AB133="",AB133="Queenstown-Lakes District Council"))),"70",(_xlfn.XLOOKUP(AB133,ud_organisation_owner[lookupValue],ud_organisation_owner[lookupKey],""))))</f>
        <v/>
      </c>
      <c r="AD133" s="3" t="str">
        <f t="shared" si="16"/>
        <v/>
      </c>
      <c r="AE133" s="3" t="str">
        <f>IF($A133="","",IF((AND($A133="ADD",OR(AD133="",AD133="Queenstown-Lakes District Council"))),"70",(_xlfn.XLOOKUP(AD133,ud_organisation_owner[lookupValue],ud_organisation_owner[lookupKey],""))))</f>
        <v/>
      </c>
      <c r="AF133" s="3" t="str">
        <f t="shared" si="17"/>
        <v/>
      </c>
      <c r="AG133" s="3" t="str">
        <f>IF($A133="","",IF((AND($A133="ADD",OR(AF133="",AF133="Local Authority"))),"17",(_xlfn.XLOOKUP(AF133,ud_sub_organisation[lookupValue],ud_sub_organisation[lookupKey],""))))</f>
        <v/>
      </c>
      <c r="AI133" s="3" t="str">
        <f>IF($A133="ADD",IF(NOT(ISBLANK(AH133)),_xlfn.XLOOKUP(AH133,ud_maintenance_organisation[lookupValue],ud_maintenance_organisation[lookupKey],"ERROR"),""), "")</f>
        <v/>
      </c>
      <c r="AJ133" s="3" t="str">
        <f t="shared" si="18"/>
        <v/>
      </c>
      <c r="AK133" s="3" t="str">
        <f>IF($A133="","",IF((AND($A133="ADD",OR(AJ133="",AJ133="Vested Assets"))),"12",(_xlfn.XLOOKUP(AJ133,ud_work_category[lookupValue],ud_work_category[lookupKey],""))))</f>
        <v/>
      </c>
      <c r="AL133" s="9"/>
      <c r="AM133" s="2" t="str">
        <f t="shared" si="19"/>
        <v/>
      </c>
      <c r="AN133" s="3" t="str">
        <f t="shared" si="20"/>
        <v/>
      </c>
      <c r="AO133" s="3" t="str">
        <f>IF($A133="","",IF((AND($A133="ADD",OR(AN133="",AN133="Excellent"))),"1",(_xlfn.XLOOKUP(AN133,condition[lookupValue],condition[lookupKey],""))))</f>
        <v/>
      </c>
      <c r="AP133" s="8" t="str">
        <f t="shared" si="21"/>
        <v/>
      </c>
      <c r="AQ133" s="7"/>
    </row>
    <row r="134" spans="1:43" x14ac:dyDescent="0.25">
      <c r="A134" s="3" t="str">
        <f>IF(ud_pole_structure!$A134="ADD","ADD","")</f>
        <v/>
      </c>
      <c r="B134" s="4"/>
      <c r="D134" s="3" t="str">
        <f>IF($A134="ADD",IF(NOT(ISBLANK(C134)),_xlfn.XLOOKUP(C134,ud_amds_table_list[lookupValue],ud_amds_table_list[lookupKey],"ERROR"),""), "")</f>
        <v/>
      </c>
      <c r="E134" s="3" t="str">
        <f>IF(AND($A134 ="ADD",ud_pole_structure!$C134&lt;&gt;""),ud_pole_structure!$C134,"")</f>
        <v/>
      </c>
      <c r="F134" s="3" t="str">
        <f>IF(AND($A134 ="ADD",ud_pole_structure!$E134&lt;&gt;""),ud_pole_structure!$E134,"")</f>
        <v/>
      </c>
      <c r="G134" s="3" t="str">
        <f>IF($A134="ADD",IF(NOT(ISBLANK(F134)),_xlfn.XLOOKUP(F134,roadnames[lookupValue],roadnames[lookupKey],"ERROR"),""), "")</f>
        <v/>
      </c>
      <c r="H134" s="5" t="str">
        <f>IF(AND($A134 ="ADD",ud_pole_structure!$G134&lt;&gt;""),ud_pole_structure!$G134,"")</f>
        <v/>
      </c>
      <c r="I134" s="5" t="str">
        <f>IF(AND($A134 ="ADD",ud_pole_structure!$H134&lt;&gt;""),ud_pole_structure!$H134,"")</f>
        <v/>
      </c>
      <c r="K134" s="3" t="str">
        <f>IF($A134="ADD",IF(NOT(ISBLANK(J134)),_xlfn.XLOOKUP(J134,ud_placement[lookupValue],ud_placement[lookupKey],"ERROR"),""), "")</f>
        <v/>
      </c>
      <c r="M134" s="3" t="str">
        <f>IF($A134="ADD",IF(NOT(ISBLANK(L134)),_xlfn.XLOOKUP(L134,ud_outreach_type[lookupValue],ud_outreach_type[lookupKey],"ERROR"),""), "")</f>
        <v/>
      </c>
      <c r="N134" s="6"/>
      <c r="O134" s="9"/>
      <c r="P134" s="2" t="str">
        <f t="shared" si="11"/>
        <v/>
      </c>
      <c r="Q134" s="3" t="str">
        <f>IF(AND($A134 ="ADD",ud_pole_structure!$Q134&lt;&gt;""),ud_pole_structure!$Q134,"")</f>
        <v/>
      </c>
      <c r="R134" s="3" t="str">
        <f>IF($A134="ADD",IF(NOT(ISBLANK(Q134)),_xlfn.XLOOKUP(Q134,ud_coating_system[lookupValue],ud_coating_system[lookupKey],"ERROR"),""), "")</f>
        <v/>
      </c>
      <c r="S134" s="7" t="str">
        <f>IF(AND($A134 ="ADD",ud_pole_structure!$AF134&lt;&gt;""),ud_pole_structure!$AF134,"")</f>
        <v/>
      </c>
      <c r="T134" s="8" t="str">
        <f>IF(AND($A134 ="ADD",ud_pole_structure!$AO134&lt;&gt;""),ud_pole_structure!$AO134,"")</f>
        <v/>
      </c>
      <c r="U134" s="4" t="str">
        <f t="shared" ca="1" si="12"/>
        <v/>
      </c>
      <c r="V134" s="4" t="str">
        <f t="shared" si="13"/>
        <v/>
      </c>
      <c r="W134" s="3" t="str">
        <f t="shared" si="14"/>
        <v/>
      </c>
      <c r="X134" s="3" t="str">
        <f>IF($A134="","",IF((AND($A134="ADD",OR(W134="",W134="In Use"))),"5",(_xlfn.XLOOKUP(W134,ud_asset_status[lookupValue],ud_asset_status[lookupKey],""))))</f>
        <v/>
      </c>
      <c r="Y134" s="8"/>
      <c r="AA134" s="3" t="str">
        <f>IF($A134="ADD",IF(NOT(ISBLANK(Z134)),_xlfn.XLOOKUP(Z134,ar_replace_reason[lookupValue],ar_replace_reason[lookupKey],"ERROR"),""), "")</f>
        <v/>
      </c>
      <c r="AB134" s="3" t="str">
        <f t="shared" si="15"/>
        <v/>
      </c>
      <c r="AC134" s="3" t="str">
        <f>IF($A134="","",IF((AND($A134="ADD",OR(AB134="",AB134="Queenstown-Lakes District Council"))),"70",(_xlfn.XLOOKUP(AB134,ud_organisation_owner[lookupValue],ud_organisation_owner[lookupKey],""))))</f>
        <v/>
      </c>
      <c r="AD134" s="3" t="str">
        <f t="shared" si="16"/>
        <v/>
      </c>
      <c r="AE134" s="3" t="str">
        <f>IF($A134="","",IF((AND($A134="ADD",OR(AD134="",AD134="Queenstown-Lakes District Council"))),"70",(_xlfn.XLOOKUP(AD134,ud_organisation_owner[lookupValue],ud_organisation_owner[lookupKey],""))))</f>
        <v/>
      </c>
      <c r="AF134" s="3" t="str">
        <f t="shared" si="17"/>
        <v/>
      </c>
      <c r="AG134" s="3" t="str">
        <f>IF($A134="","",IF((AND($A134="ADD",OR(AF134="",AF134="Local Authority"))),"17",(_xlfn.XLOOKUP(AF134,ud_sub_organisation[lookupValue],ud_sub_organisation[lookupKey],""))))</f>
        <v/>
      </c>
      <c r="AI134" s="3" t="str">
        <f>IF($A134="ADD",IF(NOT(ISBLANK(AH134)),_xlfn.XLOOKUP(AH134,ud_maintenance_organisation[lookupValue],ud_maintenance_organisation[lookupKey],"ERROR"),""), "")</f>
        <v/>
      </c>
      <c r="AJ134" s="3" t="str">
        <f t="shared" si="18"/>
        <v/>
      </c>
      <c r="AK134" s="3" t="str">
        <f>IF($A134="","",IF((AND($A134="ADD",OR(AJ134="",AJ134="Vested Assets"))),"12",(_xlfn.XLOOKUP(AJ134,ud_work_category[lookupValue],ud_work_category[lookupKey],""))))</f>
        <v/>
      </c>
      <c r="AL134" s="9"/>
      <c r="AM134" s="2" t="str">
        <f t="shared" si="19"/>
        <v/>
      </c>
      <c r="AN134" s="3" t="str">
        <f t="shared" si="20"/>
        <v/>
      </c>
      <c r="AO134" s="3" t="str">
        <f>IF($A134="","",IF((AND($A134="ADD",OR(AN134="",AN134="Excellent"))),"1",(_xlfn.XLOOKUP(AN134,condition[lookupValue],condition[lookupKey],""))))</f>
        <v/>
      </c>
      <c r="AP134" s="8" t="str">
        <f t="shared" si="21"/>
        <v/>
      </c>
      <c r="AQ134" s="7"/>
    </row>
    <row r="135" spans="1:43" x14ac:dyDescent="0.25">
      <c r="A135" s="3" t="str">
        <f>IF(ud_pole_structure!$A135="ADD","ADD","")</f>
        <v/>
      </c>
      <c r="B135" s="4"/>
      <c r="D135" s="3" t="str">
        <f>IF($A135="ADD",IF(NOT(ISBLANK(C135)),_xlfn.XLOOKUP(C135,ud_amds_table_list[lookupValue],ud_amds_table_list[lookupKey],"ERROR"),""), "")</f>
        <v/>
      </c>
      <c r="E135" s="3" t="str">
        <f>IF(AND($A135 ="ADD",ud_pole_structure!$C135&lt;&gt;""),ud_pole_structure!$C135,"")</f>
        <v/>
      </c>
      <c r="F135" s="3" t="str">
        <f>IF(AND($A135 ="ADD",ud_pole_structure!$E135&lt;&gt;""),ud_pole_structure!$E135,"")</f>
        <v/>
      </c>
      <c r="G135" s="3" t="str">
        <f>IF($A135="ADD",IF(NOT(ISBLANK(F135)),_xlfn.XLOOKUP(F135,roadnames[lookupValue],roadnames[lookupKey],"ERROR"),""), "")</f>
        <v/>
      </c>
      <c r="H135" s="5" t="str">
        <f>IF(AND($A135 ="ADD",ud_pole_structure!$G135&lt;&gt;""),ud_pole_structure!$G135,"")</f>
        <v/>
      </c>
      <c r="I135" s="5" t="str">
        <f>IF(AND($A135 ="ADD",ud_pole_structure!$H135&lt;&gt;""),ud_pole_structure!$H135,"")</f>
        <v/>
      </c>
      <c r="K135" s="3" t="str">
        <f>IF($A135="ADD",IF(NOT(ISBLANK(J135)),_xlfn.XLOOKUP(J135,ud_placement[lookupValue],ud_placement[lookupKey],"ERROR"),""), "")</f>
        <v/>
      </c>
      <c r="M135" s="3" t="str">
        <f>IF($A135="ADD",IF(NOT(ISBLANK(L135)),_xlfn.XLOOKUP(L135,ud_outreach_type[lookupValue],ud_outreach_type[lookupKey],"ERROR"),""), "")</f>
        <v/>
      </c>
      <c r="N135" s="6"/>
      <c r="O135" s="9"/>
      <c r="P135" s="2" t="str">
        <f t="shared" si="11"/>
        <v/>
      </c>
      <c r="Q135" s="3" t="str">
        <f>IF(AND($A135 ="ADD",ud_pole_structure!$Q135&lt;&gt;""),ud_pole_structure!$Q135,"")</f>
        <v/>
      </c>
      <c r="R135" s="3" t="str">
        <f>IF($A135="ADD",IF(NOT(ISBLANK(Q135)),_xlfn.XLOOKUP(Q135,ud_coating_system[lookupValue],ud_coating_system[lookupKey],"ERROR"),""), "")</f>
        <v/>
      </c>
      <c r="S135" s="7" t="str">
        <f>IF(AND($A135 ="ADD",ud_pole_structure!$AF135&lt;&gt;""),ud_pole_structure!$AF135,"")</f>
        <v/>
      </c>
      <c r="T135" s="8" t="str">
        <f>IF(AND($A135 ="ADD",ud_pole_structure!$AO135&lt;&gt;""),ud_pole_structure!$AO135,"")</f>
        <v/>
      </c>
      <c r="U135" s="4" t="str">
        <f t="shared" ca="1" si="12"/>
        <v/>
      </c>
      <c r="V135" s="4" t="str">
        <f t="shared" si="13"/>
        <v/>
      </c>
      <c r="W135" s="3" t="str">
        <f t="shared" si="14"/>
        <v/>
      </c>
      <c r="X135" s="3" t="str">
        <f>IF($A135="","",IF((AND($A135="ADD",OR(W135="",W135="In Use"))),"5",(_xlfn.XLOOKUP(W135,ud_asset_status[lookupValue],ud_asset_status[lookupKey],""))))</f>
        <v/>
      </c>
      <c r="Y135" s="8"/>
      <c r="AA135" s="3" t="str">
        <f>IF($A135="ADD",IF(NOT(ISBLANK(Z135)),_xlfn.XLOOKUP(Z135,ar_replace_reason[lookupValue],ar_replace_reason[lookupKey],"ERROR"),""), "")</f>
        <v/>
      </c>
      <c r="AB135" s="3" t="str">
        <f t="shared" si="15"/>
        <v/>
      </c>
      <c r="AC135" s="3" t="str">
        <f>IF($A135="","",IF((AND($A135="ADD",OR(AB135="",AB135="Queenstown-Lakes District Council"))),"70",(_xlfn.XLOOKUP(AB135,ud_organisation_owner[lookupValue],ud_organisation_owner[lookupKey],""))))</f>
        <v/>
      </c>
      <c r="AD135" s="3" t="str">
        <f t="shared" si="16"/>
        <v/>
      </c>
      <c r="AE135" s="3" t="str">
        <f>IF($A135="","",IF((AND($A135="ADD",OR(AD135="",AD135="Queenstown-Lakes District Council"))),"70",(_xlfn.XLOOKUP(AD135,ud_organisation_owner[lookupValue],ud_organisation_owner[lookupKey],""))))</f>
        <v/>
      </c>
      <c r="AF135" s="3" t="str">
        <f t="shared" si="17"/>
        <v/>
      </c>
      <c r="AG135" s="3" t="str">
        <f>IF($A135="","",IF((AND($A135="ADD",OR(AF135="",AF135="Local Authority"))),"17",(_xlfn.XLOOKUP(AF135,ud_sub_organisation[lookupValue],ud_sub_organisation[lookupKey],""))))</f>
        <v/>
      </c>
      <c r="AI135" s="3" t="str">
        <f>IF($A135="ADD",IF(NOT(ISBLANK(AH135)),_xlfn.XLOOKUP(AH135,ud_maintenance_organisation[lookupValue],ud_maintenance_organisation[lookupKey],"ERROR"),""), "")</f>
        <v/>
      </c>
      <c r="AJ135" s="3" t="str">
        <f t="shared" si="18"/>
        <v/>
      </c>
      <c r="AK135" s="3" t="str">
        <f>IF($A135="","",IF((AND($A135="ADD",OR(AJ135="",AJ135="Vested Assets"))),"12",(_xlfn.XLOOKUP(AJ135,ud_work_category[lookupValue],ud_work_category[lookupKey],""))))</f>
        <v/>
      </c>
      <c r="AL135" s="9"/>
      <c r="AM135" s="2" t="str">
        <f t="shared" si="19"/>
        <v/>
      </c>
      <c r="AN135" s="3" t="str">
        <f t="shared" si="20"/>
        <v/>
      </c>
      <c r="AO135" s="3" t="str">
        <f>IF($A135="","",IF((AND($A135="ADD",OR(AN135="",AN135="Excellent"))),"1",(_xlfn.XLOOKUP(AN135,condition[lookupValue],condition[lookupKey],""))))</f>
        <v/>
      </c>
      <c r="AP135" s="8" t="str">
        <f t="shared" si="21"/>
        <v/>
      </c>
      <c r="AQ135" s="7"/>
    </row>
    <row r="136" spans="1:43" x14ac:dyDescent="0.25">
      <c r="A136" s="3" t="str">
        <f>IF(ud_pole_structure!$A136="ADD","ADD","")</f>
        <v/>
      </c>
      <c r="B136" s="4"/>
      <c r="D136" s="3" t="str">
        <f>IF($A136="ADD",IF(NOT(ISBLANK(C136)),_xlfn.XLOOKUP(C136,ud_amds_table_list[lookupValue],ud_amds_table_list[lookupKey],"ERROR"),""), "")</f>
        <v/>
      </c>
      <c r="E136" s="3" t="str">
        <f>IF(AND($A136 ="ADD",ud_pole_structure!$C136&lt;&gt;""),ud_pole_structure!$C136,"")</f>
        <v/>
      </c>
      <c r="F136" s="3" t="str">
        <f>IF(AND($A136 ="ADD",ud_pole_structure!$E136&lt;&gt;""),ud_pole_structure!$E136,"")</f>
        <v/>
      </c>
      <c r="G136" s="3" t="str">
        <f>IF($A136="ADD",IF(NOT(ISBLANK(F136)),_xlfn.XLOOKUP(F136,roadnames[lookupValue],roadnames[lookupKey],"ERROR"),""), "")</f>
        <v/>
      </c>
      <c r="H136" s="5" t="str">
        <f>IF(AND($A136 ="ADD",ud_pole_structure!$G136&lt;&gt;""),ud_pole_structure!$G136,"")</f>
        <v/>
      </c>
      <c r="I136" s="5" t="str">
        <f>IF(AND($A136 ="ADD",ud_pole_structure!$H136&lt;&gt;""),ud_pole_structure!$H136,"")</f>
        <v/>
      </c>
      <c r="K136" s="3" t="str">
        <f>IF($A136="ADD",IF(NOT(ISBLANK(J136)),_xlfn.XLOOKUP(J136,ud_placement[lookupValue],ud_placement[lookupKey],"ERROR"),""), "")</f>
        <v/>
      </c>
      <c r="M136" s="3" t="str">
        <f>IF($A136="ADD",IF(NOT(ISBLANK(L136)),_xlfn.XLOOKUP(L136,ud_outreach_type[lookupValue],ud_outreach_type[lookupKey],"ERROR"),""), "")</f>
        <v/>
      </c>
      <c r="N136" s="6"/>
      <c r="O136" s="9"/>
      <c r="P136" s="2" t="str">
        <f t="shared" si="11"/>
        <v/>
      </c>
      <c r="Q136" s="3" t="str">
        <f>IF(AND($A136 ="ADD",ud_pole_structure!$Q136&lt;&gt;""),ud_pole_structure!$Q136,"")</f>
        <v/>
      </c>
      <c r="R136" s="3" t="str">
        <f>IF($A136="ADD",IF(NOT(ISBLANK(Q136)),_xlfn.XLOOKUP(Q136,ud_coating_system[lookupValue],ud_coating_system[lookupKey],"ERROR"),""), "")</f>
        <v/>
      </c>
      <c r="S136" s="7" t="str">
        <f>IF(AND($A136 ="ADD",ud_pole_structure!$AF136&lt;&gt;""),ud_pole_structure!$AF136,"")</f>
        <v/>
      </c>
      <c r="T136" s="8" t="str">
        <f>IF(AND($A136 ="ADD",ud_pole_structure!$AO136&lt;&gt;""),ud_pole_structure!$AO136,"")</f>
        <v/>
      </c>
      <c r="U136" s="4" t="str">
        <f t="shared" ca="1" si="12"/>
        <v/>
      </c>
      <c r="V136" s="4" t="str">
        <f t="shared" si="13"/>
        <v/>
      </c>
      <c r="W136" s="3" t="str">
        <f t="shared" si="14"/>
        <v/>
      </c>
      <c r="X136" s="3" t="str">
        <f>IF($A136="","",IF((AND($A136="ADD",OR(W136="",W136="In Use"))),"5",(_xlfn.XLOOKUP(W136,ud_asset_status[lookupValue],ud_asset_status[lookupKey],""))))</f>
        <v/>
      </c>
      <c r="Y136" s="8"/>
      <c r="AA136" s="3" t="str">
        <f>IF($A136="ADD",IF(NOT(ISBLANK(Z136)),_xlfn.XLOOKUP(Z136,ar_replace_reason[lookupValue],ar_replace_reason[lookupKey],"ERROR"),""), "")</f>
        <v/>
      </c>
      <c r="AB136" s="3" t="str">
        <f t="shared" si="15"/>
        <v/>
      </c>
      <c r="AC136" s="3" t="str">
        <f>IF($A136="","",IF((AND($A136="ADD",OR(AB136="",AB136="Queenstown-Lakes District Council"))),"70",(_xlfn.XLOOKUP(AB136,ud_organisation_owner[lookupValue],ud_organisation_owner[lookupKey],""))))</f>
        <v/>
      </c>
      <c r="AD136" s="3" t="str">
        <f t="shared" si="16"/>
        <v/>
      </c>
      <c r="AE136" s="3" t="str">
        <f>IF($A136="","",IF((AND($A136="ADD",OR(AD136="",AD136="Queenstown-Lakes District Council"))),"70",(_xlfn.XLOOKUP(AD136,ud_organisation_owner[lookupValue],ud_organisation_owner[lookupKey],""))))</f>
        <v/>
      </c>
      <c r="AF136" s="3" t="str">
        <f t="shared" si="17"/>
        <v/>
      </c>
      <c r="AG136" s="3" t="str">
        <f>IF($A136="","",IF((AND($A136="ADD",OR(AF136="",AF136="Local Authority"))),"17",(_xlfn.XLOOKUP(AF136,ud_sub_organisation[lookupValue],ud_sub_organisation[lookupKey],""))))</f>
        <v/>
      </c>
      <c r="AI136" s="3" t="str">
        <f>IF($A136="ADD",IF(NOT(ISBLANK(AH136)),_xlfn.XLOOKUP(AH136,ud_maintenance_organisation[lookupValue],ud_maintenance_organisation[lookupKey],"ERROR"),""), "")</f>
        <v/>
      </c>
      <c r="AJ136" s="3" t="str">
        <f t="shared" si="18"/>
        <v/>
      </c>
      <c r="AK136" s="3" t="str">
        <f>IF($A136="","",IF((AND($A136="ADD",OR(AJ136="",AJ136="Vested Assets"))),"12",(_xlfn.XLOOKUP(AJ136,ud_work_category[lookupValue],ud_work_category[lookupKey],""))))</f>
        <v/>
      </c>
      <c r="AL136" s="9"/>
      <c r="AM136" s="2" t="str">
        <f t="shared" si="19"/>
        <v/>
      </c>
      <c r="AN136" s="3" t="str">
        <f t="shared" si="20"/>
        <v/>
      </c>
      <c r="AO136" s="3" t="str">
        <f>IF($A136="","",IF((AND($A136="ADD",OR(AN136="",AN136="Excellent"))),"1",(_xlfn.XLOOKUP(AN136,condition[lookupValue],condition[lookupKey],""))))</f>
        <v/>
      </c>
      <c r="AP136" s="8" t="str">
        <f t="shared" si="21"/>
        <v/>
      </c>
      <c r="AQ136" s="7"/>
    </row>
    <row r="137" spans="1:43" x14ac:dyDescent="0.25">
      <c r="A137" s="3" t="str">
        <f>IF(ud_pole_structure!$A137="ADD","ADD","")</f>
        <v/>
      </c>
      <c r="B137" s="4"/>
      <c r="D137" s="3" t="str">
        <f>IF($A137="ADD",IF(NOT(ISBLANK(C137)),_xlfn.XLOOKUP(C137,ud_amds_table_list[lookupValue],ud_amds_table_list[lookupKey],"ERROR"),""), "")</f>
        <v/>
      </c>
      <c r="E137" s="3" t="str">
        <f>IF(AND($A137 ="ADD",ud_pole_structure!$C137&lt;&gt;""),ud_pole_structure!$C137,"")</f>
        <v/>
      </c>
      <c r="F137" s="3" t="str">
        <f>IF(AND($A137 ="ADD",ud_pole_structure!$E137&lt;&gt;""),ud_pole_structure!$E137,"")</f>
        <v/>
      </c>
      <c r="G137" s="3" t="str">
        <f>IF($A137="ADD",IF(NOT(ISBLANK(F137)),_xlfn.XLOOKUP(F137,roadnames[lookupValue],roadnames[lookupKey],"ERROR"),""), "")</f>
        <v/>
      </c>
      <c r="H137" s="5" t="str">
        <f>IF(AND($A137 ="ADD",ud_pole_structure!$G137&lt;&gt;""),ud_pole_structure!$G137,"")</f>
        <v/>
      </c>
      <c r="I137" s="5" t="str">
        <f>IF(AND($A137 ="ADD",ud_pole_structure!$H137&lt;&gt;""),ud_pole_structure!$H137,"")</f>
        <v/>
      </c>
      <c r="K137" s="3" t="str">
        <f>IF($A137="ADD",IF(NOT(ISBLANK(J137)),_xlfn.XLOOKUP(J137,ud_placement[lookupValue],ud_placement[lookupKey],"ERROR"),""), "")</f>
        <v/>
      </c>
      <c r="M137" s="3" t="str">
        <f>IF($A137="ADD",IF(NOT(ISBLANK(L137)),_xlfn.XLOOKUP(L137,ud_outreach_type[lookupValue],ud_outreach_type[lookupKey],"ERROR"),""), "")</f>
        <v/>
      </c>
      <c r="N137" s="6"/>
      <c r="O137" s="9"/>
      <c r="P137" s="2" t="str">
        <f t="shared" si="11"/>
        <v/>
      </c>
      <c r="Q137" s="3" t="str">
        <f>IF(AND($A137 ="ADD",ud_pole_structure!$Q137&lt;&gt;""),ud_pole_structure!$Q137,"")</f>
        <v/>
      </c>
      <c r="R137" s="3" t="str">
        <f>IF($A137="ADD",IF(NOT(ISBLANK(Q137)),_xlfn.XLOOKUP(Q137,ud_coating_system[lookupValue],ud_coating_system[lookupKey],"ERROR"),""), "")</f>
        <v/>
      </c>
      <c r="S137" s="7" t="str">
        <f>IF(AND($A137 ="ADD",ud_pole_structure!$AF137&lt;&gt;""),ud_pole_structure!$AF137,"")</f>
        <v/>
      </c>
      <c r="T137" s="8" t="str">
        <f>IF(AND($A137 ="ADD",ud_pole_structure!$AO137&lt;&gt;""),ud_pole_structure!$AO137,"")</f>
        <v/>
      </c>
      <c r="U137" s="4" t="str">
        <f t="shared" ca="1" si="12"/>
        <v/>
      </c>
      <c r="V137" s="4" t="str">
        <f t="shared" si="13"/>
        <v/>
      </c>
      <c r="W137" s="3" t="str">
        <f t="shared" si="14"/>
        <v/>
      </c>
      <c r="X137" s="3" t="str">
        <f>IF($A137="","",IF((AND($A137="ADD",OR(W137="",W137="In Use"))),"5",(_xlfn.XLOOKUP(W137,ud_asset_status[lookupValue],ud_asset_status[lookupKey],""))))</f>
        <v/>
      </c>
      <c r="Y137" s="8"/>
      <c r="AA137" s="3" t="str">
        <f>IF($A137="ADD",IF(NOT(ISBLANK(Z137)),_xlfn.XLOOKUP(Z137,ar_replace_reason[lookupValue],ar_replace_reason[lookupKey],"ERROR"),""), "")</f>
        <v/>
      </c>
      <c r="AB137" s="3" t="str">
        <f t="shared" si="15"/>
        <v/>
      </c>
      <c r="AC137" s="3" t="str">
        <f>IF($A137="","",IF((AND($A137="ADD",OR(AB137="",AB137="Queenstown-Lakes District Council"))),"70",(_xlfn.XLOOKUP(AB137,ud_organisation_owner[lookupValue],ud_organisation_owner[lookupKey],""))))</f>
        <v/>
      </c>
      <c r="AD137" s="3" t="str">
        <f t="shared" si="16"/>
        <v/>
      </c>
      <c r="AE137" s="3" t="str">
        <f>IF($A137="","",IF((AND($A137="ADD",OR(AD137="",AD137="Queenstown-Lakes District Council"))),"70",(_xlfn.XLOOKUP(AD137,ud_organisation_owner[lookupValue],ud_organisation_owner[lookupKey],""))))</f>
        <v/>
      </c>
      <c r="AF137" s="3" t="str">
        <f t="shared" si="17"/>
        <v/>
      </c>
      <c r="AG137" s="3" t="str">
        <f>IF($A137="","",IF((AND($A137="ADD",OR(AF137="",AF137="Local Authority"))),"17",(_xlfn.XLOOKUP(AF137,ud_sub_organisation[lookupValue],ud_sub_organisation[lookupKey],""))))</f>
        <v/>
      </c>
      <c r="AI137" s="3" t="str">
        <f>IF($A137="ADD",IF(NOT(ISBLANK(AH137)),_xlfn.XLOOKUP(AH137,ud_maintenance_organisation[lookupValue],ud_maintenance_organisation[lookupKey],"ERROR"),""), "")</f>
        <v/>
      </c>
      <c r="AJ137" s="3" t="str">
        <f t="shared" si="18"/>
        <v/>
      </c>
      <c r="AK137" s="3" t="str">
        <f>IF($A137="","",IF((AND($A137="ADD",OR(AJ137="",AJ137="Vested Assets"))),"12",(_xlfn.XLOOKUP(AJ137,ud_work_category[lookupValue],ud_work_category[lookupKey],""))))</f>
        <v/>
      </c>
      <c r="AL137" s="9"/>
      <c r="AM137" s="2" t="str">
        <f t="shared" si="19"/>
        <v/>
      </c>
      <c r="AN137" s="3" t="str">
        <f t="shared" si="20"/>
        <v/>
      </c>
      <c r="AO137" s="3" t="str">
        <f>IF($A137="","",IF((AND($A137="ADD",OR(AN137="",AN137="Excellent"))),"1",(_xlfn.XLOOKUP(AN137,condition[lookupValue],condition[lookupKey],""))))</f>
        <v/>
      </c>
      <c r="AP137" s="8" t="str">
        <f t="shared" si="21"/>
        <v/>
      </c>
      <c r="AQ137" s="7"/>
    </row>
    <row r="138" spans="1:43" x14ac:dyDescent="0.25">
      <c r="A138" s="3" t="str">
        <f>IF(ud_pole_structure!$A138="ADD","ADD","")</f>
        <v/>
      </c>
      <c r="B138" s="4"/>
      <c r="D138" s="3" t="str">
        <f>IF($A138="ADD",IF(NOT(ISBLANK(C138)),_xlfn.XLOOKUP(C138,ud_amds_table_list[lookupValue],ud_amds_table_list[lookupKey],"ERROR"),""), "")</f>
        <v/>
      </c>
      <c r="E138" s="3" t="str">
        <f>IF(AND($A138 ="ADD",ud_pole_structure!$C138&lt;&gt;""),ud_pole_structure!$C138,"")</f>
        <v/>
      </c>
      <c r="F138" s="3" t="str">
        <f>IF(AND($A138 ="ADD",ud_pole_structure!$E138&lt;&gt;""),ud_pole_structure!$E138,"")</f>
        <v/>
      </c>
      <c r="G138" s="3" t="str">
        <f>IF($A138="ADD",IF(NOT(ISBLANK(F138)),_xlfn.XLOOKUP(F138,roadnames[lookupValue],roadnames[lookupKey],"ERROR"),""), "")</f>
        <v/>
      </c>
      <c r="H138" s="5" t="str">
        <f>IF(AND($A138 ="ADD",ud_pole_structure!$G138&lt;&gt;""),ud_pole_structure!$G138,"")</f>
        <v/>
      </c>
      <c r="I138" s="5" t="str">
        <f>IF(AND($A138 ="ADD",ud_pole_structure!$H138&lt;&gt;""),ud_pole_structure!$H138,"")</f>
        <v/>
      </c>
      <c r="K138" s="3" t="str">
        <f>IF($A138="ADD",IF(NOT(ISBLANK(J138)),_xlfn.XLOOKUP(J138,ud_placement[lookupValue],ud_placement[lookupKey],"ERROR"),""), "")</f>
        <v/>
      </c>
      <c r="M138" s="3" t="str">
        <f>IF($A138="ADD",IF(NOT(ISBLANK(L138)),_xlfn.XLOOKUP(L138,ud_outreach_type[lookupValue],ud_outreach_type[lookupKey],"ERROR"),""), "")</f>
        <v/>
      </c>
      <c r="N138" s="6"/>
      <c r="O138" s="9"/>
      <c r="P138" s="2" t="str">
        <f t="shared" si="11"/>
        <v/>
      </c>
      <c r="Q138" s="3" t="str">
        <f>IF(AND($A138 ="ADD",ud_pole_structure!$Q138&lt;&gt;""),ud_pole_structure!$Q138,"")</f>
        <v/>
      </c>
      <c r="R138" s="3" t="str">
        <f>IF($A138="ADD",IF(NOT(ISBLANK(Q138)),_xlfn.XLOOKUP(Q138,ud_coating_system[lookupValue],ud_coating_system[lookupKey],"ERROR"),""), "")</f>
        <v/>
      </c>
      <c r="S138" s="7" t="str">
        <f>IF(AND($A138 ="ADD",ud_pole_structure!$AF138&lt;&gt;""),ud_pole_structure!$AF138,"")</f>
        <v/>
      </c>
      <c r="T138" s="8" t="str">
        <f>IF(AND($A138 ="ADD",ud_pole_structure!$AO138&lt;&gt;""),ud_pole_structure!$AO138,"")</f>
        <v/>
      </c>
      <c r="U138" s="4" t="str">
        <f t="shared" ca="1" si="12"/>
        <v/>
      </c>
      <c r="V138" s="4" t="str">
        <f t="shared" si="13"/>
        <v/>
      </c>
      <c r="W138" s="3" t="str">
        <f t="shared" si="14"/>
        <v/>
      </c>
      <c r="X138" s="3" t="str">
        <f>IF($A138="","",IF((AND($A138="ADD",OR(W138="",W138="In Use"))),"5",(_xlfn.XLOOKUP(W138,ud_asset_status[lookupValue],ud_asset_status[lookupKey],""))))</f>
        <v/>
      </c>
      <c r="Y138" s="8"/>
      <c r="AA138" s="3" t="str">
        <f>IF($A138="ADD",IF(NOT(ISBLANK(Z138)),_xlfn.XLOOKUP(Z138,ar_replace_reason[lookupValue],ar_replace_reason[lookupKey],"ERROR"),""), "")</f>
        <v/>
      </c>
      <c r="AB138" s="3" t="str">
        <f t="shared" si="15"/>
        <v/>
      </c>
      <c r="AC138" s="3" t="str">
        <f>IF($A138="","",IF((AND($A138="ADD",OR(AB138="",AB138="Queenstown-Lakes District Council"))),"70",(_xlfn.XLOOKUP(AB138,ud_organisation_owner[lookupValue],ud_organisation_owner[lookupKey],""))))</f>
        <v/>
      </c>
      <c r="AD138" s="3" t="str">
        <f t="shared" si="16"/>
        <v/>
      </c>
      <c r="AE138" s="3" t="str">
        <f>IF($A138="","",IF((AND($A138="ADD",OR(AD138="",AD138="Queenstown-Lakes District Council"))),"70",(_xlfn.XLOOKUP(AD138,ud_organisation_owner[lookupValue],ud_organisation_owner[lookupKey],""))))</f>
        <v/>
      </c>
      <c r="AF138" s="3" t="str">
        <f t="shared" si="17"/>
        <v/>
      </c>
      <c r="AG138" s="3" t="str">
        <f>IF($A138="","",IF((AND($A138="ADD",OR(AF138="",AF138="Local Authority"))),"17",(_xlfn.XLOOKUP(AF138,ud_sub_organisation[lookupValue],ud_sub_organisation[lookupKey],""))))</f>
        <v/>
      </c>
      <c r="AI138" s="3" t="str">
        <f>IF($A138="ADD",IF(NOT(ISBLANK(AH138)),_xlfn.XLOOKUP(AH138,ud_maintenance_organisation[lookupValue],ud_maintenance_organisation[lookupKey],"ERROR"),""), "")</f>
        <v/>
      </c>
      <c r="AJ138" s="3" t="str">
        <f t="shared" si="18"/>
        <v/>
      </c>
      <c r="AK138" s="3" t="str">
        <f>IF($A138="","",IF((AND($A138="ADD",OR(AJ138="",AJ138="Vested Assets"))),"12",(_xlfn.XLOOKUP(AJ138,ud_work_category[lookupValue],ud_work_category[lookupKey],""))))</f>
        <v/>
      </c>
      <c r="AL138" s="9"/>
      <c r="AM138" s="2" t="str">
        <f t="shared" si="19"/>
        <v/>
      </c>
      <c r="AN138" s="3" t="str">
        <f t="shared" si="20"/>
        <v/>
      </c>
      <c r="AO138" s="3" t="str">
        <f>IF($A138="","",IF((AND($A138="ADD",OR(AN138="",AN138="Excellent"))),"1",(_xlfn.XLOOKUP(AN138,condition[lookupValue],condition[lookupKey],""))))</f>
        <v/>
      </c>
      <c r="AP138" s="8" t="str">
        <f t="shared" si="21"/>
        <v/>
      </c>
      <c r="AQ138" s="7"/>
    </row>
    <row r="139" spans="1:43" x14ac:dyDescent="0.25">
      <c r="A139" s="3" t="str">
        <f>IF(ud_pole_structure!$A139="ADD","ADD","")</f>
        <v/>
      </c>
      <c r="B139" s="4"/>
      <c r="D139" s="3" t="str">
        <f>IF($A139="ADD",IF(NOT(ISBLANK(C139)),_xlfn.XLOOKUP(C139,ud_amds_table_list[lookupValue],ud_amds_table_list[lookupKey],"ERROR"),""), "")</f>
        <v/>
      </c>
      <c r="E139" s="3" t="str">
        <f>IF(AND($A139 ="ADD",ud_pole_structure!$C139&lt;&gt;""),ud_pole_structure!$C139,"")</f>
        <v/>
      </c>
      <c r="F139" s="3" t="str">
        <f>IF(AND($A139 ="ADD",ud_pole_structure!$E139&lt;&gt;""),ud_pole_structure!$E139,"")</f>
        <v/>
      </c>
      <c r="G139" s="3" t="str">
        <f>IF($A139="ADD",IF(NOT(ISBLANK(F139)),_xlfn.XLOOKUP(F139,roadnames[lookupValue],roadnames[lookupKey],"ERROR"),""), "")</f>
        <v/>
      </c>
      <c r="H139" s="5" t="str">
        <f>IF(AND($A139 ="ADD",ud_pole_structure!$G139&lt;&gt;""),ud_pole_structure!$G139,"")</f>
        <v/>
      </c>
      <c r="I139" s="5" t="str">
        <f>IF(AND($A139 ="ADD",ud_pole_structure!$H139&lt;&gt;""),ud_pole_structure!$H139,"")</f>
        <v/>
      </c>
      <c r="K139" s="3" t="str">
        <f>IF($A139="ADD",IF(NOT(ISBLANK(J139)),_xlfn.XLOOKUP(J139,ud_placement[lookupValue],ud_placement[lookupKey],"ERROR"),""), "")</f>
        <v/>
      </c>
      <c r="M139" s="3" t="str">
        <f>IF($A139="ADD",IF(NOT(ISBLANK(L139)),_xlfn.XLOOKUP(L139,ud_outreach_type[lookupValue],ud_outreach_type[lookupKey],"ERROR"),""), "")</f>
        <v/>
      </c>
      <c r="N139" s="6"/>
      <c r="O139" s="9"/>
      <c r="P139" s="2" t="str">
        <f t="shared" ref="P139:P202" si="22">IF($A139="ADD","FALSE","")</f>
        <v/>
      </c>
      <c r="Q139" s="3" t="str">
        <f>IF(AND($A139 ="ADD",ud_pole_structure!$Q139&lt;&gt;""),ud_pole_structure!$Q139,"")</f>
        <v/>
      </c>
      <c r="R139" s="3" t="str">
        <f>IF($A139="ADD",IF(NOT(ISBLANK(Q139)),_xlfn.XLOOKUP(Q139,ud_coating_system[lookupValue],ud_coating_system[lookupKey],"ERROR"),""), "")</f>
        <v/>
      </c>
      <c r="S139" s="7" t="str">
        <f>IF(AND($A139 ="ADD",ud_pole_structure!$AF139&lt;&gt;""),ud_pole_structure!$AF139,"")</f>
        <v/>
      </c>
      <c r="T139" s="8" t="str">
        <f>IF(AND($A139 ="ADD",ud_pole_structure!$AO139&lt;&gt;""),ud_pole_structure!$AO139,"")</f>
        <v/>
      </c>
      <c r="U139" s="4" t="str">
        <f t="shared" ref="U139:U202" ca="1" si="23">IF(T139&lt;&gt;"", DATEDIF(T139, TODAY(),"Y"),"")</f>
        <v/>
      </c>
      <c r="V139" s="4" t="str">
        <f t="shared" ref="V139:V202" si="24">IF($A139="ADD","50","")</f>
        <v/>
      </c>
      <c r="W139" s="3" t="str">
        <f t="shared" ref="W139:W202" si="25">IF($A139="ADD","In Use","")</f>
        <v/>
      </c>
      <c r="X139" s="3" t="str">
        <f>IF($A139="","",IF((AND($A139="ADD",OR(W139="",W139="In Use"))),"5",(_xlfn.XLOOKUP(W139,ud_asset_status[lookupValue],ud_asset_status[lookupKey],""))))</f>
        <v/>
      </c>
      <c r="Y139" s="8"/>
      <c r="AA139" s="3" t="str">
        <f>IF($A139="ADD",IF(NOT(ISBLANK(Z139)),_xlfn.XLOOKUP(Z139,ar_replace_reason[lookupValue],ar_replace_reason[lookupKey],"ERROR"),""), "")</f>
        <v/>
      </c>
      <c r="AB139" s="3" t="str">
        <f t="shared" ref="AB139:AB202" si="26">IF($A139="ADD","Queenstown-Lakes District Council","")</f>
        <v/>
      </c>
      <c r="AC139" s="3" t="str">
        <f>IF($A139="","",IF((AND($A139="ADD",OR(AB139="",AB139="Queenstown-Lakes District Council"))),"70",(_xlfn.XLOOKUP(AB139,ud_organisation_owner[lookupValue],ud_organisation_owner[lookupKey],""))))</f>
        <v/>
      </c>
      <c r="AD139" s="3" t="str">
        <f t="shared" ref="AD139:AD202" si="27">IF($A139="ADD","Queenstown-Lakes District Council","")</f>
        <v/>
      </c>
      <c r="AE139" s="3" t="str">
        <f>IF($A139="","",IF((AND($A139="ADD",OR(AD139="",AD139="Queenstown-Lakes District Council"))),"70",(_xlfn.XLOOKUP(AD139,ud_organisation_owner[lookupValue],ud_organisation_owner[lookupKey],""))))</f>
        <v/>
      </c>
      <c r="AF139" s="3" t="str">
        <f t="shared" ref="AF139:AF202" si="28">IF($A139="ADD","Local Authority","")</f>
        <v/>
      </c>
      <c r="AG139" s="3" t="str">
        <f>IF($A139="","",IF((AND($A139="ADD",OR(AF139="",AF139="Local Authority"))),"17",(_xlfn.XLOOKUP(AF139,ud_sub_organisation[lookupValue],ud_sub_organisation[lookupKey],""))))</f>
        <v/>
      </c>
      <c r="AI139" s="3" t="str">
        <f>IF($A139="ADD",IF(NOT(ISBLANK(AH139)),_xlfn.XLOOKUP(AH139,ud_maintenance_organisation[lookupValue],ud_maintenance_organisation[lookupKey],"ERROR"),""), "")</f>
        <v/>
      </c>
      <c r="AJ139" s="3" t="str">
        <f t="shared" ref="AJ139:AJ202" si="29">IF($A139="ADD","Vested Assets","")</f>
        <v/>
      </c>
      <c r="AK139" s="3" t="str">
        <f>IF($A139="","",IF((AND($A139="ADD",OR(AJ139="",AJ139="Vested Assets"))),"12",(_xlfn.XLOOKUP(AJ139,ud_work_category[lookupValue],ud_work_category[lookupKey],""))))</f>
        <v/>
      </c>
      <c r="AL139" s="9"/>
      <c r="AM139" s="2" t="str">
        <f t="shared" ref="AM139:AM202" si="30">IF($A139="ADD","TRUE","")</f>
        <v/>
      </c>
      <c r="AN139" s="3" t="str">
        <f t="shared" ref="AN139:AN202" si="31">IF($A139="ADD","Excellent","")</f>
        <v/>
      </c>
      <c r="AO139" s="3" t="str">
        <f>IF($A139="","",IF((AND($A139="ADD",OR(AN139="",AN139="Excellent"))),"1",(_xlfn.XLOOKUP(AN139,condition[lookupValue],condition[lookupKey],""))))</f>
        <v/>
      </c>
      <c r="AP139" s="8" t="str">
        <f t="shared" ref="AP139:AP202" si="32">IF(T139&lt;&gt;"",T139,"")</f>
        <v/>
      </c>
      <c r="AQ139" s="7"/>
    </row>
    <row r="140" spans="1:43" x14ac:dyDescent="0.25">
      <c r="A140" s="3" t="str">
        <f>IF(ud_pole_structure!$A140="ADD","ADD","")</f>
        <v/>
      </c>
      <c r="B140" s="4"/>
      <c r="D140" s="3" t="str">
        <f>IF($A140="ADD",IF(NOT(ISBLANK(C140)),_xlfn.XLOOKUP(C140,ud_amds_table_list[lookupValue],ud_amds_table_list[lookupKey],"ERROR"),""), "")</f>
        <v/>
      </c>
      <c r="E140" s="3" t="str">
        <f>IF(AND($A140 ="ADD",ud_pole_structure!$C140&lt;&gt;""),ud_pole_structure!$C140,"")</f>
        <v/>
      </c>
      <c r="F140" s="3" t="str">
        <f>IF(AND($A140 ="ADD",ud_pole_structure!$E140&lt;&gt;""),ud_pole_structure!$E140,"")</f>
        <v/>
      </c>
      <c r="G140" s="3" t="str">
        <f>IF($A140="ADD",IF(NOT(ISBLANK(F140)),_xlfn.XLOOKUP(F140,roadnames[lookupValue],roadnames[lookupKey],"ERROR"),""), "")</f>
        <v/>
      </c>
      <c r="H140" s="5" t="str">
        <f>IF(AND($A140 ="ADD",ud_pole_structure!$G140&lt;&gt;""),ud_pole_structure!$G140,"")</f>
        <v/>
      </c>
      <c r="I140" s="5" t="str">
        <f>IF(AND($A140 ="ADD",ud_pole_structure!$H140&lt;&gt;""),ud_pole_structure!$H140,"")</f>
        <v/>
      </c>
      <c r="K140" s="3" t="str">
        <f>IF($A140="ADD",IF(NOT(ISBLANK(J140)),_xlfn.XLOOKUP(J140,ud_placement[lookupValue],ud_placement[lookupKey],"ERROR"),""), "")</f>
        <v/>
      </c>
      <c r="M140" s="3" t="str">
        <f>IF($A140="ADD",IF(NOT(ISBLANK(L140)),_xlfn.XLOOKUP(L140,ud_outreach_type[lookupValue],ud_outreach_type[lookupKey],"ERROR"),""), "")</f>
        <v/>
      </c>
      <c r="N140" s="6"/>
      <c r="O140" s="9"/>
      <c r="P140" s="2" t="str">
        <f t="shared" si="22"/>
        <v/>
      </c>
      <c r="Q140" s="3" t="str">
        <f>IF(AND($A140 ="ADD",ud_pole_structure!$Q140&lt;&gt;""),ud_pole_structure!$Q140,"")</f>
        <v/>
      </c>
      <c r="R140" s="3" t="str">
        <f>IF($A140="ADD",IF(NOT(ISBLANK(Q140)),_xlfn.XLOOKUP(Q140,ud_coating_system[lookupValue],ud_coating_system[lookupKey],"ERROR"),""), "")</f>
        <v/>
      </c>
      <c r="S140" s="7" t="str">
        <f>IF(AND($A140 ="ADD",ud_pole_structure!$AF140&lt;&gt;""),ud_pole_structure!$AF140,"")</f>
        <v/>
      </c>
      <c r="T140" s="8" t="str">
        <f>IF(AND($A140 ="ADD",ud_pole_structure!$AO140&lt;&gt;""),ud_pole_structure!$AO140,"")</f>
        <v/>
      </c>
      <c r="U140" s="4" t="str">
        <f t="shared" ca="1" si="23"/>
        <v/>
      </c>
      <c r="V140" s="4" t="str">
        <f t="shared" si="24"/>
        <v/>
      </c>
      <c r="W140" s="3" t="str">
        <f t="shared" si="25"/>
        <v/>
      </c>
      <c r="X140" s="3" t="str">
        <f>IF($A140="","",IF((AND($A140="ADD",OR(W140="",W140="In Use"))),"5",(_xlfn.XLOOKUP(W140,ud_asset_status[lookupValue],ud_asset_status[lookupKey],""))))</f>
        <v/>
      </c>
      <c r="Y140" s="8"/>
      <c r="AA140" s="3" t="str">
        <f>IF($A140="ADD",IF(NOT(ISBLANK(Z140)),_xlfn.XLOOKUP(Z140,ar_replace_reason[lookupValue],ar_replace_reason[lookupKey],"ERROR"),""), "")</f>
        <v/>
      </c>
      <c r="AB140" s="3" t="str">
        <f t="shared" si="26"/>
        <v/>
      </c>
      <c r="AC140" s="3" t="str">
        <f>IF($A140="","",IF((AND($A140="ADD",OR(AB140="",AB140="Queenstown-Lakes District Council"))),"70",(_xlfn.XLOOKUP(AB140,ud_organisation_owner[lookupValue],ud_organisation_owner[lookupKey],""))))</f>
        <v/>
      </c>
      <c r="AD140" s="3" t="str">
        <f t="shared" si="27"/>
        <v/>
      </c>
      <c r="AE140" s="3" t="str">
        <f>IF($A140="","",IF((AND($A140="ADD",OR(AD140="",AD140="Queenstown-Lakes District Council"))),"70",(_xlfn.XLOOKUP(AD140,ud_organisation_owner[lookupValue],ud_organisation_owner[lookupKey],""))))</f>
        <v/>
      </c>
      <c r="AF140" s="3" t="str">
        <f t="shared" si="28"/>
        <v/>
      </c>
      <c r="AG140" s="3" t="str">
        <f>IF($A140="","",IF((AND($A140="ADD",OR(AF140="",AF140="Local Authority"))),"17",(_xlfn.XLOOKUP(AF140,ud_sub_organisation[lookupValue],ud_sub_organisation[lookupKey],""))))</f>
        <v/>
      </c>
      <c r="AI140" s="3" t="str">
        <f>IF($A140="ADD",IF(NOT(ISBLANK(AH140)),_xlfn.XLOOKUP(AH140,ud_maintenance_organisation[lookupValue],ud_maintenance_organisation[lookupKey],"ERROR"),""), "")</f>
        <v/>
      </c>
      <c r="AJ140" s="3" t="str">
        <f t="shared" si="29"/>
        <v/>
      </c>
      <c r="AK140" s="3" t="str">
        <f>IF($A140="","",IF((AND($A140="ADD",OR(AJ140="",AJ140="Vested Assets"))),"12",(_xlfn.XLOOKUP(AJ140,ud_work_category[lookupValue],ud_work_category[lookupKey],""))))</f>
        <v/>
      </c>
      <c r="AL140" s="9"/>
      <c r="AM140" s="2" t="str">
        <f t="shared" si="30"/>
        <v/>
      </c>
      <c r="AN140" s="3" t="str">
        <f t="shared" si="31"/>
        <v/>
      </c>
      <c r="AO140" s="3" t="str">
        <f>IF($A140="","",IF((AND($A140="ADD",OR(AN140="",AN140="Excellent"))),"1",(_xlfn.XLOOKUP(AN140,condition[lookupValue],condition[lookupKey],""))))</f>
        <v/>
      </c>
      <c r="AP140" s="8" t="str">
        <f t="shared" si="32"/>
        <v/>
      </c>
      <c r="AQ140" s="7"/>
    </row>
    <row r="141" spans="1:43" x14ac:dyDescent="0.25">
      <c r="A141" s="3" t="str">
        <f>IF(ud_pole_structure!$A141="ADD","ADD","")</f>
        <v/>
      </c>
      <c r="B141" s="4"/>
      <c r="D141" s="3" t="str">
        <f>IF($A141="ADD",IF(NOT(ISBLANK(C141)),_xlfn.XLOOKUP(C141,ud_amds_table_list[lookupValue],ud_amds_table_list[lookupKey],"ERROR"),""), "")</f>
        <v/>
      </c>
      <c r="E141" s="3" t="str">
        <f>IF(AND($A141 ="ADD",ud_pole_structure!$C141&lt;&gt;""),ud_pole_structure!$C141,"")</f>
        <v/>
      </c>
      <c r="F141" s="3" t="str">
        <f>IF(AND($A141 ="ADD",ud_pole_structure!$E141&lt;&gt;""),ud_pole_structure!$E141,"")</f>
        <v/>
      </c>
      <c r="G141" s="3" t="str">
        <f>IF($A141="ADD",IF(NOT(ISBLANK(F141)),_xlfn.XLOOKUP(F141,roadnames[lookupValue],roadnames[lookupKey],"ERROR"),""), "")</f>
        <v/>
      </c>
      <c r="H141" s="5" t="str">
        <f>IF(AND($A141 ="ADD",ud_pole_structure!$G141&lt;&gt;""),ud_pole_structure!$G141,"")</f>
        <v/>
      </c>
      <c r="I141" s="5" t="str">
        <f>IF(AND($A141 ="ADD",ud_pole_structure!$H141&lt;&gt;""),ud_pole_structure!$H141,"")</f>
        <v/>
      </c>
      <c r="K141" s="3" t="str">
        <f>IF($A141="ADD",IF(NOT(ISBLANK(J141)),_xlfn.XLOOKUP(J141,ud_placement[lookupValue],ud_placement[lookupKey],"ERROR"),""), "")</f>
        <v/>
      </c>
      <c r="M141" s="3" t="str">
        <f>IF($A141="ADD",IF(NOT(ISBLANK(L141)),_xlfn.XLOOKUP(L141,ud_outreach_type[lookupValue],ud_outreach_type[lookupKey],"ERROR"),""), "")</f>
        <v/>
      </c>
      <c r="N141" s="6"/>
      <c r="O141" s="9"/>
      <c r="P141" s="2" t="str">
        <f t="shared" si="22"/>
        <v/>
      </c>
      <c r="Q141" s="3" t="str">
        <f>IF(AND($A141 ="ADD",ud_pole_structure!$Q141&lt;&gt;""),ud_pole_structure!$Q141,"")</f>
        <v/>
      </c>
      <c r="R141" s="3" t="str">
        <f>IF($A141="ADD",IF(NOT(ISBLANK(Q141)),_xlfn.XLOOKUP(Q141,ud_coating_system[lookupValue],ud_coating_system[lookupKey],"ERROR"),""), "")</f>
        <v/>
      </c>
      <c r="S141" s="7" t="str">
        <f>IF(AND($A141 ="ADD",ud_pole_structure!$AF141&lt;&gt;""),ud_pole_structure!$AF141,"")</f>
        <v/>
      </c>
      <c r="T141" s="8" t="str">
        <f>IF(AND($A141 ="ADD",ud_pole_structure!$AO141&lt;&gt;""),ud_pole_structure!$AO141,"")</f>
        <v/>
      </c>
      <c r="U141" s="4" t="str">
        <f t="shared" ca="1" si="23"/>
        <v/>
      </c>
      <c r="V141" s="4" t="str">
        <f t="shared" si="24"/>
        <v/>
      </c>
      <c r="W141" s="3" t="str">
        <f t="shared" si="25"/>
        <v/>
      </c>
      <c r="X141" s="3" t="str">
        <f>IF($A141="","",IF((AND($A141="ADD",OR(W141="",W141="In Use"))),"5",(_xlfn.XLOOKUP(W141,ud_asset_status[lookupValue],ud_asset_status[lookupKey],""))))</f>
        <v/>
      </c>
      <c r="Y141" s="8"/>
      <c r="AA141" s="3" t="str">
        <f>IF($A141="ADD",IF(NOT(ISBLANK(Z141)),_xlfn.XLOOKUP(Z141,ar_replace_reason[lookupValue],ar_replace_reason[lookupKey],"ERROR"),""), "")</f>
        <v/>
      </c>
      <c r="AB141" s="3" t="str">
        <f t="shared" si="26"/>
        <v/>
      </c>
      <c r="AC141" s="3" t="str">
        <f>IF($A141="","",IF((AND($A141="ADD",OR(AB141="",AB141="Queenstown-Lakes District Council"))),"70",(_xlfn.XLOOKUP(AB141,ud_organisation_owner[lookupValue],ud_organisation_owner[lookupKey],""))))</f>
        <v/>
      </c>
      <c r="AD141" s="3" t="str">
        <f t="shared" si="27"/>
        <v/>
      </c>
      <c r="AE141" s="3" t="str">
        <f>IF($A141="","",IF((AND($A141="ADD",OR(AD141="",AD141="Queenstown-Lakes District Council"))),"70",(_xlfn.XLOOKUP(AD141,ud_organisation_owner[lookupValue],ud_organisation_owner[lookupKey],""))))</f>
        <v/>
      </c>
      <c r="AF141" s="3" t="str">
        <f t="shared" si="28"/>
        <v/>
      </c>
      <c r="AG141" s="3" t="str">
        <f>IF($A141="","",IF((AND($A141="ADD",OR(AF141="",AF141="Local Authority"))),"17",(_xlfn.XLOOKUP(AF141,ud_sub_organisation[lookupValue],ud_sub_organisation[lookupKey],""))))</f>
        <v/>
      </c>
      <c r="AI141" s="3" t="str">
        <f>IF($A141="ADD",IF(NOT(ISBLANK(AH141)),_xlfn.XLOOKUP(AH141,ud_maintenance_organisation[lookupValue],ud_maintenance_organisation[lookupKey],"ERROR"),""), "")</f>
        <v/>
      </c>
      <c r="AJ141" s="3" t="str">
        <f t="shared" si="29"/>
        <v/>
      </c>
      <c r="AK141" s="3" t="str">
        <f>IF($A141="","",IF((AND($A141="ADD",OR(AJ141="",AJ141="Vested Assets"))),"12",(_xlfn.XLOOKUP(AJ141,ud_work_category[lookupValue],ud_work_category[lookupKey],""))))</f>
        <v/>
      </c>
      <c r="AL141" s="9"/>
      <c r="AM141" s="2" t="str">
        <f t="shared" si="30"/>
        <v/>
      </c>
      <c r="AN141" s="3" t="str">
        <f t="shared" si="31"/>
        <v/>
      </c>
      <c r="AO141" s="3" t="str">
        <f>IF($A141="","",IF((AND($A141="ADD",OR(AN141="",AN141="Excellent"))),"1",(_xlfn.XLOOKUP(AN141,condition[lookupValue],condition[lookupKey],""))))</f>
        <v/>
      </c>
      <c r="AP141" s="8" t="str">
        <f t="shared" si="32"/>
        <v/>
      </c>
      <c r="AQ141" s="7"/>
    </row>
    <row r="142" spans="1:43" x14ac:dyDescent="0.25">
      <c r="A142" s="3" t="str">
        <f>IF(ud_pole_structure!$A142="ADD","ADD","")</f>
        <v/>
      </c>
      <c r="B142" s="4"/>
      <c r="D142" s="3" t="str">
        <f>IF($A142="ADD",IF(NOT(ISBLANK(C142)),_xlfn.XLOOKUP(C142,ud_amds_table_list[lookupValue],ud_amds_table_list[lookupKey],"ERROR"),""), "")</f>
        <v/>
      </c>
      <c r="E142" s="3" t="str">
        <f>IF(AND($A142 ="ADD",ud_pole_structure!$C142&lt;&gt;""),ud_pole_structure!$C142,"")</f>
        <v/>
      </c>
      <c r="F142" s="3" t="str">
        <f>IF(AND($A142 ="ADD",ud_pole_structure!$E142&lt;&gt;""),ud_pole_structure!$E142,"")</f>
        <v/>
      </c>
      <c r="G142" s="3" t="str">
        <f>IF($A142="ADD",IF(NOT(ISBLANK(F142)),_xlfn.XLOOKUP(F142,roadnames[lookupValue],roadnames[lookupKey],"ERROR"),""), "")</f>
        <v/>
      </c>
      <c r="H142" s="5" t="str">
        <f>IF(AND($A142 ="ADD",ud_pole_structure!$G142&lt;&gt;""),ud_pole_structure!$G142,"")</f>
        <v/>
      </c>
      <c r="I142" s="5" t="str">
        <f>IF(AND($A142 ="ADD",ud_pole_structure!$H142&lt;&gt;""),ud_pole_structure!$H142,"")</f>
        <v/>
      </c>
      <c r="K142" s="3" t="str">
        <f>IF($A142="ADD",IF(NOT(ISBLANK(J142)),_xlfn.XLOOKUP(J142,ud_placement[lookupValue],ud_placement[lookupKey],"ERROR"),""), "")</f>
        <v/>
      </c>
      <c r="M142" s="3" t="str">
        <f>IF($A142="ADD",IF(NOT(ISBLANK(L142)),_xlfn.XLOOKUP(L142,ud_outreach_type[lookupValue],ud_outreach_type[lookupKey],"ERROR"),""), "")</f>
        <v/>
      </c>
      <c r="N142" s="6"/>
      <c r="O142" s="9"/>
      <c r="P142" s="2" t="str">
        <f t="shared" si="22"/>
        <v/>
      </c>
      <c r="Q142" s="3" t="str">
        <f>IF(AND($A142 ="ADD",ud_pole_structure!$Q142&lt;&gt;""),ud_pole_structure!$Q142,"")</f>
        <v/>
      </c>
      <c r="R142" s="3" t="str">
        <f>IF($A142="ADD",IF(NOT(ISBLANK(Q142)),_xlfn.XLOOKUP(Q142,ud_coating_system[lookupValue],ud_coating_system[lookupKey],"ERROR"),""), "")</f>
        <v/>
      </c>
      <c r="S142" s="7" t="str">
        <f>IF(AND($A142 ="ADD",ud_pole_structure!$AF142&lt;&gt;""),ud_pole_structure!$AF142,"")</f>
        <v/>
      </c>
      <c r="T142" s="8" t="str">
        <f>IF(AND($A142 ="ADD",ud_pole_structure!$AO142&lt;&gt;""),ud_pole_structure!$AO142,"")</f>
        <v/>
      </c>
      <c r="U142" s="4" t="str">
        <f t="shared" ca="1" si="23"/>
        <v/>
      </c>
      <c r="V142" s="4" t="str">
        <f t="shared" si="24"/>
        <v/>
      </c>
      <c r="W142" s="3" t="str">
        <f t="shared" si="25"/>
        <v/>
      </c>
      <c r="X142" s="3" t="str">
        <f>IF($A142="","",IF((AND($A142="ADD",OR(W142="",W142="In Use"))),"5",(_xlfn.XLOOKUP(W142,ud_asset_status[lookupValue],ud_asset_status[lookupKey],""))))</f>
        <v/>
      </c>
      <c r="Y142" s="8"/>
      <c r="AA142" s="3" t="str">
        <f>IF($A142="ADD",IF(NOT(ISBLANK(Z142)),_xlfn.XLOOKUP(Z142,ar_replace_reason[lookupValue],ar_replace_reason[lookupKey],"ERROR"),""), "")</f>
        <v/>
      </c>
      <c r="AB142" s="3" t="str">
        <f t="shared" si="26"/>
        <v/>
      </c>
      <c r="AC142" s="3" t="str">
        <f>IF($A142="","",IF((AND($A142="ADD",OR(AB142="",AB142="Queenstown-Lakes District Council"))),"70",(_xlfn.XLOOKUP(AB142,ud_organisation_owner[lookupValue],ud_organisation_owner[lookupKey],""))))</f>
        <v/>
      </c>
      <c r="AD142" s="3" t="str">
        <f t="shared" si="27"/>
        <v/>
      </c>
      <c r="AE142" s="3" t="str">
        <f>IF($A142="","",IF((AND($A142="ADD",OR(AD142="",AD142="Queenstown-Lakes District Council"))),"70",(_xlfn.XLOOKUP(AD142,ud_organisation_owner[lookupValue],ud_organisation_owner[lookupKey],""))))</f>
        <v/>
      </c>
      <c r="AF142" s="3" t="str">
        <f t="shared" si="28"/>
        <v/>
      </c>
      <c r="AG142" s="3" t="str">
        <f>IF($A142="","",IF((AND($A142="ADD",OR(AF142="",AF142="Local Authority"))),"17",(_xlfn.XLOOKUP(AF142,ud_sub_organisation[lookupValue],ud_sub_organisation[lookupKey],""))))</f>
        <v/>
      </c>
      <c r="AI142" s="3" t="str">
        <f>IF($A142="ADD",IF(NOT(ISBLANK(AH142)),_xlfn.XLOOKUP(AH142,ud_maintenance_organisation[lookupValue],ud_maintenance_organisation[lookupKey],"ERROR"),""), "")</f>
        <v/>
      </c>
      <c r="AJ142" s="3" t="str">
        <f t="shared" si="29"/>
        <v/>
      </c>
      <c r="AK142" s="3" t="str">
        <f>IF($A142="","",IF((AND($A142="ADD",OR(AJ142="",AJ142="Vested Assets"))),"12",(_xlfn.XLOOKUP(AJ142,ud_work_category[lookupValue],ud_work_category[lookupKey],""))))</f>
        <v/>
      </c>
      <c r="AL142" s="9"/>
      <c r="AM142" s="2" t="str">
        <f t="shared" si="30"/>
        <v/>
      </c>
      <c r="AN142" s="3" t="str">
        <f t="shared" si="31"/>
        <v/>
      </c>
      <c r="AO142" s="3" t="str">
        <f>IF($A142="","",IF((AND($A142="ADD",OR(AN142="",AN142="Excellent"))),"1",(_xlfn.XLOOKUP(AN142,condition[lookupValue],condition[lookupKey],""))))</f>
        <v/>
      </c>
      <c r="AP142" s="8" t="str">
        <f t="shared" si="32"/>
        <v/>
      </c>
      <c r="AQ142" s="7"/>
    </row>
    <row r="143" spans="1:43" x14ac:dyDescent="0.25">
      <c r="A143" s="3" t="str">
        <f>IF(ud_pole_structure!$A143="ADD","ADD","")</f>
        <v/>
      </c>
      <c r="B143" s="4"/>
      <c r="D143" s="3" t="str">
        <f>IF($A143="ADD",IF(NOT(ISBLANK(C143)),_xlfn.XLOOKUP(C143,ud_amds_table_list[lookupValue],ud_amds_table_list[lookupKey],"ERROR"),""), "")</f>
        <v/>
      </c>
      <c r="E143" s="3" t="str">
        <f>IF(AND($A143 ="ADD",ud_pole_structure!$C143&lt;&gt;""),ud_pole_structure!$C143,"")</f>
        <v/>
      </c>
      <c r="F143" s="3" t="str">
        <f>IF(AND($A143 ="ADD",ud_pole_structure!$E143&lt;&gt;""),ud_pole_structure!$E143,"")</f>
        <v/>
      </c>
      <c r="G143" s="3" t="str">
        <f>IF($A143="ADD",IF(NOT(ISBLANK(F143)),_xlfn.XLOOKUP(F143,roadnames[lookupValue],roadnames[lookupKey],"ERROR"),""), "")</f>
        <v/>
      </c>
      <c r="H143" s="5" t="str">
        <f>IF(AND($A143 ="ADD",ud_pole_structure!$G143&lt;&gt;""),ud_pole_structure!$G143,"")</f>
        <v/>
      </c>
      <c r="I143" s="5" t="str">
        <f>IF(AND($A143 ="ADD",ud_pole_structure!$H143&lt;&gt;""),ud_pole_structure!$H143,"")</f>
        <v/>
      </c>
      <c r="K143" s="3" t="str">
        <f>IF($A143="ADD",IF(NOT(ISBLANK(J143)),_xlfn.XLOOKUP(J143,ud_placement[lookupValue],ud_placement[lookupKey],"ERROR"),""), "")</f>
        <v/>
      </c>
      <c r="M143" s="3" t="str">
        <f>IF($A143="ADD",IF(NOT(ISBLANK(L143)),_xlfn.XLOOKUP(L143,ud_outreach_type[lookupValue],ud_outreach_type[lookupKey],"ERROR"),""), "")</f>
        <v/>
      </c>
      <c r="N143" s="6"/>
      <c r="O143" s="9"/>
      <c r="P143" s="2" t="str">
        <f t="shared" si="22"/>
        <v/>
      </c>
      <c r="Q143" s="3" t="str">
        <f>IF(AND($A143 ="ADD",ud_pole_structure!$Q143&lt;&gt;""),ud_pole_structure!$Q143,"")</f>
        <v/>
      </c>
      <c r="R143" s="3" t="str">
        <f>IF($A143="ADD",IF(NOT(ISBLANK(Q143)),_xlfn.XLOOKUP(Q143,ud_coating_system[lookupValue],ud_coating_system[lookupKey],"ERROR"),""), "")</f>
        <v/>
      </c>
      <c r="S143" s="7" t="str">
        <f>IF(AND($A143 ="ADD",ud_pole_structure!$AF143&lt;&gt;""),ud_pole_structure!$AF143,"")</f>
        <v/>
      </c>
      <c r="T143" s="8" t="str">
        <f>IF(AND($A143 ="ADD",ud_pole_structure!$AO143&lt;&gt;""),ud_pole_structure!$AO143,"")</f>
        <v/>
      </c>
      <c r="U143" s="4" t="str">
        <f t="shared" ca="1" si="23"/>
        <v/>
      </c>
      <c r="V143" s="4" t="str">
        <f t="shared" si="24"/>
        <v/>
      </c>
      <c r="W143" s="3" t="str">
        <f t="shared" si="25"/>
        <v/>
      </c>
      <c r="X143" s="3" t="str">
        <f>IF($A143="","",IF((AND($A143="ADD",OR(W143="",W143="In Use"))),"5",(_xlfn.XLOOKUP(W143,ud_asset_status[lookupValue],ud_asset_status[lookupKey],""))))</f>
        <v/>
      </c>
      <c r="Y143" s="8"/>
      <c r="AA143" s="3" t="str">
        <f>IF($A143="ADD",IF(NOT(ISBLANK(Z143)),_xlfn.XLOOKUP(Z143,ar_replace_reason[lookupValue],ar_replace_reason[lookupKey],"ERROR"),""), "")</f>
        <v/>
      </c>
      <c r="AB143" s="3" t="str">
        <f t="shared" si="26"/>
        <v/>
      </c>
      <c r="AC143" s="3" t="str">
        <f>IF($A143="","",IF((AND($A143="ADD",OR(AB143="",AB143="Queenstown-Lakes District Council"))),"70",(_xlfn.XLOOKUP(AB143,ud_organisation_owner[lookupValue],ud_organisation_owner[lookupKey],""))))</f>
        <v/>
      </c>
      <c r="AD143" s="3" t="str">
        <f t="shared" si="27"/>
        <v/>
      </c>
      <c r="AE143" s="3" t="str">
        <f>IF($A143="","",IF((AND($A143="ADD",OR(AD143="",AD143="Queenstown-Lakes District Council"))),"70",(_xlfn.XLOOKUP(AD143,ud_organisation_owner[lookupValue],ud_organisation_owner[lookupKey],""))))</f>
        <v/>
      </c>
      <c r="AF143" s="3" t="str">
        <f t="shared" si="28"/>
        <v/>
      </c>
      <c r="AG143" s="3" t="str">
        <f>IF($A143="","",IF((AND($A143="ADD",OR(AF143="",AF143="Local Authority"))),"17",(_xlfn.XLOOKUP(AF143,ud_sub_organisation[lookupValue],ud_sub_organisation[lookupKey],""))))</f>
        <v/>
      </c>
      <c r="AI143" s="3" t="str">
        <f>IF($A143="ADD",IF(NOT(ISBLANK(AH143)),_xlfn.XLOOKUP(AH143,ud_maintenance_organisation[lookupValue],ud_maintenance_organisation[lookupKey],"ERROR"),""), "")</f>
        <v/>
      </c>
      <c r="AJ143" s="3" t="str">
        <f t="shared" si="29"/>
        <v/>
      </c>
      <c r="AK143" s="3" t="str">
        <f>IF($A143="","",IF((AND($A143="ADD",OR(AJ143="",AJ143="Vested Assets"))),"12",(_xlfn.XLOOKUP(AJ143,ud_work_category[lookupValue],ud_work_category[lookupKey],""))))</f>
        <v/>
      </c>
      <c r="AL143" s="9"/>
      <c r="AM143" s="2" t="str">
        <f t="shared" si="30"/>
        <v/>
      </c>
      <c r="AN143" s="3" t="str">
        <f t="shared" si="31"/>
        <v/>
      </c>
      <c r="AO143" s="3" t="str">
        <f>IF($A143="","",IF((AND($A143="ADD",OR(AN143="",AN143="Excellent"))),"1",(_xlfn.XLOOKUP(AN143,condition[lookupValue],condition[lookupKey],""))))</f>
        <v/>
      </c>
      <c r="AP143" s="8" t="str">
        <f t="shared" si="32"/>
        <v/>
      </c>
      <c r="AQ143" s="7"/>
    </row>
    <row r="144" spans="1:43" x14ac:dyDescent="0.25">
      <c r="A144" s="3" t="str">
        <f>IF(ud_pole_structure!$A144="ADD","ADD","")</f>
        <v/>
      </c>
      <c r="B144" s="4"/>
      <c r="D144" s="3" t="str">
        <f>IF($A144="ADD",IF(NOT(ISBLANK(C144)),_xlfn.XLOOKUP(C144,ud_amds_table_list[lookupValue],ud_amds_table_list[lookupKey],"ERROR"),""), "")</f>
        <v/>
      </c>
      <c r="E144" s="3" t="str">
        <f>IF(AND($A144 ="ADD",ud_pole_structure!$C144&lt;&gt;""),ud_pole_structure!$C144,"")</f>
        <v/>
      </c>
      <c r="F144" s="3" t="str">
        <f>IF(AND($A144 ="ADD",ud_pole_structure!$E144&lt;&gt;""),ud_pole_structure!$E144,"")</f>
        <v/>
      </c>
      <c r="G144" s="3" t="str">
        <f>IF($A144="ADD",IF(NOT(ISBLANK(F144)),_xlfn.XLOOKUP(F144,roadnames[lookupValue],roadnames[lookupKey],"ERROR"),""), "")</f>
        <v/>
      </c>
      <c r="H144" s="5" t="str">
        <f>IF(AND($A144 ="ADD",ud_pole_structure!$G144&lt;&gt;""),ud_pole_structure!$G144,"")</f>
        <v/>
      </c>
      <c r="I144" s="5" t="str">
        <f>IF(AND($A144 ="ADD",ud_pole_structure!$H144&lt;&gt;""),ud_pole_structure!$H144,"")</f>
        <v/>
      </c>
      <c r="K144" s="3" t="str">
        <f>IF($A144="ADD",IF(NOT(ISBLANK(J144)),_xlfn.XLOOKUP(J144,ud_placement[lookupValue],ud_placement[lookupKey],"ERROR"),""), "")</f>
        <v/>
      </c>
      <c r="M144" s="3" t="str">
        <f>IF($A144="ADD",IF(NOT(ISBLANK(L144)),_xlfn.XLOOKUP(L144,ud_outreach_type[lookupValue],ud_outreach_type[lookupKey],"ERROR"),""), "")</f>
        <v/>
      </c>
      <c r="N144" s="6"/>
      <c r="O144" s="9"/>
      <c r="P144" s="2" t="str">
        <f t="shared" si="22"/>
        <v/>
      </c>
      <c r="Q144" s="3" t="str">
        <f>IF(AND($A144 ="ADD",ud_pole_structure!$Q144&lt;&gt;""),ud_pole_structure!$Q144,"")</f>
        <v/>
      </c>
      <c r="R144" s="3" t="str">
        <f>IF($A144="ADD",IF(NOT(ISBLANK(Q144)),_xlfn.XLOOKUP(Q144,ud_coating_system[lookupValue],ud_coating_system[lookupKey],"ERROR"),""), "")</f>
        <v/>
      </c>
      <c r="S144" s="7" t="str">
        <f>IF(AND($A144 ="ADD",ud_pole_structure!$AF144&lt;&gt;""),ud_pole_structure!$AF144,"")</f>
        <v/>
      </c>
      <c r="T144" s="8" t="str">
        <f>IF(AND($A144 ="ADD",ud_pole_structure!$AO144&lt;&gt;""),ud_pole_structure!$AO144,"")</f>
        <v/>
      </c>
      <c r="U144" s="4" t="str">
        <f t="shared" ca="1" si="23"/>
        <v/>
      </c>
      <c r="V144" s="4" t="str">
        <f t="shared" si="24"/>
        <v/>
      </c>
      <c r="W144" s="3" t="str">
        <f t="shared" si="25"/>
        <v/>
      </c>
      <c r="X144" s="3" t="str">
        <f>IF($A144="","",IF((AND($A144="ADD",OR(W144="",W144="In Use"))),"5",(_xlfn.XLOOKUP(W144,ud_asset_status[lookupValue],ud_asset_status[lookupKey],""))))</f>
        <v/>
      </c>
      <c r="Y144" s="8"/>
      <c r="AA144" s="3" t="str">
        <f>IF($A144="ADD",IF(NOT(ISBLANK(Z144)),_xlfn.XLOOKUP(Z144,ar_replace_reason[lookupValue],ar_replace_reason[lookupKey],"ERROR"),""), "")</f>
        <v/>
      </c>
      <c r="AB144" s="3" t="str">
        <f t="shared" si="26"/>
        <v/>
      </c>
      <c r="AC144" s="3" t="str">
        <f>IF($A144="","",IF((AND($A144="ADD",OR(AB144="",AB144="Queenstown-Lakes District Council"))),"70",(_xlfn.XLOOKUP(AB144,ud_organisation_owner[lookupValue],ud_organisation_owner[lookupKey],""))))</f>
        <v/>
      </c>
      <c r="AD144" s="3" t="str">
        <f t="shared" si="27"/>
        <v/>
      </c>
      <c r="AE144" s="3" t="str">
        <f>IF($A144="","",IF((AND($A144="ADD",OR(AD144="",AD144="Queenstown-Lakes District Council"))),"70",(_xlfn.XLOOKUP(AD144,ud_organisation_owner[lookupValue],ud_organisation_owner[lookupKey],""))))</f>
        <v/>
      </c>
      <c r="AF144" s="3" t="str">
        <f t="shared" si="28"/>
        <v/>
      </c>
      <c r="AG144" s="3" t="str">
        <f>IF($A144="","",IF((AND($A144="ADD",OR(AF144="",AF144="Local Authority"))),"17",(_xlfn.XLOOKUP(AF144,ud_sub_organisation[lookupValue],ud_sub_organisation[lookupKey],""))))</f>
        <v/>
      </c>
      <c r="AI144" s="3" t="str">
        <f>IF($A144="ADD",IF(NOT(ISBLANK(AH144)),_xlfn.XLOOKUP(AH144,ud_maintenance_organisation[lookupValue],ud_maintenance_organisation[lookupKey],"ERROR"),""), "")</f>
        <v/>
      </c>
      <c r="AJ144" s="3" t="str">
        <f t="shared" si="29"/>
        <v/>
      </c>
      <c r="AK144" s="3" t="str">
        <f>IF($A144="","",IF((AND($A144="ADD",OR(AJ144="",AJ144="Vested Assets"))),"12",(_xlfn.XLOOKUP(AJ144,ud_work_category[lookupValue],ud_work_category[lookupKey],""))))</f>
        <v/>
      </c>
      <c r="AL144" s="9"/>
      <c r="AM144" s="2" t="str">
        <f t="shared" si="30"/>
        <v/>
      </c>
      <c r="AN144" s="3" t="str">
        <f t="shared" si="31"/>
        <v/>
      </c>
      <c r="AO144" s="3" t="str">
        <f>IF($A144="","",IF((AND($A144="ADD",OR(AN144="",AN144="Excellent"))),"1",(_xlfn.XLOOKUP(AN144,condition[lookupValue],condition[lookupKey],""))))</f>
        <v/>
      </c>
      <c r="AP144" s="8" t="str">
        <f t="shared" si="32"/>
        <v/>
      </c>
      <c r="AQ144" s="7"/>
    </row>
    <row r="145" spans="1:43" x14ac:dyDescent="0.25">
      <c r="A145" s="3" t="str">
        <f>IF(ud_pole_structure!$A145="ADD","ADD","")</f>
        <v/>
      </c>
      <c r="B145" s="4"/>
      <c r="D145" s="3" t="str">
        <f>IF($A145="ADD",IF(NOT(ISBLANK(C145)),_xlfn.XLOOKUP(C145,ud_amds_table_list[lookupValue],ud_amds_table_list[lookupKey],"ERROR"),""), "")</f>
        <v/>
      </c>
      <c r="E145" s="3" t="str">
        <f>IF(AND($A145 ="ADD",ud_pole_structure!$C145&lt;&gt;""),ud_pole_structure!$C145,"")</f>
        <v/>
      </c>
      <c r="F145" s="3" t="str">
        <f>IF(AND($A145 ="ADD",ud_pole_structure!$E145&lt;&gt;""),ud_pole_structure!$E145,"")</f>
        <v/>
      </c>
      <c r="G145" s="3" t="str">
        <f>IF($A145="ADD",IF(NOT(ISBLANK(F145)),_xlfn.XLOOKUP(F145,roadnames[lookupValue],roadnames[lookupKey],"ERROR"),""), "")</f>
        <v/>
      </c>
      <c r="H145" s="5" t="str">
        <f>IF(AND($A145 ="ADD",ud_pole_structure!$G145&lt;&gt;""),ud_pole_structure!$G145,"")</f>
        <v/>
      </c>
      <c r="I145" s="5" t="str">
        <f>IF(AND($A145 ="ADD",ud_pole_structure!$H145&lt;&gt;""),ud_pole_structure!$H145,"")</f>
        <v/>
      </c>
      <c r="K145" s="3" t="str">
        <f>IF($A145="ADD",IF(NOT(ISBLANK(J145)),_xlfn.XLOOKUP(J145,ud_placement[lookupValue],ud_placement[lookupKey],"ERROR"),""), "")</f>
        <v/>
      </c>
      <c r="M145" s="3" t="str">
        <f>IF($A145="ADD",IF(NOT(ISBLANK(L145)),_xlfn.XLOOKUP(L145,ud_outreach_type[lookupValue],ud_outreach_type[lookupKey],"ERROR"),""), "")</f>
        <v/>
      </c>
      <c r="N145" s="6"/>
      <c r="O145" s="9"/>
      <c r="P145" s="2" t="str">
        <f t="shared" si="22"/>
        <v/>
      </c>
      <c r="Q145" s="3" t="str">
        <f>IF(AND($A145 ="ADD",ud_pole_structure!$Q145&lt;&gt;""),ud_pole_structure!$Q145,"")</f>
        <v/>
      </c>
      <c r="R145" s="3" t="str">
        <f>IF($A145="ADD",IF(NOT(ISBLANK(Q145)),_xlfn.XLOOKUP(Q145,ud_coating_system[lookupValue],ud_coating_system[lookupKey],"ERROR"),""), "")</f>
        <v/>
      </c>
      <c r="S145" s="7" t="str">
        <f>IF(AND($A145 ="ADD",ud_pole_structure!$AF145&lt;&gt;""),ud_pole_structure!$AF145,"")</f>
        <v/>
      </c>
      <c r="T145" s="8" t="str">
        <f>IF(AND($A145 ="ADD",ud_pole_structure!$AO145&lt;&gt;""),ud_pole_structure!$AO145,"")</f>
        <v/>
      </c>
      <c r="U145" s="4" t="str">
        <f t="shared" ca="1" si="23"/>
        <v/>
      </c>
      <c r="V145" s="4" t="str">
        <f t="shared" si="24"/>
        <v/>
      </c>
      <c r="W145" s="3" t="str">
        <f t="shared" si="25"/>
        <v/>
      </c>
      <c r="X145" s="3" t="str">
        <f>IF($A145="","",IF((AND($A145="ADD",OR(W145="",W145="In Use"))),"5",(_xlfn.XLOOKUP(W145,ud_asset_status[lookupValue],ud_asset_status[lookupKey],""))))</f>
        <v/>
      </c>
      <c r="Y145" s="8"/>
      <c r="AA145" s="3" t="str">
        <f>IF($A145="ADD",IF(NOT(ISBLANK(Z145)),_xlfn.XLOOKUP(Z145,ar_replace_reason[lookupValue],ar_replace_reason[lookupKey],"ERROR"),""), "")</f>
        <v/>
      </c>
      <c r="AB145" s="3" t="str">
        <f t="shared" si="26"/>
        <v/>
      </c>
      <c r="AC145" s="3" t="str">
        <f>IF($A145="","",IF((AND($A145="ADD",OR(AB145="",AB145="Queenstown-Lakes District Council"))),"70",(_xlfn.XLOOKUP(AB145,ud_organisation_owner[lookupValue],ud_organisation_owner[lookupKey],""))))</f>
        <v/>
      </c>
      <c r="AD145" s="3" t="str">
        <f t="shared" si="27"/>
        <v/>
      </c>
      <c r="AE145" s="3" t="str">
        <f>IF($A145="","",IF((AND($A145="ADD",OR(AD145="",AD145="Queenstown-Lakes District Council"))),"70",(_xlfn.XLOOKUP(AD145,ud_organisation_owner[lookupValue],ud_organisation_owner[lookupKey],""))))</f>
        <v/>
      </c>
      <c r="AF145" s="3" t="str">
        <f t="shared" si="28"/>
        <v/>
      </c>
      <c r="AG145" s="3" t="str">
        <f>IF($A145="","",IF((AND($A145="ADD",OR(AF145="",AF145="Local Authority"))),"17",(_xlfn.XLOOKUP(AF145,ud_sub_organisation[lookupValue],ud_sub_organisation[lookupKey],""))))</f>
        <v/>
      </c>
      <c r="AI145" s="3" t="str">
        <f>IF($A145="ADD",IF(NOT(ISBLANK(AH145)),_xlfn.XLOOKUP(AH145,ud_maintenance_organisation[lookupValue],ud_maintenance_organisation[lookupKey],"ERROR"),""), "")</f>
        <v/>
      </c>
      <c r="AJ145" s="3" t="str">
        <f t="shared" si="29"/>
        <v/>
      </c>
      <c r="AK145" s="3" t="str">
        <f>IF($A145="","",IF((AND($A145="ADD",OR(AJ145="",AJ145="Vested Assets"))),"12",(_xlfn.XLOOKUP(AJ145,ud_work_category[lookupValue],ud_work_category[lookupKey],""))))</f>
        <v/>
      </c>
      <c r="AL145" s="9"/>
      <c r="AM145" s="2" t="str">
        <f t="shared" si="30"/>
        <v/>
      </c>
      <c r="AN145" s="3" t="str">
        <f t="shared" si="31"/>
        <v/>
      </c>
      <c r="AO145" s="3" t="str">
        <f>IF($A145="","",IF((AND($A145="ADD",OR(AN145="",AN145="Excellent"))),"1",(_xlfn.XLOOKUP(AN145,condition[lookupValue],condition[lookupKey],""))))</f>
        <v/>
      </c>
      <c r="AP145" s="8" t="str">
        <f t="shared" si="32"/>
        <v/>
      </c>
      <c r="AQ145" s="7"/>
    </row>
    <row r="146" spans="1:43" x14ac:dyDescent="0.25">
      <c r="A146" s="3" t="str">
        <f>IF(ud_pole_structure!$A146="ADD","ADD","")</f>
        <v/>
      </c>
      <c r="B146" s="4"/>
      <c r="D146" s="3" t="str">
        <f>IF($A146="ADD",IF(NOT(ISBLANK(C146)),_xlfn.XLOOKUP(C146,ud_amds_table_list[lookupValue],ud_amds_table_list[lookupKey],"ERROR"),""), "")</f>
        <v/>
      </c>
      <c r="E146" s="3" t="str">
        <f>IF(AND($A146 ="ADD",ud_pole_structure!$C146&lt;&gt;""),ud_pole_structure!$C146,"")</f>
        <v/>
      </c>
      <c r="F146" s="3" t="str">
        <f>IF(AND($A146 ="ADD",ud_pole_structure!$E146&lt;&gt;""),ud_pole_structure!$E146,"")</f>
        <v/>
      </c>
      <c r="G146" s="3" t="str">
        <f>IF($A146="ADD",IF(NOT(ISBLANK(F146)),_xlfn.XLOOKUP(F146,roadnames[lookupValue],roadnames[lookupKey],"ERROR"),""), "")</f>
        <v/>
      </c>
      <c r="H146" s="5" t="str">
        <f>IF(AND($A146 ="ADD",ud_pole_structure!$G146&lt;&gt;""),ud_pole_structure!$G146,"")</f>
        <v/>
      </c>
      <c r="I146" s="5" t="str">
        <f>IF(AND($A146 ="ADD",ud_pole_structure!$H146&lt;&gt;""),ud_pole_structure!$H146,"")</f>
        <v/>
      </c>
      <c r="K146" s="3" t="str">
        <f>IF($A146="ADD",IF(NOT(ISBLANK(J146)),_xlfn.XLOOKUP(J146,ud_placement[lookupValue],ud_placement[lookupKey],"ERROR"),""), "")</f>
        <v/>
      </c>
      <c r="M146" s="3" t="str">
        <f>IF($A146="ADD",IF(NOT(ISBLANK(L146)),_xlfn.XLOOKUP(L146,ud_outreach_type[lookupValue],ud_outreach_type[lookupKey],"ERROR"),""), "")</f>
        <v/>
      </c>
      <c r="N146" s="6"/>
      <c r="O146" s="9"/>
      <c r="P146" s="2" t="str">
        <f t="shared" si="22"/>
        <v/>
      </c>
      <c r="Q146" s="3" t="str">
        <f>IF(AND($A146 ="ADD",ud_pole_structure!$Q146&lt;&gt;""),ud_pole_structure!$Q146,"")</f>
        <v/>
      </c>
      <c r="R146" s="3" t="str">
        <f>IF($A146="ADD",IF(NOT(ISBLANK(Q146)),_xlfn.XLOOKUP(Q146,ud_coating_system[lookupValue],ud_coating_system[lookupKey],"ERROR"),""), "")</f>
        <v/>
      </c>
      <c r="S146" s="7" t="str">
        <f>IF(AND($A146 ="ADD",ud_pole_structure!$AF146&lt;&gt;""),ud_pole_structure!$AF146,"")</f>
        <v/>
      </c>
      <c r="T146" s="8" t="str">
        <f>IF(AND($A146 ="ADD",ud_pole_structure!$AO146&lt;&gt;""),ud_pole_structure!$AO146,"")</f>
        <v/>
      </c>
      <c r="U146" s="4" t="str">
        <f t="shared" ca="1" si="23"/>
        <v/>
      </c>
      <c r="V146" s="4" t="str">
        <f t="shared" si="24"/>
        <v/>
      </c>
      <c r="W146" s="3" t="str">
        <f t="shared" si="25"/>
        <v/>
      </c>
      <c r="X146" s="3" t="str">
        <f>IF($A146="","",IF((AND($A146="ADD",OR(W146="",W146="In Use"))),"5",(_xlfn.XLOOKUP(W146,ud_asset_status[lookupValue],ud_asset_status[lookupKey],""))))</f>
        <v/>
      </c>
      <c r="Y146" s="8"/>
      <c r="AA146" s="3" t="str">
        <f>IF($A146="ADD",IF(NOT(ISBLANK(Z146)),_xlfn.XLOOKUP(Z146,ar_replace_reason[lookupValue],ar_replace_reason[lookupKey],"ERROR"),""), "")</f>
        <v/>
      </c>
      <c r="AB146" s="3" t="str">
        <f t="shared" si="26"/>
        <v/>
      </c>
      <c r="AC146" s="3" t="str">
        <f>IF($A146="","",IF((AND($A146="ADD",OR(AB146="",AB146="Queenstown-Lakes District Council"))),"70",(_xlfn.XLOOKUP(AB146,ud_organisation_owner[lookupValue],ud_organisation_owner[lookupKey],""))))</f>
        <v/>
      </c>
      <c r="AD146" s="3" t="str">
        <f t="shared" si="27"/>
        <v/>
      </c>
      <c r="AE146" s="3" t="str">
        <f>IF($A146="","",IF((AND($A146="ADD",OR(AD146="",AD146="Queenstown-Lakes District Council"))),"70",(_xlfn.XLOOKUP(AD146,ud_organisation_owner[lookupValue],ud_organisation_owner[lookupKey],""))))</f>
        <v/>
      </c>
      <c r="AF146" s="3" t="str">
        <f t="shared" si="28"/>
        <v/>
      </c>
      <c r="AG146" s="3" t="str">
        <f>IF($A146="","",IF((AND($A146="ADD",OR(AF146="",AF146="Local Authority"))),"17",(_xlfn.XLOOKUP(AF146,ud_sub_organisation[lookupValue],ud_sub_organisation[lookupKey],""))))</f>
        <v/>
      </c>
      <c r="AI146" s="3" t="str">
        <f>IF($A146="ADD",IF(NOT(ISBLANK(AH146)),_xlfn.XLOOKUP(AH146,ud_maintenance_organisation[lookupValue],ud_maintenance_organisation[lookupKey],"ERROR"),""), "")</f>
        <v/>
      </c>
      <c r="AJ146" s="3" t="str">
        <f t="shared" si="29"/>
        <v/>
      </c>
      <c r="AK146" s="3" t="str">
        <f>IF($A146="","",IF((AND($A146="ADD",OR(AJ146="",AJ146="Vested Assets"))),"12",(_xlfn.XLOOKUP(AJ146,ud_work_category[lookupValue],ud_work_category[lookupKey],""))))</f>
        <v/>
      </c>
      <c r="AL146" s="9"/>
      <c r="AM146" s="2" t="str">
        <f t="shared" si="30"/>
        <v/>
      </c>
      <c r="AN146" s="3" t="str">
        <f t="shared" si="31"/>
        <v/>
      </c>
      <c r="AO146" s="3" t="str">
        <f>IF($A146="","",IF((AND($A146="ADD",OR(AN146="",AN146="Excellent"))),"1",(_xlfn.XLOOKUP(AN146,condition[lookupValue],condition[lookupKey],""))))</f>
        <v/>
      </c>
      <c r="AP146" s="8" t="str">
        <f t="shared" si="32"/>
        <v/>
      </c>
      <c r="AQ146" s="7"/>
    </row>
    <row r="147" spans="1:43" x14ac:dyDescent="0.25">
      <c r="A147" s="3" t="str">
        <f>IF(ud_pole_structure!$A147="ADD","ADD","")</f>
        <v/>
      </c>
      <c r="B147" s="4"/>
      <c r="D147" s="3" t="str">
        <f>IF($A147="ADD",IF(NOT(ISBLANK(C147)),_xlfn.XLOOKUP(C147,ud_amds_table_list[lookupValue],ud_amds_table_list[lookupKey],"ERROR"),""), "")</f>
        <v/>
      </c>
      <c r="E147" s="3" t="str">
        <f>IF(AND($A147 ="ADD",ud_pole_structure!$C147&lt;&gt;""),ud_pole_structure!$C147,"")</f>
        <v/>
      </c>
      <c r="F147" s="3" t="str">
        <f>IF(AND($A147 ="ADD",ud_pole_structure!$E147&lt;&gt;""),ud_pole_structure!$E147,"")</f>
        <v/>
      </c>
      <c r="G147" s="3" t="str">
        <f>IF($A147="ADD",IF(NOT(ISBLANK(F147)),_xlfn.XLOOKUP(F147,roadnames[lookupValue],roadnames[lookupKey],"ERROR"),""), "")</f>
        <v/>
      </c>
      <c r="H147" s="5" t="str">
        <f>IF(AND($A147 ="ADD",ud_pole_structure!$G147&lt;&gt;""),ud_pole_structure!$G147,"")</f>
        <v/>
      </c>
      <c r="I147" s="5" t="str">
        <f>IF(AND($A147 ="ADD",ud_pole_structure!$H147&lt;&gt;""),ud_pole_structure!$H147,"")</f>
        <v/>
      </c>
      <c r="K147" s="3" t="str">
        <f>IF($A147="ADD",IF(NOT(ISBLANK(J147)),_xlfn.XLOOKUP(J147,ud_placement[lookupValue],ud_placement[lookupKey],"ERROR"),""), "")</f>
        <v/>
      </c>
      <c r="M147" s="3" t="str">
        <f>IF($A147="ADD",IF(NOT(ISBLANK(L147)),_xlfn.XLOOKUP(L147,ud_outreach_type[lookupValue],ud_outreach_type[lookupKey],"ERROR"),""), "")</f>
        <v/>
      </c>
      <c r="N147" s="6"/>
      <c r="O147" s="9"/>
      <c r="P147" s="2" t="str">
        <f t="shared" si="22"/>
        <v/>
      </c>
      <c r="Q147" s="3" t="str">
        <f>IF(AND($A147 ="ADD",ud_pole_structure!$Q147&lt;&gt;""),ud_pole_structure!$Q147,"")</f>
        <v/>
      </c>
      <c r="R147" s="3" t="str">
        <f>IF($A147="ADD",IF(NOT(ISBLANK(Q147)),_xlfn.XLOOKUP(Q147,ud_coating_system[lookupValue],ud_coating_system[lookupKey],"ERROR"),""), "")</f>
        <v/>
      </c>
      <c r="S147" s="7" t="str">
        <f>IF(AND($A147 ="ADD",ud_pole_structure!$AF147&lt;&gt;""),ud_pole_structure!$AF147,"")</f>
        <v/>
      </c>
      <c r="T147" s="8" t="str">
        <f>IF(AND($A147 ="ADD",ud_pole_structure!$AO147&lt;&gt;""),ud_pole_structure!$AO147,"")</f>
        <v/>
      </c>
      <c r="U147" s="4" t="str">
        <f t="shared" ca="1" si="23"/>
        <v/>
      </c>
      <c r="V147" s="4" t="str">
        <f t="shared" si="24"/>
        <v/>
      </c>
      <c r="W147" s="3" t="str">
        <f t="shared" si="25"/>
        <v/>
      </c>
      <c r="X147" s="3" t="str">
        <f>IF($A147="","",IF((AND($A147="ADD",OR(W147="",W147="In Use"))),"5",(_xlfn.XLOOKUP(W147,ud_asset_status[lookupValue],ud_asset_status[lookupKey],""))))</f>
        <v/>
      </c>
      <c r="Y147" s="8"/>
      <c r="AA147" s="3" t="str">
        <f>IF($A147="ADD",IF(NOT(ISBLANK(Z147)),_xlfn.XLOOKUP(Z147,ar_replace_reason[lookupValue],ar_replace_reason[lookupKey],"ERROR"),""), "")</f>
        <v/>
      </c>
      <c r="AB147" s="3" t="str">
        <f t="shared" si="26"/>
        <v/>
      </c>
      <c r="AC147" s="3" t="str">
        <f>IF($A147="","",IF((AND($A147="ADD",OR(AB147="",AB147="Queenstown-Lakes District Council"))),"70",(_xlfn.XLOOKUP(AB147,ud_organisation_owner[lookupValue],ud_organisation_owner[lookupKey],""))))</f>
        <v/>
      </c>
      <c r="AD147" s="3" t="str">
        <f t="shared" si="27"/>
        <v/>
      </c>
      <c r="AE147" s="3" t="str">
        <f>IF($A147="","",IF((AND($A147="ADD",OR(AD147="",AD147="Queenstown-Lakes District Council"))),"70",(_xlfn.XLOOKUP(AD147,ud_organisation_owner[lookupValue],ud_organisation_owner[lookupKey],""))))</f>
        <v/>
      </c>
      <c r="AF147" s="3" t="str">
        <f t="shared" si="28"/>
        <v/>
      </c>
      <c r="AG147" s="3" t="str">
        <f>IF($A147="","",IF((AND($A147="ADD",OR(AF147="",AF147="Local Authority"))),"17",(_xlfn.XLOOKUP(AF147,ud_sub_organisation[lookupValue],ud_sub_organisation[lookupKey],""))))</f>
        <v/>
      </c>
      <c r="AI147" s="3" t="str">
        <f>IF($A147="ADD",IF(NOT(ISBLANK(AH147)),_xlfn.XLOOKUP(AH147,ud_maintenance_organisation[lookupValue],ud_maintenance_organisation[lookupKey],"ERROR"),""), "")</f>
        <v/>
      </c>
      <c r="AJ147" s="3" t="str">
        <f t="shared" si="29"/>
        <v/>
      </c>
      <c r="AK147" s="3" t="str">
        <f>IF($A147="","",IF((AND($A147="ADD",OR(AJ147="",AJ147="Vested Assets"))),"12",(_xlfn.XLOOKUP(AJ147,ud_work_category[lookupValue],ud_work_category[lookupKey],""))))</f>
        <v/>
      </c>
      <c r="AL147" s="9"/>
      <c r="AM147" s="2" t="str">
        <f t="shared" si="30"/>
        <v/>
      </c>
      <c r="AN147" s="3" t="str">
        <f t="shared" si="31"/>
        <v/>
      </c>
      <c r="AO147" s="3" t="str">
        <f>IF($A147="","",IF((AND($A147="ADD",OR(AN147="",AN147="Excellent"))),"1",(_xlfn.XLOOKUP(AN147,condition[lookupValue],condition[lookupKey],""))))</f>
        <v/>
      </c>
      <c r="AP147" s="8" t="str">
        <f t="shared" si="32"/>
        <v/>
      </c>
      <c r="AQ147" s="7"/>
    </row>
    <row r="148" spans="1:43" x14ac:dyDescent="0.25">
      <c r="A148" s="3" t="str">
        <f>IF(ud_pole_structure!$A148="ADD","ADD","")</f>
        <v/>
      </c>
      <c r="B148" s="4"/>
      <c r="D148" s="3" t="str">
        <f>IF($A148="ADD",IF(NOT(ISBLANK(C148)),_xlfn.XLOOKUP(C148,ud_amds_table_list[lookupValue],ud_amds_table_list[lookupKey],"ERROR"),""), "")</f>
        <v/>
      </c>
      <c r="E148" s="3" t="str">
        <f>IF(AND($A148 ="ADD",ud_pole_structure!$C148&lt;&gt;""),ud_pole_structure!$C148,"")</f>
        <v/>
      </c>
      <c r="F148" s="3" t="str">
        <f>IF(AND($A148 ="ADD",ud_pole_structure!$E148&lt;&gt;""),ud_pole_structure!$E148,"")</f>
        <v/>
      </c>
      <c r="G148" s="3" t="str">
        <f>IF($A148="ADD",IF(NOT(ISBLANK(F148)),_xlfn.XLOOKUP(F148,roadnames[lookupValue],roadnames[lookupKey],"ERROR"),""), "")</f>
        <v/>
      </c>
      <c r="H148" s="5" t="str">
        <f>IF(AND($A148 ="ADD",ud_pole_structure!$G148&lt;&gt;""),ud_pole_structure!$G148,"")</f>
        <v/>
      </c>
      <c r="I148" s="5" t="str">
        <f>IF(AND($A148 ="ADD",ud_pole_structure!$H148&lt;&gt;""),ud_pole_structure!$H148,"")</f>
        <v/>
      </c>
      <c r="K148" s="3" t="str">
        <f>IF($A148="ADD",IF(NOT(ISBLANK(J148)),_xlfn.XLOOKUP(J148,ud_placement[lookupValue],ud_placement[lookupKey],"ERROR"),""), "")</f>
        <v/>
      </c>
      <c r="M148" s="3" t="str">
        <f>IF($A148="ADD",IF(NOT(ISBLANK(L148)),_xlfn.XLOOKUP(L148,ud_outreach_type[lookupValue],ud_outreach_type[lookupKey],"ERROR"),""), "")</f>
        <v/>
      </c>
      <c r="N148" s="6"/>
      <c r="O148" s="9"/>
      <c r="P148" s="2" t="str">
        <f t="shared" si="22"/>
        <v/>
      </c>
      <c r="Q148" s="3" t="str">
        <f>IF(AND($A148 ="ADD",ud_pole_structure!$Q148&lt;&gt;""),ud_pole_structure!$Q148,"")</f>
        <v/>
      </c>
      <c r="R148" s="3" t="str">
        <f>IF($A148="ADD",IF(NOT(ISBLANK(Q148)),_xlfn.XLOOKUP(Q148,ud_coating_system[lookupValue],ud_coating_system[lookupKey],"ERROR"),""), "")</f>
        <v/>
      </c>
      <c r="S148" s="7" t="str">
        <f>IF(AND($A148 ="ADD",ud_pole_structure!$AF148&lt;&gt;""),ud_pole_structure!$AF148,"")</f>
        <v/>
      </c>
      <c r="T148" s="8" t="str">
        <f>IF(AND($A148 ="ADD",ud_pole_structure!$AO148&lt;&gt;""),ud_pole_structure!$AO148,"")</f>
        <v/>
      </c>
      <c r="U148" s="4" t="str">
        <f t="shared" ca="1" si="23"/>
        <v/>
      </c>
      <c r="V148" s="4" t="str">
        <f t="shared" si="24"/>
        <v/>
      </c>
      <c r="W148" s="3" t="str">
        <f t="shared" si="25"/>
        <v/>
      </c>
      <c r="X148" s="3" t="str">
        <f>IF($A148="","",IF((AND($A148="ADD",OR(W148="",W148="In Use"))),"5",(_xlfn.XLOOKUP(W148,ud_asset_status[lookupValue],ud_asset_status[lookupKey],""))))</f>
        <v/>
      </c>
      <c r="Y148" s="8"/>
      <c r="AA148" s="3" t="str">
        <f>IF($A148="ADD",IF(NOT(ISBLANK(Z148)),_xlfn.XLOOKUP(Z148,ar_replace_reason[lookupValue],ar_replace_reason[lookupKey],"ERROR"),""), "")</f>
        <v/>
      </c>
      <c r="AB148" s="3" t="str">
        <f t="shared" si="26"/>
        <v/>
      </c>
      <c r="AC148" s="3" t="str">
        <f>IF($A148="","",IF((AND($A148="ADD",OR(AB148="",AB148="Queenstown-Lakes District Council"))),"70",(_xlfn.XLOOKUP(AB148,ud_organisation_owner[lookupValue],ud_organisation_owner[lookupKey],""))))</f>
        <v/>
      </c>
      <c r="AD148" s="3" t="str">
        <f t="shared" si="27"/>
        <v/>
      </c>
      <c r="AE148" s="3" t="str">
        <f>IF($A148="","",IF((AND($A148="ADD",OR(AD148="",AD148="Queenstown-Lakes District Council"))),"70",(_xlfn.XLOOKUP(AD148,ud_organisation_owner[lookupValue],ud_organisation_owner[lookupKey],""))))</f>
        <v/>
      </c>
      <c r="AF148" s="3" t="str">
        <f t="shared" si="28"/>
        <v/>
      </c>
      <c r="AG148" s="3" t="str">
        <f>IF($A148="","",IF((AND($A148="ADD",OR(AF148="",AF148="Local Authority"))),"17",(_xlfn.XLOOKUP(AF148,ud_sub_organisation[lookupValue],ud_sub_organisation[lookupKey],""))))</f>
        <v/>
      </c>
      <c r="AI148" s="3" t="str">
        <f>IF($A148="ADD",IF(NOT(ISBLANK(AH148)),_xlfn.XLOOKUP(AH148,ud_maintenance_organisation[lookupValue],ud_maintenance_organisation[lookupKey],"ERROR"),""), "")</f>
        <v/>
      </c>
      <c r="AJ148" s="3" t="str">
        <f t="shared" si="29"/>
        <v/>
      </c>
      <c r="AK148" s="3" t="str">
        <f>IF($A148="","",IF((AND($A148="ADD",OR(AJ148="",AJ148="Vested Assets"))),"12",(_xlfn.XLOOKUP(AJ148,ud_work_category[lookupValue],ud_work_category[lookupKey],""))))</f>
        <v/>
      </c>
      <c r="AL148" s="9"/>
      <c r="AM148" s="2" t="str">
        <f t="shared" si="30"/>
        <v/>
      </c>
      <c r="AN148" s="3" t="str">
        <f t="shared" si="31"/>
        <v/>
      </c>
      <c r="AO148" s="3" t="str">
        <f>IF($A148="","",IF((AND($A148="ADD",OR(AN148="",AN148="Excellent"))),"1",(_xlfn.XLOOKUP(AN148,condition[lookupValue],condition[lookupKey],""))))</f>
        <v/>
      </c>
      <c r="AP148" s="8" t="str">
        <f t="shared" si="32"/>
        <v/>
      </c>
      <c r="AQ148" s="7"/>
    </row>
    <row r="149" spans="1:43" x14ac:dyDescent="0.25">
      <c r="A149" s="3" t="str">
        <f>IF(ud_pole_structure!$A149="ADD","ADD","")</f>
        <v/>
      </c>
      <c r="B149" s="4"/>
      <c r="D149" s="3" t="str">
        <f>IF($A149="ADD",IF(NOT(ISBLANK(C149)),_xlfn.XLOOKUP(C149,ud_amds_table_list[lookupValue],ud_amds_table_list[lookupKey],"ERROR"),""), "")</f>
        <v/>
      </c>
      <c r="E149" s="3" t="str">
        <f>IF(AND($A149 ="ADD",ud_pole_structure!$C149&lt;&gt;""),ud_pole_structure!$C149,"")</f>
        <v/>
      </c>
      <c r="F149" s="3" t="str">
        <f>IF(AND($A149 ="ADD",ud_pole_structure!$E149&lt;&gt;""),ud_pole_structure!$E149,"")</f>
        <v/>
      </c>
      <c r="G149" s="3" t="str">
        <f>IF($A149="ADD",IF(NOT(ISBLANK(F149)),_xlfn.XLOOKUP(F149,roadnames[lookupValue],roadnames[lookupKey],"ERROR"),""), "")</f>
        <v/>
      </c>
      <c r="H149" s="5" t="str">
        <f>IF(AND($A149 ="ADD",ud_pole_structure!$G149&lt;&gt;""),ud_pole_structure!$G149,"")</f>
        <v/>
      </c>
      <c r="I149" s="5" t="str">
        <f>IF(AND($A149 ="ADD",ud_pole_structure!$H149&lt;&gt;""),ud_pole_structure!$H149,"")</f>
        <v/>
      </c>
      <c r="K149" s="3" t="str">
        <f>IF($A149="ADD",IF(NOT(ISBLANK(J149)),_xlfn.XLOOKUP(J149,ud_placement[lookupValue],ud_placement[lookupKey],"ERROR"),""), "")</f>
        <v/>
      </c>
      <c r="M149" s="3" t="str">
        <f>IF($A149="ADD",IF(NOT(ISBLANK(L149)),_xlfn.XLOOKUP(L149,ud_outreach_type[lookupValue],ud_outreach_type[lookupKey],"ERROR"),""), "")</f>
        <v/>
      </c>
      <c r="N149" s="6"/>
      <c r="O149" s="9"/>
      <c r="P149" s="2" t="str">
        <f t="shared" si="22"/>
        <v/>
      </c>
      <c r="Q149" s="3" t="str">
        <f>IF(AND($A149 ="ADD",ud_pole_structure!$Q149&lt;&gt;""),ud_pole_structure!$Q149,"")</f>
        <v/>
      </c>
      <c r="R149" s="3" t="str">
        <f>IF($A149="ADD",IF(NOT(ISBLANK(Q149)),_xlfn.XLOOKUP(Q149,ud_coating_system[lookupValue],ud_coating_system[lookupKey],"ERROR"),""), "")</f>
        <v/>
      </c>
      <c r="S149" s="7" t="str">
        <f>IF(AND($A149 ="ADD",ud_pole_structure!$AF149&lt;&gt;""),ud_pole_structure!$AF149,"")</f>
        <v/>
      </c>
      <c r="T149" s="8" t="str">
        <f>IF(AND($A149 ="ADD",ud_pole_structure!$AO149&lt;&gt;""),ud_pole_structure!$AO149,"")</f>
        <v/>
      </c>
      <c r="U149" s="4" t="str">
        <f t="shared" ca="1" si="23"/>
        <v/>
      </c>
      <c r="V149" s="4" t="str">
        <f t="shared" si="24"/>
        <v/>
      </c>
      <c r="W149" s="3" t="str">
        <f t="shared" si="25"/>
        <v/>
      </c>
      <c r="X149" s="3" t="str">
        <f>IF($A149="","",IF((AND($A149="ADD",OR(W149="",W149="In Use"))),"5",(_xlfn.XLOOKUP(W149,ud_asset_status[lookupValue],ud_asset_status[lookupKey],""))))</f>
        <v/>
      </c>
      <c r="Y149" s="8"/>
      <c r="AA149" s="3" t="str">
        <f>IF($A149="ADD",IF(NOT(ISBLANK(Z149)),_xlfn.XLOOKUP(Z149,ar_replace_reason[lookupValue],ar_replace_reason[lookupKey],"ERROR"),""), "")</f>
        <v/>
      </c>
      <c r="AB149" s="3" t="str">
        <f t="shared" si="26"/>
        <v/>
      </c>
      <c r="AC149" s="3" t="str">
        <f>IF($A149="","",IF((AND($A149="ADD",OR(AB149="",AB149="Queenstown-Lakes District Council"))),"70",(_xlfn.XLOOKUP(AB149,ud_organisation_owner[lookupValue],ud_organisation_owner[lookupKey],""))))</f>
        <v/>
      </c>
      <c r="AD149" s="3" t="str">
        <f t="shared" si="27"/>
        <v/>
      </c>
      <c r="AE149" s="3" t="str">
        <f>IF($A149="","",IF((AND($A149="ADD",OR(AD149="",AD149="Queenstown-Lakes District Council"))),"70",(_xlfn.XLOOKUP(AD149,ud_organisation_owner[lookupValue],ud_organisation_owner[lookupKey],""))))</f>
        <v/>
      </c>
      <c r="AF149" s="3" t="str">
        <f t="shared" si="28"/>
        <v/>
      </c>
      <c r="AG149" s="3" t="str">
        <f>IF($A149="","",IF((AND($A149="ADD",OR(AF149="",AF149="Local Authority"))),"17",(_xlfn.XLOOKUP(AF149,ud_sub_organisation[lookupValue],ud_sub_organisation[lookupKey],""))))</f>
        <v/>
      </c>
      <c r="AI149" s="3" t="str">
        <f>IF($A149="ADD",IF(NOT(ISBLANK(AH149)),_xlfn.XLOOKUP(AH149,ud_maintenance_organisation[lookupValue],ud_maintenance_organisation[lookupKey],"ERROR"),""), "")</f>
        <v/>
      </c>
      <c r="AJ149" s="3" t="str">
        <f t="shared" si="29"/>
        <v/>
      </c>
      <c r="AK149" s="3" t="str">
        <f>IF($A149="","",IF((AND($A149="ADD",OR(AJ149="",AJ149="Vested Assets"))),"12",(_xlfn.XLOOKUP(AJ149,ud_work_category[lookupValue],ud_work_category[lookupKey],""))))</f>
        <v/>
      </c>
      <c r="AL149" s="9"/>
      <c r="AM149" s="2" t="str">
        <f t="shared" si="30"/>
        <v/>
      </c>
      <c r="AN149" s="3" t="str">
        <f t="shared" si="31"/>
        <v/>
      </c>
      <c r="AO149" s="3" t="str">
        <f>IF($A149="","",IF((AND($A149="ADD",OR(AN149="",AN149="Excellent"))),"1",(_xlfn.XLOOKUP(AN149,condition[lookupValue],condition[lookupKey],""))))</f>
        <v/>
      </c>
      <c r="AP149" s="8" t="str">
        <f t="shared" si="32"/>
        <v/>
      </c>
      <c r="AQ149" s="7"/>
    </row>
    <row r="150" spans="1:43" x14ac:dyDescent="0.25">
      <c r="A150" s="3" t="str">
        <f>IF(ud_pole_structure!$A150="ADD","ADD","")</f>
        <v/>
      </c>
      <c r="B150" s="4"/>
      <c r="D150" s="3" t="str">
        <f>IF($A150="ADD",IF(NOT(ISBLANK(C150)),_xlfn.XLOOKUP(C150,ud_amds_table_list[lookupValue],ud_amds_table_list[lookupKey],"ERROR"),""), "")</f>
        <v/>
      </c>
      <c r="E150" s="3" t="str">
        <f>IF(AND($A150 ="ADD",ud_pole_structure!$C150&lt;&gt;""),ud_pole_structure!$C150,"")</f>
        <v/>
      </c>
      <c r="F150" s="3" t="str">
        <f>IF(AND($A150 ="ADD",ud_pole_structure!$E150&lt;&gt;""),ud_pole_structure!$E150,"")</f>
        <v/>
      </c>
      <c r="G150" s="3" t="str">
        <f>IF($A150="ADD",IF(NOT(ISBLANK(F150)),_xlfn.XLOOKUP(F150,roadnames[lookupValue],roadnames[lookupKey],"ERROR"),""), "")</f>
        <v/>
      </c>
      <c r="H150" s="5" t="str">
        <f>IF(AND($A150 ="ADD",ud_pole_structure!$G150&lt;&gt;""),ud_pole_structure!$G150,"")</f>
        <v/>
      </c>
      <c r="I150" s="5" t="str">
        <f>IF(AND($A150 ="ADD",ud_pole_structure!$H150&lt;&gt;""),ud_pole_structure!$H150,"")</f>
        <v/>
      </c>
      <c r="K150" s="3" t="str">
        <f>IF($A150="ADD",IF(NOT(ISBLANK(J150)),_xlfn.XLOOKUP(J150,ud_placement[lookupValue],ud_placement[lookupKey],"ERROR"),""), "")</f>
        <v/>
      </c>
      <c r="M150" s="3" t="str">
        <f>IF($A150="ADD",IF(NOT(ISBLANK(L150)),_xlfn.XLOOKUP(L150,ud_outreach_type[lookupValue],ud_outreach_type[lookupKey],"ERROR"),""), "")</f>
        <v/>
      </c>
      <c r="N150" s="6"/>
      <c r="O150" s="9"/>
      <c r="P150" s="2" t="str">
        <f t="shared" si="22"/>
        <v/>
      </c>
      <c r="Q150" s="3" t="str">
        <f>IF(AND($A150 ="ADD",ud_pole_structure!$Q150&lt;&gt;""),ud_pole_structure!$Q150,"")</f>
        <v/>
      </c>
      <c r="R150" s="3" t="str">
        <f>IF($A150="ADD",IF(NOT(ISBLANK(Q150)),_xlfn.XLOOKUP(Q150,ud_coating_system[lookupValue],ud_coating_system[lookupKey],"ERROR"),""), "")</f>
        <v/>
      </c>
      <c r="S150" s="7" t="str">
        <f>IF(AND($A150 ="ADD",ud_pole_structure!$AF150&lt;&gt;""),ud_pole_structure!$AF150,"")</f>
        <v/>
      </c>
      <c r="T150" s="8" t="str">
        <f>IF(AND($A150 ="ADD",ud_pole_structure!$AO150&lt;&gt;""),ud_pole_structure!$AO150,"")</f>
        <v/>
      </c>
      <c r="U150" s="4" t="str">
        <f t="shared" ca="1" si="23"/>
        <v/>
      </c>
      <c r="V150" s="4" t="str">
        <f t="shared" si="24"/>
        <v/>
      </c>
      <c r="W150" s="3" t="str">
        <f t="shared" si="25"/>
        <v/>
      </c>
      <c r="X150" s="3" t="str">
        <f>IF($A150="","",IF((AND($A150="ADD",OR(W150="",W150="In Use"))),"5",(_xlfn.XLOOKUP(W150,ud_asset_status[lookupValue],ud_asset_status[lookupKey],""))))</f>
        <v/>
      </c>
      <c r="Y150" s="8"/>
      <c r="AA150" s="3" t="str">
        <f>IF($A150="ADD",IF(NOT(ISBLANK(Z150)),_xlfn.XLOOKUP(Z150,ar_replace_reason[lookupValue],ar_replace_reason[lookupKey],"ERROR"),""), "")</f>
        <v/>
      </c>
      <c r="AB150" s="3" t="str">
        <f t="shared" si="26"/>
        <v/>
      </c>
      <c r="AC150" s="3" t="str">
        <f>IF($A150="","",IF((AND($A150="ADD",OR(AB150="",AB150="Queenstown-Lakes District Council"))),"70",(_xlfn.XLOOKUP(AB150,ud_organisation_owner[lookupValue],ud_organisation_owner[lookupKey],""))))</f>
        <v/>
      </c>
      <c r="AD150" s="3" t="str">
        <f t="shared" si="27"/>
        <v/>
      </c>
      <c r="AE150" s="3" t="str">
        <f>IF($A150="","",IF((AND($A150="ADD",OR(AD150="",AD150="Queenstown-Lakes District Council"))),"70",(_xlfn.XLOOKUP(AD150,ud_organisation_owner[lookupValue],ud_organisation_owner[lookupKey],""))))</f>
        <v/>
      </c>
      <c r="AF150" s="3" t="str">
        <f t="shared" si="28"/>
        <v/>
      </c>
      <c r="AG150" s="3" t="str">
        <f>IF($A150="","",IF((AND($A150="ADD",OR(AF150="",AF150="Local Authority"))),"17",(_xlfn.XLOOKUP(AF150,ud_sub_organisation[lookupValue],ud_sub_organisation[lookupKey],""))))</f>
        <v/>
      </c>
      <c r="AI150" s="3" t="str">
        <f>IF($A150="ADD",IF(NOT(ISBLANK(AH150)),_xlfn.XLOOKUP(AH150,ud_maintenance_organisation[lookupValue],ud_maintenance_organisation[lookupKey],"ERROR"),""), "")</f>
        <v/>
      </c>
      <c r="AJ150" s="3" t="str">
        <f t="shared" si="29"/>
        <v/>
      </c>
      <c r="AK150" s="3" t="str">
        <f>IF($A150="","",IF((AND($A150="ADD",OR(AJ150="",AJ150="Vested Assets"))),"12",(_xlfn.XLOOKUP(AJ150,ud_work_category[lookupValue],ud_work_category[lookupKey],""))))</f>
        <v/>
      </c>
      <c r="AL150" s="9"/>
      <c r="AM150" s="2" t="str">
        <f t="shared" si="30"/>
        <v/>
      </c>
      <c r="AN150" s="3" t="str">
        <f t="shared" si="31"/>
        <v/>
      </c>
      <c r="AO150" s="3" t="str">
        <f>IF($A150="","",IF((AND($A150="ADD",OR(AN150="",AN150="Excellent"))),"1",(_xlfn.XLOOKUP(AN150,condition[lookupValue],condition[lookupKey],""))))</f>
        <v/>
      </c>
      <c r="AP150" s="8" t="str">
        <f t="shared" si="32"/>
        <v/>
      </c>
      <c r="AQ150" s="7"/>
    </row>
    <row r="151" spans="1:43" x14ac:dyDescent="0.25">
      <c r="A151" s="3" t="str">
        <f>IF(ud_pole_structure!$A151="ADD","ADD","")</f>
        <v/>
      </c>
      <c r="B151" s="4"/>
      <c r="D151" s="3" t="str">
        <f>IF($A151="ADD",IF(NOT(ISBLANK(C151)),_xlfn.XLOOKUP(C151,ud_amds_table_list[lookupValue],ud_amds_table_list[lookupKey],"ERROR"),""), "")</f>
        <v/>
      </c>
      <c r="E151" s="3" t="str">
        <f>IF(AND($A151 ="ADD",ud_pole_structure!$C151&lt;&gt;""),ud_pole_structure!$C151,"")</f>
        <v/>
      </c>
      <c r="F151" s="3" t="str">
        <f>IF(AND($A151 ="ADD",ud_pole_structure!$E151&lt;&gt;""),ud_pole_structure!$E151,"")</f>
        <v/>
      </c>
      <c r="G151" s="3" t="str">
        <f>IF($A151="ADD",IF(NOT(ISBLANK(F151)),_xlfn.XLOOKUP(F151,roadnames[lookupValue],roadnames[lookupKey],"ERROR"),""), "")</f>
        <v/>
      </c>
      <c r="H151" s="5" t="str">
        <f>IF(AND($A151 ="ADD",ud_pole_structure!$G151&lt;&gt;""),ud_pole_structure!$G151,"")</f>
        <v/>
      </c>
      <c r="I151" s="5" t="str">
        <f>IF(AND($A151 ="ADD",ud_pole_structure!$H151&lt;&gt;""),ud_pole_structure!$H151,"")</f>
        <v/>
      </c>
      <c r="K151" s="3" t="str">
        <f>IF($A151="ADD",IF(NOT(ISBLANK(J151)),_xlfn.XLOOKUP(J151,ud_placement[lookupValue],ud_placement[lookupKey],"ERROR"),""), "")</f>
        <v/>
      </c>
      <c r="M151" s="3" t="str">
        <f>IF($A151="ADD",IF(NOT(ISBLANK(L151)),_xlfn.XLOOKUP(L151,ud_outreach_type[lookupValue],ud_outreach_type[lookupKey],"ERROR"),""), "")</f>
        <v/>
      </c>
      <c r="N151" s="6"/>
      <c r="O151" s="9"/>
      <c r="P151" s="2" t="str">
        <f t="shared" si="22"/>
        <v/>
      </c>
      <c r="Q151" s="3" t="str">
        <f>IF(AND($A151 ="ADD",ud_pole_structure!$Q151&lt;&gt;""),ud_pole_structure!$Q151,"")</f>
        <v/>
      </c>
      <c r="R151" s="3" t="str">
        <f>IF($A151="ADD",IF(NOT(ISBLANK(Q151)),_xlfn.XLOOKUP(Q151,ud_coating_system[lookupValue],ud_coating_system[lookupKey],"ERROR"),""), "")</f>
        <v/>
      </c>
      <c r="S151" s="7" t="str">
        <f>IF(AND($A151 ="ADD",ud_pole_structure!$AF151&lt;&gt;""),ud_pole_structure!$AF151,"")</f>
        <v/>
      </c>
      <c r="T151" s="8" t="str">
        <f>IF(AND($A151 ="ADD",ud_pole_structure!$AO151&lt;&gt;""),ud_pole_structure!$AO151,"")</f>
        <v/>
      </c>
      <c r="U151" s="4" t="str">
        <f t="shared" ca="1" si="23"/>
        <v/>
      </c>
      <c r="V151" s="4" t="str">
        <f t="shared" si="24"/>
        <v/>
      </c>
      <c r="W151" s="3" t="str">
        <f t="shared" si="25"/>
        <v/>
      </c>
      <c r="X151" s="3" t="str">
        <f>IF($A151="","",IF((AND($A151="ADD",OR(W151="",W151="In Use"))),"5",(_xlfn.XLOOKUP(W151,ud_asset_status[lookupValue],ud_asset_status[lookupKey],""))))</f>
        <v/>
      </c>
      <c r="Y151" s="8"/>
      <c r="AA151" s="3" t="str">
        <f>IF($A151="ADD",IF(NOT(ISBLANK(Z151)),_xlfn.XLOOKUP(Z151,ar_replace_reason[lookupValue],ar_replace_reason[lookupKey],"ERROR"),""), "")</f>
        <v/>
      </c>
      <c r="AB151" s="3" t="str">
        <f t="shared" si="26"/>
        <v/>
      </c>
      <c r="AC151" s="3" t="str">
        <f>IF($A151="","",IF((AND($A151="ADD",OR(AB151="",AB151="Queenstown-Lakes District Council"))),"70",(_xlfn.XLOOKUP(AB151,ud_organisation_owner[lookupValue],ud_organisation_owner[lookupKey],""))))</f>
        <v/>
      </c>
      <c r="AD151" s="3" t="str">
        <f t="shared" si="27"/>
        <v/>
      </c>
      <c r="AE151" s="3" t="str">
        <f>IF($A151="","",IF((AND($A151="ADD",OR(AD151="",AD151="Queenstown-Lakes District Council"))),"70",(_xlfn.XLOOKUP(AD151,ud_organisation_owner[lookupValue],ud_organisation_owner[lookupKey],""))))</f>
        <v/>
      </c>
      <c r="AF151" s="3" t="str">
        <f t="shared" si="28"/>
        <v/>
      </c>
      <c r="AG151" s="3" t="str">
        <f>IF($A151="","",IF((AND($A151="ADD",OR(AF151="",AF151="Local Authority"))),"17",(_xlfn.XLOOKUP(AF151,ud_sub_organisation[lookupValue],ud_sub_organisation[lookupKey],""))))</f>
        <v/>
      </c>
      <c r="AI151" s="3" t="str">
        <f>IF($A151="ADD",IF(NOT(ISBLANK(AH151)),_xlfn.XLOOKUP(AH151,ud_maintenance_organisation[lookupValue],ud_maintenance_organisation[lookupKey],"ERROR"),""), "")</f>
        <v/>
      </c>
      <c r="AJ151" s="3" t="str">
        <f t="shared" si="29"/>
        <v/>
      </c>
      <c r="AK151" s="3" t="str">
        <f>IF($A151="","",IF((AND($A151="ADD",OR(AJ151="",AJ151="Vested Assets"))),"12",(_xlfn.XLOOKUP(AJ151,ud_work_category[lookupValue],ud_work_category[lookupKey],""))))</f>
        <v/>
      </c>
      <c r="AL151" s="9"/>
      <c r="AM151" s="2" t="str">
        <f t="shared" si="30"/>
        <v/>
      </c>
      <c r="AN151" s="3" t="str">
        <f t="shared" si="31"/>
        <v/>
      </c>
      <c r="AO151" s="3" t="str">
        <f>IF($A151="","",IF((AND($A151="ADD",OR(AN151="",AN151="Excellent"))),"1",(_xlfn.XLOOKUP(AN151,condition[lookupValue],condition[lookupKey],""))))</f>
        <v/>
      </c>
      <c r="AP151" s="8" t="str">
        <f t="shared" si="32"/>
        <v/>
      </c>
      <c r="AQ151" s="7"/>
    </row>
    <row r="152" spans="1:43" x14ac:dyDescent="0.25">
      <c r="A152" s="3" t="str">
        <f>IF(ud_pole_structure!$A152="ADD","ADD","")</f>
        <v/>
      </c>
      <c r="B152" s="4"/>
      <c r="D152" s="3" t="str">
        <f>IF($A152="ADD",IF(NOT(ISBLANK(C152)),_xlfn.XLOOKUP(C152,ud_amds_table_list[lookupValue],ud_amds_table_list[lookupKey],"ERROR"),""), "")</f>
        <v/>
      </c>
      <c r="E152" s="3" t="str">
        <f>IF(AND($A152 ="ADD",ud_pole_structure!$C152&lt;&gt;""),ud_pole_structure!$C152,"")</f>
        <v/>
      </c>
      <c r="F152" s="3" t="str">
        <f>IF(AND($A152 ="ADD",ud_pole_structure!$E152&lt;&gt;""),ud_pole_structure!$E152,"")</f>
        <v/>
      </c>
      <c r="G152" s="3" t="str">
        <f>IF($A152="ADD",IF(NOT(ISBLANK(F152)),_xlfn.XLOOKUP(F152,roadnames[lookupValue],roadnames[lookupKey],"ERROR"),""), "")</f>
        <v/>
      </c>
      <c r="H152" s="5" t="str">
        <f>IF(AND($A152 ="ADD",ud_pole_structure!$G152&lt;&gt;""),ud_pole_structure!$G152,"")</f>
        <v/>
      </c>
      <c r="I152" s="5" t="str">
        <f>IF(AND($A152 ="ADD",ud_pole_structure!$H152&lt;&gt;""),ud_pole_structure!$H152,"")</f>
        <v/>
      </c>
      <c r="K152" s="3" t="str">
        <f>IF($A152="ADD",IF(NOT(ISBLANK(J152)),_xlfn.XLOOKUP(J152,ud_placement[lookupValue],ud_placement[lookupKey],"ERROR"),""), "")</f>
        <v/>
      </c>
      <c r="M152" s="3" t="str">
        <f>IF($A152="ADD",IF(NOT(ISBLANK(L152)),_xlfn.XLOOKUP(L152,ud_outreach_type[lookupValue],ud_outreach_type[lookupKey],"ERROR"),""), "")</f>
        <v/>
      </c>
      <c r="N152" s="6"/>
      <c r="O152" s="9"/>
      <c r="P152" s="2" t="str">
        <f t="shared" si="22"/>
        <v/>
      </c>
      <c r="Q152" s="3" t="str">
        <f>IF(AND($A152 ="ADD",ud_pole_structure!$Q152&lt;&gt;""),ud_pole_structure!$Q152,"")</f>
        <v/>
      </c>
      <c r="R152" s="3" t="str">
        <f>IF($A152="ADD",IF(NOT(ISBLANK(Q152)),_xlfn.XLOOKUP(Q152,ud_coating_system[lookupValue],ud_coating_system[lookupKey],"ERROR"),""), "")</f>
        <v/>
      </c>
      <c r="S152" s="7" t="str">
        <f>IF(AND($A152 ="ADD",ud_pole_structure!$AF152&lt;&gt;""),ud_pole_structure!$AF152,"")</f>
        <v/>
      </c>
      <c r="T152" s="8" t="str">
        <f>IF(AND($A152 ="ADD",ud_pole_structure!$AO152&lt;&gt;""),ud_pole_structure!$AO152,"")</f>
        <v/>
      </c>
      <c r="U152" s="4" t="str">
        <f t="shared" ca="1" si="23"/>
        <v/>
      </c>
      <c r="V152" s="4" t="str">
        <f t="shared" si="24"/>
        <v/>
      </c>
      <c r="W152" s="3" t="str">
        <f t="shared" si="25"/>
        <v/>
      </c>
      <c r="X152" s="3" t="str">
        <f>IF($A152="","",IF((AND($A152="ADD",OR(W152="",W152="In Use"))),"5",(_xlfn.XLOOKUP(W152,ud_asset_status[lookupValue],ud_asset_status[lookupKey],""))))</f>
        <v/>
      </c>
      <c r="Y152" s="8"/>
      <c r="AA152" s="3" t="str">
        <f>IF($A152="ADD",IF(NOT(ISBLANK(Z152)),_xlfn.XLOOKUP(Z152,ar_replace_reason[lookupValue],ar_replace_reason[lookupKey],"ERROR"),""), "")</f>
        <v/>
      </c>
      <c r="AB152" s="3" t="str">
        <f t="shared" si="26"/>
        <v/>
      </c>
      <c r="AC152" s="3" t="str">
        <f>IF($A152="","",IF((AND($A152="ADD",OR(AB152="",AB152="Queenstown-Lakes District Council"))),"70",(_xlfn.XLOOKUP(AB152,ud_organisation_owner[lookupValue],ud_organisation_owner[lookupKey],""))))</f>
        <v/>
      </c>
      <c r="AD152" s="3" t="str">
        <f t="shared" si="27"/>
        <v/>
      </c>
      <c r="AE152" s="3" t="str">
        <f>IF($A152="","",IF((AND($A152="ADD",OR(AD152="",AD152="Queenstown-Lakes District Council"))),"70",(_xlfn.XLOOKUP(AD152,ud_organisation_owner[lookupValue],ud_organisation_owner[lookupKey],""))))</f>
        <v/>
      </c>
      <c r="AF152" s="3" t="str">
        <f t="shared" si="28"/>
        <v/>
      </c>
      <c r="AG152" s="3" t="str">
        <f>IF($A152="","",IF((AND($A152="ADD",OR(AF152="",AF152="Local Authority"))),"17",(_xlfn.XLOOKUP(AF152,ud_sub_organisation[lookupValue],ud_sub_organisation[lookupKey],""))))</f>
        <v/>
      </c>
      <c r="AI152" s="3" t="str">
        <f>IF($A152="ADD",IF(NOT(ISBLANK(AH152)),_xlfn.XLOOKUP(AH152,ud_maintenance_organisation[lookupValue],ud_maintenance_organisation[lookupKey],"ERROR"),""), "")</f>
        <v/>
      </c>
      <c r="AJ152" s="3" t="str">
        <f t="shared" si="29"/>
        <v/>
      </c>
      <c r="AK152" s="3" t="str">
        <f>IF($A152="","",IF((AND($A152="ADD",OR(AJ152="",AJ152="Vested Assets"))),"12",(_xlfn.XLOOKUP(AJ152,ud_work_category[lookupValue],ud_work_category[lookupKey],""))))</f>
        <v/>
      </c>
      <c r="AL152" s="9"/>
      <c r="AM152" s="2" t="str">
        <f t="shared" si="30"/>
        <v/>
      </c>
      <c r="AN152" s="3" t="str">
        <f t="shared" si="31"/>
        <v/>
      </c>
      <c r="AO152" s="3" t="str">
        <f>IF($A152="","",IF((AND($A152="ADD",OR(AN152="",AN152="Excellent"))),"1",(_xlfn.XLOOKUP(AN152,condition[lookupValue],condition[lookupKey],""))))</f>
        <v/>
      </c>
      <c r="AP152" s="8" t="str">
        <f t="shared" si="32"/>
        <v/>
      </c>
      <c r="AQ152" s="7"/>
    </row>
    <row r="153" spans="1:43" x14ac:dyDescent="0.25">
      <c r="A153" s="3" t="str">
        <f>IF(ud_pole_structure!$A153="ADD","ADD","")</f>
        <v/>
      </c>
      <c r="B153" s="4"/>
      <c r="D153" s="3" t="str">
        <f>IF($A153="ADD",IF(NOT(ISBLANK(C153)),_xlfn.XLOOKUP(C153,ud_amds_table_list[lookupValue],ud_amds_table_list[lookupKey],"ERROR"),""), "")</f>
        <v/>
      </c>
      <c r="E153" s="3" t="str">
        <f>IF(AND($A153 ="ADD",ud_pole_structure!$C153&lt;&gt;""),ud_pole_structure!$C153,"")</f>
        <v/>
      </c>
      <c r="F153" s="3" t="str">
        <f>IF(AND($A153 ="ADD",ud_pole_structure!$E153&lt;&gt;""),ud_pole_structure!$E153,"")</f>
        <v/>
      </c>
      <c r="G153" s="3" t="str">
        <f>IF($A153="ADD",IF(NOT(ISBLANK(F153)),_xlfn.XLOOKUP(F153,roadnames[lookupValue],roadnames[lookupKey],"ERROR"),""), "")</f>
        <v/>
      </c>
      <c r="H153" s="5" t="str">
        <f>IF(AND($A153 ="ADD",ud_pole_structure!$G153&lt;&gt;""),ud_pole_structure!$G153,"")</f>
        <v/>
      </c>
      <c r="I153" s="5" t="str">
        <f>IF(AND($A153 ="ADD",ud_pole_structure!$H153&lt;&gt;""),ud_pole_structure!$H153,"")</f>
        <v/>
      </c>
      <c r="K153" s="3" t="str">
        <f>IF($A153="ADD",IF(NOT(ISBLANK(J153)),_xlfn.XLOOKUP(J153,ud_placement[lookupValue],ud_placement[lookupKey],"ERROR"),""), "")</f>
        <v/>
      </c>
      <c r="M153" s="3" t="str">
        <f>IF($A153="ADD",IF(NOT(ISBLANK(L153)),_xlfn.XLOOKUP(L153,ud_outreach_type[lookupValue],ud_outreach_type[lookupKey],"ERROR"),""), "")</f>
        <v/>
      </c>
      <c r="N153" s="6"/>
      <c r="O153" s="9"/>
      <c r="P153" s="2" t="str">
        <f t="shared" si="22"/>
        <v/>
      </c>
      <c r="Q153" s="3" t="str">
        <f>IF(AND($A153 ="ADD",ud_pole_structure!$Q153&lt;&gt;""),ud_pole_structure!$Q153,"")</f>
        <v/>
      </c>
      <c r="R153" s="3" t="str">
        <f>IF($A153="ADD",IF(NOT(ISBLANK(Q153)),_xlfn.XLOOKUP(Q153,ud_coating_system[lookupValue],ud_coating_system[lookupKey],"ERROR"),""), "")</f>
        <v/>
      </c>
      <c r="S153" s="7" t="str">
        <f>IF(AND($A153 ="ADD",ud_pole_structure!$AF153&lt;&gt;""),ud_pole_structure!$AF153,"")</f>
        <v/>
      </c>
      <c r="T153" s="8" t="str">
        <f>IF(AND($A153 ="ADD",ud_pole_structure!$AO153&lt;&gt;""),ud_pole_structure!$AO153,"")</f>
        <v/>
      </c>
      <c r="U153" s="4" t="str">
        <f t="shared" ca="1" si="23"/>
        <v/>
      </c>
      <c r="V153" s="4" t="str">
        <f t="shared" si="24"/>
        <v/>
      </c>
      <c r="W153" s="3" t="str">
        <f t="shared" si="25"/>
        <v/>
      </c>
      <c r="X153" s="3" t="str">
        <f>IF($A153="","",IF((AND($A153="ADD",OR(W153="",W153="In Use"))),"5",(_xlfn.XLOOKUP(W153,ud_asset_status[lookupValue],ud_asset_status[lookupKey],""))))</f>
        <v/>
      </c>
      <c r="Y153" s="8"/>
      <c r="AA153" s="3" t="str">
        <f>IF($A153="ADD",IF(NOT(ISBLANK(Z153)),_xlfn.XLOOKUP(Z153,ar_replace_reason[lookupValue],ar_replace_reason[lookupKey],"ERROR"),""), "")</f>
        <v/>
      </c>
      <c r="AB153" s="3" t="str">
        <f t="shared" si="26"/>
        <v/>
      </c>
      <c r="AC153" s="3" t="str">
        <f>IF($A153="","",IF((AND($A153="ADD",OR(AB153="",AB153="Queenstown-Lakes District Council"))),"70",(_xlfn.XLOOKUP(AB153,ud_organisation_owner[lookupValue],ud_organisation_owner[lookupKey],""))))</f>
        <v/>
      </c>
      <c r="AD153" s="3" t="str">
        <f t="shared" si="27"/>
        <v/>
      </c>
      <c r="AE153" s="3" t="str">
        <f>IF($A153="","",IF((AND($A153="ADD",OR(AD153="",AD153="Queenstown-Lakes District Council"))),"70",(_xlfn.XLOOKUP(AD153,ud_organisation_owner[lookupValue],ud_organisation_owner[lookupKey],""))))</f>
        <v/>
      </c>
      <c r="AF153" s="3" t="str">
        <f t="shared" si="28"/>
        <v/>
      </c>
      <c r="AG153" s="3" t="str">
        <f>IF($A153="","",IF((AND($A153="ADD",OR(AF153="",AF153="Local Authority"))),"17",(_xlfn.XLOOKUP(AF153,ud_sub_organisation[lookupValue],ud_sub_organisation[lookupKey],""))))</f>
        <v/>
      </c>
      <c r="AI153" s="3" t="str">
        <f>IF($A153="ADD",IF(NOT(ISBLANK(AH153)),_xlfn.XLOOKUP(AH153,ud_maintenance_organisation[lookupValue],ud_maintenance_organisation[lookupKey],"ERROR"),""), "")</f>
        <v/>
      </c>
      <c r="AJ153" s="3" t="str">
        <f t="shared" si="29"/>
        <v/>
      </c>
      <c r="AK153" s="3" t="str">
        <f>IF($A153="","",IF((AND($A153="ADD",OR(AJ153="",AJ153="Vested Assets"))),"12",(_xlfn.XLOOKUP(AJ153,ud_work_category[lookupValue],ud_work_category[lookupKey],""))))</f>
        <v/>
      </c>
      <c r="AL153" s="9"/>
      <c r="AM153" s="2" t="str">
        <f t="shared" si="30"/>
        <v/>
      </c>
      <c r="AN153" s="3" t="str">
        <f t="shared" si="31"/>
        <v/>
      </c>
      <c r="AO153" s="3" t="str">
        <f>IF($A153="","",IF((AND($A153="ADD",OR(AN153="",AN153="Excellent"))),"1",(_xlfn.XLOOKUP(AN153,condition[lookupValue],condition[lookupKey],""))))</f>
        <v/>
      </c>
      <c r="AP153" s="8" t="str">
        <f t="shared" si="32"/>
        <v/>
      </c>
      <c r="AQ153" s="7"/>
    </row>
    <row r="154" spans="1:43" x14ac:dyDescent="0.25">
      <c r="A154" s="3" t="str">
        <f>IF(ud_pole_structure!$A154="ADD","ADD","")</f>
        <v/>
      </c>
      <c r="B154" s="4"/>
      <c r="D154" s="3" t="str">
        <f>IF($A154="ADD",IF(NOT(ISBLANK(C154)),_xlfn.XLOOKUP(C154,ud_amds_table_list[lookupValue],ud_amds_table_list[lookupKey],"ERROR"),""), "")</f>
        <v/>
      </c>
      <c r="E154" s="3" t="str">
        <f>IF(AND($A154 ="ADD",ud_pole_structure!$C154&lt;&gt;""),ud_pole_structure!$C154,"")</f>
        <v/>
      </c>
      <c r="F154" s="3" t="str">
        <f>IF(AND($A154 ="ADD",ud_pole_structure!$E154&lt;&gt;""),ud_pole_structure!$E154,"")</f>
        <v/>
      </c>
      <c r="G154" s="3" t="str">
        <f>IF($A154="ADD",IF(NOT(ISBLANK(F154)),_xlfn.XLOOKUP(F154,roadnames[lookupValue],roadnames[lookupKey],"ERROR"),""), "")</f>
        <v/>
      </c>
      <c r="H154" s="5" t="str">
        <f>IF(AND($A154 ="ADD",ud_pole_structure!$G154&lt;&gt;""),ud_pole_structure!$G154,"")</f>
        <v/>
      </c>
      <c r="I154" s="5" t="str">
        <f>IF(AND($A154 ="ADD",ud_pole_structure!$H154&lt;&gt;""),ud_pole_structure!$H154,"")</f>
        <v/>
      </c>
      <c r="K154" s="3" t="str">
        <f>IF($A154="ADD",IF(NOT(ISBLANK(J154)),_xlfn.XLOOKUP(J154,ud_placement[lookupValue],ud_placement[lookupKey],"ERROR"),""), "")</f>
        <v/>
      </c>
      <c r="M154" s="3" t="str">
        <f>IF($A154="ADD",IF(NOT(ISBLANK(L154)),_xlfn.XLOOKUP(L154,ud_outreach_type[lookupValue],ud_outreach_type[lookupKey],"ERROR"),""), "")</f>
        <v/>
      </c>
      <c r="N154" s="6"/>
      <c r="O154" s="9"/>
      <c r="P154" s="2" t="str">
        <f t="shared" si="22"/>
        <v/>
      </c>
      <c r="Q154" s="3" t="str">
        <f>IF(AND($A154 ="ADD",ud_pole_structure!$Q154&lt;&gt;""),ud_pole_structure!$Q154,"")</f>
        <v/>
      </c>
      <c r="R154" s="3" t="str">
        <f>IF($A154="ADD",IF(NOT(ISBLANK(Q154)),_xlfn.XLOOKUP(Q154,ud_coating_system[lookupValue],ud_coating_system[lookupKey],"ERROR"),""), "")</f>
        <v/>
      </c>
      <c r="S154" s="7" t="str">
        <f>IF(AND($A154 ="ADD",ud_pole_structure!$AF154&lt;&gt;""),ud_pole_structure!$AF154,"")</f>
        <v/>
      </c>
      <c r="T154" s="8" t="str">
        <f>IF(AND($A154 ="ADD",ud_pole_structure!$AO154&lt;&gt;""),ud_pole_structure!$AO154,"")</f>
        <v/>
      </c>
      <c r="U154" s="4" t="str">
        <f t="shared" ca="1" si="23"/>
        <v/>
      </c>
      <c r="V154" s="4" t="str">
        <f t="shared" si="24"/>
        <v/>
      </c>
      <c r="W154" s="3" t="str">
        <f t="shared" si="25"/>
        <v/>
      </c>
      <c r="X154" s="3" t="str">
        <f>IF($A154="","",IF((AND($A154="ADD",OR(W154="",W154="In Use"))),"5",(_xlfn.XLOOKUP(W154,ud_asset_status[lookupValue],ud_asset_status[lookupKey],""))))</f>
        <v/>
      </c>
      <c r="Y154" s="8"/>
      <c r="AA154" s="3" t="str">
        <f>IF($A154="ADD",IF(NOT(ISBLANK(Z154)),_xlfn.XLOOKUP(Z154,ar_replace_reason[lookupValue],ar_replace_reason[lookupKey],"ERROR"),""), "")</f>
        <v/>
      </c>
      <c r="AB154" s="3" t="str">
        <f t="shared" si="26"/>
        <v/>
      </c>
      <c r="AC154" s="3" t="str">
        <f>IF($A154="","",IF((AND($A154="ADD",OR(AB154="",AB154="Queenstown-Lakes District Council"))),"70",(_xlfn.XLOOKUP(AB154,ud_organisation_owner[lookupValue],ud_organisation_owner[lookupKey],""))))</f>
        <v/>
      </c>
      <c r="AD154" s="3" t="str">
        <f t="shared" si="27"/>
        <v/>
      </c>
      <c r="AE154" s="3" t="str">
        <f>IF($A154="","",IF((AND($A154="ADD",OR(AD154="",AD154="Queenstown-Lakes District Council"))),"70",(_xlfn.XLOOKUP(AD154,ud_organisation_owner[lookupValue],ud_organisation_owner[lookupKey],""))))</f>
        <v/>
      </c>
      <c r="AF154" s="3" t="str">
        <f t="shared" si="28"/>
        <v/>
      </c>
      <c r="AG154" s="3" t="str">
        <f>IF($A154="","",IF((AND($A154="ADD",OR(AF154="",AF154="Local Authority"))),"17",(_xlfn.XLOOKUP(AF154,ud_sub_organisation[lookupValue],ud_sub_organisation[lookupKey],""))))</f>
        <v/>
      </c>
      <c r="AI154" s="3" t="str">
        <f>IF($A154="ADD",IF(NOT(ISBLANK(AH154)),_xlfn.XLOOKUP(AH154,ud_maintenance_organisation[lookupValue],ud_maintenance_organisation[lookupKey],"ERROR"),""), "")</f>
        <v/>
      </c>
      <c r="AJ154" s="3" t="str">
        <f t="shared" si="29"/>
        <v/>
      </c>
      <c r="AK154" s="3" t="str">
        <f>IF($A154="","",IF((AND($A154="ADD",OR(AJ154="",AJ154="Vested Assets"))),"12",(_xlfn.XLOOKUP(AJ154,ud_work_category[lookupValue],ud_work_category[lookupKey],""))))</f>
        <v/>
      </c>
      <c r="AL154" s="9"/>
      <c r="AM154" s="2" t="str">
        <f t="shared" si="30"/>
        <v/>
      </c>
      <c r="AN154" s="3" t="str">
        <f t="shared" si="31"/>
        <v/>
      </c>
      <c r="AO154" s="3" t="str">
        <f>IF($A154="","",IF((AND($A154="ADD",OR(AN154="",AN154="Excellent"))),"1",(_xlfn.XLOOKUP(AN154,condition[lookupValue],condition[lookupKey],""))))</f>
        <v/>
      </c>
      <c r="AP154" s="8" t="str">
        <f t="shared" si="32"/>
        <v/>
      </c>
      <c r="AQ154" s="7"/>
    </row>
    <row r="155" spans="1:43" x14ac:dyDescent="0.25">
      <c r="A155" s="3" t="str">
        <f>IF(ud_pole_structure!$A155="ADD","ADD","")</f>
        <v/>
      </c>
      <c r="B155" s="4"/>
      <c r="D155" s="3" t="str">
        <f>IF($A155="ADD",IF(NOT(ISBLANK(C155)),_xlfn.XLOOKUP(C155,ud_amds_table_list[lookupValue],ud_amds_table_list[lookupKey],"ERROR"),""), "")</f>
        <v/>
      </c>
      <c r="E155" s="3" t="str">
        <f>IF(AND($A155 ="ADD",ud_pole_structure!$C155&lt;&gt;""),ud_pole_structure!$C155,"")</f>
        <v/>
      </c>
      <c r="F155" s="3" t="str">
        <f>IF(AND($A155 ="ADD",ud_pole_structure!$E155&lt;&gt;""),ud_pole_structure!$E155,"")</f>
        <v/>
      </c>
      <c r="G155" s="3" t="str">
        <f>IF($A155="ADD",IF(NOT(ISBLANK(F155)),_xlfn.XLOOKUP(F155,roadnames[lookupValue],roadnames[lookupKey],"ERROR"),""), "")</f>
        <v/>
      </c>
      <c r="H155" s="5" t="str">
        <f>IF(AND($A155 ="ADD",ud_pole_structure!$G155&lt;&gt;""),ud_pole_structure!$G155,"")</f>
        <v/>
      </c>
      <c r="I155" s="5" t="str">
        <f>IF(AND($A155 ="ADD",ud_pole_structure!$H155&lt;&gt;""),ud_pole_structure!$H155,"")</f>
        <v/>
      </c>
      <c r="K155" s="3" t="str">
        <f>IF($A155="ADD",IF(NOT(ISBLANK(J155)),_xlfn.XLOOKUP(J155,ud_placement[lookupValue],ud_placement[lookupKey],"ERROR"),""), "")</f>
        <v/>
      </c>
      <c r="M155" s="3" t="str">
        <f>IF($A155="ADD",IF(NOT(ISBLANK(L155)),_xlfn.XLOOKUP(L155,ud_outreach_type[lookupValue],ud_outreach_type[lookupKey],"ERROR"),""), "")</f>
        <v/>
      </c>
      <c r="N155" s="6"/>
      <c r="O155" s="9"/>
      <c r="P155" s="2" t="str">
        <f t="shared" si="22"/>
        <v/>
      </c>
      <c r="Q155" s="3" t="str">
        <f>IF(AND($A155 ="ADD",ud_pole_structure!$Q155&lt;&gt;""),ud_pole_structure!$Q155,"")</f>
        <v/>
      </c>
      <c r="R155" s="3" t="str">
        <f>IF($A155="ADD",IF(NOT(ISBLANK(Q155)),_xlfn.XLOOKUP(Q155,ud_coating_system[lookupValue],ud_coating_system[lookupKey],"ERROR"),""), "")</f>
        <v/>
      </c>
      <c r="S155" s="7" t="str">
        <f>IF(AND($A155 ="ADD",ud_pole_structure!$AF155&lt;&gt;""),ud_pole_structure!$AF155,"")</f>
        <v/>
      </c>
      <c r="T155" s="8" t="str">
        <f>IF(AND($A155 ="ADD",ud_pole_structure!$AO155&lt;&gt;""),ud_pole_structure!$AO155,"")</f>
        <v/>
      </c>
      <c r="U155" s="4" t="str">
        <f t="shared" ca="1" si="23"/>
        <v/>
      </c>
      <c r="V155" s="4" t="str">
        <f t="shared" si="24"/>
        <v/>
      </c>
      <c r="W155" s="3" t="str">
        <f t="shared" si="25"/>
        <v/>
      </c>
      <c r="X155" s="3" t="str">
        <f>IF($A155="","",IF((AND($A155="ADD",OR(W155="",W155="In Use"))),"5",(_xlfn.XLOOKUP(W155,ud_asset_status[lookupValue],ud_asset_status[lookupKey],""))))</f>
        <v/>
      </c>
      <c r="Y155" s="8"/>
      <c r="AA155" s="3" t="str">
        <f>IF($A155="ADD",IF(NOT(ISBLANK(Z155)),_xlfn.XLOOKUP(Z155,ar_replace_reason[lookupValue],ar_replace_reason[lookupKey],"ERROR"),""), "")</f>
        <v/>
      </c>
      <c r="AB155" s="3" t="str">
        <f t="shared" si="26"/>
        <v/>
      </c>
      <c r="AC155" s="3" t="str">
        <f>IF($A155="","",IF((AND($A155="ADD",OR(AB155="",AB155="Queenstown-Lakes District Council"))),"70",(_xlfn.XLOOKUP(AB155,ud_organisation_owner[lookupValue],ud_organisation_owner[lookupKey],""))))</f>
        <v/>
      </c>
      <c r="AD155" s="3" t="str">
        <f t="shared" si="27"/>
        <v/>
      </c>
      <c r="AE155" s="3" t="str">
        <f>IF($A155="","",IF((AND($A155="ADD",OR(AD155="",AD155="Queenstown-Lakes District Council"))),"70",(_xlfn.XLOOKUP(AD155,ud_organisation_owner[lookupValue],ud_organisation_owner[lookupKey],""))))</f>
        <v/>
      </c>
      <c r="AF155" s="3" t="str">
        <f t="shared" si="28"/>
        <v/>
      </c>
      <c r="AG155" s="3" t="str">
        <f>IF($A155="","",IF((AND($A155="ADD",OR(AF155="",AF155="Local Authority"))),"17",(_xlfn.XLOOKUP(AF155,ud_sub_organisation[lookupValue],ud_sub_organisation[lookupKey],""))))</f>
        <v/>
      </c>
      <c r="AI155" s="3" t="str">
        <f>IF($A155="ADD",IF(NOT(ISBLANK(AH155)),_xlfn.XLOOKUP(AH155,ud_maintenance_organisation[lookupValue],ud_maintenance_organisation[lookupKey],"ERROR"),""), "")</f>
        <v/>
      </c>
      <c r="AJ155" s="3" t="str">
        <f t="shared" si="29"/>
        <v/>
      </c>
      <c r="AK155" s="3" t="str">
        <f>IF($A155="","",IF((AND($A155="ADD",OR(AJ155="",AJ155="Vested Assets"))),"12",(_xlfn.XLOOKUP(AJ155,ud_work_category[lookupValue],ud_work_category[lookupKey],""))))</f>
        <v/>
      </c>
      <c r="AL155" s="9"/>
      <c r="AM155" s="2" t="str">
        <f t="shared" si="30"/>
        <v/>
      </c>
      <c r="AN155" s="3" t="str">
        <f t="shared" si="31"/>
        <v/>
      </c>
      <c r="AO155" s="3" t="str">
        <f>IF($A155="","",IF((AND($A155="ADD",OR(AN155="",AN155="Excellent"))),"1",(_xlfn.XLOOKUP(AN155,condition[lookupValue],condition[lookupKey],""))))</f>
        <v/>
      </c>
      <c r="AP155" s="8" t="str">
        <f t="shared" si="32"/>
        <v/>
      </c>
      <c r="AQ155" s="7"/>
    </row>
    <row r="156" spans="1:43" x14ac:dyDescent="0.25">
      <c r="A156" s="3" t="str">
        <f>IF(ud_pole_structure!$A156="ADD","ADD","")</f>
        <v/>
      </c>
      <c r="B156" s="4"/>
      <c r="D156" s="3" t="str">
        <f>IF($A156="ADD",IF(NOT(ISBLANK(C156)),_xlfn.XLOOKUP(C156,ud_amds_table_list[lookupValue],ud_amds_table_list[lookupKey],"ERROR"),""), "")</f>
        <v/>
      </c>
      <c r="E156" s="3" t="str">
        <f>IF(AND($A156 ="ADD",ud_pole_structure!$C156&lt;&gt;""),ud_pole_structure!$C156,"")</f>
        <v/>
      </c>
      <c r="F156" s="3" t="str">
        <f>IF(AND($A156 ="ADD",ud_pole_structure!$E156&lt;&gt;""),ud_pole_structure!$E156,"")</f>
        <v/>
      </c>
      <c r="G156" s="3" t="str">
        <f>IF($A156="ADD",IF(NOT(ISBLANK(F156)),_xlfn.XLOOKUP(F156,roadnames[lookupValue],roadnames[lookupKey],"ERROR"),""), "")</f>
        <v/>
      </c>
      <c r="H156" s="5" t="str">
        <f>IF(AND($A156 ="ADD",ud_pole_structure!$G156&lt;&gt;""),ud_pole_structure!$G156,"")</f>
        <v/>
      </c>
      <c r="I156" s="5" t="str">
        <f>IF(AND($A156 ="ADD",ud_pole_structure!$H156&lt;&gt;""),ud_pole_structure!$H156,"")</f>
        <v/>
      </c>
      <c r="K156" s="3" t="str">
        <f>IF($A156="ADD",IF(NOT(ISBLANK(J156)),_xlfn.XLOOKUP(J156,ud_placement[lookupValue],ud_placement[lookupKey],"ERROR"),""), "")</f>
        <v/>
      </c>
      <c r="M156" s="3" t="str">
        <f>IF($A156="ADD",IF(NOT(ISBLANK(L156)),_xlfn.XLOOKUP(L156,ud_outreach_type[lookupValue],ud_outreach_type[lookupKey],"ERROR"),""), "")</f>
        <v/>
      </c>
      <c r="N156" s="6"/>
      <c r="O156" s="9"/>
      <c r="P156" s="2" t="str">
        <f t="shared" si="22"/>
        <v/>
      </c>
      <c r="Q156" s="3" t="str">
        <f>IF(AND($A156 ="ADD",ud_pole_structure!$Q156&lt;&gt;""),ud_pole_structure!$Q156,"")</f>
        <v/>
      </c>
      <c r="R156" s="3" t="str">
        <f>IF($A156="ADD",IF(NOT(ISBLANK(Q156)),_xlfn.XLOOKUP(Q156,ud_coating_system[lookupValue],ud_coating_system[lookupKey],"ERROR"),""), "")</f>
        <v/>
      </c>
      <c r="S156" s="7" t="str">
        <f>IF(AND($A156 ="ADD",ud_pole_structure!$AF156&lt;&gt;""),ud_pole_structure!$AF156,"")</f>
        <v/>
      </c>
      <c r="T156" s="8" t="str">
        <f>IF(AND($A156 ="ADD",ud_pole_structure!$AO156&lt;&gt;""),ud_pole_structure!$AO156,"")</f>
        <v/>
      </c>
      <c r="U156" s="4" t="str">
        <f t="shared" ca="1" si="23"/>
        <v/>
      </c>
      <c r="V156" s="4" t="str">
        <f t="shared" si="24"/>
        <v/>
      </c>
      <c r="W156" s="3" t="str">
        <f t="shared" si="25"/>
        <v/>
      </c>
      <c r="X156" s="3" t="str">
        <f>IF($A156="","",IF((AND($A156="ADD",OR(W156="",W156="In Use"))),"5",(_xlfn.XLOOKUP(W156,ud_asset_status[lookupValue],ud_asset_status[lookupKey],""))))</f>
        <v/>
      </c>
      <c r="Y156" s="8"/>
      <c r="AA156" s="3" t="str">
        <f>IF($A156="ADD",IF(NOT(ISBLANK(Z156)),_xlfn.XLOOKUP(Z156,ar_replace_reason[lookupValue],ar_replace_reason[lookupKey],"ERROR"),""), "")</f>
        <v/>
      </c>
      <c r="AB156" s="3" t="str">
        <f t="shared" si="26"/>
        <v/>
      </c>
      <c r="AC156" s="3" t="str">
        <f>IF($A156="","",IF((AND($A156="ADD",OR(AB156="",AB156="Queenstown-Lakes District Council"))),"70",(_xlfn.XLOOKUP(AB156,ud_organisation_owner[lookupValue],ud_organisation_owner[lookupKey],""))))</f>
        <v/>
      </c>
      <c r="AD156" s="3" t="str">
        <f t="shared" si="27"/>
        <v/>
      </c>
      <c r="AE156" s="3" t="str">
        <f>IF($A156="","",IF((AND($A156="ADD",OR(AD156="",AD156="Queenstown-Lakes District Council"))),"70",(_xlfn.XLOOKUP(AD156,ud_organisation_owner[lookupValue],ud_organisation_owner[lookupKey],""))))</f>
        <v/>
      </c>
      <c r="AF156" s="3" t="str">
        <f t="shared" si="28"/>
        <v/>
      </c>
      <c r="AG156" s="3" t="str">
        <f>IF($A156="","",IF((AND($A156="ADD",OR(AF156="",AF156="Local Authority"))),"17",(_xlfn.XLOOKUP(AF156,ud_sub_organisation[lookupValue],ud_sub_organisation[lookupKey],""))))</f>
        <v/>
      </c>
      <c r="AI156" s="3" t="str">
        <f>IF($A156="ADD",IF(NOT(ISBLANK(AH156)),_xlfn.XLOOKUP(AH156,ud_maintenance_organisation[lookupValue],ud_maintenance_organisation[lookupKey],"ERROR"),""), "")</f>
        <v/>
      </c>
      <c r="AJ156" s="3" t="str">
        <f t="shared" si="29"/>
        <v/>
      </c>
      <c r="AK156" s="3" t="str">
        <f>IF($A156="","",IF((AND($A156="ADD",OR(AJ156="",AJ156="Vested Assets"))),"12",(_xlfn.XLOOKUP(AJ156,ud_work_category[lookupValue],ud_work_category[lookupKey],""))))</f>
        <v/>
      </c>
      <c r="AL156" s="9"/>
      <c r="AM156" s="2" t="str">
        <f t="shared" si="30"/>
        <v/>
      </c>
      <c r="AN156" s="3" t="str">
        <f t="shared" si="31"/>
        <v/>
      </c>
      <c r="AO156" s="3" t="str">
        <f>IF($A156="","",IF((AND($A156="ADD",OR(AN156="",AN156="Excellent"))),"1",(_xlfn.XLOOKUP(AN156,condition[lookupValue],condition[lookupKey],""))))</f>
        <v/>
      </c>
      <c r="AP156" s="8" t="str">
        <f t="shared" si="32"/>
        <v/>
      </c>
      <c r="AQ156" s="7"/>
    </row>
    <row r="157" spans="1:43" x14ac:dyDescent="0.25">
      <c r="A157" s="3" t="str">
        <f>IF(ud_pole_structure!$A157="ADD","ADD","")</f>
        <v/>
      </c>
      <c r="B157" s="4"/>
      <c r="D157" s="3" t="str">
        <f>IF($A157="ADD",IF(NOT(ISBLANK(C157)),_xlfn.XLOOKUP(C157,ud_amds_table_list[lookupValue],ud_amds_table_list[lookupKey],"ERROR"),""), "")</f>
        <v/>
      </c>
      <c r="E157" s="3" t="str">
        <f>IF(AND($A157 ="ADD",ud_pole_structure!$C157&lt;&gt;""),ud_pole_structure!$C157,"")</f>
        <v/>
      </c>
      <c r="F157" s="3" t="str">
        <f>IF(AND($A157 ="ADD",ud_pole_structure!$E157&lt;&gt;""),ud_pole_structure!$E157,"")</f>
        <v/>
      </c>
      <c r="G157" s="3" t="str">
        <f>IF($A157="ADD",IF(NOT(ISBLANK(F157)),_xlfn.XLOOKUP(F157,roadnames[lookupValue],roadnames[lookupKey],"ERROR"),""), "")</f>
        <v/>
      </c>
      <c r="H157" s="5" t="str">
        <f>IF(AND($A157 ="ADD",ud_pole_structure!$G157&lt;&gt;""),ud_pole_structure!$G157,"")</f>
        <v/>
      </c>
      <c r="I157" s="5" t="str">
        <f>IF(AND($A157 ="ADD",ud_pole_structure!$H157&lt;&gt;""),ud_pole_structure!$H157,"")</f>
        <v/>
      </c>
      <c r="K157" s="3" t="str">
        <f>IF($A157="ADD",IF(NOT(ISBLANK(J157)),_xlfn.XLOOKUP(J157,ud_placement[lookupValue],ud_placement[lookupKey],"ERROR"),""), "")</f>
        <v/>
      </c>
      <c r="M157" s="3" t="str">
        <f>IF($A157="ADD",IF(NOT(ISBLANK(L157)),_xlfn.XLOOKUP(L157,ud_outreach_type[lookupValue],ud_outreach_type[lookupKey],"ERROR"),""), "")</f>
        <v/>
      </c>
      <c r="N157" s="6"/>
      <c r="O157" s="9"/>
      <c r="P157" s="2" t="str">
        <f t="shared" si="22"/>
        <v/>
      </c>
      <c r="Q157" s="3" t="str">
        <f>IF(AND($A157 ="ADD",ud_pole_structure!$Q157&lt;&gt;""),ud_pole_structure!$Q157,"")</f>
        <v/>
      </c>
      <c r="R157" s="3" t="str">
        <f>IF($A157="ADD",IF(NOT(ISBLANK(Q157)),_xlfn.XLOOKUP(Q157,ud_coating_system[lookupValue],ud_coating_system[lookupKey],"ERROR"),""), "")</f>
        <v/>
      </c>
      <c r="S157" s="7" t="str">
        <f>IF(AND($A157 ="ADD",ud_pole_structure!$AF157&lt;&gt;""),ud_pole_structure!$AF157,"")</f>
        <v/>
      </c>
      <c r="T157" s="8" t="str">
        <f>IF(AND($A157 ="ADD",ud_pole_structure!$AO157&lt;&gt;""),ud_pole_structure!$AO157,"")</f>
        <v/>
      </c>
      <c r="U157" s="4" t="str">
        <f t="shared" ca="1" si="23"/>
        <v/>
      </c>
      <c r="V157" s="4" t="str">
        <f t="shared" si="24"/>
        <v/>
      </c>
      <c r="W157" s="3" t="str">
        <f t="shared" si="25"/>
        <v/>
      </c>
      <c r="X157" s="3" t="str">
        <f>IF($A157="","",IF((AND($A157="ADD",OR(W157="",W157="In Use"))),"5",(_xlfn.XLOOKUP(W157,ud_asset_status[lookupValue],ud_asset_status[lookupKey],""))))</f>
        <v/>
      </c>
      <c r="Y157" s="8"/>
      <c r="AA157" s="3" t="str">
        <f>IF($A157="ADD",IF(NOT(ISBLANK(Z157)),_xlfn.XLOOKUP(Z157,ar_replace_reason[lookupValue],ar_replace_reason[lookupKey],"ERROR"),""), "")</f>
        <v/>
      </c>
      <c r="AB157" s="3" t="str">
        <f t="shared" si="26"/>
        <v/>
      </c>
      <c r="AC157" s="3" t="str">
        <f>IF($A157="","",IF((AND($A157="ADD",OR(AB157="",AB157="Queenstown-Lakes District Council"))),"70",(_xlfn.XLOOKUP(AB157,ud_organisation_owner[lookupValue],ud_organisation_owner[lookupKey],""))))</f>
        <v/>
      </c>
      <c r="AD157" s="3" t="str">
        <f t="shared" si="27"/>
        <v/>
      </c>
      <c r="AE157" s="3" t="str">
        <f>IF($A157="","",IF((AND($A157="ADD",OR(AD157="",AD157="Queenstown-Lakes District Council"))),"70",(_xlfn.XLOOKUP(AD157,ud_organisation_owner[lookupValue],ud_organisation_owner[lookupKey],""))))</f>
        <v/>
      </c>
      <c r="AF157" s="3" t="str">
        <f t="shared" si="28"/>
        <v/>
      </c>
      <c r="AG157" s="3" t="str">
        <f>IF($A157="","",IF((AND($A157="ADD",OR(AF157="",AF157="Local Authority"))),"17",(_xlfn.XLOOKUP(AF157,ud_sub_organisation[lookupValue],ud_sub_organisation[lookupKey],""))))</f>
        <v/>
      </c>
      <c r="AI157" s="3" t="str">
        <f>IF($A157="ADD",IF(NOT(ISBLANK(AH157)),_xlfn.XLOOKUP(AH157,ud_maintenance_organisation[lookupValue],ud_maintenance_organisation[lookupKey],"ERROR"),""), "")</f>
        <v/>
      </c>
      <c r="AJ157" s="3" t="str">
        <f t="shared" si="29"/>
        <v/>
      </c>
      <c r="AK157" s="3" t="str">
        <f>IF($A157="","",IF((AND($A157="ADD",OR(AJ157="",AJ157="Vested Assets"))),"12",(_xlfn.XLOOKUP(AJ157,ud_work_category[lookupValue],ud_work_category[lookupKey],""))))</f>
        <v/>
      </c>
      <c r="AL157" s="9"/>
      <c r="AM157" s="2" t="str">
        <f t="shared" si="30"/>
        <v/>
      </c>
      <c r="AN157" s="3" t="str">
        <f t="shared" si="31"/>
        <v/>
      </c>
      <c r="AO157" s="3" t="str">
        <f>IF($A157="","",IF((AND($A157="ADD",OR(AN157="",AN157="Excellent"))),"1",(_xlfn.XLOOKUP(AN157,condition[lookupValue],condition[lookupKey],""))))</f>
        <v/>
      </c>
      <c r="AP157" s="8" t="str">
        <f t="shared" si="32"/>
        <v/>
      </c>
      <c r="AQ157" s="7"/>
    </row>
    <row r="158" spans="1:43" x14ac:dyDescent="0.25">
      <c r="A158" s="3" t="str">
        <f>IF(ud_pole_structure!$A158="ADD","ADD","")</f>
        <v/>
      </c>
      <c r="B158" s="4"/>
      <c r="D158" s="3" t="str">
        <f>IF($A158="ADD",IF(NOT(ISBLANK(C158)),_xlfn.XLOOKUP(C158,ud_amds_table_list[lookupValue],ud_amds_table_list[lookupKey],"ERROR"),""), "")</f>
        <v/>
      </c>
      <c r="E158" s="3" t="str">
        <f>IF(AND($A158 ="ADD",ud_pole_structure!$C158&lt;&gt;""),ud_pole_structure!$C158,"")</f>
        <v/>
      </c>
      <c r="F158" s="3" t="str">
        <f>IF(AND($A158 ="ADD",ud_pole_structure!$E158&lt;&gt;""),ud_pole_structure!$E158,"")</f>
        <v/>
      </c>
      <c r="G158" s="3" t="str">
        <f>IF($A158="ADD",IF(NOT(ISBLANK(F158)),_xlfn.XLOOKUP(F158,roadnames[lookupValue],roadnames[lookupKey],"ERROR"),""), "")</f>
        <v/>
      </c>
      <c r="H158" s="5" t="str">
        <f>IF(AND($A158 ="ADD",ud_pole_structure!$G158&lt;&gt;""),ud_pole_structure!$G158,"")</f>
        <v/>
      </c>
      <c r="I158" s="5" t="str">
        <f>IF(AND($A158 ="ADD",ud_pole_structure!$H158&lt;&gt;""),ud_pole_structure!$H158,"")</f>
        <v/>
      </c>
      <c r="K158" s="3" t="str">
        <f>IF($A158="ADD",IF(NOT(ISBLANK(J158)),_xlfn.XLOOKUP(J158,ud_placement[lookupValue],ud_placement[lookupKey],"ERROR"),""), "")</f>
        <v/>
      </c>
      <c r="M158" s="3" t="str">
        <f>IF($A158="ADD",IF(NOT(ISBLANK(L158)),_xlfn.XLOOKUP(L158,ud_outreach_type[lookupValue],ud_outreach_type[lookupKey],"ERROR"),""), "")</f>
        <v/>
      </c>
      <c r="N158" s="6"/>
      <c r="O158" s="9"/>
      <c r="P158" s="2" t="str">
        <f t="shared" si="22"/>
        <v/>
      </c>
      <c r="Q158" s="3" t="str">
        <f>IF(AND($A158 ="ADD",ud_pole_structure!$Q158&lt;&gt;""),ud_pole_structure!$Q158,"")</f>
        <v/>
      </c>
      <c r="R158" s="3" t="str">
        <f>IF($A158="ADD",IF(NOT(ISBLANK(Q158)),_xlfn.XLOOKUP(Q158,ud_coating_system[lookupValue],ud_coating_system[lookupKey],"ERROR"),""), "")</f>
        <v/>
      </c>
      <c r="S158" s="7" t="str">
        <f>IF(AND($A158 ="ADD",ud_pole_structure!$AF158&lt;&gt;""),ud_pole_structure!$AF158,"")</f>
        <v/>
      </c>
      <c r="T158" s="8" t="str">
        <f>IF(AND($A158 ="ADD",ud_pole_structure!$AO158&lt;&gt;""),ud_pole_structure!$AO158,"")</f>
        <v/>
      </c>
      <c r="U158" s="4" t="str">
        <f t="shared" ca="1" si="23"/>
        <v/>
      </c>
      <c r="V158" s="4" t="str">
        <f t="shared" si="24"/>
        <v/>
      </c>
      <c r="W158" s="3" t="str">
        <f t="shared" si="25"/>
        <v/>
      </c>
      <c r="X158" s="3" t="str">
        <f>IF($A158="","",IF((AND($A158="ADD",OR(W158="",W158="In Use"))),"5",(_xlfn.XLOOKUP(W158,ud_asset_status[lookupValue],ud_asset_status[lookupKey],""))))</f>
        <v/>
      </c>
      <c r="Y158" s="8"/>
      <c r="AA158" s="3" t="str">
        <f>IF($A158="ADD",IF(NOT(ISBLANK(Z158)),_xlfn.XLOOKUP(Z158,ar_replace_reason[lookupValue],ar_replace_reason[lookupKey],"ERROR"),""), "")</f>
        <v/>
      </c>
      <c r="AB158" s="3" t="str">
        <f t="shared" si="26"/>
        <v/>
      </c>
      <c r="AC158" s="3" t="str">
        <f>IF($A158="","",IF((AND($A158="ADD",OR(AB158="",AB158="Queenstown-Lakes District Council"))),"70",(_xlfn.XLOOKUP(AB158,ud_organisation_owner[lookupValue],ud_organisation_owner[lookupKey],""))))</f>
        <v/>
      </c>
      <c r="AD158" s="3" t="str">
        <f t="shared" si="27"/>
        <v/>
      </c>
      <c r="AE158" s="3" t="str">
        <f>IF($A158="","",IF((AND($A158="ADD",OR(AD158="",AD158="Queenstown-Lakes District Council"))),"70",(_xlfn.XLOOKUP(AD158,ud_organisation_owner[lookupValue],ud_organisation_owner[lookupKey],""))))</f>
        <v/>
      </c>
      <c r="AF158" s="3" t="str">
        <f t="shared" si="28"/>
        <v/>
      </c>
      <c r="AG158" s="3" t="str">
        <f>IF($A158="","",IF((AND($A158="ADD",OR(AF158="",AF158="Local Authority"))),"17",(_xlfn.XLOOKUP(AF158,ud_sub_organisation[lookupValue],ud_sub_organisation[lookupKey],""))))</f>
        <v/>
      </c>
      <c r="AI158" s="3" t="str">
        <f>IF($A158="ADD",IF(NOT(ISBLANK(AH158)),_xlfn.XLOOKUP(AH158,ud_maintenance_organisation[lookupValue],ud_maintenance_organisation[lookupKey],"ERROR"),""), "")</f>
        <v/>
      </c>
      <c r="AJ158" s="3" t="str">
        <f t="shared" si="29"/>
        <v/>
      </c>
      <c r="AK158" s="3" t="str">
        <f>IF($A158="","",IF((AND($A158="ADD",OR(AJ158="",AJ158="Vested Assets"))),"12",(_xlfn.XLOOKUP(AJ158,ud_work_category[lookupValue],ud_work_category[lookupKey],""))))</f>
        <v/>
      </c>
      <c r="AL158" s="9"/>
      <c r="AM158" s="2" t="str">
        <f t="shared" si="30"/>
        <v/>
      </c>
      <c r="AN158" s="3" t="str">
        <f t="shared" si="31"/>
        <v/>
      </c>
      <c r="AO158" s="3" t="str">
        <f>IF($A158="","",IF((AND($A158="ADD",OR(AN158="",AN158="Excellent"))),"1",(_xlfn.XLOOKUP(AN158,condition[lookupValue],condition[lookupKey],""))))</f>
        <v/>
      </c>
      <c r="AP158" s="8" t="str">
        <f t="shared" si="32"/>
        <v/>
      </c>
      <c r="AQ158" s="7"/>
    </row>
    <row r="159" spans="1:43" x14ac:dyDescent="0.25">
      <c r="A159" s="3" t="str">
        <f>IF(ud_pole_structure!$A159="ADD","ADD","")</f>
        <v/>
      </c>
      <c r="B159" s="4"/>
      <c r="D159" s="3" t="str">
        <f>IF($A159="ADD",IF(NOT(ISBLANK(C159)),_xlfn.XLOOKUP(C159,ud_amds_table_list[lookupValue],ud_amds_table_list[lookupKey],"ERROR"),""), "")</f>
        <v/>
      </c>
      <c r="E159" s="3" t="str">
        <f>IF(AND($A159 ="ADD",ud_pole_structure!$C159&lt;&gt;""),ud_pole_structure!$C159,"")</f>
        <v/>
      </c>
      <c r="F159" s="3" t="str">
        <f>IF(AND($A159 ="ADD",ud_pole_structure!$E159&lt;&gt;""),ud_pole_structure!$E159,"")</f>
        <v/>
      </c>
      <c r="G159" s="3" t="str">
        <f>IF($A159="ADD",IF(NOT(ISBLANK(F159)),_xlfn.XLOOKUP(F159,roadnames[lookupValue],roadnames[lookupKey],"ERROR"),""), "")</f>
        <v/>
      </c>
      <c r="H159" s="5" t="str">
        <f>IF(AND($A159 ="ADD",ud_pole_structure!$G159&lt;&gt;""),ud_pole_structure!$G159,"")</f>
        <v/>
      </c>
      <c r="I159" s="5" t="str">
        <f>IF(AND($A159 ="ADD",ud_pole_structure!$H159&lt;&gt;""),ud_pole_structure!$H159,"")</f>
        <v/>
      </c>
      <c r="K159" s="3" t="str">
        <f>IF($A159="ADD",IF(NOT(ISBLANK(J159)),_xlfn.XLOOKUP(J159,ud_placement[lookupValue],ud_placement[lookupKey],"ERROR"),""), "")</f>
        <v/>
      </c>
      <c r="M159" s="3" t="str">
        <f>IF($A159="ADD",IF(NOT(ISBLANK(L159)),_xlfn.XLOOKUP(L159,ud_outreach_type[lookupValue],ud_outreach_type[lookupKey],"ERROR"),""), "")</f>
        <v/>
      </c>
      <c r="N159" s="6"/>
      <c r="O159" s="9"/>
      <c r="P159" s="2" t="str">
        <f t="shared" si="22"/>
        <v/>
      </c>
      <c r="Q159" s="3" t="str">
        <f>IF(AND($A159 ="ADD",ud_pole_structure!$Q159&lt;&gt;""),ud_pole_structure!$Q159,"")</f>
        <v/>
      </c>
      <c r="R159" s="3" t="str">
        <f>IF($A159="ADD",IF(NOT(ISBLANK(Q159)),_xlfn.XLOOKUP(Q159,ud_coating_system[lookupValue],ud_coating_system[lookupKey],"ERROR"),""), "")</f>
        <v/>
      </c>
      <c r="S159" s="7" t="str">
        <f>IF(AND($A159 ="ADD",ud_pole_structure!$AF159&lt;&gt;""),ud_pole_structure!$AF159,"")</f>
        <v/>
      </c>
      <c r="T159" s="8" t="str">
        <f>IF(AND($A159 ="ADD",ud_pole_structure!$AO159&lt;&gt;""),ud_pole_structure!$AO159,"")</f>
        <v/>
      </c>
      <c r="U159" s="4" t="str">
        <f t="shared" ca="1" si="23"/>
        <v/>
      </c>
      <c r="V159" s="4" t="str">
        <f t="shared" si="24"/>
        <v/>
      </c>
      <c r="W159" s="3" t="str">
        <f t="shared" si="25"/>
        <v/>
      </c>
      <c r="X159" s="3" t="str">
        <f>IF($A159="","",IF((AND($A159="ADD",OR(W159="",W159="In Use"))),"5",(_xlfn.XLOOKUP(W159,ud_asset_status[lookupValue],ud_asset_status[lookupKey],""))))</f>
        <v/>
      </c>
      <c r="Y159" s="8"/>
      <c r="AA159" s="3" t="str">
        <f>IF($A159="ADD",IF(NOT(ISBLANK(Z159)),_xlfn.XLOOKUP(Z159,ar_replace_reason[lookupValue],ar_replace_reason[lookupKey],"ERROR"),""), "")</f>
        <v/>
      </c>
      <c r="AB159" s="3" t="str">
        <f t="shared" si="26"/>
        <v/>
      </c>
      <c r="AC159" s="3" t="str">
        <f>IF($A159="","",IF((AND($A159="ADD",OR(AB159="",AB159="Queenstown-Lakes District Council"))),"70",(_xlfn.XLOOKUP(AB159,ud_organisation_owner[lookupValue],ud_organisation_owner[lookupKey],""))))</f>
        <v/>
      </c>
      <c r="AD159" s="3" t="str">
        <f t="shared" si="27"/>
        <v/>
      </c>
      <c r="AE159" s="3" t="str">
        <f>IF($A159="","",IF((AND($A159="ADD",OR(AD159="",AD159="Queenstown-Lakes District Council"))),"70",(_xlfn.XLOOKUP(AD159,ud_organisation_owner[lookupValue],ud_organisation_owner[lookupKey],""))))</f>
        <v/>
      </c>
      <c r="AF159" s="3" t="str">
        <f t="shared" si="28"/>
        <v/>
      </c>
      <c r="AG159" s="3" t="str">
        <f>IF($A159="","",IF((AND($A159="ADD",OR(AF159="",AF159="Local Authority"))),"17",(_xlfn.XLOOKUP(AF159,ud_sub_organisation[lookupValue],ud_sub_organisation[lookupKey],""))))</f>
        <v/>
      </c>
      <c r="AI159" s="3" t="str">
        <f>IF($A159="ADD",IF(NOT(ISBLANK(AH159)),_xlfn.XLOOKUP(AH159,ud_maintenance_organisation[lookupValue],ud_maintenance_organisation[lookupKey],"ERROR"),""), "")</f>
        <v/>
      </c>
      <c r="AJ159" s="3" t="str">
        <f t="shared" si="29"/>
        <v/>
      </c>
      <c r="AK159" s="3" t="str">
        <f>IF($A159="","",IF((AND($A159="ADD",OR(AJ159="",AJ159="Vested Assets"))),"12",(_xlfn.XLOOKUP(AJ159,ud_work_category[lookupValue],ud_work_category[lookupKey],""))))</f>
        <v/>
      </c>
      <c r="AL159" s="9"/>
      <c r="AM159" s="2" t="str">
        <f t="shared" si="30"/>
        <v/>
      </c>
      <c r="AN159" s="3" t="str">
        <f t="shared" si="31"/>
        <v/>
      </c>
      <c r="AO159" s="3" t="str">
        <f>IF($A159="","",IF((AND($A159="ADD",OR(AN159="",AN159="Excellent"))),"1",(_xlfn.XLOOKUP(AN159,condition[lookupValue],condition[lookupKey],""))))</f>
        <v/>
      </c>
      <c r="AP159" s="8" t="str">
        <f t="shared" si="32"/>
        <v/>
      </c>
      <c r="AQ159" s="7"/>
    </row>
    <row r="160" spans="1:43" x14ac:dyDescent="0.25">
      <c r="A160" s="3" t="str">
        <f>IF(ud_pole_structure!$A160="ADD","ADD","")</f>
        <v/>
      </c>
      <c r="B160" s="4"/>
      <c r="D160" s="3" t="str">
        <f>IF($A160="ADD",IF(NOT(ISBLANK(C160)),_xlfn.XLOOKUP(C160,ud_amds_table_list[lookupValue],ud_amds_table_list[lookupKey],"ERROR"),""), "")</f>
        <v/>
      </c>
      <c r="E160" s="3" t="str">
        <f>IF(AND($A160 ="ADD",ud_pole_structure!$C160&lt;&gt;""),ud_pole_structure!$C160,"")</f>
        <v/>
      </c>
      <c r="F160" s="3" t="str">
        <f>IF(AND($A160 ="ADD",ud_pole_structure!$E160&lt;&gt;""),ud_pole_structure!$E160,"")</f>
        <v/>
      </c>
      <c r="G160" s="3" t="str">
        <f>IF($A160="ADD",IF(NOT(ISBLANK(F160)),_xlfn.XLOOKUP(F160,roadnames[lookupValue],roadnames[lookupKey],"ERROR"),""), "")</f>
        <v/>
      </c>
      <c r="H160" s="5" t="str">
        <f>IF(AND($A160 ="ADD",ud_pole_structure!$G160&lt;&gt;""),ud_pole_structure!$G160,"")</f>
        <v/>
      </c>
      <c r="I160" s="5" t="str">
        <f>IF(AND($A160 ="ADD",ud_pole_structure!$H160&lt;&gt;""),ud_pole_structure!$H160,"")</f>
        <v/>
      </c>
      <c r="K160" s="3" t="str">
        <f>IF($A160="ADD",IF(NOT(ISBLANK(J160)),_xlfn.XLOOKUP(J160,ud_placement[lookupValue],ud_placement[lookupKey],"ERROR"),""), "")</f>
        <v/>
      </c>
      <c r="M160" s="3" t="str">
        <f>IF($A160="ADD",IF(NOT(ISBLANK(L160)),_xlfn.XLOOKUP(L160,ud_outreach_type[lookupValue],ud_outreach_type[lookupKey],"ERROR"),""), "")</f>
        <v/>
      </c>
      <c r="N160" s="6"/>
      <c r="O160" s="9"/>
      <c r="P160" s="2" t="str">
        <f t="shared" si="22"/>
        <v/>
      </c>
      <c r="Q160" s="3" t="str">
        <f>IF(AND($A160 ="ADD",ud_pole_structure!$Q160&lt;&gt;""),ud_pole_structure!$Q160,"")</f>
        <v/>
      </c>
      <c r="R160" s="3" t="str">
        <f>IF($A160="ADD",IF(NOT(ISBLANK(Q160)),_xlfn.XLOOKUP(Q160,ud_coating_system[lookupValue],ud_coating_system[lookupKey],"ERROR"),""), "")</f>
        <v/>
      </c>
      <c r="S160" s="7" t="str">
        <f>IF(AND($A160 ="ADD",ud_pole_structure!$AF160&lt;&gt;""),ud_pole_structure!$AF160,"")</f>
        <v/>
      </c>
      <c r="T160" s="8" t="str">
        <f>IF(AND($A160 ="ADD",ud_pole_structure!$AO160&lt;&gt;""),ud_pole_structure!$AO160,"")</f>
        <v/>
      </c>
      <c r="U160" s="4" t="str">
        <f t="shared" ca="1" si="23"/>
        <v/>
      </c>
      <c r="V160" s="4" t="str">
        <f t="shared" si="24"/>
        <v/>
      </c>
      <c r="W160" s="3" t="str">
        <f t="shared" si="25"/>
        <v/>
      </c>
      <c r="X160" s="3" t="str">
        <f>IF($A160="","",IF((AND($A160="ADD",OR(W160="",W160="In Use"))),"5",(_xlfn.XLOOKUP(W160,ud_asset_status[lookupValue],ud_asset_status[lookupKey],""))))</f>
        <v/>
      </c>
      <c r="Y160" s="8"/>
      <c r="AA160" s="3" t="str">
        <f>IF($A160="ADD",IF(NOT(ISBLANK(Z160)),_xlfn.XLOOKUP(Z160,ar_replace_reason[lookupValue],ar_replace_reason[lookupKey],"ERROR"),""), "")</f>
        <v/>
      </c>
      <c r="AB160" s="3" t="str">
        <f t="shared" si="26"/>
        <v/>
      </c>
      <c r="AC160" s="3" t="str">
        <f>IF($A160="","",IF((AND($A160="ADD",OR(AB160="",AB160="Queenstown-Lakes District Council"))),"70",(_xlfn.XLOOKUP(AB160,ud_organisation_owner[lookupValue],ud_organisation_owner[lookupKey],""))))</f>
        <v/>
      </c>
      <c r="AD160" s="3" t="str">
        <f t="shared" si="27"/>
        <v/>
      </c>
      <c r="AE160" s="3" t="str">
        <f>IF($A160="","",IF((AND($A160="ADD",OR(AD160="",AD160="Queenstown-Lakes District Council"))),"70",(_xlfn.XLOOKUP(AD160,ud_organisation_owner[lookupValue],ud_organisation_owner[lookupKey],""))))</f>
        <v/>
      </c>
      <c r="AF160" s="3" t="str">
        <f t="shared" si="28"/>
        <v/>
      </c>
      <c r="AG160" s="3" t="str">
        <f>IF($A160="","",IF((AND($A160="ADD",OR(AF160="",AF160="Local Authority"))),"17",(_xlfn.XLOOKUP(AF160,ud_sub_organisation[lookupValue],ud_sub_organisation[lookupKey],""))))</f>
        <v/>
      </c>
      <c r="AI160" s="3" t="str">
        <f>IF($A160="ADD",IF(NOT(ISBLANK(AH160)),_xlfn.XLOOKUP(AH160,ud_maintenance_organisation[lookupValue],ud_maintenance_organisation[lookupKey],"ERROR"),""), "")</f>
        <v/>
      </c>
      <c r="AJ160" s="3" t="str">
        <f t="shared" si="29"/>
        <v/>
      </c>
      <c r="AK160" s="3" t="str">
        <f>IF($A160="","",IF((AND($A160="ADD",OR(AJ160="",AJ160="Vested Assets"))),"12",(_xlfn.XLOOKUP(AJ160,ud_work_category[lookupValue],ud_work_category[lookupKey],""))))</f>
        <v/>
      </c>
      <c r="AL160" s="9"/>
      <c r="AM160" s="2" t="str">
        <f t="shared" si="30"/>
        <v/>
      </c>
      <c r="AN160" s="3" t="str">
        <f t="shared" si="31"/>
        <v/>
      </c>
      <c r="AO160" s="3" t="str">
        <f>IF($A160="","",IF((AND($A160="ADD",OR(AN160="",AN160="Excellent"))),"1",(_xlfn.XLOOKUP(AN160,condition[lookupValue],condition[lookupKey],""))))</f>
        <v/>
      </c>
      <c r="AP160" s="8" t="str">
        <f t="shared" si="32"/>
        <v/>
      </c>
      <c r="AQ160" s="7"/>
    </row>
    <row r="161" spans="1:43" x14ac:dyDescent="0.25">
      <c r="A161" s="3" t="str">
        <f>IF(ud_pole_structure!$A161="ADD","ADD","")</f>
        <v/>
      </c>
      <c r="B161" s="4"/>
      <c r="D161" s="3" t="str">
        <f>IF($A161="ADD",IF(NOT(ISBLANK(C161)),_xlfn.XLOOKUP(C161,ud_amds_table_list[lookupValue],ud_amds_table_list[lookupKey],"ERROR"),""), "")</f>
        <v/>
      </c>
      <c r="E161" s="3" t="str">
        <f>IF(AND($A161 ="ADD",ud_pole_structure!$C161&lt;&gt;""),ud_pole_structure!$C161,"")</f>
        <v/>
      </c>
      <c r="F161" s="3" t="str">
        <f>IF(AND($A161 ="ADD",ud_pole_structure!$E161&lt;&gt;""),ud_pole_structure!$E161,"")</f>
        <v/>
      </c>
      <c r="G161" s="3" t="str">
        <f>IF($A161="ADD",IF(NOT(ISBLANK(F161)),_xlfn.XLOOKUP(F161,roadnames[lookupValue],roadnames[lookupKey],"ERROR"),""), "")</f>
        <v/>
      </c>
      <c r="H161" s="5" t="str">
        <f>IF(AND($A161 ="ADD",ud_pole_structure!$G161&lt;&gt;""),ud_pole_structure!$G161,"")</f>
        <v/>
      </c>
      <c r="I161" s="5" t="str">
        <f>IF(AND($A161 ="ADD",ud_pole_structure!$H161&lt;&gt;""),ud_pole_structure!$H161,"")</f>
        <v/>
      </c>
      <c r="K161" s="3" t="str">
        <f>IF($A161="ADD",IF(NOT(ISBLANK(J161)),_xlfn.XLOOKUP(J161,ud_placement[lookupValue],ud_placement[lookupKey],"ERROR"),""), "")</f>
        <v/>
      </c>
      <c r="M161" s="3" t="str">
        <f>IF($A161="ADD",IF(NOT(ISBLANK(L161)),_xlfn.XLOOKUP(L161,ud_outreach_type[lookupValue],ud_outreach_type[lookupKey],"ERROR"),""), "")</f>
        <v/>
      </c>
      <c r="N161" s="6"/>
      <c r="O161" s="9"/>
      <c r="P161" s="2" t="str">
        <f t="shared" si="22"/>
        <v/>
      </c>
      <c r="Q161" s="3" t="str">
        <f>IF(AND($A161 ="ADD",ud_pole_structure!$Q161&lt;&gt;""),ud_pole_structure!$Q161,"")</f>
        <v/>
      </c>
      <c r="R161" s="3" t="str">
        <f>IF($A161="ADD",IF(NOT(ISBLANK(Q161)),_xlfn.XLOOKUP(Q161,ud_coating_system[lookupValue],ud_coating_system[lookupKey],"ERROR"),""), "")</f>
        <v/>
      </c>
      <c r="S161" s="7" t="str">
        <f>IF(AND($A161 ="ADD",ud_pole_structure!$AF161&lt;&gt;""),ud_pole_structure!$AF161,"")</f>
        <v/>
      </c>
      <c r="T161" s="8" t="str">
        <f>IF(AND($A161 ="ADD",ud_pole_structure!$AO161&lt;&gt;""),ud_pole_structure!$AO161,"")</f>
        <v/>
      </c>
      <c r="U161" s="4" t="str">
        <f t="shared" ca="1" si="23"/>
        <v/>
      </c>
      <c r="V161" s="4" t="str">
        <f t="shared" si="24"/>
        <v/>
      </c>
      <c r="W161" s="3" t="str">
        <f t="shared" si="25"/>
        <v/>
      </c>
      <c r="X161" s="3" t="str">
        <f>IF($A161="","",IF((AND($A161="ADD",OR(W161="",W161="In Use"))),"5",(_xlfn.XLOOKUP(W161,ud_asset_status[lookupValue],ud_asset_status[lookupKey],""))))</f>
        <v/>
      </c>
      <c r="Y161" s="8"/>
      <c r="AA161" s="3" t="str">
        <f>IF($A161="ADD",IF(NOT(ISBLANK(Z161)),_xlfn.XLOOKUP(Z161,ar_replace_reason[lookupValue],ar_replace_reason[lookupKey],"ERROR"),""), "")</f>
        <v/>
      </c>
      <c r="AB161" s="3" t="str">
        <f t="shared" si="26"/>
        <v/>
      </c>
      <c r="AC161" s="3" t="str">
        <f>IF($A161="","",IF((AND($A161="ADD",OR(AB161="",AB161="Queenstown-Lakes District Council"))),"70",(_xlfn.XLOOKUP(AB161,ud_organisation_owner[lookupValue],ud_organisation_owner[lookupKey],""))))</f>
        <v/>
      </c>
      <c r="AD161" s="3" t="str">
        <f t="shared" si="27"/>
        <v/>
      </c>
      <c r="AE161" s="3" t="str">
        <f>IF($A161="","",IF((AND($A161="ADD",OR(AD161="",AD161="Queenstown-Lakes District Council"))),"70",(_xlfn.XLOOKUP(AD161,ud_organisation_owner[lookupValue],ud_organisation_owner[lookupKey],""))))</f>
        <v/>
      </c>
      <c r="AF161" s="3" t="str">
        <f t="shared" si="28"/>
        <v/>
      </c>
      <c r="AG161" s="3" t="str">
        <f>IF($A161="","",IF((AND($A161="ADD",OR(AF161="",AF161="Local Authority"))),"17",(_xlfn.XLOOKUP(AF161,ud_sub_organisation[lookupValue],ud_sub_organisation[lookupKey],""))))</f>
        <v/>
      </c>
      <c r="AI161" s="3" t="str">
        <f>IF($A161="ADD",IF(NOT(ISBLANK(AH161)),_xlfn.XLOOKUP(AH161,ud_maintenance_organisation[lookupValue],ud_maintenance_organisation[lookupKey],"ERROR"),""), "")</f>
        <v/>
      </c>
      <c r="AJ161" s="3" t="str">
        <f t="shared" si="29"/>
        <v/>
      </c>
      <c r="AK161" s="3" t="str">
        <f>IF($A161="","",IF((AND($A161="ADD",OR(AJ161="",AJ161="Vested Assets"))),"12",(_xlfn.XLOOKUP(AJ161,ud_work_category[lookupValue],ud_work_category[lookupKey],""))))</f>
        <v/>
      </c>
      <c r="AL161" s="9"/>
      <c r="AM161" s="2" t="str">
        <f t="shared" si="30"/>
        <v/>
      </c>
      <c r="AN161" s="3" t="str">
        <f t="shared" si="31"/>
        <v/>
      </c>
      <c r="AO161" s="3" t="str">
        <f>IF($A161="","",IF((AND($A161="ADD",OR(AN161="",AN161="Excellent"))),"1",(_xlfn.XLOOKUP(AN161,condition[lookupValue],condition[lookupKey],""))))</f>
        <v/>
      </c>
      <c r="AP161" s="8" t="str">
        <f t="shared" si="32"/>
        <v/>
      </c>
      <c r="AQ161" s="7"/>
    </row>
    <row r="162" spans="1:43" x14ac:dyDescent="0.25">
      <c r="A162" s="3" t="str">
        <f>IF(ud_pole_structure!$A162="ADD","ADD","")</f>
        <v/>
      </c>
      <c r="B162" s="4"/>
      <c r="D162" s="3" t="str">
        <f>IF($A162="ADD",IF(NOT(ISBLANK(C162)),_xlfn.XLOOKUP(C162,ud_amds_table_list[lookupValue],ud_amds_table_list[lookupKey],"ERROR"),""), "")</f>
        <v/>
      </c>
      <c r="E162" s="3" t="str">
        <f>IF(AND($A162 ="ADD",ud_pole_structure!$C162&lt;&gt;""),ud_pole_structure!$C162,"")</f>
        <v/>
      </c>
      <c r="F162" s="3" t="str">
        <f>IF(AND($A162 ="ADD",ud_pole_structure!$E162&lt;&gt;""),ud_pole_structure!$E162,"")</f>
        <v/>
      </c>
      <c r="G162" s="3" t="str">
        <f>IF($A162="ADD",IF(NOT(ISBLANK(F162)),_xlfn.XLOOKUP(F162,roadnames[lookupValue],roadnames[lookupKey],"ERROR"),""), "")</f>
        <v/>
      </c>
      <c r="H162" s="5" t="str">
        <f>IF(AND($A162 ="ADD",ud_pole_structure!$G162&lt;&gt;""),ud_pole_structure!$G162,"")</f>
        <v/>
      </c>
      <c r="I162" s="5" t="str">
        <f>IF(AND($A162 ="ADD",ud_pole_structure!$H162&lt;&gt;""),ud_pole_structure!$H162,"")</f>
        <v/>
      </c>
      <c r="K162" s="3" t="str">
        <f>IF($A162="ADD",IF(NOT(ISBLANK(J162)),_xlfn.XLOOKUP(J162,ud_placement[lookupValue],ud_placement[lookupKey],"ERROR"),""), "")</f>
        <v/>
      </c>
      <c r="M162" s="3" t="str">
        <f>IF($A162="ADD",IF(NOT(ISBLANK(L162)),_xlfn.XLOOKUP(L162,ud_outreach_type[lookupValue],ud_outreach_type[lookupKey],"ERROR"),""), "")</f>
        <v/>
      </c>
      <c r="N162" s="6"/>
      <c r="O162" s="9"/>
      <c r="P162" s="2" t="str">
        <f t="shared" si="22"/>
        <v/>
      </c>
      <c r="Q162" s="3" t="str">
        <f>IF(AND($A162 ="ADD",ud_pole_structure!$Q162&lt;&gt;""),ud_pole_structure!$Q162,"")</f>
        <v/>
      </c>
      <c r="R162" s="3" t="str">
        <f>IF($A162="ADD",IF(NOT(ISBLANK(Q162)),_xlfn.XLOOKUP(Q162,ud_coating_system[lookupValue],ud_coating_system[lookupKey],"ERROR"),""), "")</f>
        <v/>
      </c>
      <c r="S162" s="7" t="str">
        <f>IF(AND($A162 ="ADD",ud_pole_structure!$AF162&lt;&gt;""),ud_pole_structure!$AF162,"")</f>
        <v/>
      </c>
      <c r="T162" s="8" t="str">
        <f>IF(AND($A162 ="ADD",ud_pole_structure!$AO162&lt;&gt;""),ud_pole_structure!$AO162,"")</f>
        <v/>
      </c>
      <c r="U162" s="4" t="str">
        <f t="shared" ca="1" si="23"/>
        <v/>
      </c>
      <c r="V162" s="4" t="str">
        <f t="shared" si="24"/>
        <v/>
      </c>
      <c r="W162" s="3" t="str">
        <f t="shared" si="25"/>
        <v/>
      </c>
      <c r="X162" s="3" t="str">
        <f>IF($A162="","",IF((AND($A162="ADD",OR(W162="",W162="In Use"))),"5",(_xlfn.XLOOKUP(W162,ud_asset_status[lookupValue],ud_asset_status[lookupKey],""))))</f>
        <v/>
      </c>
      <c r="Y162" s="8"/>
      <c r="AA162" s="3" t="str">
        <f>IF($A162="ADD",IF(NOT(ISBLANK(Z162)),_xlfn.XLOOKUP(Z162,ar_replace_reason[lookupValue],ar_replace_reason[lookupKey],"ERROR"),""), "")</f>
        <v/>
      </c>
      <c r="AB162" s="3" t="str">
        <f t="shared" si="26"/>
        <v/>
      </c>
      <c r="AC162" s="3" t="str">
        <f>IF($A162="","",IF((AND($A162="ADD",OR(AB162="",AB162="Queenstown-Lakes District Council"))),"70",(_xlfn.XLOOKUP(AB162,ud_organisation_owner[lookupValue],ud_organisation_owner[lookupKey],""))))</f>
        <v/>
      </c>
      <c r="AD162" s="3" t="str">
        <f t="shared" si="27"/>
        <v/>
      </c>
      <c r="AE162" s="3" t="str">
        <f>IF($A162="","",IF((AND($A162="ADD",OR(AD162="",AD162="Queenstown-Lakes District Council"))),"70",(_xlfn.XLOOKUP(AD162,ud_organisation_owner[lookupValue],ud_organisation_owner[lookupKey],""))))</f>
        <v/>
      </c>
      <c r="AF162" s="3" t="str">
        <f t="shared" si="28"/>
        <v/>
      </c>
      <c r="AG162" s="3" t="str">
        <f>IF($A162="","",IF((AND($A162="ADD",OR(AF162="",AF162="Local Authority"))),"17",(_xlfn.XLOOKUP(AF162,ud_sub_organisation[lookupValue],ud_sub_organisation[lookupKey],""))))</f>
        <v/>
      </c>
      <c r="AI162" s="3" t="str">
        <f>IF($A162="ADD",IF(NOT(ISBLANK(AH162)),_xlfn.XLOOKUP(AH162,ud_maintenance_organisation[lookupValue],ud_maintenance_organisation[lookupKey],"ERROR"),""), "")</f>
        <v/>
      </c>
      <c r="AJ162" s="3" t="str">
        <f t="shared" si="29"/>
        <v/>
      </c>
      <c r="AK162" s="3" t="str">
        <f>IF($A162="","",IF((AND($A162="ADD",OR(AJ162="",AJ162="Vested Assets"))),"12",(_xlfn.XLOOKUP(AJ162,ud_work_category[lookupValue],ud_work_category[lookupKey],""))))</f>
        <v/>
      </c>
      <c r="AL162" s="9"/>
      <c r="AM162" s="2" t="str">
        <f t="shared" si="30"/>
        <v/>
      </c>
      <c r="AN162" s="3" t="str">
        <f t="shared" si="31"/>
        <v/>
      </c>
      <c r="AO162" s="3" t="str">
        <f>IF($A162="","",IF((AND($A162="ADD",OR(AN162="",AN162="Excellent"))),"1",(_xlfn.XLOOKUP(AN162,condition[lookupValue],condition[lookupKey],""))))</f>
        <v/>
      </c>
      <c r="AP162" s="8" t="str">
        <f t="shared" si="32"/>
        <v/>
      </c>
      <c r="AQ162" s="7"/>
    </row>
    <row r="163" spans="1:43" x14ac:dyDescent="0.25">
      <c r="A163" s="3" t="str">
        <f>IF(ud_pole_structure!$A163="ADD","ADD","")</f>
        <v/>
      </c>
      <c r="B163" s="4"/>
      <c r="D163" s="3" t="str">
        <f>IF($A163="ADD",IF(NOT(ISBLANK(C163)),_xlfn.XLOOKUP(C163,ud_amds_table_list[lookupValue],ud_amds_table_list[lookupKey],"ERROR"),""), "")</f>
        <v/>
      </c>
      <c r="E163" s="3" t="str">
        <f>IF(AND($A163 ="ADD",ud_pole_structure!$C163&lt;&gt;""),ud_pole_structure!$C163,"")</f>
        <v/>
      </c>
      <c r="F163" s="3" t="str">
        <f>IF(AND($A163 ="ADD",ud_pole_structure!$E163&lt;&gt;""),ud_pole_structure!$E163,"")</f>
        <v/>
      </c>
      <c r="G163" s="3" t="str">
        <f>IF($A163="ADD",IF(NOT(ISBLANK(F163)),_xlfn.XLOOKUP(F163,roadnames[lookupValue],roadnames[lookupKey],"ERROR"),""), "")</f>
        <v/>
      </c>
      <c r="H163" s="5" t="str">
        <f>IF(AND($A163 ="ADD",ud_pole_structure!$G163&lt;&gt;""),ud_pole_structure!$G163,"")</f>
        <v/>
      </c>
      <c r="I163" s="5" t="str">
        <f>IF(AND($A163 ="ADD",ud_pole_structure!$H163&lt;&gt;""),ud_pole_structure!$H163,"")</f>
        <v/>
      </c>
      <c r="K163" s="3" t="str">
        <f>IF($A163="ADD",IF(NOT(ISBLANK(J163)),_xlfn.XLOOKUP(J163,ud_placement[lookupValue],ud_placement[lookupKey],"ERROR"),""), "")</f>
        <v/>
      </c>
      <c r="M163" s="3" t="str">
        <f>IF($A163="ADD",IF(NOT(ISBLANK(L163)),_xlfn.XLOOKUP(L163,ud_outreach_type[lookupValue],ud_outreach_type[lookupKey],"ERROR"),""), "")</f>
        <v/>
      </c>
      <c r="N163" s="6"/>
      <c r="O163" s="9"/>
      <c r="P163" s="2" t="str">
        <f t="shared" si="22"/>
        <v/>
      </c>
      <c r="Q163" s="3" t="str">
        <f>IF(AND($A163 ="ADD",ud_pole_structure!$Q163&lt;&gt;""),ud_pole_structure!$Q163,"")</f>
        <v/>
      </c>
      <c r="R163" s="3" t="str">
        <f>IF($A163="ADD",IF(NOT(ISBLANK(Q163)),_xlfn.XLOOKUP(Q163,ud_coating_system[lookupValue],ud_coating_system[lookupKey],"ERROR"),""), "")</f>
        <v/>
      </c>
      <c r="S163" s="7" t="str">
        <f>IF(AND($A163 ="ADD",ud_pole_structure!$AF163&lt;&gt;""),ud_pole_structure!$AF163,"")</f>
        <v/>
      </c>
      <c r="T163" s="8" t="str">
        <f>IF(AND($A163 ="ADD",ud_pole_structure!$AO163&lt;&gt;""),ud_pole_structure!$AO163,"")</f>
        <v/>
      </c>
      <c r="U163" s="4" t="str">
        <f t="shared" ca="1" si="23"/>
        <v/>
      </c>
      <c r="V163" s="4" t="str">
        <f t="shared" si="24"/>
        <v/>
      </c>
      <c r="W163" s="3" t="str">
        <f t="shared" si="25"/>
        <v/>
      </c>
      <c r="X163" s="3" t="str">
        <f>IF($A163="","",IF((AND($A163="ADD",OR(W163="",W163="In Use"))),"5",(_xlfn.XLOOKUP(W163,ud_asset_status[lookupValue],ud_asset_status[lookupKey],""))))</f>
        <v/>
      </c>
      <c r="Y163" s="8"/>
      <c r="AA163" s="3" t="str">
        <f>IF($A163="ADD",IF(NOT(ISBLANK(Z163)),_xlfn.XLOOKUP(Z163,ar_replace_reason[lookupValue],ar_replace_reason[lookupKey],"ERROR"),""), "")</f>
        <v/>
      </c>
      <c r="AB163" s="3" t="str">
        <f t="shared" si="26"/>
        <v/>
      </c>
      <c r="AC163" s="3" t="str">
        <f>IF($A163="","",IF((AND($A163="ADD",OR(AB163="",AB163="Queenstown-Lakes District Council"))),"70",(_xlfn.XLOOKUP(AB163,ud_organisation_owner[lookupValue],ud_organisation_owner[lookupKey],""))))</f>
        <v/>
      </c>
      <c r="AD163" s="3" t="str">
        <f t="shared" si="27"/>
        <v/>
      </c>
      <c r="AE163" s="3" t="str">
        <f>IF($A163="","",IF((AND($A163="ADD",OR(AD163="",AD163="Queenstown-Lakes District Council"))),"70",(_xlfn.XLOOKUP(AD163,ud_organisation_owner[lookupValue],ud_organisation_owner[lookupKey],""))))</f>
        <v/>
      </c>
      <c r="AF163" s="3" t="str">
        <f t="shared" si="28"/>
        <v/>
      </c>
      <c r="AG163" s="3" t="str">
        <f>IF($A163="","",IF((AND($A163="ADD",OR(AF163="",AF163="Local Authority"))),"17",(_xlfn.XLOOKUP(AF163,ud_sub_organisation[lookupValue],ud_sub_organisation[lookupKey],""))))</f>
        <v/>
      </c>
      <c r="AI163" s="3" t="str">
        <f>IF($A163="ADD",IF(NOT(ISBLANK(AH163)),_xlfn.XLOOKUP(AH163,ud_maintenance_organisation[lookupValue],ud_maintenance_organisation[lookupKey],"ERROR"),""), "")</f>
        <v/>
      </c>
      <c r="AJ163" s="3" t="str">
        <f t="shared" si="29"/>
        <v/>
      </c>
      <c r="AK163" s="3" t="str">
        <f>IF($A163="","",IF((AND($A163="ADD",OR(AJ163="",AJ163="Vested Assets"))),"12",(_xlfn.XLOOKUP(AJ163,ud_work_category[lookupValue],ud_work_category[lookupKey],""))))</f>
        <v/>
      </c>
      <c r="AL163" s="9"/>
      <c r="AM163" s="2" t="str">
        <f t="shared" si="30"/>
        <v/>
      </c>
      <c r="AN163" s="3" t="str">
        <f t="shared" si="31"/>
        <v/>
      </c>
      <c r="AO163" s="3" t="str">
        <f>IF($A163="","",IF((AND($A163="ADD",OR(AN163="",AN163="Excellent"))),"1",(_xlfn.XLOOKUP(AN163,condition[lookupValue],condition[lookupKey],""))))</f>
        <v/>
      </c>
      <c r="AP163" s="8" t="str">
        <f t="shared" si="32"/>
        <v/>
      </c>
      <c r="AQ163" s="7"/>
    </row>
    <row r="164" spans="1:43" x14ac:dyDescent="0.25">
      <c r="A164" s="3" t="str">
        <f>IF(ud_pole_structure!$A164="ADD","ADD","")</f>
        <v/>
      </c>
      <c r="B164" s="4"/>
      <c r="D164" s="3" t="str">
        <f>IF($A164="ADD",IF(NOT(ISBLANK(C164)),_xlfn.XLOOKUP(C164,ud_amds_table_list[lookupValue],ud_amds_table_list[lookupKey],"ERROR"),""), "")</f>
        <v/>
      </c>
      <c r="E164" s="3" t="str">
        <f>IF(AND($A164 ="ADD",ud_pole_structure!$C164&lt;&gt;""),ud_pole_structure!$C164,"")</f>
        <v/>
      </c>
      <c r="F164" s="3" t="str">
        <f>IF(AND($A164 ="ADD",ud_pole_structure!$E164&lt;&gt;""),ud_pole_structure!$E164,"")</f>
        <v/>
      </c>
      <c r="G164" s="3" t="str">
        <f>IF($A164="ADD",IF(NOT(ISBLANK(F164)),_xlfn.XLOOKUP(F164,roadnames[lookupValue],roadnames[lookupKey],"ERROR"),""), "")</f>
        <v/>
      </c>
      <c r="H164" s="5" t="str">
        <f>IF(AND($A164 ="ADD",ud_pole_structure!$G164&lt;&gt;""),ud_pole_structure!$G164,"")</f>
        <v/>
      </c>
      <c r="I164" s="5" t="str">
        <f>IF(AND($A164 ="ADD",ud_pole_structure!$H164&lt;&gt;""),ud_pole_structure!$H164,"")</f>
        <v/>
      </c>
      <c r="K164" s="3" t="str">
        <f>IF($A164="ADD",IF(NOT(ISBLANK(J164)),_xlfn.XLOOKUP(J164,ud_placement[lookupValue],ud_placement[lookupKey],"ERROR"),""), "")</f>
        <v/>
      </c>
      <c r="M164" s="3" t="str">
        <f>IF($A164="ADD",IF(NOT(ISBLANK(L164)),_xlfn.XLOOKUP(L164,ud_outreach_type[lookupValue],ud_outreach_type[lookupKey],"ERROR"),""), "")</f>
        <v/>
      </c>
      <c r="N164" s="6"/>
      <c r="O164" s="9"/>
      <c r="P164" s="2" t="str">
        <f t="shared" si="22"/>
        <v/>
      </c>
      <c r="Q164" s="3" t="str">
        <f>IF(AND($A164 ="ADD",ud_pole_structure!$Q164&lt;&gt;""),ud_pole_structure!$Q164,"")</f>
        <v/>
      </c>
      <c r="R164" s="3" t="str">
        <f>IF($A164="ADD",IF(NOT(ISBLANK(Q164)),_xlfn.XLOOKUP(Q164,ud_coating_system[lookupValue],ud_coating_system[lookupKey],"ERROR"),""), "")</f>
        <v/>
      </c>
      <c r="S164" s="7" t="str">
        <f>IF(AND($A164 ="ADD",ud_pole_structure!$AF164&lt;&gt;""),ud_pole_structure!$AF164,"")</f>
        <v/>
      </c>
      <c r="T164" s="8" t="str">
        <f>IF(AND($A164 ="ADD",ud_pole_structure!$AO164&lt;&gt;""),ud_pole_structure!$AO164,"")</f>
        <v/>
      </c>
      <c r="U164" s="4" t="str">
        <f t="shared" ca="1" si="23"/>
        <v/>
      </c>
      <c r="V164" s="4" t="str">
        <f t="shared" si="24"/>
        <v/>
      </c>
      <c r="W164" s="3" t="str">
        <f t="shared" si="25"/>
        <v/>
      </c>
      <c r="X164" s="3" t="str">
        <f>IF($A164="","",IF((AND($A164="ADD",OR(W164="",W164="In Use"))),"5",(_xlfn.XLOOKUP(W164,ud_asset_status[lookupValue],ud_asset_status[lookupKey],""))))</f>
        <v/>
      </c>
      <c r="Y164" s="8"/>
      <c r="AA164" s="3" t="str">
        <f>IF($A164="ADD",IF(NOT(ISBLANK(Z164)),_xlfn.XLOOKUP(Z164,ar_replace_reason[lookupValue],ar_replace_reason[lookupKey],"ERROR"),""), "")</f>
        <v/>
      </c>
      <c r="AB164" s="3" t="str">
        <f t="shared" si="26"/>
        <v/>
      </c>
      <c r="AC164" s="3" t="str">
        <f>IF($A164="","",IF((AND($A164="ADD",OR(AB164="",AB164="Queenstown-Lakes District Council"))),"70",(_xlfn.XLOOKUP(AB164,ud_organisation_owner[lookupValue],ud_organisation_owner[lookupKey],""))))</f>
        <v/>
      </c>
      <c r="AD164" s="3" t="str">
        <f t="shared" si="27"/>
        <v/>
      </c>
      <c r="AE164" s="3" t="str">
        <f>IF($A164="","",IF((AND($A164="ADD",OR(AD164="",AD164="Queenstown-Lakes District Council"))),"70",(_xlfn.XLOOKUP(AD164,ud_organisation_owner[lookupValue],ud_organisation_owner[lookupKey],""))))</f>
        <v/>
      </c>
      <c r="AF164" s="3" t="str">
        <f t="shared" si="28"/>
        <v/>
      </c>
      <c r="AG164" s="3" t="str">
        <f>IF($A164="","",IF((AND($A164="ADD",OR(AF164="",AF164="Local Authority"))),"17",(_xlfn.XLOOKUP(AF164,ud_sub_organisation[lookupValue],ud_sub_organisation[lookupKey],""))))</f>
        <v/>
      </c>
      <c r="AI164" s="3" t="str">
        <f>IF($A164="ADD",IF(NOT(ISBLANK(AH164)),_xlfn.XLOOKUP(AH164,ud_maintenance_organisation[lookupValue],ud_maintenance_organisation[lookupKey],"ERROR"),""), "")</f>
        <v/>
      </c>
      <c r="AJ164" s="3" t="str">
        <f t="shared" si="29"/>
        <v/>
      </c>
      <c r="AK164" s="3" t="str">
        <f>IF($A164="","",IF((AND($A164="ADD",OR(AJ164="",AJ164="Vested Assets"))),"12",(_xlfn.XLOOKUP(AJ164,ud_work_category[lookupValue],ud_work_category[lookupKey],""))))</f>
        <v/>
      </c>
      <c r="AL164" s="9"/>
      <c r="AM164" s="2" t="str">
        <f t="shared" si="30"/>
        <v/>
      </c>
      <c r="AN164" s="3" t="str">
        <f t="shared" si="31"/>
        <v/>
      </c>
      <c r="AO164" s="3" t="str">
        <f>IF($A164="","",IF((AND($A164="ADD",OR(AN164="",AN164="Excellent"))),"1",(_xlfn.XLOOKUP(AN164,condition[lookupValue],condition[lookupKey],""))))</f>
        <v/>
      </c>
      <c r="AP164" s="8" t="str">
        <f t="shared" si="32"/>
        <v/>
      </c>
      <c r="AQ164" s="7"/>
    </row>
    <row r="165" spans="1:43" x14ac:dyDescent="0.25">
      <c r="A165" s="3" t="str">
        <f>IF(ud_pole_structure!$A165="ADD","ADD","")</f>
        <v/>
      </c>
      <c r="B165" s="4"/>
      <c r="D165" s="3" t="str">
        <f>IF($A165="ADD",IF(NOT(ISBLANK(C165)),_xlfn.XLOOKUP(C165,ud_amds_table_list[lookupValue],ud_amds_table_list[lookupKey],"ERROR"),""), "")</f>
        <v/>
      </c>
      <c r="E165" s="3" t="str">
        <f>IF(AND($A165 ="ADD",ud_pole_structure!$C165&lt;&gt;""),ud_pole_structure!$C165,"")</f>
        <v/>
      </c>
      <c r="F165" s="3" t="str">
        <f>IF(AND($A165 ="ADD",ud_pole_structure!$E165&lt;&gt;""),ud_pole_structure!$E165,"")</f>
        <v/>
      </c>
      <c r="G165" s="3" t="str">
        <f>IF($A165="ADD",IF(NOT(ISBLANK(F165)),_xlfn.XLOOKUP(F165,roadnames[lookupValue],roadnames[lookupKey],"ERROR"),""), "")</f>
        <v/>
      </c>
      <c r="H165" s="5" t="str">
        <f>IF(AND($A165 ="ADD",ud_pole_structure!$G165&lt;&gt;""),ud_pole_structure!$G165,"")</f>
        <v/>
      </c>
      <c r="I165" s="5" t="str">
        <f>IF(AND($A165 ="ADD",ud_pole_structure!$H165&lt;&gt;""),ud_pole_structure!$H165,"")</f>
        <v/>
      </c>
      <c r="K165" s="3" t="str">
        <f>IF($A165="ADD",IF(NOT(ISBLANK(J165)),_xlfn.XLOOKUP(J165,ud_placement[lookupValue],ud_placement[lookupKey],"ERROR"),""), "")</f>
        <v/>
      </c>
      <c r="M165" s="3" t="str">
        <f>IF($A165="ADD",IF(NOT(ISBLANK(L165)),_xlfn.XLOOKUP(L165,ud_outreach_type[lookupValue],ud_outreach_type[lookupKey],"ERROR"),""), "")</f>
        <v/>
      </c>
      <c r="N165" s="6"/>
      <c r="O165" s="9"/>
      <c r="P165" s="2" t="str">
        <f t="shared" si="22"/>
        <v/>
      </c>
      <c r="Q165" s="3" t="str">
        <f>IF(AND($A165 ="ADD",ud_pole_structure!$Q165&lt;&gt;""),ud_pole_structure!$Q165,"")</f>
        <v/>
      </c>
      <c r="R165" s="3" t="str">
        <f>IF($A165="ADD",IF(NOT(ISBLANK(Q165)),_xlfn.XLOOKUP(Q165,ud_coating_system[lookupValue],ud_coating_system[lookupKey],"ERROR"),""), "")</f>
        <v/>
      </c>
      <c r="S165" s="7" t="str">
        <f>IF(AND($A165 ="ADD",ud_pole_structure!$AF165&lt;&gt;""),ud_pole_structure!$AF165,"")</f>
        <v/>
      </c>
      <c r="T165" s="8" t="str">
        <f>IF(AND($A165 ="ADD",ud_pole_structure!$AO165&lt;&gt;""),ud_pole_structure!$AO165,"")</f>
        <v/>
      </c>
      <c r="U165" s="4" t="str">
        <f t="shared" ca="1" si="23"/>
        <v/>
      </c>
      <c r="V165" s="4" t="str">
        <f t="shared" si="24"/>
        <v/>
      </c>
      <c r="W165" s="3" t="str">
        <f t="shared" si="25"/>
        <v/>
      </c>
      <c r="X165" s="3" t="str">
        <f>IF($A165="","",IF((AND($A165="ADD",OR(W165="",W165="In Use"))),"5",(_xlfn.XLOOKUP(W165,ud_asset_status[lookupValue],ud_asset_status[lookupKey],""))))</f>
        <v/>
      </c>
      <c r="Y165" s="8"/>
      <c r="AA165" s="3" t="str">
        <f>IF($A165="ADD",IF(NOT(ISBLANK(Z165)),_xlfn.XLOOKUP(Z165,ar_replace_reason[lookupValue],ar_replace_reason[lookupKey],"ERROR"),""), "")</f>
        <v/>
      </c>
      <c r="AB165" s="3" t="str">
        <f t="shared" si="26"/>
        <v/>
      </c>
      <c r="AC165" s="3" t="str">
        <f>IF($A165="","",IF((AND($A165="ADD",OR(AB165="",AB165="Queenstown-Lakes District Council"))),"70",(_xlfn.XLOOKUP(AB165,ud_organisation_owner[lookupValue],ud_organisation_owner[lookupKey],""))))</f>
        <v/>
      </c>
      <c r="AD165" s="3" t="str">
        <f t="shared" si="27"/>
        <v/>
      </c>
      <c r="AE165" s="3" t="str">
        <f>IF($A165="","",IF((AND($A165="ADD",OR(AD165="",AD165="Queenstown-Lakes District Council"))),"70",(_xlfn.XLOOKUP(AD165,ud_organisation_owner[lookupValue],ud_organisation_owner[lookupKey],""))))</f>
        <v/>
      </c>
      <c r="AF165" s="3" t="str">
        <f t="shared" si="28"/>
        <v/>
      </c>
      <c r="AG165" s="3" t="str">
        <f>IF($A165="","",IF((AND($A165="ADD",OR(AF165="",AF165="Local Authority"))),"17",(_xlfn.XLOOKUP(AF165,ud_sub_organisation[lookupValue],ud_sub_organisation[lookupKey],""))))</f>
        <v/>
      </c>
      <c r="AI165" s="3" t="str">
        <f>IF($A165="ADD",IF(NOT(ISBLANK(AH165)),_xlfn.XLOOKUP(AH165,ud_maintenance_organisation[lookupValue],ud_maintenance_organisation[lookupKey],"ERROR"),""), "")</f>
        <v/>
      </c>
      <c r="AJ165" s="3" t="str">
        <f t="shared" si="29"/>
        <v/>
      </c>
      <c r="AK165" s="3" t="str">
        <f>IF($A165="","",IF((AND($A165="ADD",OR(AJ165="",AJ165="Vested Assets"))),"12",(_xlfn.XLOOKUP(AJ165,ud_work_category[lookupValue],ud_work_category[lookupKey],""))))</f>
        <v/>
      </c>
      <c r="AL165" s="9"/>
      <c r="AM165" s="2" t="str">
        <f t="shared" si="30"/>
        <v/>
      </c>
      <c r="AN165" s="3" t="str">
        <f t="shared" si="31"/>
        <v/>
      </c>
      <c r="AO165" s="3" t="str">
        <f>IF($A165="","",IF((AND($A165="ADD",OR(AN165="",AN165="Excellent"))),"1",(_xlfn.XLOOKUP(AN165,condition[lookupValue],condition[lookupKey],""))))</f>
        <v/>
      </c>
      <c r="AP165" s="8" t="str">
        <f t="shared" si="32"/>
        <v/>
      </c>
      <c r="AQ165" s="7"/>
    </row>
    <row r="166" spans="1:43" x14ac:dyDescent="0.25">
      <c r="A166" s="3" t="str">
        <f>IF(ud_pole_structure!$A166="ADD","ADD","")</f>
        <v/>
      </c>
      <c r="B166" s="4"/>
      <c r="D166" s="3" t="str">
        <f>IF($A166="ADD",IF(NOT(ISBLANK(C166)),_xlfn.XLOOKUP(C166,ud_amds_table_list[lookupValue],ud_amds_table_list[lookupKey],"ERROR"),""), "")</f>
        <v/>
      </c>
      <c r="E166" s="3" t="str">
        <f>IF(AND($A166 ="ADD",ud_pole_structure!$C166&lt;&gt;""),ud_pole_structure!$C166,"")</f>
        <v/>
      </c>
      <c r="F166" s="3" t="str">
        <f>IF(AND($A166 ="ADD",ud_pole_structure!$E166&lt;&gt;""),ud_pole_structure!$E166,"")</f>
        <v/>
      </c>
      <c r="G166" s="3" t="str">
        <f>IF($A166="ADD",IF(NOT(ISBLANK(F166)),_xlfn.XLOOKUP(F166,roadnames[lookupValue],roadnames[lookupKey],"ERROR"),""), "")</f>
        <v/>
      </c>
      <c r="H166" s="5" t="str">
        <f>IF(AND($A166 ="ADD",ud_pole_structure!$G166&lt;&gt;""),ud_pole_structure!$G166,"")</f>
        <v/>
      </c>
      <c r="I166" s="5" t="str">
        <f>IF(AND($A166 ="ADD",ud_pole_structure!$H166&lt;&gt;""),ud_pole_structure!$H166,"")</f>
        <v/>
      </c>
      <c r="K166" s="3" t="str">
        <f>IF($A166="ADD",IF(NOT(ISBLANK(J166)),_xlfn.XLOOKUP(J166,ud_placement[lookupValue],ud_placement[lookupKey],"ERROR"),""), "")</f>
        <v/>
      </c>
      <c r="M166" s="3" t="str">
        <f>IF($A166="ADD",IF(NOT(ISBLANK(L166)),_xlfn.XLOOKUP(L166,ud_outreach_type[lookupValue],ud_outreach_type[lookupKey],"ERROR"),""), "")</f>
        <v/>
      </c>
      <c r="N166" s="6"/>
      <c r="O166" s="9"/>
      <c r="P166" s="2" t="str">
        <f t="shared" si="22"/>
        <v/>
      </c>
      <c r="Q166" s="3" t="str">
        <f>IF(AND($A166 ="ADD",ud_pole_structure!$Q166&lt;&gt;""),ud_pole_structure!$Q166,"")</f>
        <v/>
      </c>
      <c r="R166" s="3" t="str">
        <f>IF($A166="ADD",IF(NOT(ISBLANK(Q166)),_xlfn.XLOOKUP(Q166,ud_coating_system[lookupValue],ud_coating_system[lookupKey],"ERROR"),""), "")</f>
        <v/>
      </c>
      <c r="S166" s="7" t="str">
        <f>IF(AND($A166 ="ADD",ud_pole_structure!$AF166&lt;&gt;""),ud_pole_structure!$AF166,"")</f>
        <v/>
      </c>
      <c r="T166" s="8" t="str">
        <f>IF(AND($A166 ="ADD",ud_pole_structure!$AO166&lt;&gt;""),ud_pole_structure!$AO166,"")</f>
        <v/>
      </c>
      <c r="U166" s="4" t="str">
        <f t="shared" ca="1" si="23"/>
        <v/>
      </c>
      <c r="V166" s="4" t="str">
        <f t="shared" si="24"/>
        <v/>
      </c>
      <c r="W166" s="3" t="str">
        <f t="shared" si="25"/>
        <v/>
      </c>
      <c r="X166" s="3" t="str">
        <f>IF($A166="","",IF((AND($A166="ADD",OR(W166="",W166="In Use"))),"5",(_xlfn.XLOOKUP(W166,ud_asset_status[lookupValue],ud_asset_status[lookupKey],""))))</f>
        <v/>
      </c>
      <c r="Y166" s="8"/>
      <c r="AA166" s="3" t="str">
        <f>IF($A166="ADD",IF(NOT(ISBLANK(Z166)),_xlfn.XLOOKUP(Z166,ar_replace_reason[lookupValue],ar_replace_reason[lookupKey],"ERROR"),""), "")</f>
        <v/>
      </c>
      <c r="AB166" s="3" t="str">
        <f t="shared" si="26"/>
        <v/>
      </c>
      <c r="AC166" s="3" t="str">
        <f>IF($A166="","",IF((AND($A166="ADD",OR(AB166="",AB166="Queenstown-Lakes District Council"))),"70",(_xlfn.XLOOKUP(AB166,ud_organisation_owner[lookupValue],ud_organisation_owner[lookupKey],""))))</f>
        <v/>
      </c>
      <c r="AD166" s="3" t="str">
        <f t="shared" si="27"/>
        <v/>
      </c>
      <c r="AE166" s="3" t="str">
        <f>IF($A166="","",IF((AND($A166="ADD",OR(AD166="",AD166="Queenstown-Lakes District Council"))),"70",(_xlfn.XLOOKUP(AD166,ud_organisation_owner[lookupValue],ud_organisation_owner[lookupKey],""))))</f>
        <v/>
      </c>
      <c r="AF166" s="3" t="str">
        <f t="shared" si="28"/>
        <v/>
      </c>
      <c r="AG166" s="3" t="str">
        <f>IF($A166="","",IF((AND($A166="ADD",OR(AF166="",AF166="Local Authority"))),"17",(_xlfn.XLOOKUP(AF166,ud_sub_organisation[lookupValue],ud_sub_organisation[lookupKey],""))))</f>
        <v/>
      </c>
      <c r="AI166" s="3" t="str">
        <f>IF($A166="ADD",IF(NOT(ISBLANK(AH166)),_xlfn.XLOOKUP(AH166,ud_maintenance_organisation[lookupValue],ud_maintenance_organisation[lookupKey],"ERROR"),""), "")</f>
        <v/>
      </c>
      <c r="AJ166" s="3" t="str">
        <f t="shared" si="29"/>
        <v/>
      </c>
      <c r="AK166" s="3" t="str">
        <f>IF($A166="","",IF((AND($A166="ADD",OR(AJ166="",AJ166="Vested Assets"))),"12",(_xlfn.XLOOKUP(AJ166,ud_work_category[lookupValue],ud_work_category[lookupKey],""))))</f>
        <v/>
      </c>
      <c r="AL166" s="9"/>
      <c r="AM166" s="2" t="str">
        <f t="shared" si="30"/>
        <v/>
      </c>
      <c r="AN166" s="3" t="str">
        <f t="shared" si="31"/>
        <v/>
      </c>
      <c r="AO166" s="3" t="str">
        <f>IF($A166="","",IF((AND($A166="ADD",OR(AN166="",AN166="Excellent"))),"1",(_xlfn.XLOOKUP(AN166,condition[lookupValue],condition[lookupKey],""))))</f>
        <v/>
      </c>
      <c r="AP166" s="8" t="str">
        <f t="shared" si="32"/>
        <v/>
      </c>
      <c r="AQ166" s="7"/>
    </row>
    <row r="167" spans="1:43" x14ac:dyDescent="0.25">
      <c r="A167" s="3" t="str">
        <f>IF(ud_pole_structure!$A167="ADD","ADD","")</f>
        <v/>
      </c>
      <c r="B167" s="4"/>
      <c r="D167" s="3" t="str">
        <f>IF($A167="ADD",IF(NOT(ISBLANK(C167)),_xlfn.XLOOKUP(C167,ud_amds_table_list[lookupValue],ud_amds_table_list[lookupKey],"ERROR"),""), "")</f>
        <v/>
      </c>
      <c r="E167" s="3" t="str">
        <f>IF(AND($A167 ="ADD",ud_pole_structure!$C167&lt;&gt;""),ud_pole_structure!$C167,"")</f>
        <v/>
      </c>
      <c r="F167" s="3" t="str">
        <f>IF(AND($A167 ="ADD",ud_pole_structure!$E167&lt;&gt;""),ud_pole_structure!$E167,"")</f>
        <v/>
      </c>
      <c r="G167" s="3" t="str">
        <f>IF($A167="ADD",IF(NOT(ISBLANK(F167)),_xlfn.XLOOKUP(F167,roadnames[lookupValue],roadnames[lookupKey],"ERROR"),""), "")</f>
        <v/>
      </c>
      <c r="H167" s="5" t="str">
        <f>IF(AND($A167 ="ADD",ud_pole_structure!$G167&lt;&gt;""),ud_pole_structure!$G167,"")</f>
        <v/>
      </c>
      <c r="I167" s="5" t="str">
        <f>IF(AND($A167 ="ADD",ud_pole_structure!$H167&lt;&gt;""),ud_pole_structure!$H167,"")</f>
        <v/>
      </c>
      <c r="K167" s="3" t="str">
        <f>IF($A167="ADD",IF(NOT(ISBLANK(J167)),_xlfn.XLOOKUP(J167,ud_placement[lookupValue],ud_placement[lookupKey],"ERROR"),""), "")</f>
        <v/>
      </c>
      <c r="M167" s="3" t="str">
        <f>IF($A167="ADD",IF(NOT(ISBLANK(L167)),_xlfn.XLOOKUP(L167,ud_outreach_type[lookupValue],ud_outreach_type[lookupKey],"ERROR"),""), "")</f>
        <v/>
      </c>
      <c r="N167" s="6"/>
      <c r="O167" s="9"/>
      <c r="P167" s="2" t="str">
        <f t="shared" si="22"/>
        <v/>
      </c>
      <c r="Q167" s="3" t="str">
        <f>IF(AND($A167 ="ADD",ud_pole_structure!$Q167&lt;&gt;""),ud_pole_structure!$Q167,"")</f>
        <v/>
      </c>
      <c r="R167" s="3" t="str">
        <f>IF($A167="ADD",IF(NOT(ISBLANK(Q167)),_xlfn.XLOOKUP(Q167,ud_coating_system[lookupValue],ud_coating_system[lookupKey],"ERROR"),""), "")</f>
        <v/>
      </c>
      <c r="S167" s="7" t="str">
        <f>IF(AND($A167 ="ADD",ud_pole_structure!$AF167&lt;&gt;""),ud_pole_structure!$AF167,"")</f>
        <v/>
      </c>
      <c r="T167" s="8" t="str">
        <f>IF(AND($A167 ="ADD",ud_pole_structure!$AO167&lt;&gt;""),ud_pole_structure!$AO167,"")</f>
        <v/>
      </c>
      <c r="U167" s="4" t="str">
        <f t="shared" ca="1" si="23"/>
        <v/>
      </c>
      <c r="V167" s="4" t="str">
        <f t="shared" si="24"/>
        <v/>
      </c>
      <c r="W167" s="3" t="str">
        <f t="shared" si="25"/>
        <v/>
      </c>
      <c r="X167" s="3" t="str">
        <f>IF($A167="","",IF((AND($A167="ADD",OR(W167="",W167="In Use"))),"5",(_xlfn.XLOOKUP(W167,ud_asset_status[lookupValue],ud_asset_status[lookupKey],""))))</f>
        <v/>
      </c>
      <c r="Y167" s="8"/>
      <c r="AA167" s="3" t="str">
        <f>IF($A167="ADD",IF(NOT(ISBLANK(Z167)),_xlfn.XLOOKUP(Z167,ar_replace_reason[lookupValue],ar_replace_reason[lookupKey],"ERROR"),""), "")</f>
        <v/>
      </c>
      <c r="AB167" s="3" t="str">
        <f t="shared" si="26"/>
        <v/>
      </c>
      <c r="AC167" s="3" t="str">
        <f>IF($A167="","",IF((AND($A167="ADD",OR(AB167="",AB167="Queenstown-Lakes District Council"))),"70",(_xlfn.XLOOKUP(AB167,ud_organisation_owner[lookupValue],ud_organisation_owner[lookupKey],""))))</f>
        <v/>
      </c>
      <c r="AD167" s="3" t="str">
        <f t="shared" si="27"/>
        <v/>
      </c>
      <c r="AE167" s="3" t="str">
        <f>IF($A167="","",IF((AND($A167="ADD",OR(AD167="",AD167="Queenstown-Lakes District Council"))),"70",(_xlfn.XLOOKUP(AD167,ud_organisation_owner[lookupValue],ud_organisation_owner[lookupKey],""))))</f>
        <v/>
      </c>
      <c r="AF167" s="3" t="str">
        <f t="shared" si="28"/>
        <v/>
      </c>
      <c r="AG167" s="3" t="str">
        <f>IF($A167="","",IF((AND($A167="ADD",OR(AF167="",AF167="Local Authority"))),"17",(_xlfn.XLOOKUP(AF167,ud_sub_organisation[lookupValue],ud_sub_organisation[lookupKey],""))))</f>
        <v/>
      </c>
      <c r="AI167" s="3" t="str">
        <f>IF($A167="ADD",IF(NOT(ISBLANK(AH167)),_xlfn.XLOOKUP(AH167,ud_maintenance_organisation[lookupValue],ud_maintenance_organisation[lookupKey],"ERROR"),""), "")</f>
        <v/>
      </c>
      <c r="AJ167" s="3" t="str">
        <f t="shared" si="29"/>
        <v/>
      </c>
      <c r="AK167" s="3" t="str">
        <f>IF($A167="","",IF((AND($A167="ADD",OR(AJ167="",AJ167="Vested Assets"))),"12",(_xlfn.XLOOKUP(AJ167,ud_work_category[lookupValue],ud_work_category[lookupKey],""))))</f>
        <v/>
      </c>
      <c r="AL167" s="9"/>
      <c r="AM167" s="2" t="str">
        <f t="shared" si="30"/>
        <v/>
      </c>
      <c r="AN167" s="3" t="str">
        <f t="shared" si="31"/>
        <v/>
      </c>
      <c r="AO167" s="3" t="str">
        <f>IF($A167="","",IF((AND($A167="ADD",OR(AN167="",AN167="Excellent"))),"1",(_xlfn.XLOOKUP(AN167,condition[lookupValue],condition[lookupKey],""))))</f>
        <v/>
      </c>
      <c r="AP167" s="8" t="str">
        <f t="shared" si="32"/>
        <v/>
      </c>
      <c r="AQ167" s="7"/>
    </row>
    <row r="168" spans="1:43" x14ac:dyDescent="0.25">
      <c r="A168" s="3" t="str">
        <f>IF(ud_pole_structure!$A168="ADD","ADD","")</f>
        <v/>
      </c>
      <c r="B168" s="4"/>
      <c r="D168" s="3" t="str">
        <f>IF($A168="ADD",IF(NOT(ISBLANK(C168)),_xlfn.XLOOKUP(C168,ud_amds_table_list[lookupValue],ud_amds_table_list[lookupKey],"ERROR"),""), "")</f>
        <v/>
      </c>
      <c r="E168" s="3" t="str">
        <f>IF(AND($A168 ="ADD",ud_pole_structure!$C168&lt;&gt;""),ud_pole_structure!$C168,"")</f>
        <v/>
      </c>
      <c r="F168" s="3" t="str">
        <f>IF(AND($A168 ="ADD",ud_pole_structure!$E168&lt;&gt;""),ud_pole_structure!$E168,"")</f>
        <v/>
      </c>
      <c r="G168" s="3" t="str">
        <f>IF($A168="ADD",IF(NOT(ISBLANK(F168)),_xlfn.XLOOKUP(F168,roadnames[lookupValue],roadnames[lookupKey],"ERROR"),""), "")</f>
        <v/>
      </c>
      <c r="H168" s="5" t="str">
        <f>IF(AND($A168 ="ADD",ud_pole_structure!$G168&lt;&gt;""),ud_pole_structure!$G168,"")</f>
        <v/>
      </c>
      <c r="I168" s="5" t="str">
        <f>IF(AND($A168 ="ADD",ud_pole_structure!$H168&lt;&gt;""),ud_pole_structure!$H168,"")</f>
        <v/>
      </c>
      <c r="K168" s="3" t="str">
        <f>IF($A168="ADD",IF(NOT(ISBLANK(J168)),_xlfn.XLOOKUP(J168,ud_placement[lookupValue],ud_placement[lookupKey],"ERROR"),""), "")</f>
        <v/>
      </c>
      <c r="M168" s="3" t="str">
        <f>IF($A168="ADD",IF(NOT(ISBLANK(L168)),_xlfn.XLOOKUP(L168,ud_outreach_type[lookupValue],ud_outreach_type[lookupKey],"ERROR"),""), "")</f>
        <v/>
      </c>
      <c r="N168" s="6"/>
      <c r="O168" s="9"/>
      <c r="P168" s="2" t="str">
        <f t="shared" si="22"/>
        <v/>
      </c>
      <c r="Q168" s="3" t="str">
        <f>IF(AND($A168 ="ADD",ud_pole_structure!$Q168&lt;&gt;""),ud_pole_structure!$Q168,"")</f>
        <v/>
      </c>
      <c r="R168" s="3" t="str">
        <f>IF($A168="ADD",IF(NOT(ISBLANK(Q168)),_xlfn.XLOOKUP(Q168,ud_coating_system[lookupValue],ud_coating_system[lookupKey],"ERROR"),""), "")</f>
        <v/>
      </c>
      <c r="S168" s="7" t="str">
        <f>IF(AND($A168 ="ADD",ud_pole_structure!$AF168&lt;&gt;""),ud_pole_structure!$AF168,"")</f>
        <v/>
      </c>
      <c r="T168" s="8" t="str">
        <f>IF(AND($A168 ="ADD",ud_pole_structure!$AO168&lt;&gt;""),ud_pole_structure!$AO168,"")</f>
        <v/>
      </c>
      <c r="U168" s="4" t="str">
        <f t="shared" ca="1" si="23"/>
        <v/>
      </c>
      <c r="V168" s="4" t="str">
        <f t="shared" si="24"/>
        <v/>
      </c>
      <c r="W168" s="3" t="str">
        <f t="shared" si="25"/>
        <v/>
      </c>
      <c r="X168" s="3" t="str">
        <f>IF($A168="","",IF((AND($A168="ADD",OR(W168="",W168="In Use"))),"5",(_xlfn.XLOOKUP(W168,ud_asset_status[lookupValue],ud_asset_status[lookupKey],""))))</f>
        <v/>
      </c>
      <c r="Y168" s="8"/>
      <c r="AA168" s="3" t="str">
        <f>IF($A168="ADD",IF(NOT(ISBLANK(Z168)),_xlfn.XLOOKUP(Z168,ar_replace_reason[lookupValue],ar_replace_reason[lookupKey],"ERROR"),""), "")</f>
        <v/>
      </c>
      <c r="AB168" s="3" t="str">
        <f t="shared" si="26"/>
        <v/>
      </c>
      <c r="AC168" s="3" t="str">
        <f>IF($A168="","",IF((AND($A168="ADD",OR(AB168="",AB168="Queenstown-Lakes District Council"))),"70",(_xlfn.XLOOKUP(AB168,ud_organisation_owner[lookupValue],ud_organisation_owner[lookupKey],""))))</f>
        <v/>
      </c>
      <c r="AD168" s="3" t="str">
        <f t="shared" si="27"/>
        <v/>
      </c>
      <c r="AE168" s="3" t="str">
        <f>IF($A168="","",IF((AND($A168="ADD",OR(AD168="",AD168="Queenstown-Lakes District Council"))),"70",(_xlfn.XLOOKUP(AD168,ud_organisation_owner[lookupValue],ud_organisation_owner[lookupKey],""))))</f>
        <v/>
      </c>
      <c r="AF168" s="3" t="str">
        <f t="shared" si="28"/>
        <v/>
      </c>
      <c r="AG168" s="3" t="str">
        <f>IF($A168="","",IF((AND($A168="ADD",OR(AF168="",AF168="Local Authority"))),"17",(_xlfn.XLOOKUP(AF168,ud_sub_organisation[lookupValue],ud_sub_organisation[lookupKey],""))))</f>
        <v/>
      </c>
      <c r="AI168" s="3" t="str">
        <f>IF($A168="ADD",IF(NOT(ISBLANK(AH168)),_xlfn.XLOOKUP(AH168,ud_maintenance_organisation[lookupValue],ud_maintenance_organisation[lookupKey],"ERROR"),""), "")</f>
        <v/>
      </c>
      <c r="AJ168" s="3" t="str">
        <f t="shared" si="29"/>
        <v/>
      </c>
      <c r="AK168" s="3" t="str">
        <f>IF($A168="","",IF((AND($A168="ADD",OR(AJ168="",AJ168="Vested Assets"))),"12",(_xlfn.XLOOKUP(AJ168,ud_work_category[lookupValue],ud_work_category[lookupKey],""))))</f>
        <v/>
      </c>
      <c r="AL168" s="9"/>
      <c r="AM168" s="2" t="str">
        <f t="shared" si="30"/>
        <v/>
      </c>
      <c r="AN168" s="3" t="str">
        <f t="shared" si="31"/>
        <v/>
      </c>
      <c r="AO168" s="3" t="str">
        <f>IF($A168="","",IF((AND($A168="ADD",OR(AN168="",AN168="Excellent"))),"1",(_xlfn.XLOOKUP(AN168,condition[lookupValue],condition[lookupKey],""))))</f>
        <v/>
      </c>
      <c r="AP168" s="8" t="str">
        <f t="shared" si="32"/>
        <v/>
      </c>
      <c r="AQ168" s="7"/>
    </row>
    <row r="169" spans="1:43" x14ac:dyDescent="0.25">
      <c r="A169" s="3" t="str">
        <f>IF(ud_pole_structure!$A169="ADD","ADD","")</f>
        <v/>
      </c>
      <c r="B169" s="4"/>
      <c r="D169" s="3" t="str">
        <f>IF($A169="ADD",IF(NOT(ISBLANK(C169)),_xlfn.XLOOKUP(C169,ud_amds_table_list[lookupValue],ud_amds_table_list[lookupKey],"ERROR"),""), "")</f>
        <v/>
      </c>
      <c r="E169" s="3" t="str">
        <f>IF(AND($A169 ="ADD",ud_pole_structure!$C169&lt;&gt;""),ud_pole_structure!$C169,"")</f>
        <v/>
      </c>
      <c r="F169" s="3" t="str">
        <f>IF(AND($A169 ="ADD",ud_pole_structure!$E169&lt;&gt;""),ud_pole_structure!$E169,"")</f>
        <v/>
      </c>
      <c r="G169" s="3" t="str">
        <f>IF($A169="ADD",IF(NOT(ISBLANK(F169)),_xlfn.XLOOKUP(F169,roadnames[lookupValue],roadnames[lookupKey],"ERROR"),""), "")</f>
        <v/>
      </c>
      <c r="H169" s="5" t="str">
        <f>IF(AND($A169 ="ADD",ud_pole_structure!$G169&lt;&gt;""),ud_pole_structure!$G169,"")</f>
        <v/>
      </c>
      <c r="I169" s="5" t="str">
        <f>IF(AND($A169 ="ADD",ud_pole_structure!$H169&lt;&gt;""),ud_pole_structure!$H169,"")</f>
        <v/>
      </c>
      <c r="K169" s="3" t="str">
        <f>IF($A169="ADD",IF(NOT(ISBLANK(J169)),_xlfn.XLOOKUP(J169,ud_placement[lookupValue],ud_placement[lookupKey],"ERROR"),""), "")</f>
        <v/>
      </c>
      <c r="M169" s="3" t="str">
        <f>IF($A169="ADD",IF(NOT(ISBLANK(L169)),_xlfn.XLOOKUP(L169,ud_outreach_type[lookupValue],ud_outreach_type[lookupKey],"ERROR"),""), "")</f>
        <v/>
      </c>
      <c r="N169" s="6"/>
      <c r="O169" s="9"/>
      <c r="P169" s="2" t="str">
        <f t="shared" si="22"/>
        <v/>
      </c>
      <c r="Q169" s="3" t="str">
        <f>IF(AND($A169 ="ADD",ud_pole_structure!$Q169&lt;&gt;""),ud_pole_structure!$Q169,"")</f>
        <v/>
      </c>
      <c r="R169" s="3" t="str">
        <f>IF($A169="ADD",IF(NOT(ISBLANK(Q169)),_xlfn.XLOOKUP(Q169,ud_coating_system[lookupValue],ud_coating_system[lookupKey],"ERROR"),""), "")</f>
        <v/>
      </c>
      <c r="S169" s="7" t="str">
        <f>IF(AND($A169 ="ADD",ud_pole_structure!$AF169&lt;&gt;""),ud_pole_structure!$AF169,"")</f>
        <v/>
      </c>
      <c r="T169" s="8" t="str">
        <f>IF(AND($A169 ="ADD",ud_pole_structure!$AO169&lt;&gt;""),ud_pole_structure!$AO169,"")</f>
        <v/>
      </c>
      <c r="U169" s="4" t="str">
        <f t="shared" ca="1" si="23"/>
        <v/>
      </c>
      <c r="V169" s="4" t="str">
        <f t="shared" si="24"/>
        <v/>
      </c>
      <c r="W169" s="3" t="str">
        <f t="shared" si="25"/>
        <v/>
      </c>
      <c r="X169" s="3" t="str">
        <f>IF($A169="","",IF((AND($A169="ADD",OR(W169="",W169="In Use"))),"5",(_xlfn.XLOOKUP(W169,ud_asset_status[lookupValue],ud_asset_status[lookupKey],""))))</f>
        <v/>
      </c>
      <c r="Y169" s="8"/>
      <c r="AA169" s="3" t="str">
        <f>IF($A169="ADD",IF(NOT(ISBLANK(Z169)),_xlfn.XLOOKUP(Z169,ar_replace_reason[lookupValue],ar_replace_reason[lookupKey],"ERROR"),""), "")</f>
        <v/>
      </c>
      <c r="AB169" s="3" t="str">
        <f t="shared" si="26"/>
        <v/>
      </c>
      <c r="AC169" s="3" t="str">
        <f>IF($A169="","",IF((AND($A169="ADD",OR(AB169="",AB169="Queenstown-Lakes District Council"))),"70",(_xlfn.XLOOKUP(AB169,ud_organisation_owner[lookupValue],ud_organisation_owner[lookupKey],""))))</f>
        <v/>
      </c>
      <c r="AD169" s="3" t="str">
        <f t="shared" si="27"/>
        <v/>
      </c>
      <c r="AE169" s="3" t="str">
        <f>IF($A169="","",IF((AND($A169="ADD",OR(AD169="",AD169="Queenstown-Lakes District Council"))),"70",(_xlfn.XLOOKUP(AD169,ud_organisation_owner[lookupValue],ud_organisation_owner[lookupKey],""))))</f>
        <v/>
      </c>
      <c r="AF169" s="3" t="str">
        <f t="shared" si="28"/>
        <v/>
      </c>
      <c r="AG169" s="3" t="str">
        <f>IF($A169="","",IF((AND($A169="ADD",OR(AF169="",AF169="Local Authority"))),"17",(_xlfn.XLOOKUP(AF169,ud_sub_organisation[lookupValue],ud_sub_organisation[lookupKey],""))))</f>
        <v/>
      </c>
      <c r="AI169" s="3" t="str">
        <f>IF($A169="ADD",IF(NOT(ISBLANK(AH169)),_xlfn.XLOOKUP(AH169,ud_maintenance_organisation[lookupValue],ud_maintenance_organisation[lookupKey],"ERROR"),""), "")</f>
        <v/>
      </c>
      <c r="AJ169" s="3" t="str">
        <f t="shared" si="29"/>
        <v/>
      </c>
      <c r="AK169" s="3" t="str">
        <f>IF($A169="","",IF((AND($A169="ADD",OR(AJ169="",AJ169="Vested Assets"))),"12",(_xlfn.XLOOKUP(AJ169,ud_work_category[lookupValue],ud_work_category[lookupKey],""))))</f>
        <v/>
      </c>
      <c r="AL169" s="9"/>
      <c r="AM169" s="2" t="str">
        <f t="shared" si="30"/>
        <v/>
      </c>
      <c r="AN169" s="3" t="str">
        <f t="shared" si="31"/>
        <v/>
      </c>
      <c r="AO169" s="3" t="str">
        <f>IF($A169="","",IF((AND($A169="ADD",OR(AN169="",AN169="Excellent"))),"1",(_xlfn.XLOOKUP(AN169,condition[lookupValue],condition[lookupKey],""))))</f>
        <v/>
      </c>
      <c r="AP169" s="8" t="str">
        <f t="shared" si="32"/>
        <v/>
      </c>
      <c r="AQ169" s="7"/>
    </row>
    <row r="170" spans="1:43" x14ac:dyDescent="0.25">
      <c r="A170" s="3" t="str">
        <f>IF(ud_pole_structure!$A170="ADD","ADD","")</f>
        <v/>
      </c>
      <c r="B170" s="4"/>
      <c r="D170" s="3" t="str">
        <f>IF($A170="ADD",IF(NOT(ISBLANK(C170)),_xlfn.XLOOKUP(C170,ud_amds_table_list[lookupValue],ud_amds_table_list[lookupKey],"ERROR"),""), "")</f>
        <v/>
      </c>
      <c r="E170" s="3" t="str">
        <f>IF(AND($A170 ="ADD",ud_pole_structure!$C170&lt;&gt;""),ud_pole_structure!$C170,"")</f>
        <v/>
      </c>
      <c r="F170" s="3" t="str">
        <f>IF(AND($A170 ="ADD",ud_pole_structure!$E170&lt;&gt;""),ud_pole_structure!$E170,"")</f>
        <v/>
      </c>
      <c r="G170" s="3" t="str">
        <f>IF($A170="ADD",IF(NOT(ISBLANK(F170)),_xlfn.XLOOKUP(F170,roadnames[lookupValue],roadnames[lookupKey],"ERROR"),""), "")</f>
        <v/>
      </c>
      <c r="H170" s="5" t="str">
        <f>IF(AND($A170 ="ADD",ud_pole_structure!$G170&lt;&gt;""),ud_pole_structure!$G170,"")</f>
        <v/>
      </c>
      <c r="I170" s="5" t="str">
        <f>IF(AND($A170 ="ADD",ud_pole_structure!$H170&lt;&gt;""),ud_pole_structure!$H170,"")</f>
        <v/>
      </c>
      <c r="K170" s="3" t="str">
        <f>IF($A170="ADD",IF(NOT(ISBLANK(J170)),_xlfn.XLOOKUP(J170,ud_placement[lookupValue],ud_placement[lookupKey],"ERROR"),""), "")</f>
        <v/>
      </c>
      <c r="M170" s="3" t="str">
        <f>IF($A170="ADD",IF(NOT(ISBLANK(L170)),_xlfn.XLOOKUP(L170,ud_outreach_type[lookupValue],ud_outreach_type[lookupKey],"ERROR"),""), "")</f>
        <v/>
      </c>
      <c r="N170" s="6"/>
      <c r="O170" s="9"/>
      <c r="P170" s="2" t="str">
        <f t="shared" si="22"/>
        <v/>
      </c>
      <c r="Q170" s="3" t="str">
        <f>IF(AND($A170 ="ADD",ud_pole_structure!$Q170&lt;&gt;""),ud_pole_structure!$Q170,"")</f>
        <v/>
      </c>
      <c r="R170" s="3" t="str">
        <f>IF($A170="ADD",IF(NOT(ISBLANK(Q170)),_xlfn.XLOOKUP(Q170,ud_coating_system[lookupValue],ud_coating_system[lookupKey],"ERROR"),""), "")</f>
        <v/>
      </c>
      <c r="S170" s="7" t="str">
        <f>IF(AND($A170 ="ADD",ud_pole_structure!$AF170&lt;&gt;""),ud_pole_structure!$AF170,"")</f>
        <v/>
      </c>
      <c r="T170" s="8" t="str">
        <f>IF(AND($A170 ="ADD",ud_pole_structure!$AO170&lt;&gt;""),ud_pole_structure!$AO170,"")</f>
        <v/>
      </c>
      <c r="U170" s="4" t="str">
        <f t="shared" ca="1" si="23"/>
        <v/>
      </c>
      <c r="V170" s="4" t="str">
        <f t="shared" si="24"/>
        <v/>
      </c>
      <c r="W170" s="3" t="str">
        <f t="shared" si="25"/>
        <v/>
      </c>
      <c r="X170" s="3" t="str">
        <f>IF($A170="","",IF((AND($A170="ADD",OR(W170="",W170="In Use"))),"5",(_xlfn.XLOOKUP(W170,ud_asset_status[lookupValue],ud_asset_status[lookupKey],""))))</f>
        <v/>
      </c>
      <c r="Y170" s="8"/>
      <c r="AA170" s="3" t="str">
        <f>IF($A170="ADD",IF(NOT(ISBLANK(Z170)),_xlfn.XLOOKUP(Z170,ar_replace_reason[lookupValue],ar_replace_reason[lookupKey],"ERROR"),""), "")</f>
        <v/>
      </c>
      <c r="AB170" s="3" t="str">
        <f t="shared" si="26"/>
        <v/>
      </c>
      <c r="AC170" s="3" t="str">
        <f>IF($A170="","",IF((AND($A170="ADD",OR(AB170="",AB170="Queenstown-Lakes District Council"))),"70",(_xlfn.XLOOKUP(AB170,ud_organisation_owner[lookupValue],ud_organisation_owner[lookupKey],""))))</f>
        <v/>
      </c>
      <c r="AD170" s="3" t="str">
        <f t="shared" si="27"/>
        <v/>
      </c>
      <c r="AE170" s="3" t="str">
        <f>IF($A170="","",IF((AND($A170="ADD",OR(AD170="",AD170="Queenstown-Lakes District Council"))),"70",(_xlfn.XLOOKUP(AD170,ud_organisation_owner[lookupValue],ud_organisation_owner[lookupKey],""))))</f>
        <v/>
      </c>
      <c r="AF170" s="3" t="str">
        <f t="shared" si="28"/>
        <v/>
      </c>
      <c r="AG170" s="3" t="str">
        <f>IF($A170="","",IF((AND($A170="ADD",OR(AF170="",AF170="Local Authority"))),"17",(_xlfn.XLOOKUP(AF170,ud_sub_organisation[lookupValue],ud_sub_organisation[lookupKey],""))))</f>
        <v/>
      </c>
      <c r="AI170" s="3" t="str">
        <f>IF($A170="ADD",IF(NOT(ISBLANK(AH170)),_xlfn.XLOOKUP(AH170,ud_maintenance_organisation[lookupValue],ud_maintenance_organisation[lookupKey],"ERROR"),""), "")</f>
        <v/>
      </c>
      <c r="AJ170" s="3" t="str">
        <f t="shared" si="29"/>
        <v/>
      </c>
      <c r="AK170" s="3" t="str">
        <f>IF($A170="","",IF((AND($A170="ADD",OR(AJ170="",AJ170="Vested Assets"))),"12",(_xlfn.XLOOKUP(AJ170,ud_work_category[lookupValue],ud_work_category[lookupKey],""))))</f>
        <v/>
      </c>
      <c r="AL170" s="9"/>
      <c r="AM170" s="2" t="str">
        <f t="shared" si="30"/>
        <v/>
      </c>
      <c r="AN170" s="3" t="str">
        <f t="shared" si="31"/>
        <v/>
      </c>
      <c r="AO170" s="3" t="str">
        <f>IF($A170="","",IF((AND($A170="ADD",OR(AN170="",AN170="Excellent"))),"1",(_xlfn.XLOOKUP(AN170,condition[lookupValue],condition[lookupKey],""))))</f>
        <v/>
      </c>
      <c r="AP170" s="8" t="str">
        <f t="shared" si="32"/>
        <v/>
      </c>
      <c r="AQ170" s="7"/>
    </row>
    <row r="171" spans="1:43" x14ac:dyDescent="0.25">
      <c r="A171" s="3" t="str">
        <f>IF(ud_pole_structure!$A171="ADD","ADD","")</f>
        <v/>
      </c>
      <c r="B171" s="4"/>
      <c r="D171" s="3" t="str">
        <f>IF($A171="ADD",IF(NOT(ISBLANK(C171)),_xlfn.XLOOKUP(C171,ud_amds_table_list[lookupValue],ud_amds_table_list[lookupKey],"ERROR"),""), "")</f>
        <v/>
      </c>
      <c r="E171" s="3" t="str">
        <f>IF(AND($A171 ="ADD",ud_pole_structure!$C171&lt;&gt;""),ud_pole_structure!$C171,"")</f>
        <v/>
      </c>
      <c r="F171" s="3" t="str">
        <f>IF(AND($A171 ="ADD",ud_pole_structure!$E171&lt;&gt;""),ud_pole_structure!$E171,"")</f>
        <v/>
      </c>
      <c r="G171" s="3" t="str">
        <f>IF($A171="ADD",IF(NOT(ISBLANK(F171)),_xlfn.XLOOKUP(F171,roadnames[lookupValue],roadnames[lookupKey],"ERROR"),""), "")</f>
        <v/>
      </c>
      <c r="H171" s="5" t="str">
        <f>IF(AND($A171 ="ADD",ud_pole_structure!$G171&lt;&gt;""),ud_pole_structure!$G171,"")</f>
        <v/>
      </c>
      <c r="I171" s="5" t="str">
        <f>IF(AND($A171 ="ADD",ud_pole_structure!$H171&lt;&gt;""),ud_pole_structure!$H171,"")</f>
        <v/>
      </c>
      <c r="K171" s="3" t="str">
        <f>IF($A171="ADD",IF(NOT(ISBLANK(J171)),_xlfn.XLOOKUP(J171,ud_placement[lookupValue],ud_placement[lookupKey],"ERROR"),""), "")</f>
        <v/>
      </c>
      <c r="M171" s="3" t="str">
        <f>IF($A171="ADD",IF(NOT(ISBLANK(L171)),_xlfn.XLOOKUP(L171,ud_outreach_type[lookupValue],ud_outreach_type[lookupKey],"ERROR"),""), "")</f>
        <v/>
      </c>
      <c r="N171" s="6"/>
      <c r="O171" s="9"/>
      <c r="P171" s="2" t="str">
        <f t="shared" si="22"/>
        <v/>
      </c>
      <c r="Q171" s="3" t="str">
        <f>IF(AND($A171 ="ADD",ud_pole_structure!$Q171&lt;&gt;""),ud_pole_structure!$Q171,"")</f>
        <v/>
      </c>
      <c r="R171" s="3" t="str">
        <f>IF($A171="ADD",IF(NOT(ISBLANK(Q171)),_xlfn.XLOOKUP(Q171,ud_coating_system[lookupValue],ud_coating_system[lookupKey],"ERROR"),""), "")</f>
        <v/>
      </c>
      <c r="S171" s="7" t="str">
        <f>IF(AND($A171 ="ADD",ud_pole_structure!$AF171&lt;&gt;""),ud_pole_structure!$AF171,"")</f>
        <v/>
      </c>
      <c r="T171" s="8" t="str">
        <f>IF(AND($A171 ="ADD",ud_pole_structure!$AO171&lt;&gt;""),ud_pole_structure!$AO171,"")</f>
        <v/>
      </c>
      <c r="U171" s="4" t="str">
        <f t="shared" ca="1" si="23"/>
        <v/>
      </c>
      <c r="V171" s="4" t="str">
        <f t="shared" si="24"/>
        <v/>
      </c>
      <c r="W171" s="3" t="str">
        <f t="shared" si="25"/>
        <v/>
      </c>
      <c r="X171" s="3" t="str">
        <f>IF($A171="","",IF((AND($A171="ADD",OR(W171="",W171="In Use"))),"5",(_xlfn.XLOOKUP(W171,ud_asset_status[lookupValue],ud_asset_status[lookupKey],""))))</f>
        <v/>
      </c>
      <c r="Y171" s="8"/>
      <c r="AA171" s="3" t="str">
        <f>IF($A171="ADD",IF(NOT(ISBLANK(Z171)),_xlfn.XLOOKUP(Z171,ar_replace_reason[lookupValue],ar_replace_reason[lookupKey],"ERROR"),""), "")</f>
        <v/>
      </c>
      <c r="AB171" s="3" t="str">
        <f t="shared" si="26"/>
        <v/>
      </c>
      <c r="AC171" s="3" t="str">
        <f>IF($A171="","",IF((AND($A171="ADD",OR(AB171="",AB171="Queenstown-Lakes District Council"))),"70",(_xlfn.XLOOKUP(AB171,ud_organisation_owner[lookupValue],ud_organisation_owner[lookupKey],""))))</f>
        <v/>
      </c>
      <c r="AD171" s="3" t="str">
        <f t="shared" si="27"/>
        <v/>
      </c>
      <c r="AE171" s="3" t="str">
        <f>IF($A171="","",IF((AND($A171="ADD",OR(AD171="",AD171="Queenstown-Lakes District Council"))),"70",(_xlfn.XLOOKUP(AD171,ud_organisation_owner[lookupValue],ud_organisation_owner[lookupKey],""))))</f>
        <v/>
      </c>
      <c r="AF171" s="3" t="str">
        <f t="shared" si="28"/>
        <v/>
      </c>
      <c r="AG171" s="3" t="str">
        <f>IF($A171="","",IF((AND($A171="ADD",OR(AF171="",AF171="Local Authority"))),"17",(_xlfn.XLOOKUP(AF171,ud_sub_organisation[lookupValue],ud_sub_organisation[lookupKey],""))))</f>
        <v/>
      </c>
      <c r="AI171" s="3" t="str">
        <f>IF($A171="ADD",IF(NOT(ISBLANK(AH171)),_xlfn.XLOOKUP(AH171,ud_maintenance_organisation[lookupValue],ud_maintenance_organisation[lookupKey],"ERROR"),""), "")</f>
        <v/>
      </c>
      <c r="AJ171" s="3" t="str">
        <f t="shared" si="29"/>
        <v/>
      </c>
      <c r="AK171" s="3" t="str">
        <f>IF($A171="","",IF((AND($A171="ADD",OR(AJ171="",AJ171="Vested Assets"))),"12",(_xlfn.XLOOKUP(AJ171,ud_work_category[lookupValue],ud_work_category[lookupKey],""))))</f>
        <v/>
      </c>
      <c r="AL171" s="9"/>
      <c r="AM171" s="2" t="str">
        <f t="shared" si="30"/>
        <v/>
      </c>
      <c r="AN171" s="3" t="str">
        <f t="shared" si="31"/>
        <v/>
      </c>
      <c r="AO171" s="3" t="str">
        <f>IF($A171="","",IF((AND($A171="ADD",OR(AN171="",AN171="Excellent"))),"1",(_xlfn.XLOOKUP(AN171,condition[lookupValue],condition[lookupKey],""))))</f>
        <v/>
      </c>
      <c r="AP171" s="8" t="str">
        <f t="shared" si="32"/>
        <v/>
      </c>
      <c r="AQ171" s="7"/>
    </row>
    <row r="172" spans="1:43" x14ac:dyDescent="0.25">
      <c r="A172" s="3" t="str">
        <f>IF(ud_pole_structure!$A172="ADD","ADD","")</f>
        <v/>
      </c>
      <c r="B172" s="4"/>
      <c r="D172" s="3" t="str">
        <f>IF($A172="ADD",IF(NOT(ISBLANK(C172)),_xlfn.XLOOKUP(C172,ud_amds_table_list[lookupValue],ud_amds_table_list[lookupKey],"ERROR"),""), "")</f>
        <v/>
      </c>
      <c r="E172" s="3" t="str">
        <f>IF(AND($A172 ="ADD",ud_pole_structure!$C172&lt;&gt;""),ud_pole_structure!$C172,"")</f>
        <v/>
      </c>
      <c r="F172" s="3" t="str">
        <f>IF(AND($A172 ="ADD",ud_pole_structure!$E172&lt;&gt;""),ud_pole_structure!$E172,"")</f>
        <v/>
      </c>
      <c r="G172" s="3" t="str">
        <f>IF($A172="ADD",IF(NOT(ISBLANK(F172)),_xlfn.XLOOKUP(F172,roadnames[lookupValue],roadnames[lookupKey],"ERROR"),""), "")</f>
        <v/>
      </c>
      <c r="H172" s="5" t="str">
        <f>IF(AND($A172 ="ADD",ud_pole_structure!$G172&lt;&gt;""),ud_pole_structure!$G172,"")</f>
        <v/>
      </c>
      <c r="I172" s="5" t="str">
        <f>IF(AND($A172 ="ADD",ud_pole_structure!$H172&lt;&gt;""),ud_pole_structure!$H172,"")</f>
        <v/>
      </c>
      <c r="K172" s="3" t="str">
        <f>IF($A172="ADD",IF(NOT(ISBLANK(J172)),_xlfn.XLOOKUP(J172,ud_placement[lookupValue],ud_placement[lookupKey],"ERROR"),""), "")</f>
        <v/>
      </c>
      <c r="M172" s="3" t="str">
        <f>IF($A172="ADD",IF(NOT(ISBLANK(L172)),_xlfn.XLOOKUP(L172,ud_outreach_type[lookupValue],ud_outreach_type[lookupKey],"ERROR"),""), "")</f>
        <v/>
      </c>
      <c r="N172" s="6"/>
      <c r="O172" s="9"/>
      <c r="P172" s="2" t="str">
        <f t="shared" si="22"/>
        <v/>
      </c>
      <c r="Q172" s="3" t="str">
        <f>IF(AND($A172 ="ADD",ud_pole_structure!$Q172&lt;&gt;""),ud_pole_structure!$Q172,"")</f>
        <v/>
      </c>
      <c r="R172" s="3" t="str">
        <f>IF($A172="ADD",IF(NOT(ISBLANK(Q172)),_xlfn.XLOOKUP(Q172,ud_coating_system[lookupValue],ud_coating_system[lookupKey],"ERROR"),""), "")</f>
        <v/>
      </c>
      <c r="S172" s="7" t="str">
        <f>IF(AND($A172 ="ADD",ud_pole_structure!$AF172&lt;&gt;""),ud_pole_structure!$AF172,"")</f>
        <v/>
      </c>
      <c r="T172" s="8" t="str">
        <f>IF(AND($A172 ="ADD",ud_pole_structure!$AO172&lt;&gt;""),ud_pole_structure!$AO172,"")</f>
        <v/>
      </c>
      <c r="U172" s="4" t="str">
        <f t="shared" ca="1" si="23"/>
        <v/>
      </c>
      <c r="V172" s="4" t="str">
        <f t="shared" si="24"/>
        <v/>
      </c>
      <c r="W172" s="3" t="str">
        <f t="shared" si="25"/>
        <v/>
      </c>
      <c r="X172" s="3" t="str">
        <f>IF($A172="","",IF((AND($A172="ADD",OR(W172="",W172="In Use"))),"5",(_xlfn.XLOOKUP(W172,ud_asset_status[lookupValue],ud_asset_status[lookupKey],""))))</f>
        <v/>
      </c>
      <c r="Y172" s="8"/>
      <c r="AA172" s="3" t="str">
        <f>IF($A172="ADD",IF(NOT(ISBLANK(Z172)),_xlfn.XLOOKUP(Z172,ar_replace_reason[lookupValue],ar_replace_reason[lookupKey],"ERROR"),""), "")</f>
        <v/>
      </c>
      <c r="AB172" s="3" t="str">
        <f t="shared" si="26"/>
        <v/>
      </c>
      <c r="AC172" s="3" t="str">
        <f>IF($A172="","",IF((AND($A172="ADD",OR(AB172="",AB172="Queenstown-Lakes District Council"))),"70",(_xlfn.XLOOKUP(AB172,ud_organisation_owner[lookupValue],ud_organisation_owner[lookupKey],""))))</f>
        <v/>
      </c>
      <c r="AD172" s="3" t="str">
        <f t="shared" si="27"/>
        <v/>
      </c>
      <c r="AE172" s="3" t="str">
        <f>IF($A172="","",IF((AND($A172="ADD",OR(AD172="",AD172="Queenstown-Lakes District Council"))),"70",(_xlfn.XLOOKUP(AD172,ud_organisation_owner[lookupValue],ud_organisation_owner[lookupKey],""))))</f>
        <v/>
      </c>
      <c r="AF172" s="3" t="str">
        <f t="shared" si="28"/>
        <v/>
      </c>
      <c r="AG172" s="3" t="str">
        <f>IF($A172="","",IF((AND($A172="ADD",OR(AF172="",AF172="Local Authority"))),"17",(_xlfn.XLOOKUP(AF172,ud_sub_organisation[lookupValue],ud_sub_organisation[lookupKey],""))))</f>
        <v/>
      </c>
      <c r="AI172" s="3" t="str">
        <f>IF($A172="ADD",IF(NOT(ISBLANK(AH172)),_xlfn.XLOOKUP(AH172,ud_maintenance_organisation[lookupValue],ud_maintenance_organisation[lookupKey],"ERROR"),""), "")</f>
        <v/>
      </c>
      <c r="AJ172" s="3" t="str">
        <f t="shared" si="29"/>
        <v/>
      </c>
      <c r="AK172" s="3" t="str">
        <f>IF($A172="","",IF((AND($A172="ADD",OR(AJ172="",AJ172="Vested Assets"))),"12",(_xlfn.XLOOKUP(AJ172,ud_work_category[lookupValue],ud_work_category[lookupKey],""))))</f>
        <v/>
      </c>
      <c r="AL172" s="9"/>
      <c r="AM172" s="2" t="str">
        <f t="shared" si="30"/>
        <v/>
      </c>
      <c r="AN172" s="3" t="str">
        <f t="shared" si="31"/>
        <v/>
      </c>
      <c r="AO172" s="3" t="str">
        <f>IF($A172="","",IF((AND($A172="ADD",OR(AN172="",AN172="Excellent"))),"1",(_xlfn.XLOOKUP(AN172,condition[lookupValue],condition[lookupKey],""))))</f>
        <v/>
      </c>
      <c r="AP172" s="8" t="str">
        <f t="shared" si="32"/>
        <v/>
      </c>
      <c r="AQ172" s="7"/>
    </row>
    <row r="173" spans="1:43" x14ac:dyDescent="0.25">
      <c r="A173" s="3" t="str">
        <f>IF(ud_pole_structure!$A173="ADD","ADD","")</f>
        <v/>
      </c>
      <c r="B173" s="4"/>
      <c r="D173" s="3" t="str">
        <f>IF($A173="ADD",IF(NOT(ISBLANK(C173)),_xlfn.XLOOKUP(C173,ud_amds_table_list[lookupValue],ud_amds_table_list[lookupKey],"ERROR"),""), "")</f>
        <v/>
      </c>
      <c r="E173" s="3" t="str">
        <f>IF(AND($A173 ="ADD",ud_pole_structure!$C173&lt;&gt;""),ud_pole_structure!$C173,"")</f>
        <v/>
      </c>
      <c r="F173" s="3" t="str">
        <f>IF(AND($A173 ="ADD",ud_pole_structure!$E173&lt;&gt;""),ud_pole_structure!$E173,"")</f>
        <v/>
      </c>
      <c r="G173" s="3" t="str">
        <f>IF($A173="ADD",IF(NOT(ISBLANK(F173)),_xlfn.XLOOKUP(F173,roadnames[lookupValue],roadnames[lookupKey],"ERROR"),""), "")</f>
        <v/>
      </c>
      <c r="H173" s="5" t="str">
        <f>IF(AND($A173 ="ADD",ud_pole_structure!$G173&lt;&gt;""),ud_pole_structure!$G173,"")</f>
        <v/>
      </c>
      <c r="I173" s="5" t="str">
        <f>IF(AND($A173 ="ADD",ud_pole_structure!$H173&lt;&gt;""),ud_pole_structure!$H173,"")</f>
        <v/>
      </c>
      <c r="K173" s="3" t="str">
        <f>IF($A173="ADD",IF(NOT(ISBLANK(J173)),_xlfn.XLOOKUP(J173,ud_placement[lookupValue],ud_placement[lookupKey],"ERROR"),""), "")</f>
        <v/>
      </c>
      <c r="M173" s="3" t="str">
        <f>IF($A173="ADD",IF(NOT(ISBLANK(L173)),_xlfn.XLOOKUP(L173,ud_outreach_type[lookupValue],ud_outreach_type[lookupKey],"ERROR"),""), "")</f>
        <v/>
      </c>
      <c r="N173" s="6"/>
      <c r="O173" s="9"/>
      <c r="P173" s="2" t="str">
        <f t="shared" si="22"/>
        <v/>
      </c>
      <c r="Q173" s="3" t="str">
        <f>IF(AND($A173 ="ADD",ud_pole_structure!$Q173&lt;&gt;""),ud_pole_structure!$Q173,"")</f>
        <v/>
      </c>
      <c r="R173" s="3" t="str">
        <f>IF($A173="ADD",IF(NOT(ISBLANK(Q173)),_xlfn.XLOOKUP(Q173,ud_coating_system[lookupValue],ud_coating_system[lookupKey],"ERROR"),""), "")</f>
        <v/>
      </c>
      <c r="S173" s="7" t="str">
        <f>IF(AND($A173 ="ADD",ud_pole_structure!$AF173&lt;&gt;""),ud_pole_structure!$AF173,"")</f>
        <v/>
      </c>
      <c r="T173" s="8" t="str">
        <f>IF(AND($A173 ="ADD",ud_pole_structure!$AO173&lt;&gt;""),ud_pole_structure!$AO173,"")</f>
        <v/>
      </c>
      <c r="U173" s="4" t="str">
        <f t="shared" ca="1" si="23"/>
        <v/>
      </c>
      <c r="V173" s="4" t="str">
        <f t="shared" si="24"/>
        <v/>
      </c>
      <c r="W173" s="3" t="str">
        <f t="shared" si="25"/>
        <v/>
      </c>
      <c r="X173" s="3" t="str">
        <f>IF($A173="","",IF((AND($A173="ADD",OR(W173="",W173="In Use"))),"5",(_xlfn.XLOOKUP(W173,ud_asset_status[lookupValue],ud_asset_status[lookupKey],""))))</f>
        <v/>
      </c>
      <c r="Y173" s="8"/>
      <c r="AA173" s="3" t="str">
        <f>IF($A173="ADD",IF(NOT(ISBLANK(Z173)),_xlfn.XLOOKUP(Z173,ar_replace_reason[lookupValue],ar_replace_reason[lookupKey],"ERROR"),""), "")</f>
        <v/>
      </c>
      <c r="AB173" s="3" t="str">
        <f t="shared" si="26"/>
        <v/>
      </c>
      <c r="AC173" s="3" t="str">
        <f>IF($A173="","",IF((AND($A173="ADD",OR(AB173="",AB173="Queenstown-Lakes District Council"))),"70",(_xlfn.XLOOKUP(AB173,ud_organisation_owner[lookupValue],ud_organisation_owner[lookupKey],""))))</f>
        <v/>
      </c>
      <c r="AD173" s="3" t="str">
        <f t="shared" si="27"/>
        <v/>
      </c>
      <c r="AE173" s="3" t="str">
        <f>IF($A173="","",IF((AND($A173="ADD",OR(AD173="",AD173="Queenstown-Lakes District Council"))),"70",(_xlfn.XLOOKUP(AD173,ud_organisation_owner[lookupValue],ud_organisation_owner[lookupKey],""))))</f>
        <v/>
      </c>
      <c r="AF173" s="3" t="str">
        <f t="shared" si="28"/>
        <v/>
      </c>
      <c r="AG173" s="3" t="str">
        <f>IF($A173="","",IF((AND($A173="ADD",OR(AF173="",AF173="Local Authority"))),"17",(_xlfn.XLOOKUP(AF173,ud_sub_organisation[lookupValue],ud_sub_organisation[lookupKey],""))))</f>
        <v/>
      </c>
      <c r="AI173" s="3" t="str">
        <f>IF($A173="ADD",IF(NOT(ISBLANK(AH173)),_xlfn.XLOOKUP(AH173,ud_maintenance_organisation[lookupValue],ud_maintenance_organisation[lookupKey],"ERROR"),""), "")</f>
        <v/>
      </c>
      <c r="AJ173" s="3" t="str">
        <f t="shared" si="29"/>
        <v/>
      </c>
      <c r="AK173" s="3" t="str">
        <f>IF($A173="","",IF((AND($A173="ADD",OR(AJ173="",AJ173="Vested Assets"))),"12",(_xlfn.XLOOKUP(AJ173,ud_work_category[lookupValue],ud_work_category[lookupKey],""))))</f>
        <v/>
      </c>
      <c r="AL173" s="9"/>
      <c r="AM173" s="2" t="str">
        <f t="shared" si="30"/>
        <v/>
      </c>
      <c r="AN173" s="3" t="str">
        <f t="shared" si="31"/>
        <v/>
      </c>
      <c r="AO173" s="3" t="str">
        <f>IF($A173="","",IF((AND($A173="ADD",OR(AN173="",AN173="Excellent"))),"1",(_xlfn.XLOOKUP(AN173,condition[lookupValue],condition[lookupKey],""))))</f>
        <v/>
      </c>
      <c r="AP173" s="8" t="str">
        <f t="shared" si="32"/>
        <v/>
      </c>
      <c r="AQ173" s="7"/>
    </row>
    <row r="174" spans="1:43" x14ac:dyDescent="0.25">
      <c r="A174" s="3" t="str">
        <f>IF(ud_pole_structure!$A174="ADD","ADD","")</f>
        <v/>
      </c>
      <c r="B174" s="4"/>
      <c r="D174" s="3" t="str">
        <f>IF($A174="ADD",IF(NOT(ISBLANK(C174)),_xlfn.XLOOKUP(C174,ud_amds_table_list[lookupValue],ud_amds_table_list[lookupKey],"ERROR"),""), "")</f>
        <v/>
      </c>
      <c r="E174" s="3" t="str">
        <f>IF(AND($A174 ="ADD",ud_pole_structure!$C174&lt;&gt;""),ud_pole_structure!$C174,"")</f>
        <v/>
      </c>
      <c r="F174" s="3" t="str">
        <f>IF(AND($A174 ="ADD",ud_pole_structure!$E174&lt;&gt;""),ud_pole_structure!$E174,"")</f>
        <v/>
      </c>
      <c r="G174" s="3" t="str">
        <f>IF($A174="ADD",IF(NOT(ISBLANK(F174)),_xlfn.XLOOKUP(F174,roadnames[lookupValue],roadnames[lookupKey],"ERROR"),""), "")</f>
        <v/>
      </c>
      <c r="H174" s="5" t="str">
        <f>IF(AND($A174 ="ADD",ud_pole_structure!$G174&lt;&gt;""),ud_pole_structure!$G174,"")</f>
        <v/>
      </c>
      <c r="I174" s="5" t="str">
        <f>IF(AND($A174 ="ADD",ud_pole_structure!$H174&lt;&gt;""),ud_pole_structure!$H174,"")</f>
        <v/>
      </c>
      <c r="K174" s="3" t="str">
        <f>IF($A174="ADD",IF(NOT(ISBLANK(J174)),_xlfn.XLOOKUP(J174,ud_placement[lookupValue],ud_placement[lookupKey],"ERROR"),""), "")</f>
        <v/>
      </c>
      <c r="M174" s="3" t="str">
        <f>IF($A174="ADD",IF(NOT(ISBLANK(L174)),_xlfn.XLOOKUP(L174,ud_outreach_type[lookupValue],ud_outreach_type[lookupKey],"ERROR"),""), "")</f>
        <v/>
      </c>
      <c r="N174" s="6"/>
      <c r="O174" s="9"/>
      <c r="P174" s="2" t="str">
        <f t="shared" si="22"/>
        <v/>
      </c>
      <c r="Q174" s="3" t="str">
        <f>IF(AND($A174 ="ADD",ud_pole_structure!$Q174&lt;&gt;""),ud_pole_structure!$Q174,"")</f>
        <v/>
      </c>
      <c r="R174" s="3" t="str">
        <f>IF($A174="ADD",IF(NOT(ISBLANK(Q174)),_xlfn.XLOOKUP(Q174,ud_coating_system[lookupValue],ud_coating_system[lookupKey],"ERROR"),""), "")</f>
        <v/>
      </c>
      <c r="S174" s="7" t="str">
        <f>IF(AND($A174 ="ADD",ud_pole_structure!$AF174&lt;&gt;""),ud_pole_structure!$AF174,"")</f>
        <v/>
      </c>
      <c r="T174" s="8" t="str">
        <f>IF(AND($A174 ="ADD",ud_pole_structure!$AO174&lt;&gt;""),ud_pole_structure!$AO174,"")</f>
        <v/>
      </c>
      <c r="U174" s="4" t="str">
        <f t="shared" ca="1" si="23"/>
        <v/>
      </c>
      <c r="V174" s="4" t="str">
        <f t="shared" si="24"/>
        <v/>
      </c>
      <c r="W174" s="3" t="str">
        <f t="shared" si="25"/>
        <v/>
      </c>
      <c r="X174" s="3" t="str">
        <f>IF($A174="","",IF((AND($A174="ADD",OR(W174="",W174="In Use"))),"5",(_xlfn.XLOOKUP(W174,ud_asset_status[lookupValue],ud_asset_status[lookupKey],""))))</f>
        <v/>
      </c>
      <c r="Y174" s="8"/>
      <c r="AA174" s="3" t="str">
        <f>IF($A174="ADD",IF(NOT(ISBLANK(Z174)),_xlfn.XLOOKUP(Z174,ar_replace_reason[lookupValue],ar_replace_reason[lookupKey],"ERROR"),""), "")</f>
        <v/>
      </c>
      <c r="AB174" s="3" t="str">
        <f t="shared" si="26"/>
        <v/>
      </c>
      <c r="AC174" s="3" t="str">
        <f>IF($A174="","",IF((AND($A174="ADD",OR(AB174="",AB174="Queenstown-Lakes District Council"))),"70",(_xlfn.XLOOKUP(AB174,ud_organisation_owner[lookupValue],ud_organisation_owner[lookupKey],""))))</f>
        <v/>
      </c>
      <c r="AD174" s="3" t="str">
        <f t="shared" si="27"/>
        <v/>
      </c>
      <c r="AE174" s="3" t="str">
        <f>IF($A174="","",IF((AND($A174="ADD",OR(AD174="",AD174="Queenstown-Lakes District Council"))),"70",(_xlfn.XLOOKUP(AD174,ud_organisation_owner[lookupValue],ud_organisation_owner[lookupKey],""))))</f>
        <v/>
      </c>
      <c r="AF174" s="3" t="str">
        <f t="shared" si="28"/>
        <v/>
      </c>
      <c r="AG174" s="3" t="str">
        <f>IF($A174="","",IF((AND($A174="ADD",OR(AF174="",AF174="Local Authority"))),"17",(_xlfn.XLOOKUP(AF174,ud_sub_organisation[lookupValue],ud_sub_organisation[lookupKey],""))))</f>
        <v/>
      </c>
      <c r="AI174" s="3" t="str">
        <f>IF($A174="ADD",IF(NOT(ISBLANK(AH174)),_xlfn.XLOOKUP(AH174,ud_maintenance_organisation[lookupValue],ud_maintenance_organisation[lookupKey],"ERROR"),""), "")</f>
        <v/>
      </c>
      <c r="AJ174" s="3" t="str">
        <f t="shared" si="29"/>
        <v/>
      </c>
      <c r="AK174" s="3" t="str">
        <f>IF($A174="","",IF((AND($A174="ADD",OR(AJ174="",AJ174="Vested Assets"))),"12",(_xlfn.XLOOKUP(AJ174,ud_work_category[lookupValue],ud_work_category[lookupKey],""))))</f>
        <v/>
      </c>
      <c r="AL174" s="9"/>
      <c r="AM174" s="2" t="str">
        <f t="shared" si="30"/>
        <v/>
      </c>
      <c r="AN174" s="3" t="str">
        <f t="shared" si="31"/>
        <v/>
      </c>
      <c r="AO174" s="3" t="str">
        <f>IF($A174="","",IF((AND($A174="ADD",OR(AN174="",AN174="Excellent"))),"1",(_xlfn.XLOOKUP(AN174,condition[lookupValue],condition[lookupKey],""))))</f>
        <v/>
      </c>
      <c r="AP174" s="8" t="str">
        <f t="shared" si="32"/>
        <v/>
      </c>
      <c r="AQ174" s="7"/>
    </row>
    <row r="175" spans="1:43" x14ac:dyDescent="0.25">
      <c r="A175" s="3" t="str">
        <f>IF(ud_pole_structure!$A175="ADD","ADD","")</f>
        <v/>
      </c>
      <c r="B175" s="4"/>
      <c r="D175" s="3" t="str">
        <f>IF($A175="ADD",IF(NOT(ISBLANK(C175)),_xlfn.XLOOKUP(C175,ud_amds_table_list[lookupValue],ud_amds_table_list[lookupKey],"ERROR"),""), "")</f>
        <v/>
      </c>
      <c r="E175" s="3" t="str">
        <f>IF(AND($A175 ="ADD",ud_pole_structure!$C175&lt;&gt;""),ud_pole_structure!$C175,"")</f>
        <v/>
      </c>
      <c r="F175" s="3" t="str">
        <f>IF(AND($A175 ="ADD",ud_pole_structure!$E175&lt;&gt;""),ud_pole_structure!$E175,"")</f>
        <v/>
      </c>
      <c r="G175" s="3" t="str">
        <f>IF($A175="ADD",IF(NOT(ISBLANK(F175)),_xlfn.XLOOKUP(F175,roadnames[lookupValue],roadnames[lookupKey],"ERROR"),""), "")</f>
        <v/>
      </c>
      <c r="H175" s="5" t="str">
        <f>IF(AND($A175 ="ADD",ud_pole_structure!$G175&lt;&gt;""),ud_pole_structure!$G175,"")</f>
        <v/>
      </c>
      <c r="I175" s="5" t="str">
        <f>IF(AND($A175 ="ADD",ud_pole_structure!$H175&lt;&gt;""),ud_pole_structure!$H175,"")</f>
        <v/>
      </c>
      <c r="K175" s="3" t="str">
        <f>IF($A175="ADD",IF(NOT(ISBLANK(J175)),_xlfn.XLOOKUP(J175,ud_placement[lookupValue],ud_placement[lookupKey],"ERROR"),""), "")</f>
        <v/>
      </c>
      <c r="M175" s="3" t="str">
        <f>IF($A175="ADD",IF(NOT(ISBLANK(L175)),_xlfn.XLOOKUP(L175,ud_outreach_type[lookupValue],ud_outreach_type[lookupKey],"ERROR"),""), "")</f>
        <v/>
      </c>
      <c r="N175" s="6"/>
      <c r="O175" s="9"/>
      <c r="P175" s="2" t="str">
        <f t="shared" si="22"/>
        <v/>
      </c>
      <c r="Q175" s="3" t="str">
        <f>IF(AND($A175 ="ADD",ud_pole_structure!$Q175&lt;&gt;""),ud_pole_structure!$Q175,"")</f>
        <v/>
      </c>
      <c r="R175" s="3" t="str">
        <f>IF($A175="ADD",IF(NOT(ISBLANK(Q175)),_xlfn.XLOOKUP(Q175,ud_coating_system[lookupValue],ud_coating_system[lookupKey],"ERROR"),""), "")</f>
        <v/>
      </c>
      <c r="S175" s="7" t="str">
        <f>IF(AND($A175 ="ADD",ud_pole_structure!$AF175&lt;&gt;""),ud_pole_structure!$AF175,"")</f>
        <v/>
      </c>
      <c r="T175" s="8" t="str">
        <f>IF(AND($A175 ="ADD",ud_pole_structure!$AO175&lt;&gt;""),ud_pole_structure!$AO175,"")</f>
        <v/>
      </c>
      <c r="U175" s="4" t="str">
        <f t="shared" ca="1" si="23"/>
        <v/>
      </c>
      <c r="V175" s="4" t="str">
        <f t="shared" si="24"/>
        <v/>
      </c>
      <c r="W175" s="3" t="str">
        <f t="shared" si="25"/>
        <v/>
      </c>
      <c r="X175" s="3" t="str">
        <f>IF($A175="","",IF((AND($A175="ADD",OR(W175="",W175="In Use"))),"5",(_xlfn.XLOOKUP(W175,ud_asset_status[lookupValue],ud_asset_status[lookupKey],""))))</f>
        <v/>
      </c>
      <c r="Y175" s="8"/>
      <c r="AA175" s="3" t="str">
        <f>IF($A175="ADD",IF(NOT(ISBLANK(Z175)),_xlfn.XLOOKUP(Z175,ar_replace_reason[lookupValue],ar_replace_reason[lookupKey],"ERROR"),""), "")</f>
        <v/>
      </c>
      <c r="AB175" s="3" t="str">
        <f t="shared" si="26"/>
        <v/>
      </c>
      <c r="AC175" s="3" t="str">
        <f>IF($A175="","",IF((AND($A175="ADD",OR(AB175="",AB175="Queenstown-Lakes District Council"))),"70",(_xlfn.XLOOKUP(AB175,ud_organisation_owner[lookupValue],ud_organisation_owner[lookupKey],""))))</f>
        <v/>
      </c>
      <c r="AD175" s="3" t="str">
        <f t="shared" si="27"/>
        <v/>
      </c>
      <c r="AE175" s="3" t="str">
        <f>IF($A175="","",IF((AND($A175="ADD",OR(AD175="",AD175="Queenstown-Lakes District Council"))),"70",(_xlfn.XLOOKUP(AD175,ud_organisation_owner[lookupValue],ud_organisation_owner[lookupKey],""))))</f>
        <v/>
      </c>
      <c r="AF175" s="3" t="str">
        <f t="shared" si="28"/>
        <v/>
      </c>
      <c r="AG175" s="3" t="str">
        <f>IF($A175="","",IF((AND($A175="ADD",OR(AF175="",AF175="Local Authority"))),"17",(_xlfn.XLOOKUP(AF175,ud_sub_organisation[lookupValue],ud_sub_organisation[lookupKey],""))))</f>
        <v/>
      </c>
      <c r="AI175" s="3" t="str">
        <f>IF($A175="ADD",IF(NOT(ISBLANK(AH175)),_xlfn.XLOOKUP(AH175,ud_maintenance_organisation[lookupValue],ud_maintenance_organisation[lookupKey],"ERROR"),""), "")</f>
        <v/>
      </c>
      <c r="AJ175" s="3" t="str">
        <f t="shared" si="29"/>
        <v/>
      </c>
      <c r="AK175" s="3" t="str">
        <f>IF($A175="","",IF((AND($A175="ADD",OR(AJ175="",AJ175="Vested Assets"))),"12",(_xlfn.XLOOKUP(AJ175,ud_work_category[lookupValue],ud_work_category[lookupKey],""))))</f>
        <v/>
      </c>
      <c r="AL175" s="9"/>
      <c r="AM175" s="2" t="str">
        <f t="shared" si="30"/>
        <v/>
      </c>
      <c r="AN175" s="3" t="str">
        <f t="shared" si="31"/>
        <v/>
      </c>
      <c r="AO175" s="3" t="str">
        <f>IF($A175="","",IF((AND($A175="ADD",OR(AN175="",AN175="Excellent"))),"1",(_xlfn.XLOOKUP(AN175,condition[lookupValue],condition[lookupKey],""))))</f>
        <v/>
      </c>
      <c r="AP175" s="8" t="str">
        <f t="shared" si="32"/>
        <v/>
      </c>
      <c r="AQ175" s="7"/>
    </row>
    <row r="176" spans="1:43" x14ac:dyDescent="0.25">
      <c r="A176" s="3" t="str">
        <f>IF(ud_pole_structure!$A176="ADD","ADD","")</f>
        <v/>
      </c>
      <c r="B176" s="4"/>
      <c r="D176" s="3" t="str">
        <f>IF($A176="ADD",IF(NOT(ISBLANK(C176)),_xlfn.XLOOKUP(C176,ud_amds_table_list[lookupValue],ud_amds_table_list[lookupKey],"ERROR"),""), "")</f>
        <v/>
      </c>
      <c r="E176" s="3" t="str">
        <f>IF(AND($A176 ="ADD",ud_pole_structure!$C176&lt;&gt;""),ud_pole_structure!$C176,"")</f>
        <v/>
      </c>
      <c r="F176" s="3" t="str">
        <f>IF(AND($A176 ="ADD",ud_pole_structure!$E176&lt;&gt;""),ud_pole_structure!$E176,"")</f>
        <v/>
      </c>
      <c r="G176" s="3" t="str">
        <f>IF($A176="ADD",IF(NOT(ISBLANK(F176)),_xlfn.XLOOKUP(F176,roadnames[lookupValue],roadnames[lookupKey],"ERROR"),""), "")</f>
        <v/>
      </c>
      <c r="H176" s="5" t="str">
        <f>IF(AND($A176 ="ADD",ud_pole_structure!$G176&lt;&gt;""),ud_pole_structure!$G176,"")</f>
        <v/>
      </c>
      <c r="I176" s="5" t="str">
        <f>IF(AND($A176 ="ADD",ud_pole_structure!$H176&lt;&gt;""),ud_pole_structure!$H176,"")</f>
        <v/>
      </c>
      <c r="K176" s="3" t="str">
        <f>IF($A176="ADD",IF(NOT(ISBLANK(J176)),_xlfn.XLOOKUP(J176,ud_placement[lookupValue],ud_placement[lookupKey],"ERROR"),""), "")</f>
        <v/>
      </c>
      <c r="M176" s="3" t="str">
        <f>IF($A176="ADD",IF(NOT(ISBLANK(L176)),_xlfn.XLOOKUP(L176,ud_outreach_type[lookupValue],ud_outreach_type[lookupKey],"ERROR"),""), "")</f>
        <v/>
      </c>
      <c r="N176" s="6"/>
      <c r="O176" s="9"/>
      <c r="P176" s="2" t="str">
        <f t="shared" si="22"/>
        <v/>
      </c>
      <c r="Q176" s="3" t="str">
        <f>IF(AND($A176 ="ADD",ud_pole_structure!$Q176&lt;&gt;""),ud_pole_structure!$Q176,"")</f>
        <v/>
      </c>
      <c r="R176" s="3" t="str">
        <f>IF($A176="ADD",IF(NOT(ISBLANK(Q176)),_xlfn.XLOOKUP(Q176,ud_coating_system[lookupValue],ud_coating_system[lookupKey],"ERROR"),""), "")</f>
        <v/>
      </c>
      <c r="S176" s="7" t="str">
        <f>IF(AND($A176 ="ADD",ud_pole_structure!$AF176&lt;&gt;""),ud_pole_structure!$AF176,"")</f>
        <v/>
      </c>
      <c r="T176" s="8" t="str">
        <f>IF(AND($A176 ="ADD",ud_pole_structure!$AO176&lt;&gt;""),ud_pole_structure!$AO176,"")</f>
        <v/>
      </c>
      <c r="U176" s="4" t="str">
        <f t="shared" ca="1" si="23"/>
        <v/>
      </c>
      <c r="V176" s="4" t="str">
        <f t="shared" si="24"/>
        <v/>
      </c>
      <c r="W176" s="3" t="str">
        <f t="shared" si="25"/>
        <v/>
      </c>
      <c r="X176" s="3" t="str">
        <f>IF($A176="","",IF((AND($A176="ADD",OR(W176="",W176="In Use"))),"5",(_xlfn.XLOOKUP(W176,ud_asset_status[lookupValue],ud_asset_status[lookupKey],""))))</f>
        <v/>
      </c>
      <c r="Y176" s="8"/>
      <c r="AA176" s="3" t="str">
        <f>IF($A176="ADD",IF(NOT(ISBLANK(Z176)),_xlfn.XLOOKUP(Z176,ar_replace_reason[lookupValue],ar_replace_reason[lookupKey],"ERROR"),""), "")</f>
        <v/>
      </c>
      <c r="AB176" s="3" t="str">
        <f t="shared" si="26"/>
        <v/>
      </c>
      <c r="AC176" s="3" t="str">
        <f>IF($A176="","",IF((AND($A176="ADD",OR(AB176="",AB176="Queenstown-Lakes District Council"))),"70",(_xlfn.XLOOKUP(AB176,ud_organisation_owner[lookupValue],ud_organisation_owner[lookupKey],""))))</f>
        <v/>
      </c>
      <c r="AD176" s="3" t="str">
        <f t="shared" si="27"/>
        <v/>
      </c>
      <c r="AE176" s="3" t="str">
        <f>IF($A176="","",IF((AND($A176="ADD",OR(AD176="",AD176="Queenstown-Lakes District Council"))),"70",(_xlfn.XLOOKUP(AD176,ud_organisation_owner[lookupValue],ud_organisation_owner[lookupKey],""))))</f>
        <v/>
      </c>
      <c r="AF176" s="3" t="str">
        <f t="shared" si="28"/>
        <v/>
      </c>
      <c r="AG176" s="3" t="str">
        <f>IF($A176="","",IF((AND($A176="ADD",OR(AF176="",AF176="Local Authority"))),"17",(_xlfn.XLOOKUP(AF176,ud_sub_organisation[lookupValue],ud_sub_organisation[lookupKey],""))))</f>
        <v/>
      </c>
      <c r="AI176" s="3" t="str">
        <f>IF($A176="ADD",IF(NOT(ISBLANK(AH176)),_xlfn.XLOOKUP(AH176,ud_maintenance_organisation[lookupValue],ud_maintenance_organisation[lookupKey],"ERROR"),""), "")</f>
        <v/>
      </c>
      <c r="AJ176" s="3" t="str">
        <f t="shared" si="29"/>
        <v/>
      </c>
      <c r="AK176" s="3" t="str">
        <f>IF($A176="","",IF((AND($A176="ADD",OR(AJ176="",AJ176="Vested Assets"))),"12",(_xlfn.XLOOKUP(AJ176,ud_work_category[lookupValue],ud_work_category[lookupKey],""))))</f>
        <v/>
      </c>
      <c r="AL176" s="9"/>
      <c r="AM176" s="2" t="str">
        <f t="shared" si="30"/>
        <v/>
      </c>
      <c r="AN176" s="3" t="str">
        <f t="shared" si="31"/>
        <v/>
      </c>
      <c r="AO176" s="3" t="str">
        <f>IF($A176="","",IF((AND($A176="ADD",OR(AN176="",AN176="Excellent"))),"1",(_xlfn.XLOOKUP(AN176,condition[lookupValue],condition[lookupKey],""))))</f>
        <v/>
      </c>
      <c r="AP176" s="8" t="str">
        <f t="shared" si="32"/>
        <v/>
      </c>
      <c r="AQ176" s="7"/>
    </row>
    <row r="177" spans="1:43" x14ac:dyDescent="0.25">
      <c r="A177" s="3" t="str">
        <f>IF(ud_pole_structure!$A177="ADD","ADD","")</f>
        <v/>
      </c>
      <c r="B177" s="4"/>
      <c r="D177" s="3" t="str">
        <f>IF($A177="ADD",IF(NOT(ISBLANK(C177)),_xlfn.XLOOKUP(C177,ud_amds_table_list[lookupValue],ud_amds_table_list[lookupKey],"ERROR"),""), "")</f>
        <v/>
      </c>
      <c r="E177" s="3" t="str">
        <f>IF(AND($A177 ="ADD",ud_pole_structure!$C177&lt;&gt;""),ud_pole_structure!$C177,"")</f>
        <v/>
      </c>
      <c r="F177" s="3" t="str">
        <f>IF(AND($A177 ="ADD",ud_pole_structure!$E177&lt;&gt;""),ud_pole_structure!$E177,"")</f>
        <v/>
      </c>
      <c r="G177" s="3" t="str">
        <f>IF($A177="ADD",IF(NOT(ISBLANK(F177)),_xlfn.XLOOKUP(F177,roadnames[lookupValue],roadnames[lookupKey],"ERROR"),""), "")</f>
        <v/>
      </c>
      <c r="H177" s="5" t="str">
        <f>IF(AND($A177 ="ADD",ud_pole_structure!$G177&lt;&gt;""),ud_pole_structure!$G177,"")</f>
        <v/>
      </c>
      <c r="I177" s="5" t="str">
        <f>IF(AND($A177 ="ADD",ud_pole_structure!$H177&lt;&gt;""),ud_pole_structure!$H177,"")</f>
        <v/>
      </c>
      <c r="K177" s="3" t="str">
        <f>IF($A177="ADD",IF(NOT(ISBLANK(J177)),_xlfn.XLOOKUP(J177,ud_placement[lookupValue],ud_placement[lookupKey],"ERROR"),""), "")</f>
        <v/>
      </c>
      <c r="M177" s="3" t="str">
        <f>IF($A177="ADD",IF(NOT(ISBLANK(L177)),_xlfn.XLOOKUP(L177,ud_outreach_type[lookupValue],ud_outreach_type[lookupKey],"ERROR"),""), "")</f>
        <v/>
      </c>
      <c r="N177" s="6"/>
      <c r="O177" s="9"/>
      <c r="P177" s="2" t="str">
        <f t="shared" si="22"/>
        <v/>
      </c>
      <c r="Q177" s="3" t="str">
        <f>IF(AND($A177 ="ADD",ud_pole_structure!$Q177&lt;&gt;""),ud_pole_structure!$Q177,"")</f>
        <v/>
      </c>
      <c r="R177" s="3" t="str">
        <f>IF($A177="ADD",IF(NOT(ISBLANK(Q177)),_xlfn.XLOOKUP(Q177,ud_coating_system[lookupValue],ud_coating_system[lookupKey],"ERROR"),""), "")</f>
        <v/>
      </c>
      <c r="S177" s="7" t="str">
        <f>IF(AND($A177 ="ADD",ud_pole_structure!$AF177&lt;&gt;""),ud_pole_structure!$AF177,"")</f>
        <v/>
      </c>
      <c r="T177" s="8" t="str">
        <f>IF(AND($A177 ="ADD",ud_pole_structure!$AO177&lt;&gt;""),ud_pole_structure!$AO177,"")</f>
        <v/>
      </c>
      <c r="U177" s="4" t="str">
        <f t="shared" ca="1" si="23"/>
        <v/>
      </c>
      <c r="V177" s="4" t="str">
        <f t="shared" si="24"/>
        <v/>
      </c>
      <c r="W177" s="3" t="str">
        <f t="shared" si="25"/>
        <v/>
      </c>
      <c r="X177" s="3" t="str">
        <f>IF($A177="","",IF((AND($A177="ADD",OR(W177="",W177="In Use"))),"5",(_xlfn.XLOOKUP(W177,ud_asset_status[lookupValue],ud_asset_status[lookupKey],""))))</f>
        <v/>
      </c>
      <c r="Y177" s="8"/>
      <c r="AA177" s="3" t="str">
        <f>IF($A177="ADD",IF(NOT(ISBLANK(Z177)),_xlfn.XLOOKUP(Z177,ar_replace_reason[lookupValue],ar_replace_reason[lookupKey],"ERROR"),""), "")</f>
        <v/>
      </c>
      <c r="AB177" s="3" t="str">
        <f t="shared" si="26"/>
        <v/>
      </c>
      <c r="AC177" s="3" t="str">
        <f>IF($A177="","",IF((AND($A177="ADD",OR(AB177="",AB177="Queenstown-Lakes District Council"))),"70",(_xlfn.XLOOKUP(AB177,ud_organisation_owner[lookupValue],ud_organisation_owner[lookupKey],""))))</f>
        <v/>
      </c>
      <c r="AD177" s="3" t="str">
        <f t="shared" si="27"/>
        <v/>
      </c>
      <c r="AE177" s="3" t="str">
        <f>IF($A177="","",IF((AND($A177="ADD",OR(AD177="",AD177="Queenstown-Lakes District Council"))),"70",(_xlfn.XLOOKUP(AD177,ud_organisation_owner[lookupValue],ud_organisation_owner[lookupKey],""))))</f>
        <v/>
      </c>
      <c r="AF177" s="3" t="str">
        <f t="shared" si="28"/>
        <v/>
      </c>
      <c r="AG177" s="3" t="str">
        <f>IF($A177="","",IF((AND($A177="ADD",OR(AF177="",AF177="Local Authority"))),"17",(_xlfn.XLOOKUP(AF177,ud_sub_organisation[lookupValue],ud_sub_organisation[lookupKey],""))))</f>
        <v/>
      </c>
      <c r="AI177" s="3" t="str">
        <f>IF($A177="ADD",IF(NOT(ISBLANK(AH177)),_xlfn.XLOOKUP(AH177,ud_maintenance_organisation[lookupValue],ud_maintenance_organisation[lookupKey],"ERROR"),""), "")</f>
        <v/>
      </c>
      <c r="AJ177" s="3" t="str">
        <f t="shared" si="29"/>
        <v/>
      </c>
      <c r="AK177" s="3" t="str">
        <f>IF($A177="","",IF((AND($A177="ADD",OR(AJ177="",AJ177="Vested Assets"))),"12",(_xlfn.XLOOKUP(AJ177,ud_work_category[lookupValue],ud_work_category[lookupKey],""))))</f>
        <v/>
      </c>
      <c r="AL177" s="9"/>
      <c r="AM177" s="2" t="str">
        <f t="shared" si="30"/>
        <v/>
      </c>
      <c r="AN177" s="3" t="str">
        <f t="shared" si="31"/>
        <v/>
      </c>
      <c r="AO177" s="3" t="str">
        <f>IF($A177="","",IF((AND($A177="ADD",OR(AN177="",AN177="Excellent"))),"1",(_xlfn.XLOOKUP(AN177,condition[lookupValue],condition[lookupKey],""))))</f>
        <v/>
      </c>
      <c r="AP177" s="8" t="str">
        <f t="shared" si="32"/>
        <v/>
      </c>
      <c r="AQ177" s="7"/>
    </row>
    <row r="178" spans="1:43" x14ac:dyDescent="0.25">
      <c r="A178" s="3" t="str">
        <f>IF(ud_pole_structure!$A178="ADD","ADD","")</f>
        <v/>
      </c>
      <c r="B178" s="4"/>
      <c r="D178" s="3" t="str">
        <f>IF($A178="ADD",IF(NOT(ISBLANK(C178)),_xlfn.XLOOKUP(C178,ud_amds_table_list[lookupValue],ud_amds_table_list[lookupKey],"ERROR"),""), "")</f>
        <v/>
      </c>
      <c r="E178" s="3" t="str">
        <f>IF(AND($A178 ="ADD",ud_pole_structure!$C178&lt;&gt;""),ud_pole_structure!$C178,"")</f>
        <v/>
      </c>
      <c r="F178" s="3" t="str">
        <f>IF(AND($A178 ="ADD",ud_pole_structure!$E178&lt;&gt;""),ud_pole_structure!$E178,"")</f>
        <v/>
      </c>
      <c r="G178" s="3" t="str">
        <f>IF($A178="ADD",IF(NOT(ISBLANK(F178)),_xlfn.XLOOKUP(F178,roadnames[lookupValue],roadnames[lookupKey],"ERROR"),""), "")</f>
        <v/>
      </c>
      <c r="H178" s="5" t="str">
        <f>IF(AND($A178 ="ADD",ud_pole_structure!$G178&lt;&gt;""),ud_pole_structure!$G178,"")</f>
        <v/>
      </c>
      <c r="I178" s="5" t="str">
        <f>IF(AND($A178 ="ADD",ud_pole_structure!$H178&lt;&gt;""),ud_pole_structure!$H178,"")</f>
        <v/>
      </c>
      <c r="K178" s="3" t="str">
        <f>IF($A178="ADD",IF(NOT(ISBLANK(J178)),_xlfn.XLOOKUP(J178,ud_placement[lookupValue],ud_placement[lookupKey],"ERROR"),""), "")</f>
        <v/>
      </c>
      <c r="M178" s="3" t="str">
        <f>IF($A178="ADD",IF(NOT(ISBLANK(L178)),_xlfn.XLOOKUP(L178,ud_outreach_type[lookupValue],ud_outreach_type[lookupKey],"ERROR"),""), "")</f>
        <v/>
      </c>
      <c r="N178" s="6"/>
      <c r="O178" s="9"/>
      <c r="P178" s="2" t="str">
        <f t="shared" si="22"/>
        <v/>
      </c>
      <c r="Q178" s="3" t="str">
        <f>IF(AND($A178 ="ADD",ud_pole_structure!$Q178&lt;&gt;""),ud_pole_structure!$Q178,"")</f>
        <v/>
      </c>
      <c r="R178" s="3" t="str">
        <f>IF($A178="ADD",IF(NOT(ISBLANK(Q178)),_xlfn.XLOOKUP(Q178,ud_coating_system[lookupValue],ud_coating_system[lookupKey],"ERROR"),""), "")</f>
        <v/>
      </c>
      <c r="S178" s="7" t="str">
        <f>IF(AND($A178 ="ADD",ud_pole_structure!$AF178&lt;&gt;""),ud_pole_structure!$AF178,"")</f>
        <v/>
      </c>
      <c r="T178" s="8" t="str">
        <f>IF(AND($A178 ="ADD",ud_pole_structure!$AO178&lt;&gt;""),ud_pole_structure!$AO178,"")</f>
        <v/>
      </c>
      <c r="U178" s="4" t="str">
        <f t="shared" ca="1" si="23"/>
        <v/>
      </c>
      <c r="V178" s="4" t="str">
        <f t="shared" si="24"/>
        <v/>
      </c>
      <c r="W178" s="3" t="str">
        <f t="shared" si="25"/>
        <v/>
      </c>
      <c r="X178" s="3" t="str">
        <f>IF($A178="","",IF((AND($A178="ADD",OR(W178="",W178="In Use"))),"5",(_xlfn.XLOOKUP(W178,ud_asset_status[lookupValue],ud_asset_status[lookupKey],""))))</f>
        <v/>
      </c>
      <c r="Y178" s="8"/>
      <c r="AA178" s="3" t="str">
        <f>IF($A178="ADD",IF(NOT(ISBLANK(Z178)),_xlfn.XLOOKUP(Z178,ar_replace_reason[lookupValue],ar_replace_reason[lookupKey],"ERROR"),""), "")</f>
        <v/>
      </c>
      <c r="AB178" s="3" t="str">
        <f t="shared" si="26"/>
        <v/>
      </c>
      <c r="AC178" s="3" t="str">
        <f>IF($A178="","",IF((AND($A178="ADD",OR(AB178="",AB178="Queenstown-Lakes District Council"))),"70",(_xlfn.XLOOKUP(AB178,ud_organisation_owner[lookupValue],ud_organisation_owner[lookupKey],""))))</f>
        <v/>
      </c>
      <c r="AD178" s="3" t="str">
        <f t="shared" si="27"/>
        <v/>
      </c>
      <c r="AE178" s="3" t="str">
        <f>IF($A178="","",IF((AND($A178="ADD",OR(AD178="",AD178="Queenstown-Lakes District Council"))),"70",(_xlfn.XLOOKUP(AD178,ud_organisation_owner[lookupValue],ud_organisation_owner[lookupKey],""))))</f>
        <v/>
      </c>
      <c r="AF178" s="3" t="str">
        <f t="shared" si="28"/>
        <v/>
      </c>
      <c r="AG178" s="3" t="str">
        <f>IF($A178="","",IF((AND($A178="ADD",OR(AF178="",AF178="Local Authority"))),"17",(_xlfn.XLOOKUP(AF178,ud_sub_organisation[lookupValue],ud_sub_organisation[lookupKey],""))))</f>
        <v/>
      </c>
      <c r="AI178" s="3" t="str">
        <f>IF($A178="ADD",IF(NOT(ISBLANK(AH178)),_xlfn.XLOOKUP(AH178,ud_maintenance_organisation[lookupValue],ud_maintenance_organisation[lookupKey],"ERROR"),""), "")</f>
        <v/>
      </c>
      <c r="AJ178" s="3" t="str">
        <f t="shared" si="29"/>
        <v/>
      </c>
      <c r="AK178" s="3" t="str">
        <f>IF($A178="","",IF((AND($A178="ADD",OR(AJ178="",AJ178="Vested Assets"))),"12",(_xlfn.XLOOKUP(AJ178,ud_work_category[lookupValue],ud_work_category[lookupKey],""))))</f>
        <v/>
      </c>
      <c r="AL178" s="9"/>
      <c r="AM178" s="2" t="str">
        <f t="shared" si="30"/>
        <v/>
      </c>
      <c r="AN178" s="3" t="str">
        <f t="shared" si="31"/>
        <v/>
      </c>
      <c r="AO178" s="3" t="str">
        <f>IF($A178="","",IF((AND($A178="ADD",OR(AN178="",AN178="Excellent"))),"1",(_xlfn.XLOOKUP(AN178,condition[lookupValue],condition[lookupKey],""))))</f>
        <v/>
      </c>
      <c r="AP178" s="8" t="str">
        <f t="shared" si="32"/>
        <v/>
      </c>
      <c r="AQ178" s="7"/>
    </row>
    <row r="179" spans="1:43" x14ac:dyDescent="0.25">
      <c r="A179" s="3" t="str">
        <f>IF(ud_pole_structure!$A179="ADD","ADD","")</f>
        <v/>
      </c>
      <c r="B179" s="4"/>
      <c r="D179" s="3" t="str">
        <f>IF($A179="ADD",IF(NOT(ISBLANK(C179)),_xlfn.XLOOKUP(C179,ud_amds_table_list[lookupValue],ud_amds_table_list[lookupKey],"ERROR"),""), "")</f>
        <v/>
      </c>
      <c r="E179" s="3" t="str">
        <f>IF(AND($A179 ="ADD",ud_pole_structure!$C179&lt;&gt;""),ud_pole_structure!$C179,"")</f>
        <v/>
      </c>
      <c r="F179" s="3" t="str">
        <f>IF(AND($A179 ="ADD",ud_pole_structure!$E179&lt;&gt;""),ud_pole_structure!$E179,"")</f>
        <v/>
      </c>
      <c r="G179" s="3" t="str">
        <f>IF($A179="ADD",IF(NOT(ISBLANK(F179)),_xlfn.XLOOKUP(F179,roadnames[lookupValue],roadnames[lookupKey],"ERROR"),""), "")</f>
        <v/>
      </c>
      <c r="H179" s="5" t="str">
        <f>IF(AND($A179 ="ADD",ud_pole_structure!$G179&lt;&gt;""),ud_pole_structure!$G179,"")</f>
        <v/>
      </c>
      <c r="I179" s="5" t="str">
        <f>IF(AND($A179 ="ADD",ud_pole_structure!$H179&lt;&gt;""),ud_pole_structure!$H179,"")</f>
        <v/>
      </c>
      <c r="K179" s="3" t="str">
        <f>IF($A179="ADD",IF(NOT(ISBLANK(J179)),_xlfn.XLOOKUP(J179,ud_placement[lookupValue],ud_placement[lookupKey],"ERROR"),""), "")</f>
        <v/>
      </c>
      <c r="M179" s="3" t="str">
        <f>IF($A179="ADD",IF(NOT(ISBLANK(L179)),_xlfn.XLOOKUP(L179,ud_outreach_type[lookupValue],ud_outreach_type[lookupKey],"ERROR"),""), "")</f>
        <v/>
      </c>
      <c r="N179" s="6"/>
      <c r="O179" s="9"/>
      <c r="P179" s="2" t="str">
        <f t="shared" si="22"/>
        <v/>
      </c>
      <c r="Q179" s="3" t="str">
        <f>IF(AND($A179 ="ADD",ud_pole_structure!$Q179&lt;&gt;""),ud_pole_structure!$Q179,"")</f>
        <v/>
      </c>
      <c r="R179" s="3" t="str">
        <f>IF($A179="ADD",IF(NOT(ISBLANK(Q179)),_xlfn.XLOOKUP(Q179,ud_coating_system[lookupValue],ud_coating_system[lookupKey],"ERROR"),""), "")</f>
        <v/>
      </c>
      <c r="S179" s="7" t="str">
        <f>IF(AND($A179 ="ADD",ud_pole_structure!$AF179&lt;&gt;""),ud_pole_structure!$AF179,"")</f>
        <v/>
      </c>
      <c r="T179" s="8" t="str">
        <f>IF(AND($A179 ="ADD",ud_pole_structure!$AO179&lt;&gt;""),ud_pole_structure!$AO179,"")</f>
        <v/>
      </c>
      <c r="U179" s="4" t="str">
        <f t="shared" ca="1" si="23"/>
        <v/>
      </c>
      <c r="V179" s="4" t="str">
        <f t="shared" si="24"/>
        <v/>
      </c>
      <c r="W179" s="3" t="str">
        <f t="shared" si="25"/>
        <v/>
      </c>
      <c r="X179" s="3" t="str">
        <f>IF($A179="","",IF((AND($A179="ADD",OR(W179="",W179="In Use"))),"5",(_xlfn.XLOOKUP(W179,ud_asset_status[lookupValue],ud_asset_status[lookupKey],""))))</f>
        <v/>
      </c>
      <c r="Y179" s="8"/>
      <c r="AA179" s="3" t="str">
        <f>IF($A179="ADD",IF(NOT(ISBLANK(Z179)),_xlfn.XLOOKUP(Z179,ar_replace_reason[lookupValue],ar_replace_reason[lookupKey],"ERROR"),""), "")</f>
        <v/>
      </c>
      <c r="AB179" s="3" t="str">
        <f t="shared" si="26"/>
        <v/>
      </c>
      <c r="AC179" s="3" t="str">
        <f>IF($A179="","",IF((AND($A179="ADD",OR(AB179="",AB179="Queenstown-Lakes District Council"))),"70",(_xlfn.XLOOKUP(AB179,ud_organisation_owner[lookupValue],ud_organisation_owner[lookupKey],""))))</f>
        <v/>
      </c>
      <c r="AD179" s="3" t="str">
        <f t="shared" si="27"/>
        <v/>
      </c>
      <c r="AE179" s="3" t="str">
        <f>IF($A179="","",IF((AND($A179="ADD",OR(AD179="",AD179="Queenstown-Lakes District Council"))),"70",(_xlfn.XLOOKUP(AD179,ud_organisation_owner[lookupValue],ud_organisation_owner[lookupKey],""))))</f>
        <v/>
      </c>
      <c r="AF179" s="3" t="str">
        <f t="shared" si="28"/>
        <v/>
      </c>
      <c r="AG179" s="3" t="str">
        <f>IF($A179="","",IF((AND($A179="ADD",OR(AF179="",AF179="Local Authority"))),"17",(_xlfn.XLOOKUP(AF179,ud_sub_organisation[lookupValue],ud_sub_organisation[lookupKey],""))))</f>
        <v/>
      </c>
      <c r="AI179" s="3" t="str">
        <f>IF($A179="ADD",IF(NOT(ISBLANK(AH179)),_xlfn.XLOOKUP(AH179,ud_maintenance_organisation[lookupValue],ud_maintenance_organisation[lookupKey],"ERROR"),""), "")</f>
        <v/>
      </c>
      <c r="AJ179" s="3" t="str">
        <f t="shared" si="29"/>
        <v/>
      </c>
      <c r="AK179" s="3" t="str">
        <f>IF($A179="","",IF((AND($A179="ADD",OR(AJ179="",AJ179="Vested Assets"))),"12",(_xlfn.XLOOKUP(AJ179,ud_work_category[lookupValue],ud_work_category[lookupKey],""))))</f>
        <v/>
      </c>
      <c r="AL179" s="9"/>
      <c r="AM179" s="2" t="str">
        <f t="shared" si="30"/>
        <v/>
      </c>
      <c r="AN179" s="3" t="str">
        <f t="shared" si="31"/>
        <v/>
      </c>
      <c r="AO179" s="3" t="str">
        <f>IF($A179="","",IF((AND($A179="ADD",OR(AN179="",AN179="Excellent"))),"1",(_xlfn.XLOOKUP(AN179,condition[lookupValue],condition[lookupKey],""))))</f>
        <v/>
      </c>
      <c r="AP179" s="8" t="str">
        <f t="shared" si="32"/>
        <v/>
      </c>
      <c r="AQ179" s="7"/>
    </row>
    <row r="180" spans="1:43" x14ac:dyDescent="0.25">
      <c r="A180" s="3" t="str">
        <f>IF(ud_pole_structure!$A180="ADD","ADD","")</f>
        <v/>
      </c>
      <c r="B180" s="4"/>
      <c r="D180" s="3" t="str">
        <f>IF($A180="ADD",IF(NOT(ISBLANK(C180)),_xlfn.XLOOKUP(C180,ud_amds_table_list[lookupValue],ud_amds_table_list[lookupKey],"ERROR"),""), "")</f>
        <v/>
      </c>
      <c r="E180" s="3" t="str">
        <f>IF(AND($A180 ="ADD",ud_pole_structure!$C180&lt;&gt;""),ud_pole_structure!$C180,"")</f>
        <v/>
      </c>
      <c r="F180" s="3" t="str">
        <f>IF(AND($A180 ="ADD",ud_pole_structure!$E180&lt;&gt;""),ud_pole_structure!$E180,"")</f>
        <v/>
      </c>
      <c r="G180" s="3" t="str">
        <f>IF($A180="ADD",IF(NOT(ISBLANK(F180)),_xlfn.XLOOKUP(F180,roadnames[lookupValue],roadnames[lookupKey],"ERROR"),""), "")</f>
        <v/>
      </c>
      <c r="H180" s="5" t="str">
        <f>IF(AND($A180 ="ADD",ud_pole_structure!$G180&lt;&gt;""),ud_pole_structure!$G180,"")</f>
        <v/>
      </c>
      <c r="I180" s="5" t="str">
        <f>IF(AND($A180 ="ADD",ud_pole_structure!$H180&lt;&gt;""),ud_pole_structure!$H180,"")</f>
        <v/>
      </c>
      <c r="K180" s="3" t="str">
        <f>IF($A180="ADD",IF(NOT(ISBLANK(J180)),_xlfn.XLOOKUP(J180,ud_placement[lookupValue],ud_placement[lookupKey],"ERROR"),""), "")</f>
        <v/>
      </c>
      <c r="M180" s="3" t="str">
        <f>IF($A180="ADD",IF(NOT(ISBLANK(L180)),_xlfn.XLOOKUP(L180,ud_outreach_type[lookupValue],ud_outreach_type[lookupKey],"ERROR"),""), "")</f>
        <v/>
      </c>
      <c r="N180" s="6"/>
      <c r="O180" s="9"/>
      <c r="P180" s="2" t="str">
        <f t="shared" si="22"/>
        <v/>
      </c>
      <c r="Q180" s="3" t="str">
        <f>IF(AND($A180 ="ADD",ud_pole_structure!$Q180&lt;&gt;""),ud_pole_structure!$Q180,"")</f>
        <v/>
      </c>
      <c r="R180" s="3" t="str">
        <f>IF($A180="ADD",IF(NOT(ISBLANK(Q180)),_xlfn.XLOOKUP(Q180,ud_coating_system[lookupValue],ud_coating_system[lookupKey],"ERROR"),""), "")</f>
        <v/>
      </c>
      <c r="S180" s="7" t="str">
        <f>IF(AND($A180 ="ADD",ud_pole_structure!$AF180&lt;&gt;""),ud_pole_structure!$AF180,"")</f>
        <v/>
      </c>
      <c r="T180" s="8" t="str">
        <f>IF(AND($A180 ="ADD",ud_pole_structure!$AO180&lt;&gt;""),ud_pole_structure!$AO180,"")</f>
        <v/>
      </c>
      <c r="U180" s="4" t="str">
        <f t="shared" ca="1" si="23"/>
        <v/>
      </c>
      <c r="V180" s="4" t="str">
        <f t="shared" si="24"/>
        <v/>
      </c>
      <c r="W180" s="3" t="str">
        <f t="shared" si="25"/>
        <v/>
      </c>
      <c r="X180" s="3" t="str">
        <f>IF($A180="","",IF((AND($A180="ADD",OR(W180="",W180="In Use"))),"5",(_xlfn.XLOOKUP(W180,ud_asset_status[lookupValue],ud_asset_status[lookupKey],""))))</f>
        <v/>
      </c>
      <c r="Y180" s="8"/>
      <c r="AA180" s="3" t="str">
        <f>IF($A180="ADD",IF(NOT(ISBLANK(Z180)),_xlfn.XLOOKUP(Z180,ar_replace_reason[lookupValue],ar_replace_reason[lookupKey],"ERROR"),""), "")</f>
        <v/>
      </c>
      <c r="AB180" s="3" t="str">
        <f t="shared" si="26"/>
        <v/>
      </c>
      <c r="AC180" s="3" t="str">
        <f>IF($A180="","",IF((AND($A180="ADD",OR(AB180="",AB180="Queenstown-Lakes District Council"))),"70",(_xlfn.XLOOKUP(AB180,ud_organisation_owner[lookupValue],ud_organisation_owner[lookupKey],""))))</f>
        <v/>
      </c>
      <c r="AD180" s="3" t="str">
        <f t="shared" si="27"/>
        <v/>
      </c>
      <c r="AE180" s="3" t="str">
        <f>IF($A180="","",IF((AND($A180="ADD",OR(AD180="",AD180="Queenstown-Lakes District Council"))),"70",(_xlfn.XLOOKUP(AD180,ud_organisation_owner[lookupValue],ud_organisation_owner[lookupKey],""))))</f>
        <v/>
      </c>
      <c r="AF180" s="3" t="str">
        <f t="shared" si="28"/>
        <v/>
      </c>
      <c r="AG180" s="3" t="str">
        <f>IF($A180="","",IF((AND($A180="ADD",OR(AF180="",AF180="Local Authority"))),"17",(_xlfn.XLOOKUP(AF180,ud_sub_organisation[lookupValue],ud_sub_organisation[lookupKey],""))))</f>
        <v/>
      </c>
      <c r="AI180" s="3" t="str">
        <f>IF($A180="ADD",IF(NOT(ISBLANK(AH180)),_xlfn.XLOOKUP(AH180,ud_maintenance_organisation[lookupValue],ud_maintenance_organisation[lookupKey],"ERROR"),""), "")</f>
        <v/>
      </c>
      <c r="AJ180" s="3" t="str">
        <f t="shared" si="29"/>
        <v/>
      </c>
      <c r="AK180" s="3" t="str">
        <f>IF($A180="","",IF((AND($A180="ADD",OR(AJ180="",AJ180="Vested Assets"))),"12",(_xlfn.XLOOKUP(AJ180,ud_work_category[lookupValue],ud_work_category[lookupKey],""))))</f>
        <v/>
      </c>
      <c r="AL180" s="9"/>
      <c r="AM180" s="2" t="str">
        <f t="shared" si="30"/>
        <v/>
      </c>
      <c r="AN180" s="3" t="str">
        <f t="shared" si="31"/>
        <v/>
      </c>
      <c r="AO180" s="3" t="str">
        <f>IF($A180="","",IF((AND($A180="ADD",OR(AN180="",AN180="Excellent"))),"1",(_xlfn.XLOOKUP(AN180,condition[lookupValue],condition[lookupKey],""))))</f>
        <v/>
      </c>
      <c r="AP180" s="8" t="str">
        <f t="shared" si="32"/>
        <v/>
      </c>
      <c r="AQ180" s="7"/>
    </row>
    <row r="181" spans="1:43" x14ac:dyDescent="0.25">
      <c r="A181" s="3" t="str">
        <f>IF(ud_pole_structure!$A181="ADD","ADD","")</f>
        <v/>
      </c>
      <c r="B181" s="4"/>
      <c r="D181" s="3" t="str">
        <f>IF($A181="ADD",IF(NOT(ISBLANK(C181)),_xlfn.XLOOKUP(C181,ud_amds_table_list[lookupValue],ud_amds_table_list[lookupKey],"ERROR"),""), "")</f>
        <v/>
      </c>
      <c r="E181" s="3" t="str">
        <f>IF(AND($A181 ="ADD",ud_pole_structure!$C181&lt;&gt;""),ud_pole_structure!$C181,"")</f>
        <v/>
      </c>
      <c r="F181" s="3" t="str">
        <f>IF(AND($A181 ="ADD",ud_pole_structure!$E181&lt;&gt;""),ud_pole_structure!$E181,"")</f>
        <v/>
      </c>
      <c r="G181" s="3" t="str">
        <f>IF($A181="ADD",IF(NOT(ISBLANK(F181)),_xlfn.XLOOKUP(F181,roadnames[lookupValue],roadnames[lookupKey],"ERROR"),""), "")</f>
        <v/>
      </c>
      <c r="H181" s="5" t="str">
        <f>IF(AND($A181 ="ADD",ud_pole_structure!$G181&lt;&gt;""),ud_pole_structure!$G181,"")</f>
        <v/>
      </c>
      <c r="I181" s="5" t="str">
        <f>IF(AND($A181 ="ADD",ud_pole_structure!$H181&lt;&gt;""),ud_pole_structure!$H181,"")</f>
        <v/>
      </c>
      <c r="K181" s="3" t="str">
        <f>IF($A181="ADD",IF(NOT(ISBLANK(J181)),_xlfn.XLOOKUP(J181,ud_placement[lookupValue],ud_placement[lookupKey],"ERROR"),""), "")</f>
        <v/>
      </c>
      <c r="M181" s="3" t="str">
        <f>IF($A181="ADD",IF(NOT(ISBLANK(L181)),_xlfn.XLOOKUP(L181,ud_outreach_type[lookupValue],ud_outreach_type[lookupKey],"ERROR"),""), "")</f>
        <v/>
      </c>
      <c r="N181" s="6"/>
      <c r="O181" s="9"/>
      <c r="P181" s="2" t="str">
        <f t="shared" si="22"/>
        <v/>
      </c>
      <c r="Q181" s="3" t="str">
        <f>IF(AND($A181 ="ADD",ud_pole_structure!$Q181&lt;&gt;""),ud_pole_structure!$Q181,"")</f>
        <v/>
      </c>
      <c r="R181" s="3" t="str">
        <f>IF($A181="ADD",IF(NOT(ISBLANK(Q181)),_xlfn.XLOOKUP(Q181,ud_coating_system[lookupValue],ud_coating_system[lookupKey],"ERROR"),""), "")</f>
        <v/>
      </c>
      <c r="S181" s="7" t="str">
        <f>IF(AND($A181 ="ADD",ud_pole_structure!$AF181&lt;&gt;""),ud_pole_structure!$AF181,"")</f>
        <v/>
      </c>
      <c r="T181" s="8" t="str">
        <f>IF(AND($A181 ="ADD",ud_pole_structure!$AO181&lt;&gt;""),ud_pole_structure!$AO181,"")</f>
        <v/>
      </c>
      <c r="U181" s="4" t="str">
        <f t="shared" ca="1" si="23"/>
        <v/>
      </c>
      <c r="V181" s="4" t="str">
        <f t="shared" si="24"/>
        <v/>
      </c>
      <c r="W181" s="3" t="str">
        <f t="shared" si="25"/>
        <v/>
      </c>
      <c r="X181" s="3" t="str">
        <f>IF($A181="","",IF((AND($A181="ADD",OR(W181="",W181="In Use"))),"5",(_xlfn.XLOOKUP(W181,ud_asset_status[lookupValue],ud_asset_status[lookupKey],""))))</f>
        <v/>
      </c>
      <c r="Y181" s="8"/>
      <c r="AA181" s="3" t="str">
        <f>IF($A181="ADD",IF(NOT(ISBLANK(Z181)),_xlfn.XLOOKUP(Z181,ar_replace_reason[lookupValue],ar_replace_reason[lookupKey],"ERROR"),""), "")</f>
        <v/>
      </c>
      <c r="AB181" s="3" t="str">
        <f t="shared" si="26"/>
        <v/>
      </c>
      <c r="AC181" s="3" t="str">
        <f>IF($A181="","",IF((AND($A181="ADD",OR(AB181="",AB181="Queenstown-Lakes District Council"))),"70",(_xlfn.XLOOKUP(AB181,ud_organisation_owner[lookupValue],ud_organisation_owner[lookupKey],""))))</f>
        <v/>
      </c>
      <c r="AD181" s="3" t="str">
        <f t="shared" si="27"/>
        <v/>
      </c>
      <c r="AE181" s="3" t="str">
        <f>IF($A181="","",IF((AND($A181="ADD",OR(AD181="",AD181="Queenstown-Lakes District Council"))),"70",(_xlfn.XLOOKUP(AD181,ud_organisation_owner[lookupValue],ud_organisation_owner[lookupKey],""))))</f>
        <v/>
      </c>
      <c r="AF181" s="3" t="str">
        <f t="shared" si="28"/>
        <v/>
      </c>
      <c r="AG181" s="3" t="str">
        <f>IF($A181="","",IF((AND($A181="ADD",OR(AF181="",AF181="Local Authority"))),"17",(_xlfn.XLOOKUP(AF181,ud_sub_organisation[lookupValue],ud_sub_organisation[lookupKey],""))))</f>
        <v/>
      </c>
      <c r="AI181" s="3" t="str">
        <f>IF($A181="ADD",IF(NOT(ISBLANK(AH181)),_xlfn.XLOOKUP(AH181,ud_maintenance_organisation[lookupValue],ud_maintenance_organisation[lookupKey],"ERROR"),""), "")</f>
        <v/>
      </c>
      <c r="AJ181" s="3" t="str">
        <f t="shared" si="29"/>
        <v/>
      </c>
      <c r="AK181" s="3" t="str">
        <f>IF($A181="","",IF((AND($A181="ADD",OR(AJ181="",AJ181="Vested Assets"))),"12",(_xlfn.XLOOKUP(AJ181,ud_work_category[lookupValue],ud_work_category[lookupKey],""))))</f>
        <v/>
      </c>
      <c r="AL181" s="9"/>
      <c r="AM181" s="2" t="str">
        <f t="shared" si="30"/>
        <v/>
      </c>
      <c r="AN181" s="3" t="str">
        <f t="shared" si="31"/>
        <v/>
      </c>
      <c r="AO181" s="3" t="str">
        <f>IF($A181="","",IF((AND($A181="ADD",OR(AN181="",AN181="Excellent"))),"1",(_xlfn.XLOOKUP(AN181,condition[lookupValue],condition[lookupKey],""))))</f>
        <v/>
      </c>
      <c r="AP181" s="8" t="str">
        <f t="shared" si="32"/>
        <v/>
      </c>
      <c r="AQ181" s="7"/>
    </row>
    <row r="182" spans="1:43" x14ac:dyDescent="0.25">
      <c r="A182" s="3" t="str">
        <f>IF(ud_pole_structure!$A182="ADD","ADD","")</f>
        <v/>
      </c>
      <c r="B182" s="4"/>
      <c r="D182" s="3" t="str">
        <f>IF($A182="ADD",IF(NOT(ISBLANK(C182)),_xlfn.XLOOKUP(C182,ud_amds_table_list[lookupValue],ud_amds_table_list[lookupKey],"ERROR"),""), "")</f>
        <v/>
      </c>
      <c r="E182" s="3" t="str">
        <f>IF(AND($A182 ="ADD",ud_pole_structure!$C182&lt;&gt;""),ud_pole_structure!$C182,"")</f>
        <v/>
      </c>
      <c r="F182" s="3" t="str">
        <f>IF(AND($A182 ="ADD",ud_pole_structure!$E182&lt;&gt;""),ud_pole_structure!$E182,"")</f>
        <v/>
      </c>
      <c r="G182" s="3" t="str">
        <f>IF($A182="ADD",IF(NOT(ISBLANK(F182)),_xlfn.XLOOKUP(F182,roadnames[lookupValue],roadnames[lookupKey],"ERROR"),""), "")</f>
        <v/>
      </c>
      <c r="H182" s="5" t="str">
        <f>IF(AND($A182 ="ADD",ud_pole_structure!$G182&lt;&gt;""),ud_pole_structure!$G182,"")</f>
        <v/>
      </c>
      <c r="I182" s="5" t="str">
        <f>IF(AND($A182 ="ADD",ud_pole_structure!$H182&lt;&gt;""),ud_pole_structure!$H182,"")</f>
        <v/>
      </c>
      <c r="K182" s="3" t="str">
        <f>IF($A182="ADD",IF(NOT(ISBLANK(J182)),_xlfn.XLOOKUP(J182,ud_placement[lookupValue],ud_placement[lookupKey],"ERROR"),""), "")</f>
        <v/>
      </c>
      <c r="M182" s="3" t="str">
        <f>IF($A182="ADD",IF(NOT(ISBLANK(L182)),_xlfn.XLOOKUP(L182,ud_outreach_type[lookupValue],ud_outreach_type[lookupKey],"ERROR"),""), "")</f>
        <v/>
      </c>
      <c r="N182" s="6"/>
      <c r="O182" s="9"/>
      <c r="P182" s="2" t="str">
        <f t="shared" si="22"/>
        <v/>
      </c>
      <c r="Q182" s="3" t="str">
        <f>IF(AND($A182 ="ADD",ud_pole_structure!$Q182&lt;&gt;""),ud_pole_structure!$Q182,"")</f>
        <v/>
      </c>
      <c r="R182" s="3" t="str">
        <f>IF($A182="ADD",IF(NOT(ISBLANK(Q182)),_xlfn.XLOOKUP(Q182,ud_coating_system[lookupValue],ud_coating_system[lookupKey],"ERROR"),""), "")</f>
        <v/>
      </c>
      <c r="S182" s="7" t="str">
        <f>IF(AND($A182 ="ADD",ud_pole_structure!$AF182&lt;&gt;""),ud_pole_structure!$AF182,"")</f>
        <v/>
      </c>
      <c r="T182" s="8" t="str">
        <f>IF(AND($A182 ="ADD",ud_pole_structure!$AO182&lt;&gt;""),ud_pole_structure!$AO182,"")</f>
        <v/>
      </c>
      <c r="U182" s="4" t="str">
        <f t="shared" ca="1" si="23"/>
        <v/>
      </c>
      <c r="V182" s="4" t="str">
        <f t="shared" si="24"/>
        <v/>
      </c>
      <c r="W182" s="3" t="str">
        <f t="shared" si="25"/>
        <v/>
      </c>
      <c r="X182" s="3" t="str">
        <f>IF($A182="","",IF((AND($A182="ADD",OR(W182="",W182="In Use"))),"5",(_xlfn.XLOOKUP(W182,ud_asset_status[lookupValue],ud_asset_status[lookupKey],""))))</f>
        <v/>
      </c>
      <c r="Y182" s="8"/>
      <c r="AA182" s="3" t="str">
        <f>IF($A182="ADD",IF(NOT(ISBLANK(Z182)),_xlfn.XLOOKUP(Z182,ar_replace_reason[lookupValue],ar_replace_reason[lookupKey],"ERROR"),""), "")</f>
        <v/>
      </c>
      <c r="AB182" s="3" t="str">
        <f t="shared" si="26"/>
        <v/>
      </c>
      <c r="AC182" s="3" t="str">
        <f>IF($A182="","",IF((AND($A182="ADD",OR(AB182="",AB182="Queenstown-Lakes District Council"))),"70",(_xlfn.XLOOKUP(AB182,ud_organisation_owner[lookupValue],ud_organisation_owner[lookupKey],""))))</f>
        <v/>
      </c>
      <c r="AD182" s="3" t="str">
        <f t="shared" si="27"/>
        <v/>
      </c>
      <c r="AE182" s="3" t="str">
        <f>IF($A182="","",IF((AND($A182="ADD",OR(AD182="",AD182="Queenstown-Lakes District Council"))),"70",(_xlfn.XLOOKUP(AD182,ud_organisation_owner[lookupValue],ud_organisation_owner[lookupKey],""))))</f>
        <v/>
      </c>
      <c r="AF182" s="3" t="str">
        <f t="shared" si="28"/>
        <v/>
      </c>
      <c r="AG182" s="3" t="str">
        <f>IF($A182="","",IF((AND($A182="ADD",OR(AF182="",AF182="Local Authority"))),"17",(_xlfn.XLOOKUP(AF182,ud_sub_organisation[lookupValue],ud_sub_organisation[lookupKey],""))))</f>
        <v/>
      </c>
      <c r="AI182" s="3" t="str">
        <f>IF($A182="ADD",IF(NOT(ISBLANK(AH182)),_xlfn.XLOOKUP(AH182,ud_maintenance_organisation[lookupValue],ud_maintenance_organisation[lookupKey],"ERROR"),""), "")</f>
        <v/>
      </c>
      <c r="AJ182" s="3" t="str">
        <f t="shared" si="29"/>
        <v/>
      </c>
      <c r="AK182" s="3" t="str">
        <f>IF($A182="","",IF((AND($A182="ADD",OR(AJ182="",AJ182="Vested Assets"))),"12",(_xlfn.XLOOKUP(AJ182,ud_work_category[lookupValue],ud_work_category[lookupKey],""))))</f>
        <v/>
      </c>
      <c r="AL182" s="9"/>
      <c r="AM182" s="2" t="str">
        <f t="shared" si="30"/>
        <v/>
      </c>
      <c r="AN182" s="3" t="str">
        <f t="shared" si="31"/>
        <v/>
      </c>
      <c r="AO182" s="3" t="str">
        <f>IF($A182="","",IF((AND($A182="ADD",OR(AN182="",AN182="Excellent"))),"1",(_xlfn.XLOOKUP(AN182,condition[lookupValue],condition[lookupKey],""))))</f>
        <v/>
      </c>
      <c r="AP182" s="8" t="str">
        <f t="shared" si="32"/>
        <v/>
      </c>
      <c r="AQ182" s="7"/>
    </row>
    <row r="183" spans="1:43" x14ac:dyDescent="0.25">
      <c r="A183" s="3" t="str">
        <f>IF(ud_pole_structure!$A183="ADD","ADD","")</f>
        <v/>
      </c>
      <c r="B183" s="4"/>
      <c r="D183" s="3" t="str">
        <f>IF($A183="ADD",IF(NOT(ISBLANK(C183)),_xlfn.XLOOKUP(C183,ud_amds_table_list[lookupValue],ud_amds_table_list[lookupKey],"ERROR"),""), "")</f>
        <v/>
      </c>
      <c r="E183" s="3" t="str">
        <f>IF(AND($A183 ="ADD",ud_pole_structure!$C183&lt;&gt;""),ud_pole_structure!$C183,"")</f>
        <v/>
      </c>
      <c r="F183" s="3" t="str">
        <f>IF(AND($A183 ="ADD",ud_pole_structure!$E183&lt;&gt;""),ud_pole_structure!$E183,"")</f>
        <v/>
      </c>
      <c r="G183" s="3" t="str">
        <f>IF($A183="ADD",IF(NOT(ISBLANK(F183)),_xlfn.XLOOKUP(F183,roadnames[lookupValue],roadnames[lookupKey],"ERROR"),""), "")</f>
        <v/>
      </c>
      <c r="H183" s="5" t="str">
        <f>IF(AND($A183 ="ADD",ud_pole_structure!$G183&lt;&gt;""),ud_pole_structure!$G183,"")</f>
        <v/>
      </c>
      <c r="I183" s="5" t="str">
        <f>IF(AND($A183 ="ADD",ud_pole_structure!$H183&lt;&gt;""),ud_pole_structure!$H183,"")</f>
        <v/>
      </c>
      <c r="K183" s="3" t="str">
        <f>IF($A183="ADD",IF(NOT(ISBLANK(J183)),_xlfn.XLOOKUP(J183,ud_placement[lookupValue],ud_placement[lookupKey],"ERROR"),""), "")</f>
        <v/>
      </c>
      <c r="M183" s="3" t="str">
        <f>IF($A183="ADD",IF(NOT(ISBLANK(L183)),_xlfn.XLOOKUP(L183,ud_outreach_type[lookupValue],ud_outreach_type[lookupKey],"ERROR"),""), "")</f>
        <v/>
      </c>
      <c r="N183" s="6"/>
      <c r="O183" s="9"/>
      <c r="P183" s="2" t="str">
        <f t="shared" si="22"/>
        <v/>
      </c>
      <c r="Q183" s="3" t="str">
        <f>IF(AND($A183 ="ADD",ud_pole_structure!$Q183&lt;&gt;""),ud_pole_structure!$Q183,"")</f>
        <v/>
      </c>
      <c r="R183" s="3" t="str">
        <f>IF($A183="ADD",IF(NOT(ISBLANK(Q183)),_xlfn.XLOOKUP(Q183,ud_coating_system[lookupValue],ud_coating_system[lookupKey],"ERROR"),""), "")</f>
        <v/>
      </c>
      <c r="S183" s="7" t="str">
        <f>IF(AND($A183 ="ADD",ud_pole_structure!$AF183&lt;&gt;""),ud_pole_structure!$AF183,"")</f>
        <v/>
      </c>
      <c r="T183" s="8" t="str">
        <f>IF(AND($A183 ="ADD",ud_pole_structure!$AO183&lt;&gt;""),ud_pole_structure!$AO183,"")</f>
        <v/>
      </c>
      <c r="U183" s="4" t="str">
        <f t="shared" ca="1" si="23"/>
        <v/>
      </c>
      <c r="V183" s="4" t="str">
        <f t="shared" si="24"/>
        <v/>
      </c>
      <c r="W183" s="3" t="str">
        <f t="shared" si="25"/>
        <v/>
      </c>
      <c r="X183" s="3" t="str">
        <f>IF($A183="","",IF((AND($A183="ADD",OR(W183="",W183="In Use"))),"5",(_xlfn.XLOOKUP(W183,ud_asset_status[lookupValue],ud_asset_status[lookupKey],""))))</f>
        <v/>
      </c>
      <c r="Y183" s="8"/>
      <c r="AA183" s="3" t="str">
        <f>IF($A183="ADD",IF(NOT(ISBLANK(Z183)),_xlfn.XLOOKUP(Z183,ar_replace_reason[lookupValue],ar_replace_reason[lookupKey],"ERROR"),""), "")</f>
        <v/>
      </c>
      <c r="AB183" s="3" t="str">
        <f t="shared" si="26"/>
        <v/>
      </c>
      <c r="AC183" s="3" t="str">
        <f>IF($A183="","",IF((AND($A183="ADD",OR(AB183="",AB183="Queenstown-Lakes District Council"))),"70",(_xlfn.XLOOKUP(AB183,ud_organisation_owner[lookupValue],ud_organisation_owner[lookupKey],""))))</f>
        <v/>
      </c>
      <c r="AD183" s="3" t="str">
        <f t="shared" si="27"/>
        <v/>
      </c>
      <c r="AE183" s="3" t="str">
        <f>IF($A183="","",IF((AND($A183="ADD",OR(AD183="",AD183="Queenstown-Lakes District Council"))),"70",(_xlfn.XLOOKUP(AD183,ud_organisation_owner[lookupValue],ud_organisation_owner[lookupKey],""))))</f>
        <v/>
      </c>
      <c r="AF183" s="3" t="str">
        <f t="shared" si="28"/>
        <v/>
      </c>
      <c r="AG183" s="3" t="str">
        <f>IF($A183="","",IF((AND($A183="ADD",OR(AF183="",AF183="Local Authority"))),"17",(_xlfn.XLOOKUP(AF183,ud_sub_organisation[lookupValue],ud_sub_organisation[lookupKey],""))))</f>
        <v/>
      </c>
      <c r="AI183" s="3" t="str">
        <f>IF($A183="ADD",IF(NOT(ISBLANK(AH183)),_xlfn.XLOOKUP(AH183,ud_maintenance_organisation[lookupValue],ud_maintenance_organisation[lookupKey],"ERROR"),""), "")</f>
        <v/>
      </c>
      <c r="AJ183" s="3" t="str">
        <f t="shared" si="29"/>
        <v/>
      </c>
      <c r="AK183" s="3" t="str">
        <f>IF($A183="","",IF((AND($A183="ADD",OR(AJ183="",AJ183="Vested Assets"))),"12",(_xlfn.XLOOKUP(AJ183,ud_work_category[lookupValue],ud_work_category[lookupKey],""))))</f>
        <v/>
      </c>
      <c r="AL183" s="9"/>
      <c r="AM183" s="2" t="str">
        <f t="shared" si="30"/>
        <v/>
      </c>
      <c r="AN183" s="3" t="str">
        <f t="shared" si="31"/>
        <v/>
      </c>
      <c r="AO183" s="3" t="str">
        <f>IF($A183="","",IF((AND($A183="ADD",OR(AN183="",AN183="Excellent"))),"1",(_xlfn.XLOOKUP(AN183,condition[lookupValue],condition[lookupKey],""))))</f>
        <v/>
      </c>
      <c r="AP183" s="8" t="str">
        <f t="shared" si="32"/>
        <v/>
      </c>
      <c r="AQ183" s="7"/>
    </row>
    <row r="184" spans="1:43" x14ac:dyDescent="0.25">
      <c r="A184" s="3" t="str">
        <f>IF(ud_pole_structure!$A184="ADD","ADD","")</f>
        <v/>
      </c>
      <c r="B184" s="4"/>
      <c r="D184" s="3" t="str">
        <f>IF($A184="ADD",IF(NOT(ISBLANK(C184)),_xlfn.XLOOKUP(C184,ud_amds_table_list[lookupValue],ud_amds_table_list[lookupKey],"ERROR"),""), "")</f>
        <v/>
      </c>
      <c r="E184" s="3" t="str">
        <f>IF(AND($A184 ="ADD",ud_pole_structure!$C184&lt;&gt;""),ud_pole_structure!$C184,"")</f>
        <v/>
      </c>
      <c r="F184" s="3" t="str">
        <f>IF(AND($A184 ="ADD",ud_pole_structure!$E184&lt;&gt;""),ud_pole_structure!$E184,"")</f>
        <v/>
      </c>
      <c r="G184" s="3" t="str">
        <f>IF($A184="ADD",IF(NOT(ISBLANK(F184)),_xlfn.XLOOKUP(F184,roadnames[lookupValue],roadnames[lookupKey],"ERROR"),""), "")</f>
        <v/>
      </c>
      <c r="H184" s="5" t="str">
        <f>IF(AND($A184 ="ADD",ud_pole_structure!$G184&lt;&gt;""),ud_pole_structure!$G184,"")</f>
        <v/>
      </c>
      <c r="I184" s="5" t="str">
        <f>IF(AND($A184 ="ADD",ud_pole_structure!$H184&lt;&gt;""),ud_pole_structure!$H184,"")</f>
        <v/>
      </c>
      <c r="K184" s="3" t="str">
        <f>IF($A184="ADD",IF(NOT(ISBLANK(J184)),_xlfn.XLOOKUP(J184,ud_placement[lookupValue],ud_placement[lookupKey],"ERROR"),""), "")</f>
        <v/>
      </c>
      <c r="M184" s="3" t="str">
        <f>IF($A184="ADD",IF(NOT(ISBLANK(L184)),_xlfn.XLOOKUP(L184,ud_outreach_type[lookupValue],ud_outreach_type[lookupKey],"ERROR"),""), "")</f>
        <v/>
      </c>
      <c r="N184" s="6"/>
      <c r="O184" s="9"/>
      <c r="P184" s="2" t="str">
        <f t="shared" si="22"/>
        <v/>
      </c>
      <c r="Q184" s="3" t="str">
        <f>IF(AND($A184 ="ADD",ud_pole_structure!$Q184&lt;&gt;""),ud_pole_structure!$Q184,"")</f>
        <v/>
      </c>
      <c r="R184" s="3" t="str">
        <f>IF($A184="ADD",IF(NOT(ISBLANK(Q184)),_xlfn.XLOOKUP(Q184,ud_coating_system[lookupValue],ud_coating_system[lookupKey],"ERROR"),""), "")</f>
        <v/>
      </c>
      <c r="S184" s="7" t="str">
        <f>IF(AND($A184 ="ADD",ud_pole_structure!$AF184&lt;&gt;""),ud_pole_structure!$AF184,"")</f>
        <v/>
      </c>
      <c r="T184" s="8" t="str">
        <f>IF(AND($A184 ="ADD",ud_pole_structure!$AO184&lt;&gt;""),ud_pole_structure!$AO184,"")</f>
        <v/>
      </c>
      <c r="U184" s="4" t="str">
        <f t="shared" ca="1" si="23"/>
        <v/>
      </c>
      <c r="V184" s="4" t="str">
        <f t="shared" si="24"/>
        <v/>
      </c>
      <c r="W184" s="3" t="str">
        <f t="shared" si="25"/>
        <v/>
      </c>
      <c r="X184" s="3" t="str">
        <f>IF($A184="","",IF((AND($A184="ADD",OR(W184="",W184="In Use"))),"5",(_xlfn.XLOOKUP(W184,ud_asset_status[lookupValue],ud_asset_status[lookupKey],""))))</f>
        <v/>
      </c>
      <c r="Y184" s="8"/>
      <c r="AA184" s="3" t="str">
        <f>IF($A184="ADD",IF(NOT(ISBLANK(Z184)),_xlfn.XLOOKUP(Z184,ar_replace_reason[lookupValue],ar_replace_reason[lookupKey],"ERROR"),""), "")</f>
        <v/>
      </c>
      <c r="AB184" s="3" t="str">
        <f t="shared" si="26"/>
        <v/>
      </c>
      <c r="AC184" s="3" t="str">
        <f>IF($A184="","",IF((AND($A184="ADD",OR(AB184="",AB184="Queenstown-Lakes District Council"))),"70",(_xlfn.XLOOKUP(AB184,ud_organisation_owner[lookupValue],ud_organisation_owner[lookupKey],""))))</f>
        <v/>
      </c>
      <c r="AD184" s="3" t="str">
        <f t="shared" si="27"/>
        <v/>
      </c>
      <c r="AE184" s="3" t="str">
        <f>IF($A184="","",IF((AND($A184="ADD",OR(AD184="",AD184="Queenstown-Lakes District Council"))),"70",(_xlfn.XLOOKUP(AD184,ud_organisation_owner[lookupValue],ud_organisation_owner[lookupKey],""))))</f>
        <v/>
      </c>
      <c r="AF184" s="3" t="str">
        <f t="shared" si="28"/>
        <v/>
      </c>
      <c r="AG184" s="3" t="str">
        <f>IF($A184="","",IF((AND($A184="ADD",OR(AF184="",AF184="Local Authority"))),"17",(_xlfn.XLOOKUP(AF184,ud_sub_organisation[lookupValue],ud_sub_organisation[lookupKey],""))))</f>
        <v/>
      </c>
      <c r="AI184" s="3" t="str">
        <f>IF($A184="ADD",IF(NOT(ISBLANK(AH184)),_xlfn.XLOOKUP(AH184,ud_maintenance_organisation[lookupValue],ud_maintenance_organisation[lookupKey],"ERROR"),""), "")</f>
        <v/>
      </c>
      <c r="AJ184" s="3" t="str">
        <f t="shared" si="29"/>
        <v/>
      </c>
      <c r="AK184" s="3" t="str">
        <f>IF($A184="","",IF((AND($A184="ADD",OR(AJ184="",AJ184="Vested Assets"))),"12",(_xlfn.XLOOKUP(AJ184,ud_work_category[lookupValue],ud_work_category[lookupKey],""))))</f>
        <v/>
      </c>
      <c r="AL184" s="9"/>
      <c r="AM184" s="2" t="str">
        <f t="shared" si="30"/>
        <v/>
      </c>
      <c r="AN184" s="3" t="str">
        <f t="shared" si="31"/>
        <v/>
      </c>
      <c r="AO184" s="3" t="str">
        <f>IF($A184="","",IF((AND($A184="ADD",OR(AN184="",AN184="Excellent"))),"1",(_xlfn.XLOOKUP(AN184,condition[lookupValue],condition[lookupKey],""))))</f>
        <v/>
      </c>
      <c r="AP184" s="8" t="str">
        <f t="shared" si="32"/>
        <v/>
      </c>
      <c r="AQ184" s="7"/>
    </row>
    <row r="185" spans="1:43" x14ac:dyDescent="0.25">
      <c r="A185" s="3" t="str">
        <f>IF(ud_pole_structure!$A185="ADD","ADD","")</f>
        <v/>
      </c>
      <c r="B185" s="4"/>
      <c r="D185" s="3" t="str">
        <f>IF($A185="ADD",IF(NOT(ISBLANK(C185)),_xlfn.XLOOKUP(C185,ud_amds_table_list[lookupValue],ud_amds_table_list[lookupKey],"ERROR"),""), "")</f>
        <v/>
      </c>
      <c r="E185" s="3" t="str">
        <f>IF(AND($A185 ="ADD",ud_pole_structure!$C185&lt;&gt;""),ud_pole_structure!$C185,"")</f>
        <v/>
      </c>
      <c r="F185" s="3" t="str">
        <f>IF(AND($A185 ="ADD",ud_pole_structure!$E185&lt;&gt;""),ud_pole_structure!$E185,"")</f>
        <v/>
      </c>
      <c r="G185" s="3" t="str">
        <f>IF($A185="ADD",IF(NOT(ISBLANK(F185)),_xlfn.XLOOKUP(F185,roadnames[lookupValue],roadnames[lookupKey],"ERROR"),""), "")</f>
        <v/>
      </c>
      <c r="H185" s="5" t="str">
        <f>IF(AND($A185 ="ADD",ud_pole_structure!$G185&lt;&gt;""),ud_pole_structure!$G185,"")</f>
        <v/>
      </c>
      <c r="I185" s="5" t="str">
        <f>IF(AND($A185 ="ADD",ud_pole_structure!$H185&lt;&gt;""),ud_pole_structure!$H185,"")</f>
        <v/>
      </c>
      <c r="K185" s="3" t="str">
        <f>IF($A185="ADD",IF(NOT(ISBLANK(J185)),_xlfn.XLOOKUP(J185,ud_placement[lookupValue],ud_placement[lookupKey],"ERROR"),""), "")</f>
        <v/>
      </c>
      <c r="M185" s="3" t="str">
        <f>IF($A185="ADD",IF(NOT(ISBLANK(L185)),_xlfn.XLOOKUP(L185,ud_outreach_type[lookupValue],ud_outreach_type[lookupKey],"ERROR"),""), "")</f>
        <v/>
      </c>
      <c r="N185" s="6"/>
      <c r="O185" s="9"/>
      <c r="P185" s="2" t="str">
        <f t="shared" si="22"/>
        <v/>
      </c>
      <c r="Q185" s="3" t="str">
        <f>IF(AND($A185 ="ADD",ud_pole_structure!$Q185&lt;&gt;""),ud_pole_structure!$Q185,"")</f>
        <v/>
      </c>
      <c r="R185" s="3" t="str">
        <f>IF($A185="ADD",IF(NOT(ISBLANK(Q185)),_xlfn.XLOOKUP(Q185,ud_coating_system[lookupValue],ud_coating_system[lookupKey],"ERROR"),""), "")</f>
        <v/>
      </c>
      <c r="S185" s="7" t="str">
        <f>IF(AND($A185 ="ADD",ud_pole_structure!$AF185&lt;&gt;""),ud_pole_structure!$AF185,"")</f>
        <v/>
      </c>
      <c r="T185" s="8" t="str">
        <f>IF(AND($A185 ="ADD",ud_pole_structure!$AO185&lt;&gt;""),ud_pole_structure!$AO185,"")</f>
        <v/>
      </c>
      <c r="U185" s="4" t="str">
        <f t="shared" ca="1" si="23"/>
        <v/>
      </c>
      <c r="V185" s="4" t="str">
        <f t="shared" si="24"/>
        <v/>
      </c>
      <c r="W185" s="3" t="str">
        <f t="shared" si="25"/>
        <v/>
      </c>
      <c r="X185" s="3" t="str">
        <f>IF($A185="","",IF((AND($A185="ADD",OR(W185="",W185="In Use"))),"5",(_xlfn.XLOOKUP(W185,ud_asset_status[lookupValue],ud_asset_status[lookupKey],""))))</f>
        <v/>
      </c>
      <c r="Y185" s="8"/>
      <c r="AA185" s="3" t="str">
        <f>IF($A185="ADD",IF(NOT(ISBLANK(Z185)),_xlfn.XLOOKUP(Z185,ar_replace_reason[lookupValue],ar_replace_reason[lookupKey],"ERROR"),""), "")</f>
        <v/>
      </c>
      <c r="AB185" s="3" t="str">
        <f t="shared" si="26"/>
        <v/>
      </c>
      <c r="AC185" s="3" t="str">
        <f>IF($A185="","",IF((AND($A185="ADD",OR(AB185="",AB185="Queenstown-Lakes District Council"))),"70",(_xlfn.XLOOKUP(AB185,ud_organisation_owner[lookupValue],ud_organisation_owner[lookupKey],""))))</f>
        <v/>
      </c>
      <c r="AD185" s="3" t="str">
        <f t="shared" si="27"/>
        <v/>
      </c>
      <c r="AE185" s="3" t="str">
        <f>IF($A185="","",IF((AND($A185="ADD",OR(AD185="",AD185="Queenstown-Lakes District Council"))),"70",(_xlfn.XLOOKUP(AD185,ud_organisation_owner[lookupValue],ud_organisation_owner[lookupKey],""))))</f>
        <v/>
      </c>
      <c r="AF185" s="3" t="str">
        <f t="shared" si="28"/>
        <v/>
      </c>
      <c r="AG185" s="3" t="str">
        <f>IF($A185="","",IF((AND($A185="ADD",OR(AF185="",AF185="Local Authority"))),"17",(_xlfn.XLOOKUP(AF185,ud_sub_organisation[lookupValue],ud_sub_organisation[lookupKey],""))))</f>
        <v/>
      </c>
      <c r="AI185" s="3" t="str">
        <f>IF($A185="ADD",IF(NOT(ISBLANK(AH185)),_xlfn.XLOOKUP(AH185,ud_maintenance_organisation[lookupValue],ud_maintenance_organisation[lookupKey],"ERROR"),""), "")</f>
        <v/>
      </c>
      <c r="AJ185" s="3" t="str">
        <f t="shared" si="29"/>
        <v/>
      </c>
      <c r="AK185" s="3" t="str">
        <f>IF($A185="","",IF((AND($A185="ADD",OR(AJ185="",AJ185="Vested Assets"))),"12",(_xlfn.XLOOKUP(AJ185,ud_work_category[lookupValue],ud_work_category[lookupKey],""))))</f>
        <v/>
      </c>
      <c r="AL185" s="9"/>
      <c r="AM185" s="2" t="str">
        <f t="shared" si="30"/>
        <v/>
      </c>
      <c r="AN185" s="3" t="str">
        <f t="shared" si="31"/>
        <v/>
      </c>
      <c r="AO185" s="3" t="str">
        <f>IF($A185="","",IF((AND($A185="ADD",OR(AN185="",AN185="Excellent"))),"1",(_xlfn.XLOOKUP(AN185,condition[lookupValue],condition[lookupKey],""))))</f>
        <v/>
      </c>
      <c r="AP185" s="8" t="str">
        <f t="shared" si="32"/>
        <v/>
      </c>
      <c r="AQ185" s="7"/>
    </row>
    <row r="186" spans="1:43" x14ac:dyDescent="0.25">
      <c r="A186" s="3" t="str">
        <f>IF(ud_pole_structure!$A186="ADD","ADD","")</f>
        <v/>
      </c>
      <c r="B186" s="4"/>
      <c r="D186" s="3" t="str">
        <f>IF($A186="ADD",IF(NOT(ISBLANK(C186)),_xlfn.XLOOKUP(C186,ud_amds_table_list[lookupValue],ud_amds_table_list[lookupKey],"ERROR"),""), "")</f>
        <v/>
      </c>
      <c r="E186" s="3" t="str">
        <f>IF(AND($A186 ="ADD",ud_pole_structure!$C186&lt;&gt;""),ud_pole_structure!$C186,"")</f>
        <v/>
      </c>
      <c r="F186" s="3" t="str">
        <f>IF(AND($A186 ="ADD",ud_pole_structure!$E186&lt;&gt;""),ud_pole_structure!$E186,"")</f>
        <v/>
      </c>
      <c r="G186" s="3" t="str">
        <f>IF($A186="ADD",IF(NOT(ISBLANK(F186)),_xlfn.XLOOKUP(F186,roadnames[lookupValue],roadnames[lookupKey],"ERROR"),""), "")</f>
        <v/>
      </c>
      <c r="H186" s="5" t="str">
        <f>IF(AND($A186 ="ADD",ud_pole_structure!$G186&lt;&gt;""),ud_pole_structure!$G186,"")</f>
        <v/>
      </c>
      <c r="I186" s="5" t="str">
        <f>IF(AND($A186 ="ADD",ud_pole_structure!$H186&lt;&gt;""),ud_pole_structure!$H186,"")</f>
        <v/>
      </c>
      <c r="K186" s="3" t="str">
        <f>IF($A186="ADD",IF(NOT(ISBLANK(J186)),_xlfn.XLOOKUP(J186,ud_placement[lookupValue],ud_placement[lookupKey],"ERROR"),""), "")</f>
        <v/>
      </c>
      <c r="M186" s="3" t="str">
        <f>IF($A186="ADD",IF(NOT(ISBLANK(L186)),_xlfn.XLOOKUP(L186,ud_outreach_type[lookupValue],ud_outreach_type[lookupKey],"ERROR"),""), "")</f>
        <v/>
      </c>
      <c r="N186" s="6"/>
      <c r="O186" s="9"/>
      <c r="P186" s="2" t="str">
        <f t="shared" si="22"/>
        <v/>
      </c>
      <c r="Q186" s="3" t="str">
        <f>IF(AND($A186 ="ADD",ud_pole_structure!$Q186&lt;&gt;""),ud_pole_structure!$Q186,"")</f>
        <v/>
      </c>
      <c r="R186" s="3" t="str">
        <f>IF($A186="ADD",IF(NOT(ISBLANK(Q186)),_xlfn.XLOOKUP(Q186,ud_coating_system[lookupValue],ud_coating_system[lookupKey],"ERROR"),""), "")</f>
        <v/>
      </c>
      <c r="S186" s="7" t="str">
        <f>IF(AND($A186 ="ADD",ud_pole_structure!$AF186&lt;&gt;""),ud_pole_structure!$AF186,"")</f>
        <v/>
      </c>
      <c r="T186" s="8" t="str">
        <f>IF(AND($A186 ="ADD",ud_pole_structure!$AO186&lt;&gt;""),ud_pole_structure!$AO186,"")</f>
        <v/>
      </c>
      <c r="U186" s="4" t="str">
        <f t="shared" ca="1" si="23"/>
        <v/>
      </c>
      <c r="V186" s="4" t="str">
        <f t="shared" si="24"/>
        <v/>
      </c>
      <c r="W186" s="3" t="str">
        <f t="shared" si="25"/>
        <v/>
      </c>
      <c r="X186" s="3" t="str">
        <f>IF($A186="","",IF((AND($A186="ADD",OR(W186="",W186="In Use"))),"5",(_xlfn.XLOOKUP(W186,ud_asset_status[lookupValue],ud_asset_status[lookupKey],""))))</f>
        <v/>
      </c>
      <c r="Y186" s="8"/>
      <c r="AA186" s="3" t="str">
        <f>IF($A186="ADD",IF(NOT(ISBLANK(Z186)),_xlfn.XLOOKUP(Z186,ar_replace_reason[lookupValue],ar_replace_reason[lookupKey],"ERROR"),""), "")</f>
        <v/>
      </c>
      <c r="AB186" s="3" t="str">
        <f t="shared" si="26"/>
        <v/>
      </c>
      <c r="AC186" s="3" t="str">
        <f>IF($A186="","",IF((AND($A186="ADD",OR(AB186="",AB186="Queenstown-Lakes District Council"))),"70",(_xlfn.XLOOKUP(AB186,ud_organisation_owner[lookupValue],ud_organisation_owner[lookupKey],""))))</f>
        <v/>
      </c>
      <c r="AD186" s="3" t="str">
        <f t="shared" si="27"/>
        <v/>
      </c>
      <c r="AE186" s="3" t="str">
        <f>IF($A186="","",IF((AND($A186="ADD",OR(AD186="",AD186="Queenstown-Lakes District Council"))),"70",(_xlfn.XLOOKUP(AD186,ud_organisation_owner[lookupValue],ud_organisation_owner[lookupKey],""))))</f>
        <v/>
      </c>
      <c r="AF186" s="3" t="str">
        <f t="shared" si="28"/>
        <v/>
      </c>
      <c r="AG186" s="3" t="str">
        <f>IF($A186="","",IF((AND($A186="ADD",OR(AF186="",AF186="Local Authority"))),"17",(_xlfn.XLOOKUP(AF186,ud_sub_organisation[lookupValue],ud_sub_organisation[lookupKey],""))))</f>
        <v/>
      </c>
      <c r="AI186" s="3" t="str">
        <f>IF($A186="ADD",IF(NOT(ISBLANK(AH186)),_xlfn.XLOOKUP(AH186,ud_maintenance_organisation[lookupValue],ud_maintenance_organisation[lookupKey],"ERROR"),""), "")</f>
        <v/>
      </c>
      <c r="AJ186" s="3" t="str">
        <f t="shared" si="29"/>
        <v/>
      </c>
      <c r="AK186" s="3" t="str">
        <f>IF($A186="","",IF((AND($A186="ADD",OR(AJ186="",AJ186="Vested Assets"))),"12",(_xlfn.XLOOKUP(AJ186,ud_work_category[lookupValue],ud_work_category[lookupKey],""))))</f>
        <v/>
      </c>
      <c r="AL186" s="9"/>
      <c r="AM186" s="2" t="str">
        <f t="shared" si="30"/>
        <v/>
      </c>
      <c r="AN186" s="3" t="str">
        <f t="shared" si="31"/>
        <v/>
      </c>
      <c r="AO186" s="3" t="str">
        <f>IF($A186="","",IF((AND($A186="ADD",OR(AN186="",AN186="Excellent"))),"1",(_xlfn.XLOOKUP(AN186,condition[lookupValue],condition[lookupKey],""))))</f>
        <v/>
      </c>
      <c r="AP186" s="8" t="str">
        <f t="shared" si="32"/>
        <v/>
      </c>
      <c r="AQ186" s="7"/>
    </row>
    <row r="187" spans="1:43" x14ac:dyDescent="0.25">
      <c r="A187" s="3" t="str">
        <f>IF(ud_pole_structure!$A187="ADD","ADD","")</f>
        <v/>
      </c>
      <c r="B187" s="4"/>
      <c r="D187" s="3" t="str">
        <f>IF($A187="ADD",IF(NOT(ISBLANK(C187)),_xlfn.XLOOKUP(C187,ud_amds_table_list[lookupValue],ud_amds_table_list[lookupKey],"ERROR"),""), "")</f>
        <v/>
      </c>
      <c r="E187" s="3" t="str">
        <f>IF(AND($A187 ="ADD",ud_pole_structure!$C187&lt;&gt;""),ud_pole_structure!$C187,"")</f>
        <v/>
      </c>
      <c r="F187" s="3" t="str">
        <f>IF(AND($A187 ="ADD",ud_pole_structure!$E187&lt;&gt;""),ud_pole_structure!$E187,"")</f>
        <v/>
      </c>
      <c r="G187" s="3" t="str">
        <f>IF($A187="ADD",IF(NOT(ISBLANK(F187)),_xlfn.XLOOKUP(F187,roadnames[lookupValue],roadnames[lookupKey],"ERROR"),""), "")</f>
        <v/>
      </c>
      <c r="H187" s="5" t="str">
        <f>IF(AND($A187 ="ADD",ud_pole_structure!$G187&lt;&gt;""),ud_pole_structure!$G187,"")</f>
        <v/>
      </c>
      <c r="I187" s="5" t="str">
        <f>IF(AND($A187 ="ADD",ud_pole_structure!$H187&lt;&gt;""),ud_pole_structure!$H187,"")</f>
        <v/>
      </c>
      <c r="K187" s="3" t="str">
        <f>IF($A187="ADD",IF(NOT(ISBLANK(J187)),_xlfn.XLOOKUP(J187,ud_placement[lookupValue],ud_placement[lookupKey],"ERROR"),""), "")</f>
        <v/>
      </c>
      <c r="M187" s="3" t="str">
        <f>IF($A187="ADD",IF(NOT(ISBLANK(L187)),_xlfn.XLOOKUP(L187,ud_outreach_type[lookupValue],ud_outreach_type[lookupKey],"ERROR"),""), "")</f>
        <v/>
      </c>
      <c r="N187" s="6"/>
      <c r="O187" s="9"/>
      <c r="P187" s="2" t="str">
        <f t="shared" si="22"/>
        <v/>
      </c>
      <c r="Q187" s="3" t="str">
        <f>IF(AND($A187 ="ADD",ud_pole_structure!$Q187&lt;&gt;""),ud_pole_structure!$Q187,"")</f>
        <v/>
      </c>
      <c r="R187" s="3" t="str">
        <f>IF($A187="ADD",IF(NOT(ISBLANK(Q187)),_xlfn.XLOOKUP(Q187,ud_coating_system[lookupValue],ud_coating_system[lookupKey],"ERROR"),""), "")</f>
        <v/>
      </c>
      <c r="S187" s="7" t="str">
        <f>IF(AND($A187 ="ADD",ud_pole_structure!$AF187&lt;&gt;""),ud_pole_structure!$AF187,"")</f>
        <v/>
      </c>
      <c r="T187" s="8" t="str">
        <f>IF(AND($A187 ="ADD",ud_pole_structure!$AO187&lt;&gt;""),ud_pole_structure!$AO187,"")</f>
        <v/>
      </c>
      <c r="U187" s="4" t="str">
        <f t="shared" ca="1" si="23"/>
        <v/>
      </c>
      <c r="V187" s="4" t="str">
        <f t="shared" si="24"/>
        <v/>
      </c>
      <c r="W187" s="3" t="str">
        <f t="shared" si="25"/>
        <v/>
      </c>
      <c r="X187" s="3" t="str">
        <f>IF($A187="","",IF((AND($A187="ADD",OR(W187="",W187="In Use"))),"5",(_xlfn.XLOOKUP(W187,ud_asset_status[lookupValue],ud_asset_status[lookupKey],""))))</f>
        <v/>
      </c>
      <c r="Y187" s="8"/>
      <c r="AA187" s="3" t="str">
        <f>IF($A187="ADD",IF(NOT(ISBLANK(Z187)),_xlfn.XLOOKUP(Z187,ar_replace_reason[lookupValue],ar_replace_reason[lookupKey],"ERROR"),""), "")</f>
        <v/>
      </c>
      <c r="AB187" s="3" t="str">
        <f t="shared" si="26"/>
        <v/>
      </c>
      <c r="AC187" s="3" t="str">
        <f>IF($A187="","",IF((AND($A187="ADD",OR(AB187="",AB187="Queenstown-Lakes District Council"))),"70",(_xlfn.XLOOKUP(AB187,ud_organisation_owner[lookupValue],ud_organisation_owner[lookupKey],""))))</f>
        <v/>
      </c>
      <c r="AD187" s="3" t="str">
        <f t="shared" si="27"/>
        <v/>
      </c>
      <c r="AE187" s="3" t="str">
        <f>IF($A187="","",IF((AND($A187="ADD",OR(AD187="",AD187="Queenstown-Lakes District Council"))),"70",(_xlfn.XLOOKUP(AD187,ud_organisation_owner[lookupValue],ud_organisation_owner[lookupKey],""))))</f>
        <v/>
      </c>
      <c r="AF187" s="3" t="str">
        <f t="shared" si="28"/>
        <v/>
      </c>
      <c r="AG187" s="3" t="str">
        <f>IF($A187="","",IF((AND($A187="ADD",OR(AF187="",AF187="Local Authority"))),"17",(_xlfn.XLOOKUP(AF187,ud_sub_organisation[lookupValue],ud_sub_organisation[lookupKey],""))))</f>
        <v/>
      </c>
      <c r="AI187" s="3" t="str">
        <f>IF($A187="ADD",IF(NOT(ISBLANK(AH187)),_xlfn.XLOOKUP(AH187,ud_maintenance_organisation[lookupValue],ud_maintenance_organisation[lookupKey],"ERROR"),""), "")</f>
        <v/>
      </c>
      <c r="AJ187" s="3" t="str">
        <f t="shared" si="29"/>
        <v/>
      </c>
      <c r="AK187" s="3" t="str">
        <f>IF($A187="","",IF((AND($A187="ADD",OR(AJ187="",AJ187="Vested Assets"))),"12",(_xlfn.XLOOKUP(AJ187,ud_work_category[lookupValue],ud_work_category[lookupKey],""))))</f>
        <v/>
      </c>
      <c r="AL187" s="9"/>
      <c r="AM187" s="2" t="str">
        <f t="shared" si="30"/>
        <v/>
      </c>
      <c r="AN187" s="3" t="str">
        <f t="shared" si="31"/>
        <v/>
      </c>
      <c r="AO187" s="3" t="str">
        <f>IF($A187="","",IF((AND($A187="ADD",OR(AN187="",AN187="Excellent"))),"1",(_xlfn.XLOOKUP(AN187,condition[lookupValue],condition[lookupKey],""))))</f>
        <v/>
      </c>
      <c r="AP187" s="8" t="str">
        <f t="shared" si="32"/>
        <v/>
      </c>
      <c r="AQ187" s="7"/>
    </row>
    <row r="188" spans="1:43" x14ac:dyDescent="0.25">
      <c r="A188" s="3" t="str">
        <f>IF(ud_pole_structure!$A188="ADD","ADD","")</f>
        <v/>
      </c>
      <c r="B188" s="4"/>
      <c r="D188" s="3" t="str">
        <f>IF($A188="ADD",IF(NOT(ISBLANK(C188)),_xlfn.XLOOKUP(C188,ud_amds_table_list[lookupValue],ud_amds_table_list[lookupKey],"ERROR"),""), "")</f>
        <v/>
      </c>
      <c r="E188" s="3" t="str">
        <f>IF(AND($A188 ="ADD",ud_pole_structure!$C188&lt;&gt;""),ud_pole_structure!$C188,"")</f>
        <v/>
      </c>
      <c r="F188" s="3" t="str">
        <f>IF(AND($A188 ="ADD",ud_pole_structure!$E188&lt;&gt;""),ud_pole_structure!$E188,"")</f>
        <v/>
      </c>
      <c r="G188" s="3" t="str">
        <f>IF($A188="ADD",IF(NOT(ISBLANK(F188)),_xlfn.XLOOKUP(F188,roadnames[lookupValue],roadnames[lookupKey],"ERROR"),""), "")</f>
        <v/>
      </c>
      <c r="H188" s="5" t="str">
        <f>IF(AND($A188 ="ADD",ud_pole_structure!$G188&lt;&gt;""),ud_pole_structure!$G188,"")</f>
        <v/>
      </c>
      <c r="I188" s="5" t="str">
        <f>IF(AND($A188 ="ADD",ud_pole_structure!$H188&lt;&gt;""),ud_pole_structure!$H188,"")</f>
        <v/>
      </c>
      <c r="K188" s="3" t="str">
        <f>IF($A188="ADD",IF(NOT(ISBLANK(J188)),_xlfn.XLOOKUP(J188,ud_placement[lookupValue],ud_placement[lookupKey],"ERROR"),""), "")</f>
        <v/>
      </c>
      <c r="M188" s="3" t="str">
        <f>IF($A188="ADD",IF(NOT(ISBLANK(L188)),_xlfn.XLOOKUP(L188,ud_outreach_type[lookupValue],ud_outreach_type[lookupKey],"ERROR"),""), "")</f>
        <v/>
      </c>
      <c r="N188" s="6"/>
      <c r="O188" s="9"/>
      <c r="P188" s="2" t="str">
        <f t="shared" si="22"/>
        <v/>
      </c>
      <c r="Q188" s="3" t="str">
        <f>IF(AND($A188 ="ADD",ud_pole_structure!$Q188&lt;&gt;""),ud_pole_structure!$Q188,"")</f>
        <v/>
      </c>
      <c r="R188" s="3" t="str">
        <f>IF($A188="ADD",IF(NOT(ISBLANK(Q188)),_xlfn.XLOOKUP(Q188,ud_coating_system[lookupValue],ud_coating_system[lookupKey],"ERROR"),""), "")</f>
        <v/>
      </c>
      <c r="S188" s="7" t="str">
        <f>IF(AND($A188 ="ADD",ud_pole_structure!$AF188&lt;&gt;""),ud_pole_structure!$AF188,"")</f>
        <v/>
      </c>
      <c r="T188" s="8" t="str">
        <f>IF(AND($A188 ="ADD",ud_pole_structure!$AO188&lt;&gt;""),ud_pole_structure!$AO188,"")</f>
        <v/>
      </c>
      <c r="U188" s="4" t="str">
        <f t="shared" ca="1" si="23"/>
        <v/>
      </c>
      <c r="V188" s="4" t="str">
        <f t="shared" si="24"/>
        <v/>
      </c>
      <c r="W188" s="3" t="str">
        <f t="shared" si="25"/>
        <v/>
      </c>
      <c r="X188" s="3" t="str">
        <f>IF($A188="","",IF((AND($A188="ADD",OR(W188="",W188="In Use"))),"5",(_xlfn.XLOOKUP(W188,ud_asset_status[lookupValue],ud_asset_status[lookupKey],""))))</f>
        <v/>
      </c>
      <c r="Y188" s="8"/>
      <c r="AA188" s="3" t="str">
        <f>IF($A188="ADD",IF(NOT(ISBLANK(Z188)),_xlfn.XLOOKUP(Z188,ar_replace_reason[lookupValue],ar_replace_reason[lookupKey],"ERROR"),""), "")</f>
        <v/>
      </c>
      <c r="AB188" s="3" t="str">
        <f t="shared" si="26"/>
        <v/>
      </c>
      <c r="AC188" s="3" t="str">
        <f>IF($A188="","",IF((AND($A188="ADD",OR(AB188="",AB188="Queenstown-Lakes District Council"))),"70",(_xlfn.XLOOKUP(AB188,ud_organisation_owner[lookupValue],ud_organisation_owner[lookupKey],""))))</f>
        <v/>
      </c>
      <c r="AD188" s="3" t="str">
        <f t="shared" si="27"/>
        <v/>
      </c>
      <c r="AE188" s="3" t="str">
        <f>IF($A188="","",IF((AND($A188="ADD",OR(AD188="",AD188="Queenstown-Lakes District Council"))),"70",(_xlfn.XLOOKUP(AD188,ud_organisation_owner[lookupValue],ud_organisation_owner[lookupKey],""))))</f>
        <v/>
      </c>
      <c r="AF188" s="3" t="str">
        <f t="shared" si="28"/>
        <v/>
      </c>
      <c r="AG188" s="3" t="str">
        <f>IF($A188="","",IF((AND($A188="ADD",OR(AF188="",AF188="Local Authority"))),"17",(_xlfn.XLOOKUP(AF188,ud_sub_organisation[lookupValue],ud_sub_organisation[lookupKey],""))))</f>
        <v/>
      </c>
      <c r="AI188" s="3" t="str">
        <f>IF($A188="ADD",IF(NOT(ISBLANK(AH188)),_xlfn.XLOOKUP(AH188,ud_maintenance_organisation[lookupValue],ud_maintenance_organisation[lookupKey],"ERROR"),""), "")</f>
        <v/>
      </c>
      <c r="AJ188" s="3" t="str">
        <f t="shared" si="29"/>
        <v/>
      </c>
      <c r="AK188" s="3" t="str">
        <f>IF($A188="","",IF((AND($A188="ADD",OR(AJ188="",AJ188="Vested Assets"))),"12",(_xlfn.XLOOKUP(AJ188,ud_work_category[lookupValue],ud_work_category[lookupKey],""))))</f>
        <v/>
      </c>
      <c r="AL188" s="9"/>
      <c r="AM188" s="2" t="str">
        <f t="shared" si="30"/>
        <v/>
      </c>
      <c r="AN188" s="3" t="str">
        <f t="shared" si="31"/>
        <v/>
      </c>
      <c r="AO188" s="3" t="str">
        <f>IF($A188="","",IF((AND($A188="ADD",OR(AN188="",AN188="Excellent"))),"1",(_xlfn.XLOOKUP(AN188,condition[lookupValue],condition[lookupKey],""))))</f>
        <v/>
      </c>
      <c r="AP188" s="8" t="str">
        <f t="shared" si="32"/>
        <v/>
      </c>
      <c r="AQ188" s="7"/>
    </row>
    <row r="189" spans="1:43" x14ac:dyDescent="0.25">
      <c r="A189" s="3" t="str">
        <f>IF(ud_pole_structure!$A189="ADD","ADD","")</f>
        <v/>
      </c>
      <c r="B189" s="4"/>
      <c r="D189" s="3" t="str">
        <f>IF($A189="ADD",IF(NOT(ISBLANK(C189)),_xlfn.XLOOKUP(C189,ud_amds_table_list[lookupValue],ud_amds_table_list[lookupKey],"ERROR"),""), "")</f>
        <v/>
      </c>
      <c r="E189" s="3" t="str">
        <f>IF(AND($A189 ="ADD",ud_pole_structure!$C189&lt;&gt;""),ud_pole_structure!$C189,"")</f>
        <v/>
      </c>
      <c r="F189" s="3" t="str">
        <f>IF(AND($A189 ="ADD",ud_pole_structure!$E189&lt;&gt;""),ud_pole_structure!$E189,"")</f>
        <v/>
      </c>
      <c r="G189" s="3" t="str">
        <f>IF($A189="ADD",IF(NOT(ISBLANK(F189)),_xlfn.XLOOKUP(F189,roadnames[lookupValue],roadnames[lookupKey],"ERROR"),""), "")</f>
        <v/>
      </c>
      <c r="H189" s="5" t="str">
        <f>IF(AND($A189 ="ADD",ud_pole_structure!$G189&lt;&gt;""),ud_pole_structure!$G189,"")</f>
        <v/>
      </c>
      <c r="I189" s="5" t="str">
        <f>IF(AND($A189 ="ADD",ud_pole_structure!$H189&lt;&gt;""),ud_pole_structure!$H189,"")</f>
        <v/>
      </c>
      <c r="K189" s="3" t="str">
        <f>IF($A189="ADD",IF(NOT(ISBLANK(J189)),_xlfn.XLOOKUP(J189,ud_placement[lookupValue],ud_placement[lookupKey],"ERROR"),""), "")</f>
        <v/>
      </c>
      <c r="M189" s="3" t="str">
        <f>IF($A189="ADD",IF(NOT(ISBLANK(L189)),_xlfn.XLOOKUP(L189,ud_outreach_type[lookupValue],ud_outreach_type[lookupKey],"ERROR"),""), "")</f>
        <v/>
      </c>
      <c r="N189" s="6"/>
      <c r="O189" s="9"/>
      <c r="P189" s="2" t="str">
        <f t="shared" si="22"/>
        <v/>
      </c>
      <c r="Q189" s="3" t="str">
        <f>IF(AND($A189 ="ADD",ud_pole_structure!$Q189&lt;&gt;""),ud_pole_structure!$Q189,"")</f>
        <v/>
      </c>
      <c r="R189" s="3" t="str">
        <f>IF($A189="ADD",IF(NOT(ISBLANK(Q189)),_xlfn.XLOOKUP(Q189,ud_coating_system[lookupValue],ud_coating_system[lookupKey],"ERROR"),""), "")</f>
        <v/>
      </c>
      <c r="S189" s="7" t="str">
        <f>IF(AND($A189 ="ADD",ud_pole_structure!$AF189&lt;&gt;""),ud_pole_structure!$AF189,"")</f>
        <v/>
      </c>
      <c r="T189" s="8" t="str">
        <f>IF(AND($A189 ="ADD",ud_pole_structure!$AO189&lt;&gt;""),ud_pole_structure!$AO189,"")</f>
        <v/>
      </c>
      <c r="U189" s="4" t="str">
        <f t="shared" ca="1" si="23"/>
        <v/>
      </c>
      <c r="V189" s="4" t="str">
        <f t="shared" si="24"/>
        <v/>
      </c>
      <c r="W189" s="3" t="str">
        <f t="shared" si="25"/>
        <v/>
      </c>
      <c r="X189" s="3" t="str">
        <f>IF($A189="","",IF((AND($A189="ADD",OR(W189="",W189="In Use"))),"5",(_xlfn.XLOOKUP(W189,ud_asset_status[lookupValue],ud_asset_status[lookupKey],""))))</f>
        <v/>
      </c>
      <c r="Y189" s="8"/>
      <c r="AA189" s="3" t="str">
        <f>IF($A189="ADD",IF(NOT(ISBLANK(Z189)),_xlfn.XLOOKUP(Z189,ar_replace_reason[lookupValue],ar_replace_reason[lookupKey],"ERROR"),""), "")</f>
        <v/>
      </c>
      <c r="AB189" s="3" t="str">
        <f t="shared" si="26"/>
        <v/>
      </c>
      <c r="AC189" s="3" t="str">
        <f>IF($A189="","",IF((AND($A189="ADD",OR(AB189="",AB189="Queenstown-Lakes District Council"))),"70",(_xlfn.XLOOKUP(AB189,ud_organisation_owner[lookupValue],ud_organisation_owner[lookupKey],""))))</f>
        <v/>
      </c>
      <c r="AD189" s="3" t="str">
        <f t="shared" si="27"/>
        <v/>
      </c>
      <c r="AE189" s="3" t="str">
        <f>IF($A189="","",IF((AND($A189="ADD",OR(AD189="",AD189="Queenstown-Lakes District Council"))),"70",(_xlfn.XLOOKUP(AD189,ud_organisation_owner[lookupValue],ud_organisation_owner[lookupKey],""))))</f>
        <v/>
      </c>
      <c r="AF189" s="3" t="str">
        <f t="shared" si="28"/>
        <v/>
      </c>
      <c r="AG189" s="3" t="str">
        <f>IF($A189="","",IF((AND($A189="ADD",OR(AF189="",AF189="Local Authority"))),"17",(_xlfn.XLOOKUP(AF189,ud_sub_organisation[lookupValue],ud_sub_organisation[lookupKey],""))))</f>
        <v/>
      </c>
      <c r="AI189" s="3" t="str">
        <f>IF($A189="ADD",IF(NOT(ISBLANK(AH189)),_xlfn.XLOOKUP(AH189,ud_maintenance_organisation[lookupValue],ud_maintenance_organisation[lookupKey],"ERROR"),""), "")</f>
        <v/>
      </c>
      <c r="AJ189" s="3" t="str">
        <f t="shared" si="29"/>
        <v/>
      </c>
      <c r="AK189" s="3" t="str">
        <f>IF($A189="","",IF((AND($A189="ADD",OR(AJ189="",AJ189="Vested Assets"))),"12",(_xlfn.XLOOKUP(AJ189,ud_work_category[lookupValue],ud_work_category[lookupKey],""))))</f>
        <v/>
      </c>
      <c r="AL189" s="9"/>
      <c r="AM189" s="2" t="str">
        <f t="shared" si="30"/>
        <v/>
      </c>
      <c r="AN189" s="3" t="str">
        <f t="shared" si="31"/>
        <v/>
      </c>
      <c r="AO189" s="3" t="str">
        <f>IF($A189="","",IF((AND($A189="ADD",OR(AN189="",AN189="Excellent"))),"1",(_xlfn.XLOOKUP(AN189,condition[lookupValue],condition[lookupKey],""))))</f>
        <v/>
      </c>
      <c r="AP189" s="8" t="str">
        <f t="shared" si="32"/>
        <v/>
      </c>
      <c r="AQ189" s="7"/>
    </row>
    <row r="190" spans="1:43" x14ac:dyDescent="0.25">
      <c r="A190" s="3" t="str">
        <f>IF(ud_pole_structure!$A190="ADD","ADD","")</f>
        <v/>
      </c>
      <c r="B190" s="4"/>
      <c r="D190" s="3" t="str">
        <f>IF($A190="ADD",IF(NOT(ISBLANK(C190)),_xlfn.XLOOKUP(C190,ud_amds_table_list[lookupValue],ud_amds_table_list[lookupKey],"ERROR"),""), "")</f>
        <v/>
      </c>
      <c r="E190" s="3" t="str">
        <f>IF(AND($A190 ="ADD",ud_pole_structure!$C190&lt;&gt;""),ud_pole_structure!$C190,"")</f>
        <v/>
      </c>
      <c r="F190" s="3" t="str">
        <f>IF(AND($A190 ="ADD",ud_pole_structure!$E190&lt;&gt;""),ud_pole_structure!$E190,"")</f>
        <v/>
      </c>
      <c r="G190" s="3" t="str">
        <f>IF($A190="ADD",IF(NOT(ISBLANK(F190)),_xlfn.XLOOKUP(F190,roadnames[lookupValue],roadnames[lookupKey],"ERROR"),""), "")</f>
        <v/>
      </c>
      <c r="H190" s="5" t="str">
        <f>IF(AND($A190 ="ADD",ud_pole_structure!$G190&lt;&gt;""),ud_pole_structure!$G190,"")</f>
        <v/>
      </c>
      <c r="I190" s="5" t="str">
        <f>IF(AND($A190 ="ADD",ud_pole_structure!$H190&lt;&gt;""),ud_pole_structure!$H190,"")</f>
        <v/>
      </c>
      <c r="K190" s="3" t="str">
        <f>IF($A190="ADD",IF(NOT(ISBLANK(J190)),_xlfn.XLOOKUP(J190,ud_placement[lookupValue],ud_placement[lookupKey],"ERROR"),""), "")</f>
        <v/>
      </c>
      <c r="M190" s="3" t="str">
        <f>IF($A190="ADD",IF(NOT(ISBLANK(L190)),_xlfn.XLOOKUP(L190,ud_outreach_type[lookupValue],ud_outreach_type[lookupKey],"ERROR"),""), "")</f>
        <v/>
      </c>
      <c r="N190" s="6"/>
      <c r="O190" s="9"/>
      <c r="P190" s="2" t="str">
        <f t="shared" si="22"/>
        <v/>
      </c>
      <c r="Q190" s="3" t="str">
        <f>IF(AND($A190 ="ADD",ud_pole_structure!$Q190&lt;&gt;""),ud_pole_structure!$Q190,"")</f>
        <v/>
      </c>
      <c r="R190" s="3" t="str">
        <f>IF($A190="ADD",IF(NOT(ISBLANK(Q190)),_xlfn.XLOOKUP(Q190,ud_coating_system[lookupValue],ud_coating_system[lookupKey],"ERROR"),""), "")</f>
        <v/>
      </c>
      <c r="S190" s="7" t="str">
        <f>IF(AND($A190 ="ADD",ud_pole_structure!$AF190&lt;&gt;""),ud_pole_structure!$AF190,"")</f>
        <v/>
      </c>
      <c r="T190" s="8" t="str">
        <f>IF(AND($A190 ="ADD",ud_pole_structure!$AO190&lt;&gt;""),ud_pole_structure!$AO190,"")</f>
        <v/>
      </c>
      <c r="U190" s="4" t="str">
        <f t="shared" ca="1" si="23"/>
        <v/>
      </c>
      <c r="V190" s="4" t="str">
        <f t="shared" si="24"/>
        <v/>
      </c>
      <c r="W190" s="3" t="str">
        <f t="shared" si="25"/>
        <v/>
      </c>
      <c r="X190" s="3" t="str">
        <f>IF($A190="","",IF((AND($A190="ADD",OR(W190="",W190="In Use"))),"5",(_xlfn.XLOOKUP(W190,ud_asset_status[lookupValue],ud_asset_status[lookupKey],""))))</f>
        <v/>
      </c>
      <c r="Y190" s="8"/>
      <c r="AA190" s="3" t="str">
        <f>IF($A190="ADD",IF(NOT(ISBLANK(Z190)),_xlfn.XLOOKUP(Z190,ar_replace_reason[lookupValue],ar_replace_reason[lookupKey],"ERROR"),""), "")</f>
        <v/>
      </c>
      <c r="AB190" s="3" t="str">
        <f t="shared" si="26"/>
        <v/>
      </c>
      <c r="AC190" s="3" t="str">
        <f>IF($A190="","",IF((AND($A190="ADD",OR(AB190="",AB190="Queenstown-Lakes District Council"))),"70",(_xlfn.XLOOKUP(AB190,ud_organisation_owner[lookupValue],ud_organisation_owner[lookupKey],""))))</f>
        <v/>
      </c>
      <c r="AD190" s="3" t="str">
        <f t="shared" si="27"/>
        <v/>
      </c>
      <c r="AE190" s="3" t="str">
        <f>IF($A190="","",IF((AND($A190="ADD",OR(AD190="",AD190="Queenstown-Lakes District Council"))),"70",(_xlfn.XLOOKUP(AD190,ud_organisation_owner[lookupValue],ud_organisation_owner[lookupKey],""))))</f>
        <v/>
      </c>
      <c r="AF190" s="3" t="str">
        <f t="shared" si="28"/>
        <v/>
      </c>
      <c r="AG190" s="3" t="str">
        <f>IF($A190="","",IF((AND($A190="ADD",OR(AF190="",AF190="Local Authority"))),"17",(_xlfn.XLOOKUP(AF190,ud_sub_organisation[lookupValue],ud_sub_organisation[lookupKey],""))))</f>
        <v/>
      </c>
      <c r="AI190" s="3" t="str">
        <f>IF($A190="ADD",IF(NOT(ISBLANK(AH190)),_xlfn.XLOOKUP(AH190,ud_maintenance_organisation[lookupValue],ud_maintenance_organisation[lookupKey],"ERROR"),""), "")</f>
        <v/>
      </c>
      <c r="AJ190" s="3" t="str">
        <f t="shared" si="29"/>
        <v/>
      </c>
      <c r="AK190" s="3" t="str">
        <f>IF($A190="","",IF((AND($A190="ADD",OR(AJ190="",AJ190="Vested Assets"))),"12",(_xlfn.XLOOKUP(AJ190,ud_work_category[lookupValue],ud_work_category[lookupKey],""))))</f>
        <v/>
      </c>
      <c r="AL190" s="9"/>
      <c r="AM190" s="2" t="str">
        <f t="shared" si="30"/>
        <v/>
      </c>
      <c r="AN190" s="3" t="str">
        <f t="shared" si="31"/>
        <v/>
      </c>
      <c r="AO190" s="3" t="str">
        <f>IF($A190="","",IF((AND($A190="ADD",OR(AN190="",AN190="Excellent"))),"1",(_xlfn.XLOOKUP(AN190,condition[lookupValue],condition[lookupKey],""))))</f>
        <v/>
      </c>
      <c r="AP190" s="8" t="str">
        <f t="shared" si="32"/>
        <v/>
      </c>
      <c r="AQ190" s="7"/>
    </row>
    <row r="191" spans="1:43" x14ac:dyDescent="0.25">
      <c r="A191" s="3" t="str">
        <f>IF(ud_pole_structure!$A191="ADD","ADD","")</f>
        <v/>
      </c>
      <c r="B191" s="4"/>
      <c r="D191" s="3" t="str">
        <f>IF($A191="ADD",IF(NOT(ISBLANK(C191)),_xlfn.XLOOKUP(C191,ud_amds_table_list[lookupValue],ud_amds_table_list[lookupKey],"ERROR"),""), "")</f>
        <v/>
      </c>
      <c r="E191" s="3" t="str">
        <f>IF(AND($A191 ="ADD",ud_pole_structure!$C191&lt;&gt;""),ud_pole_structure!$C191,"")</f>
        <v/>
      </c>
      <c r="F191" s="3" t="str">
        <f>IF(AND($A191 ="ADD",ud_pole_structure!$E191&lt;&gt;""),ud_pole_structure!$E191,"")</f>
        <v/>
      </c>
      <c r="G191" s="3" t="str">
        <f>IF($A191="ADD",IF(NOT(ISBLANK(F191)),_xlfn.XLOOKUP(F191,roadnames[lookupValue],roadnames[lookupKey],"ERROR"),""), "")</f>
        <v/>
      </c>
      <c r="H191" s="5" t="str">
        <f>IF(AND($A191 ="ADD",ud_pole_structure!$G191&lt;&gt;""),ud_pole_structure!$G191,"")</f>
        <v/>
      </c>
      <c r="I191" s="5" t="str">
        <f>IF(AND($A191 ="ADD",ud_pole_structure!$H191&lt;&gt;""),ud_pole_structure!$H191,"")</f>
        <v/>
      </c>
      <c r="K191" s="3" t="str">
        <f>IF($A191="ADD",IF(NOT(ISBLANK(J191)),_xlfn.XLOOKUP(J191,ud_placement[lookupValue],ud_placement[lookupKey],"ERROR"),""), "")</f>
        <v/>
      </c>
      <c r="M191" s="3" t="str">
        <f>IF($A191="ADD",IF(NOT(ISBLANK(L191)),_xlfn.XLOOKUP(L191,ud_outreach_type[lookupValue],ud_outreach_type[lookupKey],"ERROR"),""), "")</f>
        <v/>
      </c>
      <c r="N191" s="6"/>
      <c r="O191" s="9"/>
      <c r="P191" s="2" t="str">
        <f t="shared" si="22"/>
        <v/>
      </c>
      <c r="Q191" s="3" t="str">
        <f>IF(AND($A191 ="ADD",ud_pole_structure!$Q191&lt;&gt;""),ud_pole_structure!$Q191,"")</f>
        <v/>
      </c>
      <c r="R191" s="3" t="str">
        <f>IF($A191="ADD",IF(NOT(ISBLANK(Q191)),_xlfn.XLOOKUP(Q191,ud_coating_system[lookupValue],ud_coating_system[lookupKey],"ERROR"),""), "")</f>
        <v/>
      </c>
      <c r="S191" s="7" t="str">
        <f>IF(AND($A191 ="ADD",ud_pole_structure!$AF191&lt;&gt;""),ud_pole_structure!$AF191,"")</f>
        <v/>
      </c>
      <c r="T191" s="8" t="str">
        <f>IF(AND($A191 ="ADD",ud_pole_structure!$AO191&lt;&gt;""),ud_pole_structure!$AO191,"")</f>
        <v/>
      </c>
      <c r="U191" s="4" t="str">
        <f t="shared" ca="1" si="23"/>
        <v/>
      </c>
      <c r="V191" s="4" t="str">
        <f t="shared" si="24"/>
        <v/>
      </c>
      <c r="W191" s="3" t="str">
        <f t="shared" si="25"/>
        <v/>
      </c>
      <c r="X191" s="3" t="str">
        <f>IF($A191="","",IF((AND($A191="ADD",OR(W191="",W191="In Use"))),"5",(_xlfn.XLOOKUP(W191,ud_asset_status[lookupValue],ud_asset_status[lookupKey],""))))</f>
        <v/>
      </c>
      <c r="Y191" s="8"/>
      <c r="AA191" s="3" t="str">
        <f>IF($A191="ADD",IF(NOT(ISBLANK(Z191)),_xlfn.XLOOKUP(Z191,ar_replace_reason[lookupValue],ar_replace_reason[lookupKey],"ERROR"),""), "")</f>
        <v/>
      </c>
      <c r="AB191" s="3" t="str">
        <f t="shared" si="26"/>
        <v/>
      </c>
      <c r="AC191" s="3" t="str">
        <f>IF($A191="","",IF((AND($A191="ADD",OR(AB191="",AB191="Queenstown-Lakes District Council"))),"70",(_xlfn.XLOOKUP(AB191,ud_organisation_owner[lookupValue],ud_organisation_owner[lookupKey],""))))</f>
        <v/>
      </c>
      <c r="AD191" s="3" t="str">
        <f t="shared" si="27"/>
        <v/>
      </c>
      <c r="AE191" s="3" t="str">
        <f>IF($A191="","",IF((AND($A191="ADD",OR(AD191="",AD191="Queenstown-Lakes District Council"))),"70",(_xlfn.XLOOKUP(AD191,ud_organisation_owner[lookupValue],ud_organisation_owner[lookupKey],""))))</f>
        <v/>
      </c>
      <c r="AF191" s="3" t="str">
        <f t="shared" si="28"/>
        <v/>
      </c>
      <c r="AG191" s="3" t="str">
        <f>IF($A191="","",IF((AND($A191="ADD",OR(AF191="",AF191="Local Authority"))),"17",(_xlfn.XLOOKUP(AF191,ud_sub_organisation[lookupValue],ud_sub_organisation[lookupKey],""))))</f>
        <v/>
      </c>
      <c r="AI191" s="3" t="str">
        <f>IF($A191="ADD",IF(NOT(ISBLANK(AH191)),_xlfn.XLOOKUP(AH191,ud_maintenance_organisation[lookupValue],ud_maintenance_organisation[lookupKey],"ERROR"),""), "")</f>
        <v/>
      </c>
      <c r="AJ191" s="3" t="str">
        <f t="shared" si="29"/>
        <v/>
      </c>
      <c r="AK191" s="3" t="str">
        <f>IF($A191="","",IF((AND($A191="ADD",OR(AJ191="",AJ191="Vested Assets"))),"12",(_xlfn.XLOOKUP(AJ191,ud_work_category[lookupValue],ud_work_category[lookupKey],""))))</f>
        <v/>
      </c>
      <c r="AL191" s="9"/>
      <c r="AM191" s="2" t="str">
        <f t="shared" si="30"/>
        <v/>
      </c>
      <c r="AN191" s="3" t="str">
        <f t="shared" si="31"/>
        <v/>
      </c>
      <c r="AO191" s="3" t="str">
        <f>IF($A191="","",IF((AND($A191="ADD",OR(AN191="",AN191="Excellent"))),"1",(_xlfn.XLOOKUP(AN191,condition[lookupValue],condition[lookupKey],""))))</f>
        <v/>
      </c>
      <c r="AP191" s="8" t="str">
        <f t="shared" si="32"/>
        <v/>
      </c>
      <c r="AQ191" s="7"/>
    </row>
    <row r="192" spans="1:43" x14ac:dyDescent="0.25">
      <c r="A192" s="3" t="str">
        <f>IF(ud_pole_structure!$A192="ADD","ADD","")</f>
        <v/>
      </c>
      <c r="B192" s="4"/>
      <c r="D192" s="3" t="str">
        <f>IF($A192="ADD",IF(NOT(ISBLANK(C192)),_xlfn.XLOOKUP(C192,ud_amds_table_list[lookupValue],ud_amds_table_list[lookupKey],"ERROR"),""), "")</f>
        <v/>
      </c>
      <c r="E192" s="3" t="str">
        <f>IF(AND($A192 ="ADD",ud_pole_structure!$C192&lt;&gt;""),ud_pole_structure!$C192,"")</f>
        <v/>
      </c>
      <c r="F192" s="3" t="str">
        <f>IF(AND($A192 ="ADD",ud_pole_structure!$E192&lt;&gt;""),ud_pole_structure!$E192,"")</f>
        <v/>
      </c>
      <c r="G192" s="3" t="str">
        <f>IF($A192="ADD",IF(NOT(ISBLANK(F192)),_xlfn.XLOOKUP(F192,roadnames[lookupValue],roadnames[lookupKey],"ERROR"),""), "")</f>
        <v/>
      </c>
      <c r="H192" s="5" t="str">
        <f>IF(AND($A192 ="ADD",ud_pole_structure!$G192&lt;&gt;""),ud_pole_structure!$G192,"")</f>
        <v/>
      </c>
      <c r="I192" s="5" t="str">
        <f>IF(AND($A192 ="ADD",ud_pole_structure!$H192&lt;&gt;""),ud_pole_structure!$H192,"")</f>
        <v/>
      </c>
      <c r="K192" s="3" t="str">
        <f>IF($A192="ADD",IF(NOT(ISBLANK(J192)),_xlfn.XLOOKUP(J192,ud_placement[lookupValue],ud_placement[lookupKey],"ERROR"),""), "")</f>
        <v/>
      </c>
      <c r="M192" s="3" t="str">
        <f>IF($A192="ADD",IF(NOT(ISBLANK(L192)),_xlfn.XLOOKUP(L192,ud_outreach_type[lookupValue],ud_outreach_type[lookupKey],"ERROR"),""), "")</f>
        <v/>
      </c>
      <c r="N192" s="6"/>
      <c r="O192" s="9"/>
      <c r="P192" s="2" t="str">
        <f t="shared" si="22"/>
        <v/>
      </c>
      <c r="Q192" s="3" t="str">
        <f>IF(AND($A192 ="ADD",ud_pole_structure!$Q192&lt;&gt;""),ud_pole_structure!$Q192,"")</f>
        <v/>
      </c>
      <c r="R192" s="3" t="str">
        <f>IF($A192="ADD",IF(NOT(ISBLANK(Q192)),_xlfn.XLOOKUP(Q192,ud_coating_system[lookupValue],ud_coating_system[lookupKey],"ERROR"),""), "")</f>
        <v/>
      </c>
      <c r="S192" s="7" t="str">
        <f>IF(AND($A192 ="ADD",ud_pole_structure!$AF192&lt;&gt;""),ud_pole_structure!$AF192,"")</f>
        <v/>
      </c>
      <c r="T192" s="8" t="str">
        <f>IF(AND($A192 ="ADD",ud_pole_structure!$AO192&lt;&gt;""),ud_pole_structure!$AO192,"")</f>
        <v/>
      </c>
      <c r="U192" s="4" t="str">
        <f t="shared" ca="1" si="23"/>
        <v/>
      </c>
      <c r="V192" s="4" t="str">
        <f t="shared" si="24"/>
        <v/>
      </c>
      <c r="W192" s="3" t="str">
        <f t="shared" si="25"/>
        <v/>
      </c>
      <c r="X192" s="3" t="str">
        <f>IF($A192="","",IF((AND($A192="ADD",OR(W192="",W192="In Use"))),"5",(_xlfn.XLOOKUP(W192,ud_asset_status[lookupValue],ud_asset_status[lookupKey],""))))</f>
        <v/>
      </c>
      <c r="Y192" s="8"/>
      <c r="AA192" s="3" t="str">
        <f>IF($A192="ADD",IF(NOT(ISBLANK(Z192)),_xlfn.XLOOKUP(Z192,ar_replace_reason[lookupValue],ar_replace_reason[lookupKey],"ERROR"),""), "")</f>
        <v/>
      </c>
      <c r="AB192" s="3" t="str">
        <f t="shared" si="26"/>
        <v/>
      </c>
      <c r="AC192" s="3" t="str">
        <f>IF($A192="","",IF((AND($A192="ADD",OR(AB192="",AB192="Queenstown-Lakes District Council"))),"70",(_xlfn.XLOOKUP(AB192,ud_organisation_owner[lookupValue],ud_organisation_owner[lookupKey],""))))</f>
        <v/>
      </c>
      <c r="AD192" s="3" t="str">
        <f t="shared" si="27"/>
        <v/>
      </c>
      <c r="AE192" s="3" t="str">
        <f>IF($A192="","",IF((AND($A192="ADD",OR(AD192="",AD192="Queenstown-Lakes District Council"))),"70",(_xlfn.XLOOKUP(AD192,ud_organisation_owner[lookupValue],ud_organisation_owner[lookupKey],""))))</f>
        <v/>
      </c>
      <c r="AF192" s="3" t="str">
        <f t="shared" si="28"/>
        <v/>
      </c>
      <c r="AG192" s="3" t="str">
        <f>IF($A192="","",IF((AND($A192="ADD",OR(AF192="",AF192="Local Authority"))),"17",(_xlfn.XLOOKUP(AF192,ud_sub_organisation[lookupValue],ud_sub_organisation[lookupKey],""))))</f>
        <v/>
      </c>
      <c r="AI192" s="3" t="str">
        <f>IF($A192="ADD",IF(NOT(ISBLANK(AH192)),_xlfn.XLOOKUP(AH192,ud_maintenance_organisation[lookupValue],ud_maintenance_organisation[lookupKey],"ERROR"),""), "")</f>
        <v/>
      </c>
      <c r="AJ192" s="3" t="str">
        <f t="shared" si="29"/>
        <v/>
      </c>
      <c r="AK192" s="3" t="str">
        <f>IF($A192="","",IF((AND($A192="ADD",OR(AJ192="",AJ192="Vested Assets"))),"12",(_xlfn.XLOOKUP(AJ192,ud_work_category[lookupValue],ud_work_category[lookupKey],""))))</f>
        <v/>
      </c>
      <c r="AL192" s="9"/>
      <c r="AM192" s="2" t="str">
        <f t="shared" si="30"/>
        <v/>
      </c>
      <c r="AN192" s="3" t="str">
        <f t="shared" si="31"/>
        <v/>
      </c>
      <c r="AO192" s="3" t="str">
        <f>IF($A192="","",IF((AND($A192="ADD",OR(AN192="",AN192="Excellent"))),"1",(_xlfn.XLOOKUP(AN192,condition[lookupValue],condition[lookupKey],""))))</f>
        <v/>
      </c>
      <c r="AP192" s="8" t="str">
        <f t="shared" si="32"/>
        <v/>
      </c>
      <c r="AQ192" s="7"/>
    </row>
    <row r="193" spans="1:43" x14ac:dyDescent="0.25">
      <c r="A193" s="3" t="str">
        <f>IF(ud_pole_structure!$A193="ADD","ADD","")</f>
        <v/>
      </c>
      <c r="B193" s="4"/>
      <c r="D193" s="3" t="str">
        <f>IF($A193="ADD",IF(NOT(ISBLANK(C193)),_xlfn.XLOOKUP(C193,ud_amds_table_list[lookupValue],ud_amds_table_list[lookupKey],"ERROR"),""), "")</f>
        <v/>
      </c>
      <c r="E193" s="3" t="str">
        <f>IF(AND($A193 ="ADD",ud_pole_structure!$C193&lt;&gt;""),ud_pole_structure!$C193,"")</f>
        <v/>
      </c>
      <c r="F193" s="3" t="str">
        <f>IF(AND($A193 ="ADD",ud_pole_structure!$E193&lt;&gt;""),ud_pole_structure!$E193,"")</f>
        <v/>
      </c>
      <c r="G193" s="3" t="str">
        <f>IF($A193="ADD",IF(NOT(ISBLANK(F193)),_xlfn.XLOOKUP(F193,roadnames[lookupValue],roadnames[lookupKey],"ERROR"),""), "")</f>
        <v/>
      </c>
      <c r="H193" s="5" t="str">
        <f>IF(AND($A193 ="ADD",ud_pole_structure!$G193&lt;&gt;""),ud_pole_structure!$G193,"")</f>
        <v/>
      </c>
      <c r="I193" s="5" t="str">
        <f>IF(AND($A193 ="ADD",ud_pole_structure!$H193&lt;&gt;""),ud_pole_structure!$H193,"")</f>
        <v/>
      </c>
      <c r="K193" s="3" t="str">
        <f>IF($A193="ADD",IF(NOT(ISBLANK(J193)),_xlfn.XLOOKUP(J193,ud_placement[lookupValue],ud_placement[lookupKey],"ERROR"),""), "")</f>
        <v/>
      </c>
      <c r="M193" s="3" t="str">
        <f>IF($A193="ADD",IF(NOT(ISBLANK(L193)),_xlfn.XLOOKUP(L193,ud_outreach_type[lookupValue],ud_outreach_type[lookupKey],"ERROR"),""), "")</f>
        <v/>
      </c>
      <c r="N193" s="6"/>
      <c r="O193" s="9"/>
      <c r="P193" s="2" t="str">
        <f t="shared" si="22"/>
        <v/>
      </c>
      <c r="Q193" s="3" t="str">
        <f>IF(AND($A193 ="ADD",ud_pole_structure!$Q193&lt;&gt;""),ud_pole_structure!$Q193,"")</f>
        <v/>
      </c>
      <c r="R193" s="3" t="str">
        <f>IF($A193="ADD",IF(NOT(ISBLANK(Q193)),_xlfn.XLOOKUP(Q193,ud_coating_system[lookupValue],ud_coating_system[lookupKey],"ERROR"),""), "")</f>
        <v/>
      </c>
      <c r="S193" s="7" t="str">
        <f>IF(AND($A193 ="ADD",ud_pole_structure!$AF193&lt;&gt;""),ud_pole_structure!$AF193,"")</f>
        <v/>
      </c>
      <c r="T193" s="8" t="str">
        <f>IF(AND($A193 ="ADD",ud_pole_structure!$AO193&lt;&gt;""),ud_pole_structure!$AO193,"")</f>
        <v/>
      </c>
      <c r="U193" s="4" t="str">
        <f t="shared" ca="1" si="23"/>
        <v/>
      </c>
      <c r="V193" s="4" t="str">
        <f t="shared" si="24"/>
        <v/>
      </c>
      <c r="W193" s="3" t="str">
        <f t="shared" si="25"/>
        <v/>
      </c>
      <c r="X193" s="3" t="str">
        <f>IF($A193="","",IF((AND($A193="ADD",OR(W193="",W193="In Use"))),"5",(_xlfn.XLOOKUP(W193,ud_asset_status[lookupValue],ud_asset_status[lookupKey],""))))</f>
        <v/>
      </c>
      <c r="Y193" s="8"/>
      <c r="AA193" s="3" t="str">
        <f>IF($A193="ADD",IF(NOT(ISBLANK(Z193)),_xlfn.XLOOKUP(Z193,ar_replace_reason[lookupValue],ar_replace_reason[lookupKey],"ERROR"),""), "")</f>
        <v/>
      </c>
      <c r="AB193" s="3" t="str">
        <f t="shared" si="26"/>
        <v/>
      </c>
      <c r="AC193" s="3" t="str">
        <f>IF($A193="","",IF((AND($A193="ADD",OR(AB193="",AB193="Queenstown-Lakes District Council"))),"70",(_xlfn.XLOOKUP(AB193,ud_organisation_owner[lookupValue],ud_organisation_owner[lookupKey],""))))</f>
        <v/>
      </c>
      <c r="AD193" s="3" t="str">
        <f t="shared" si="27"/>
        <v/>
      </c>
      <c r="AE193" s="3" t="str">
        <f>IF($A193="","",IF((AND($A193="ADD",OR(AD193="",AD193="Queenstown-Lakes District Council"))),"70",(_xlfn.XLOOKUP(AD193,ud_organisation_owner[lookupValue],ud_organisation_owner[lookupKey],""))))</f>
        <v/>
      </c>
      <c r="AF193" s="3" t="str">
        <f t="shared" si="28"/>
        <v/>
      </c>
      <c r="AG193" s="3" t="str">
        <f>IF($A193="","",IF((AND($A193="ADD",OR(AF193="",AF193="Local Authority"))),"17",(_xlfn.XLOOKUP(AF193,ud_sub_organisation[lookupValue],ud_sub_organisation[lookupKey],""))))</f>
        <v/>
      </c>
      <c r="AI193" s="3" t="str">
        <f>IF($A193="ADD",IF(NOT(ISBLANK(AH193)),_xlfn.XLOOKUP(AH193,ud_maintenance_organisation[lookupValue],ud_maintenance_organisation[lookupKey],"ERROR"),""), "")</f>
        <v/>
      </c>
      <c r="AJ193" s="3" t="str">
        <f t="shared" si="29"/>
        <v/>
      </c>
      <c r="AK193" s="3" t="str">
        <f>IF($A193="","",IF((AND($A193="ADD",OR(AJ193="",AJ193="Vested Assets"))),"12",(_xlfn.XLOOKUP(AJ193,ud_work_category[lookupValue],ud_work_category[lookupKey],""))))</f>
        <v/>
      </c>
      <c r="AL193" s="9"/>
      <c r="AM193" s="2" t="str">
        <f t="shared" si="30"/>
        <v/>
      </c>
      <c r="AN193" s="3" t="str">
        <f t="shared" si="31"/>
        <v/>
      </c>
      <c r="AO193" s="3" t="str">
        <f>IF($A193="","",IF((AND($A193="ADD",OR(AN193="",AN193="Excellent"))),"1",(_xlfn.XLOOKUP(AN193,condition[lookupValue],condition[lookupKey],""))))</f>
        <v/>
      </c>
      <c r="AP193" s="8" t="str">
        <f t="shared" si="32"/>
        <v/>
      </c>
      <c r="AQ193" s="7"/>
    </row>
    <row r="194" spans="1:43" x14ac:dyDescent="0.25">
      <c r="A194" s="3" t="str">
        <f>IF(ud_pole_structure!$A194="ADD","ADD","")</f>
        <v/>
      </c>
      <c r="B194" s="4"/>
      <c r="D194" s="3" t="str">
        <f>IF($A194="ADD",IF(NOT(ISBLANK(C194)),_xlfn.XLOOKUP(C194,ud_amds_table_list[lookupValue],ud_amds_table_list[lookupKey],"ERROR"),""), "")</f>
        <v/>
      </c>
      <c r="E194" s="3" t="str">
        <f>IF(AND($A194 ="ADD",ud_pole_structure!$C194&lt;&gt;""),ud_pole_structure!$C194,"")</f>
        <v/>
      </c>
      <c r="F194" s="3" t="str">
        <f>IF(AND($A194 ="ADD",ud_pole_structure!$E194&lt;&gt;""),ud_pole_structure!$E194,"")</f>
        <v/>
      </c>
      <c r="G194" s="3" t="str">
        <f>IF($A194="ADD",IF(NOT(ISBLANK(F194)),_xlfn.XLOOKUP(F194,roadnames[lookupValue],roadnames[lookupKey],"ERROR"),""), "")</f>
        <v/>
      </c>
      <c r="H194" s="5" t="str">
        <f>IF(AND($A194 ="ADD",ud_pole_structure!$G194&lt;&gt;""),ud_pole_structure!$G194,"")</f>
        <v/>
      </c>
      <c r="I194" s="5" t="str">
        <f>IF(AND($A194 ="ADD",ud_pole_structure!$H194&lt;&gt;""),ud_pole_structure!$H194,"")</f>
        <v/>
      </c>
      <c r="K194" s="3" t="str">
        <f>IF($A194="ADD",IF(NOT(ISBLANK(J194)),_xlfn.XLOOKUP(J194,ud_placement[lookupValue],ud_placement[lookupKey],"ERROR"),""), "")</f>
        <v/>
      </c>
      <c r="M194" s="3" t="str">
        <f>IF($A194="ADD",IF(NOT(ISBLANK(L194)),_xlfn.XLOOKUP(L194,ud_outreach_type[lookupValue],ud_outreach_type[lookupKey],"ERROR"),""), "")</f>
        <v/>
      </c>
      <c r="N194" s="6"/>
      <c r="O194" s="9"/>
      <c r="P194" s="2" t="str">
        <f t="shared" si="22"/>
        <v/>
      </c>
      <c r="Q194" s="3" t="str">
        <f>IF(AND($A194 ="ADD",ud_pole_structure!$Q194&lt;&gt;""),ud_pole_structure!$Q194,"")</f>
        <v/>
      </c>
      <c r="R194" s="3" t="str">
        <f>IF($A194="ADD",IF(NOT(ISBLANK(Q194)),_xlfn.XLOOKUP(Q194,ud_coating_system[lookupValue],ud_coating_system[lookupKey],"ERROR"),""), "")</f>
        <v/>
      </c>
      <c r="S194" s="7" t="str">
        <f>IF(AND($A194 ="ADD",ud_pole_structure!$AF194&lt;&gt;""),ud_pole_structure!$AF194,"")</f>
        <v/>
      </c>
      <c r="T194" s="8" t="str">
        <f>IF(AND($A194 ="ADD",ud_pole_structure!$AO194&lt;&gt;""),ud_pole_structure!$AO194,"")</f>
        <v/>
      </c>
      <c r="U194" s="4" t="str">
        <f t="shared" ca="1" si="23"/>
        <v/>
      </c>
      <c r="V194" s="4" t="str">
        <f t="shared" si="24"/>
        <v/>
      </c>
      <c r="W194" s="3" t="str">
        <f t="shared" si="25"/>
        <v/>
      </c>
      <c r="X194" s="3" t="str">
        <f>IF($A194="","",IF((AND($A194="ADD",OR(W194="",W194="In Use"))),"5",(_xlfn.XLOOKUP(W194,ud_asset_status[lookupValue],ud_asset_status[lookupKey],""))))</f>
        <v/>
      </c>
      <c r="Y194" s="8"/>
      <c r="AA194" s="3" t="str">
        <f>IF($A194="ADD",IF(NOT(ISBLANK(Z194)),_xlfn.XLOOKUP(Z194,ar_replace_reason[lookupValue],ar_replace_reason[lookupKey],"ERROR"),""), "")</f>
        <v/>
      </c>
      <c r="AB194" s="3" t="str">
        <f t="shared" si="26"/>
        <v/>
      </c>
      <c r="AC194" s="3" t="str">
        <f>IF($A194="","",IF((AND($A194="ADD",OR(AB194="",AB194="Queenstown-Lakes District Council"))),"70",(_xlfn.XLOOKUP(AB194,ud_organisation_owner[lookupValue],ud_organisation_owner[lookupKey],""))))</f>
        <v/>
      </c>
      <c r="AD194" s="3" t="str">
        <f t="shared" si="27"/>
        <v/>
      </c>
      <c r="AE194" s="3" t="str">
        <f>IF($A194="","",IF((AND($A194="ADD",OR(AD194="",AD194="Queenstown-Lakes District Council"))),"70",(_xlfn.XLOOKUP(AD194,ud_organisation_owner[lookupValue],ud_organisation_owner[lookupKey],""))))</f>
        <v/>
      </c>
      <c r="AF194" s="3" t="str">
        <f t="shared" si="28"/>
        <v/>
      </c>
      <c r="AG194" s="3" t="str">
        <f>IF($A194="","",IF((AND($A194="ADD",OR(AF194="",AF194="Local Authority"))),"17",(_xlfn.XLOOKUP(AF194,ud_sub_organisation[lookupValue],ud_sub_organisation[lookupKey],""))))</f>
        <v/>
      </c>
      <c r="AI194" s="3" t="str">
        <f>IF($A194="ADD",IF(NOT(ISBLANK(AH194)),_xlfn.XLOOKUP(AH194,ud_maintenance_organisation[lookupValue],ud_maintenance_organisation[lookupKey],"ERROR"),""), "")</f>
        <v/>
      </c>
      <c r="AJ194" s="3" t="str">
        <f t="shared" si="29"/>
        <v/>
      </c>
      <c r="AK194" s="3" t="str">
        <f>IF($A194="","",IF((AND($A194="ADD",OR(AJ194="",AJ194="Vested Assets"))),"12",(_xlfn.XLOOKUP(AJ194,ud_work_category[lookupValue],ud_work_category[lookupKey],""))))</f>
        <v/>
      </c>
      <c r="AL194" s="9"/>
      <c r="AM194" s="2" t="str">
        <f t="shared" si="30"/>
        <v/>
      </c>
      <c r="AN194" s="3" t="str">
        <f t="shared" si="31"/>
        <v/>
      </c>
      <c r="AO194" s="3" t="str">
        <f>IF($A194="","",IF((AND($A194="ADD",OR(AN194="",AN194="Excellent"))),"1",(_xlfn.XLOOKUP(AN194,condition[lookupValue],condition[lookupKey],""))))</f>
        <v/>
      </c>
      <c r="AP194" s="8" t="str">
        <f t="shared" si="32"/>
        <v/>
      </c>
      <c r="AQ194" s="7"/>
    </row>
    <row r="195" spans="1:43" x14ac:dyDescent="0.25">
      <c r="A195" s="3" t="str">
        <f>IF(ud_pole_structure!$A195="ADD","ADD","")</f>
        <v/>
      </c>
      <c r="B195" s="4"/>
      <c r="D195" s="3" t="str">
        <f>IF($A195="ADD",IF(NOT(ISBLANK(C195)),_xlfn.XLOOKUP(C195,ud_amds_table_list[lookupValue],ud_amds_table_list[lookupKey],"ERROR"),""), "")</f>
        <v/>
      </c>
      <c r="E195" s="3" t="str">
        <f>IF(AND($A195 ="ADD",ud_pole_structure!$C195&lt;&gt;""),ud_pole_structure!$C195,"")</f>
        <v/>
      </c>
      <c r="F195" s="3" t="str">
        <f>IF(AND($A195 ="ADD",ud_pole_structure!$E195&lt;&gt;""),ud_pole_structure!$E195,"")</f>
        <v/>
      </c>
      <c r="G195" s="3" t="str">
        <f>IF($A195="ADD",IF(NOT(ISBLANK(F195)),_xlfn.XLOOKUP(F195,roadnames[lookupValue],roadnames[lookupKey],"ERROR"),""), "")</f>
        <v/>
      </c>
      <c r="H195" s="5" t="str">
        <f>IF(AND($A195 ="ADD",ud_pole_structure!$G195&lt;&gt;""),ud_pole_structure!$G195,"")</f>
        <v/>
      </c>
      <c r="I195" s="5" t="str">
        <f>IF(AND($A195 ="ADD",ud_pole_structure!$H195&lt;&gt;""),ud_pole_structure!$H195,"")</f>
        <v/>
      </c>
      <c r="K195" s="3" t="str">
        <f>IF($A195="ADD",IF(NOT(ISBLANK(J195)),_xlfn.XLOOKUP(J195,ud_placement[lookupValue],ud_placement[lookupKey],"ERROR"),""), "")</f>
        <v/>
      </c>
      <c r="M195" s="3" t="str">
        <f>IF($A195="ADD",IF(NOT(ISBLANK(L195)),_xlfn.XLOOKUP(L195,ud_outreach_type[lookupValue],ud_outreach_type[lookupKey],"ERROR"),""), "")</f>
        <v/>
      </c>
      <c r="N195" s="6"/>
      <c r="O195" s="9"/>
      <c r="P195" s="2" t="str">
        <f t="shared" si="22"/>
        <v/>
      </c>
      <c r="Q195" s="3" t="str">
        <f>IF(AND($A195 ="ADD",ud_pole_structure!$Q195&lt;&gt;""),ud_pole_structure!$Q195,"")</f>
        <v/>
      </c>
      <c r="R195" s="3" t="str">
        <f>IF($A195="ADD",IF(NOT(ISBLANK(Q195)),_xlfn.XLOOKUP(Q195,ud_coating_system[lookupValue],ud_coating_system[lookupKey],"ERROR"),""), "")</f>
        <v/>
      </c>
      <c r="S195" s="7" t="str">
        <f>IF(AND($A195 ="ADD",ud_pole_structure!$AF195&lt;&gt;""),ud_pole_structure!$AF195,"")</f>
        <v/>
      </c>
      <c r="T195" s="8" t="str">
        <f>IF(AND($A195 ="ADD",ud_pole_structure!$AO195&lt;&gt;""),ud_pole_structure!$AO195,"")</f>
        <v/>
      </c>
      <c r="U195" s="4" t="str">
        <f t="shared" ca="1" si="23"/>
        <v/>
      </c>
      <c r="V195" s="4" t="str">
        <f t="shared" si="24"/>
        <v/>
      </c>
      <c r="W195" s="3" t="str">
        <f t="shared" si="25"/>
        <v/>
      </c>
      <c r="X195" s="3" t="str">
        <f>IF($A195="","",IF((AND($A195="ADD",OR(W195="",W195="In Use"))),"5",(_xlfn.XLOOKUP(W195,ud_asset_status[lookupValue],ud_asset_status[lookupKey],""))))</f>
        <v/>
      </c>
      <c r="Y195" s="8"/>
      <c r="AA195" s="3" t="str">
        <f>IF($A195="ADD",IF(NOT(ISBLANK(Z195)),_xlfn.XLOOKUP(Z195,ar_replace_reason[lookupValue],ar_replace_reason[lookupKey],"ERROR"),""), "")</f>
        <v/>
      </c>
      <c r="AB195" s="3" t="str">
        <f t="shared" si="26"/>
        <v/>
      </c>
      <c r="AC195" s="3" t="str">
        <f>IF($A195="","",IF((AND($A195="ADD",OR(AB195="",AB195="Queenstown-Lakes District Council"))),"70",(_xlfn.XLOOKUP(AB195,ud_organisation_owner[lookupValue],ud_organisation_owner[lookupKey],""))))</f>
        <v/>
      </c>
      <c r="AD195" s="3" t="str">
        <f t="shared" si="27"/>
        <v/>
      </c>
      <c r="AE195" s="3" t="str">
        <f>IF($A195="","",IF((AND($A195="ADD",OR(AD195="",AD195="Queenstown-Lakes District Council"))),"70",(_xlfn.XLOOKUP(AD195,ud_organisation_owner[lookupValue],ud_organisation_owner[lookupKey],""))))</f>
        <v/>
      </c>
      <c r="AF195" s="3" t="str">
        <f t="shared" si="28"/>
        <v/>
      </c>
      <c r="AG195" s="3" t="str">
        <f>IF($A195="","",IF((AND($A195="ADD",OR(AF195="",AF195="Local Authority"))),"17",(_xlfn.XLOOKUP(AF195,ud_sub_organisation[lookupValue],ud_sub_organisation[lookupKey],""))))</f>
        <v/>
      </c>
      <c r="AI195" s="3" t="str">
        <f>IF($A195="ADD",IF(NOT(ISBLANK(AH195)),_xlfn.XLOOKUP(AH195,ud_maintenance_organisation[lookupValue],ud_maintenance_organisation[lookupKey],"ERROR"),""), "")</f>
        <v/>
      </c>
      <c r="AJ195" s="3" t="str">
        <f t="shared" si="29"/>
        <v/>
      </c>
      <c r="AK195" s="3" t="str">
        <f>IF($A195="","",IF((AND($A195="ADD",OR(AJ195="",AJ195="Vested Assets"))),"12",(_xlfn.XLOOKUP(AJ195,ud_work_category[lookupValue],ud_work_category[lookupKey],""))))</f>
        <v/>
      </c>
      <c r="AL195" s="9"/>
      <c r="AM195" s="2" t="str">
        <f t="shared" si="30"/>
        <v/>
      </c>
      <c r="AN195" s="3" t="str">
        <f t="shared" si="31"/>
        <v/>
      </c>
      <c r="AO195" s="3" t="str">
        <f>IF($A195="","",IF((AND($A195="ADD",OR(AN195="",AN195="Excellent"))),"1",(_xlfn.XLOOKUP(AN195,condition[lookupValue],condition[lookupKey],""))))</f>
        <v/>
      </c>
      <c r="AP195" s="8" t="str">
        <f t="shared" si="32"/>
        <v/>
      </c>
      <c r="AQ195" s="7"/>
    </row>
    <row r="196" spans="1:43" x14ac:dyDescent="0.25">
      <c r="A196" s="3" t="str">
        <f>IF(ud_pole_structure!$A196="ADD","ADD","")</f>
        <v/>
      </c>
      <c r="B196" s="4"/>
      <c r="D196" s="3" t="str">
        <f>IF($A196="ADD",IF(NOT(ISBLANK(C196)),_xlfn.XLOOKUP(C196,ud_amds_table_list[lookupValue],ud_amds_table_list[lookupKey],"ERROR"),""), "")</f>
        <v/>
      </c>
      <c r="E196" s="3" t="str">
        <f>IF(AND($A196 ="ADD",ud_pole_structure!$C196&lt;&gt;""),ud_pole_structure!$C196,"")</f>
        <v/>
      </c>
      <c r="F196" s="3" t="str">
        <f>IF(AND($A196 ="ADD",ud_pole_structure!$E196&lt;&gt;""),ud_pole_structure!$E196,"")</f>
        <v/>
      </c>
      <c r="G196" s="3" t="str">
        <f>IF($A196="ADD",IF(NOT(ISBLANK(F196)),_xlfn.XLOOKUP(F196,roadnames[lookupValue],roadnames[lookupKey],"ERROR"),""), "")</f>
        <v/>
      </c>
      <c r="H196" s="5" t="str">
        <f>IF(AND($A196 ="ADD",ud_pole_structure!$G196&lt;&gt;""),ud_pole_structure!$G196,"")</f>
        <v/>
      </c>
      <c r="I196" s="5" t="str">
        <f>IF(AND($A196 ="ADD",ud_pole_structure!$H196&lt;&gt;""),ud_pole_structure!$H196,"")</f>
        <v/>
      </c>
      <c r="K196" s="3" t="str">
        <f>IF($A196="ADD",IF(NOT(ISBLANK(J196)),_xlfn.XLOOKUP(J196,ud_placement[lookupValue],ud_placement[lookupKey],"ERROR"),""), "")</f>
        <v/>
      </c>
      <c r="M196" s="3" t="str">
        <f>IF($A196="ADD",IF(NOT(ISBLANK(L196)),_xlfn.XLOOKUP(L196,ud_outreach_type[lookupValue],ud_outreach_type[lookupKey],"ERROR"),""), "")</f>
        <v/>
      </c>
      <c r="N196" s="6"/>
      <c r="O196" s="9"/>
      <c r="P196" s="2" t="str">
        <f t="shared" si="22"/>
        <v/>
      </c>
      <c r="Q196" s="3" t="str">
        <f>IF(AND($A196 ="ADD",ud_pole_structure!$Q196&lt;&gt;""),ud_pole_structure!$Q196,"")</f>
        <v/>
      </c>
      <c r="R196" s="3" t="str">
        <f>IF($A196="ADD",IF(NOT(ISBLANK(Q196)),_xlfn.XLOOKUP(Q196,ud_coating_system[lookupValue],ud_coating_system[lookupKey],"ERROR"),""), "")</f>
        <v/>
      </c>
      <c r="S196" s="7" t="str">
        <f>IF(AND($A196 ="ADD",ud_pole_structure!$AF196&lt;&gt;""),ud_pole_structure!$AF196,"")</f>
        <v/>
      </c>
      <c r="T196" s="8" t="str">
        <f>IF(AND($A196 ="ADD",ud_pole_structure!$AO196&lt;&gt;""),ud_pole_structure!$AO196,"")</f>
        <v/>
      </c>
      <c r="U196" s="4" t="str">
        <f t="shared" ca="1" si="23"/>
        <v/>
      </c>
      <c r="V196" s="4" t="str">
        <f t="shared" si="24"/>
        <v/>
      </c>
      <c r="W196" s="3" t="str">
        <f t="shared" si="25"/>
        <v/>
      </c>
      <c r="X196" s="3" t="str">
        <f>IF($A196="","",IF((AND($A196="ADD",OR(W196="",W196="In Use"))),"5",(_xlfn.XLOOKUP(W196,ud_asset_status[lookupValue],ud_asset_status[lookupKey],""))))</f>
        <v/>
      </c>
      <c r="Y196" s="8"/>
      <c r="AA196" s="3" t="str">
        <f>IF($A196="ADD",IF(NOT(ISBLANK(Z196)),_xlfn.XLOOKUP(Z196,ar_replace_reason[lookupValue],ar_replace_reason[lookupKey],"ERROR"),""), "")</f>
        <v/>
      </c>
      <c r="AB196" s="3" t="str">
        <f t="shared" si="26"/>
        <v/>
      </c>
      <c r="AC196" s="3" t="str">
        <f>IF($A196="","",IF((AND($A196="ADD",OR(AB196="",AB196="Queenstown-Lakes District Council"))),"70",(_xlfn.XLOOKUP(AB196,ud_organisation_owner[lookupValue],ud_organisation_owner[lookupKey],""))))</f>
        <v/>
      </c>
      <c r="AD196" s="3" t="str">
        <f t="shared" si="27"/>
        <v/>
      </c>
      <c r="AE196" s="3" t="str">
        <f>IF($A196="","",IF((AND($A196="ADD",OR(AD196="",AD196="Queenstown-Lakes District Council"))),"70",(_xlfn.XLOOKUP(AD196,ud_organisation_owner[lookupValue],ud_organisation_owner[lookupKey],""))))</f>
        <v/>
      </c>
      <c r="AF196" s="3" t="str">
        <f t="shared" si="28"/>
        <v/>
      </c>
      <c r="AG196" s="3" t="str">
        <f>IF($A196="","",IF((AND($A196="ADD",OR(AF196="",AF196="Local Authority"))),"17",(_xlfn.XLOOKUP(AF196,ud_sub_organisation[lookupValue],ud_sub_organisation[lookupKey],""))))</f>
        <v/>
      </c>
      <c r="AI196" s="3" t="str">
        <f>IF($A196="ADD",IF(NOT(ISBLANK(AH196)),_xlfn.XLOOKUP(AH196,ud_maintenance_organisation[lookupValue],ud_maintenance_organisation[lookupKey],"ERROR"),""), "")</f>
        <v/>
      </c>
      <c r="AJ196" s="3" t="str">
        <f t="shared" si="29"/>
        <v/>
      </c>
      <c r="AK196" s="3" t="str">
        <f>IF($A196="","",IF((AND($A196="ADD",OR(AJ196="",AJ196="Vested Assets"))),"12",(_xlfn.XLOOKUP(AJ196,ud_work_category[lookupValue],ud_work_category[lookupKey],""))))</f>
        <v/>
      </c>
      <c r="AL196" s="9"/>
      <c r="AM196" s="2" t="str">
        <f t="shared" si="30"/>
        <v/>
      </c>
      <c r="AN196" s="3" t="str">
        <f t="shared" si="31"/>
        <v/>
      </c>
      <c r="AO196" s="3" t="str">
        <f>IF($A196="","",IF((AND($A196="ADD",OR(AN196="",AN196="Excellent"))),"1",(_xlfn.XLOOKUP(AN196,condition[lookupValue],condition[lookupKey],""))))</f>
        <v/>
      </c>
      <c r="AP196" s="8" t="str">
        <f t="shared" si="32"/>
        <v/>
      </c>
      <c r="AQ196" s="7"/>
    </row>
    <row r="197" spans="1:43" x14ac:dyDescent="0.25">
      <c r="A197" s="3" t="str">
        <f>IF(ud_pole_structure!$A197="ADD","ADD","")</f>
        <v/>
      </c>
      <c r="B197" s="4"/>
      <c r="D197" s="3" t="str">
        <f>IF($A197="ADD",IF(NOT(ISBLANK(C197)),_xlfn.XLOOKUP(C197,ud_amds_table_list[lookupValue],ud_amds_table_list[lookupKey],"ERROR"),""), "")</f>
        <v/>
      </c>
      <c r="E197" s="3" t="str">
        <f>IF(AND($A197 ="ADD",ud_pole_structure!$C197&lt;&gt;""),ud_pole_structure!$C197,"")</f>
        <v/>
      </c>
      <c r="F197" s="3" t="str">
        <f>IF(AND($A197 ="ADD",ud_pole_structure!$E197&lt;&gt;""),ud_pole_structure!$E197,"")</f>
        <v/>
      </c>
      <c r="G197" s="3" t="str">
        <f>IF($A197="ADD",IF(NOT(ISBLANK(F197)),_xlfn.XLOOKUP(F197,roadnames[lookupValue],roadnames[lookupKey],"ERROR"),""), "")</f>
        <v/>
      </c>
      <c r="H197" s="5" t="str">
        <f>IF(AND($A197 ="ADD",ud_pole_structure!$G197&lt;&gt;""),ud_pole_structure!$G197,"")</f>
        <v/>
      </c>
      <c r="I197" s="5" t="str">
        <f>IF(AND($A197 ="ADD",ud_pole_structure!$H197&lt;&gt;""),ud_pole_structure!$H197,"")</f>
        <v/>
      </c>
      <c r="K197" s="3" t="str">
        <f>IF($A197="ADD",IF(NOT(ISBLANK(J197)),_xlfn.XLOOKUP(J197,ud_placement[lookupValue],ud_placement[lookupKey],"ERROR"),""), "")</f>
        <v/>
      </c>
      <c r="M197" s="3" t="str">
        <f>IF($A197="ADD",IF(NOT(ISBLANK(L197)),_xlfn.XLOOKUP(L197,ud_outreach_type[lookupValue],ud_outreach_type[lookupKey],"ERROR"),""), "")</f>
        <v/>
      </c>
      <c r="N197" s="6"/>
      <c r="O197" s="9"/>
      <c r="P197" s="2" t="str">
        <f t="shared" si="22"/>
        <v/>
      </c>
      <c r="Q197" s="3" t="str">
        <f>IF(AND($A197 ="ADD",ud_pole_structure!$Q197&lt;&gt;""),ud_pole_structure!$Q197,"")</f>
        <v/>
      </c>
      <c r="R197" s="3" t="str">
        <f>IF($A197="ADD",IF(NOT(ISBLANK(Q197)),_xlfn.XLOOKUP(Q197,ud_coating_system[lookupValue],ud_coating_system[lookupKey],"ERROR"),""), "")</f>
        <v/>
      </c>
      <c r="S197" s="7" t="str">
        <f>IF(AND($A197 ="ADD",ud_pole_structure!$AF197&lt;&gt;""),ud_pole_structure!$AF197,"")</f>
        <v/>
      </c>
      <c r="T197" s="8" t="str">
        <f>IF(AND($A197 ="ADD",ud_pole_structure!$AO197&lt;&gt;""),ud_pole_structure!$AO197,"")</f>
        <v/>
      </c>
      <c r="U197" s="4" t="str">
        <f t="shared" ca="1" si="23"/>
        <v/>
      </c>
      <c r="V197" s="4" t="str">
        <f t="shared" si="24"/>
        <v/>
      </c>
      <c r="W197" s="3" t="str">
        <f t="shared" si="25"/>
        <v/>
      </c>
      <c r="X197" s="3" t="str">
        <f>IF($A197="","",IF((AND($A197="ADD",OR(W197="",W197="In Use"))),"5",(_xlfn.XLOOKUP(W197,ud_asset_status[lookupValue],ud_asset_status[lookupKey],""))))</f>
        <v/>
      </c>
      <c r="Y197" s="8"/>
      <c r="AA197" s="3" t="str">
        <f>IF($A197="ADD",IF(NOT(ISBLANK(Z197)),_xlfn.XLOOKUP(Z197,ar_replace_reason[lookupValue],ar_replace_reason[lookupKey],"ERROR"),""), "")</f>
        <v/>
      </c>
      <c r="AB197" s="3" t="str">
        <f t="shared" si="26"/>
        <v/>
      </c>
      <c r="AC197" s="3" t="str">
        <f>IF($A197="","",IF((AND($A197="ADD",OR(AB197="",AB197="Queenstown-Lakes District Council"))),"70",(_xlfn.XLOOKUP(AB197,ud_organisation_owner[lookupValue],ud_organisation_owner[lookupKey],""))))</f>
        <v/>
      </c>
      <c r="AD197" s="3" t="str">
        <f t="shared" si="27"/>
        <v/>
      </c>
      <c r="AE197" s="3" t="str">
        <f>IF($A197="","",IF((AND($A197="ADD",OR(AD197="",AD197="Queenstown-Lakes District Council"))),"70",(_xlfn.XLOOKUP(AD197,ud_organisation_owner[lookupValue],ud_organisation_owner[lookupKey],""))))</f>
        <v/>
      </c>
      <c r="AF197" s="3" t="str">
        <f t="shared" si="28"/>
        <v/>
      </c>
      <c r="AG197" s="3" t="str">
        <f>IF($A197="","",IF((AND($A197="ADD",OR(AF197="",AF197="Local Authority"))),"17",(_xlfn.XLOOKUP(AF197,ud_sub_organisation[lookupValue],ud_sub_organisation[lookupKey],""))))</f>
        <v/>
      </c>
      <c r="AI197" s="3" t="str">
        <f>IF($A197="ADD",IF(NOT(ISBLANK(AH197)),_xlfn.XLOOKUP(AH197,ud_maintenance_organisation[lookupValue],ud_maintenance_organisation[lookupKey],"ERROR"),""), "")</f>
        <v/>
      </c>
      <c r="AJ197" s="3" t="str">
        <f t="shared" si="29"/>
        <v/>
      </c>
      <c r="AK197" s="3" t="str">
        <f>IF($A197="","",IF((AND($A197="ADD",OR(AJ197="",AJ197="Vested Assets"))),"12",(_xlfn.XLOOKUP(AJ197,ud_work_category[lookupValue],ud_work_category[lookupKey],""))))</f>
        <v/>
      </c>
      <c r="AL197" s="9"/>
      <c r="AM197" s="2" t="str">
        <f t="shared" si="30"/>
        <v/>
      </c>
      <c r="AN197" s="3" t="str">
        <f t="shared" si="31"/>
        <v/>
      </c>
      <c r="AO197" s="3" t="str">
        <f>IF($A197="","",IF((AND($A197="ADD",OR(AN197="",AN197="Excellent"))),"1",(_xlfn.XLOOKUP(AN197,condition[lookupValue],condition[lookupKey],""))))</f>
        <v/>
      </c>
      <c r="AP197" s="8" t="str">
        <f t="shared" si="32"/>
        <v/>
      </c>
      <c r="AQ197" s="7"/>
    </row>
    <row r="198" spans="1:43" x14ac:dyDescent="0.25">
      <c r="A198" s="3" t="str">
        <f>IF(ud_pole_structure!$A198="ADD","ADD","")</f>
        <v/>
      </c>
      <c r="B198" s="4"/>
      <c r="D198" s="3" t="str">
        <f>IF($A198="ADD",IF(NOT(ISBLANK(C198)),_xlfn.XLOOKUP(C198,ud_amds_table_list[lookupValue],ud_amds_table_list[lookupKey],"ERROR"),""), "")</f>
        <v/>
      </c>
      <c r="E198" s="3" t="str">
        <f>IF(AND($A198 ="ADD",ud_pole_structure!$C198&lt;&gt;""),ud_pole_structure!$C198,"")</f>
        <v/>
      </c>
      <c r="F198" s="3" t="str">
        <f>IF(AND($A198 ="ADD",ud_pole_structure!$E198&lt;&gt;""),ud_pole_structure!$E198,"")</f>
        <v/>
      </c>
      <c r="G198" s="3" t="str">
        <f>IF($A198="ADD",IF(NOT(ISBLANK(F198)),_xlfn.XLOOKUP(F198,roadnames[lookupValue],roadnames[lookupKey],"ERROR"),""), "")</f>
        <v/>
      </c>
      <c r="H198" s="5" t="str">
        <f>IF(AND($A198 ="ADD",ud_pole_structure!$G198&lt;&gt;""),ud_pole_structure!$G198,"")</f>
        <v/>
      </c>
      <c r="I198" s="5" t="str">
        <f>IF(AND($A198 ="ADD",ud_pole_structure!$H198&lt;&gt;""),ud_pole_structure!$H198,"")</f>
        <v/>
      </c>
      <c r="K198" s="3" t="str">
        <f>IF($A198="ADD",IF(NOT(ISBLANK(J198)),_xlfn.XLOOKUP(J198,ud_placement[lookupValue],ud_placement[lookupKey],"ERROR"),""), "")</f>
        <v/>
      </c>
      <c r="M198" s="3" t="str">
        <f>IF($A198="ADD",IF(NOT(ISBLANK(L198)),_xlfn.XLOOKUP(L198,ud_outreach_type[lookupValue],ud_outreach_type[lookupKey],"ERROR"),""), "")</f>
        <v/>
      </c>
      <c r="N198" s="6"/>
      <c r="O198" s="9"/>
      <c r="P198" s="2" t="str">
        <f t="shared" si="22"/>
        <v/>
      </c>
      <c r="Q198" s="3" t="str">
        <f>IF(AND($A198 ="ADD",ud_pole_structure!$Q198&lt;&gt;""),ud_pole_structure!$Q198,"")</f>
        <v/>
      </c>
      <c r="R198" s="3" t="str">
        <f>IF($A198="ADD",IF(NOT(ISBLANK(Q198)),_xlfn.XLOOKUP(Q198,ud_coating_system[lookupValue],ud_coating_system[lookupKey],"ERROR"),""), "")</f>
        <v/>
      </c>
      <c r="S198" s="7" t="str">
        <f>IF(AND($A198 ="ADD",ud_pole_structure!$AF198&lt;&gt;""),ud_pole_structure!$AF198,"")</f>
        <v/>
      </c>
      <c r="T198" s="8" t="str">
        <f>IF(AND($A198 ="ADD",ud_pole_structure!$AO198&lt;&gt;""),ud_pole_structure!$AO198,"")</f>
        <v/>
      </c>
      <c r="U198" s="4" t="str">
        <f t="shared" ca="1" si="23"/>
        <v/>
      </c>
      <c r="V198" s="4" t="str">
        <f t="shared" si="24"/>
        <v/>
      </c>
      <c r="W198" s="3" t="str">
        <f t="shared" si="25"/>
        <v/>
      </c>
      <c r="X198" s="3" t="str">
        <f>IF($A198="","",IF((AND($A198="ADD",OR(W198="",W198="In Use"))),"5",(_xlfn.XLOOKUP(W198,ud_asset_status[lookupValue],ud_asset_status[lookupKey],""))))</f>
        <v/>
      </c>
      <c r="Y198" s="8"/>
      <c r="AA198" s="3" t="str">
        <f>IF($A198="ADD",IF(NOT(ISBLANK(Z198)),_xlfn.XLOOKUP(Z198,ar_replace_reason[lookupValue],ar_replace_reason[lookupKey],"ERROR"),""), "")</f>
        <v/>
      </c>
      <c r="AB198" s="3" t="str">
        <f t="shared" si="26"/>
        <v/>
      </c>
      <c r="AC198" s="3" t="str">
        <f>IF($A198="","",IF((AND($A198="ADD",OR(AB198="",AB198="Queenstown-Lakes District Council"))),"70",(_xlfn.XLOOKUP(AB198,ud_organisation_owner[lookupValue],ud_organisation_owner[lookupKey],""))))</f>
        <v/>
      </c>
      <c r="AD198" s="3" t="str">
        <f t="shared" si="27"/>
        <v/>
      </c>
      <c r="AE198" s="3" t="str">
        <f>IF($A198="","",IF((AND($A198="ADD",OR(AD198="",AD198="Queenstown-Lakes District Council"))),"70",(_xlfn.XLOOKUP(AD198,ud_organisation_owner[lookupValue],ud_organisation_owner[lookupKey],""))))</f>
        <v/>
      </c>
      <c r="AF198" s="3" t="str">
        <f t="shared" si="28"/>
        <v/>
      </c>
      <c r="AG198" s="3" t="str">
        <f>IF($A198="","",IF((AND($A198="ADD",OR(AF198="",AF198="Local Authority"))),"17",(_xlfn.XLOOKUP(AF198,ud_sub_organisation[lookupValue],ud_sub_organisation[lookupKey],""))))</f>
        <v/>
      </c>
      <c r="AI198" s="3" t="str">
        <f>IF($A198="ADD",IF(NOT(ISBLANK(AH198)),_xlfn.XLOOKUP(AH198,ud_maintenance_organisation[lookupValue],ud_maintenance_organisation[lookupKey],"ERROR"),""), "")</f>
        <v/>
      </c>
      <c r="AJ198" s="3" t="str">
        <f t="shared" si="29"/>
        <v/>
      </c>
      <c r="AK198" s="3" t="str">
        <f>IF($A198="","",IF((AND($A198="ADD",OR(AJ198="",AJ198="Vested Assets"))),"12",(_xlfn.XLOOKUP(AJ198,ud_work_category[lookupValue],ud_work_category[lookupKey],""))))</f>
        <v/>
      </c>
      <c r="AL198" s="9"/>
      <c r="AM198" s="2" t="str">
        <f t="shared" si="30"/>
        <v/>
      </c>
      <c r="AN198" s="3" t="str">
        <f t="shared" si="31"/>
        <v/>
      </c>
      <c r="AO198" s="3" t="str">
        <f>IF($A198="","",IF((AND($A198="ADD",OR(AN198="",AN198="Excellent"))),"1",(_xlfn.XLOOKUP(AN198,condition[lookupValue],condition[lookupKey],""))))</f>
        <v/>
      </c>
      <c r="AP198" s="8" t="str">
        <f t="shared" si="32"/>
        <v/>
      </c>
      <c r="AQ198" s="7"/>
    </row>
    <row r="199" spans="1:43" x14ac:dyDescent="0.25">
      <c r="A199" s="3" t="str">
        <f>IF(ud_pole_structure!$A199="ADD","ADD","")</f>
        <v/>
      </c>
      <c r="B199" s="4"/>
      <c r="D199" s="3" t="str">
        <f>IF($A199="ADD",IF(NOT(ISBLANK(C199)),_xlfn.XLOOKUP(C199,ud_amds_table_list[lookupValue],ud_amds_table_list[lookupKey],"ERROR"),""), "")</f>
        <v/>
      </c>
      <c r="E199" s="3" t="str">
        <f>IF(AND($A199 ="ADD",ud_pole_structure!$C199&lt;&gt;""),ud_pole_structure!$C199,"")</f>
        <v/>
      </c>
      <c r="F199" s="3" t="str">
        <f>IF(AND($A199 ="ADD",ud_pole_structure!$E199&lt;&gt;""),ud_pole_structure!$E199,"")</f>
        <v/>
      </c>
      <c r="G199" s="3" t="str">
        <f>IF($A199="ADD",IF(NOT(ISBLANK(F199)),_xlfn.XLOOKUP(F199,roadnames[lookupValue],roadnames[lookupKey],"ERROR"),""), "")</f>
        <v/>
      </c>
      <c r="H199" s="5" t="str">
        <f>IF(AND($A199 ="ADD",ud_pole_structure!$G199&lt;&gt;""),ud_pole_structure!$G199,"")</f>
        <v/>
      </c>
      <c r="I199" s="5" t="str">
        <f>IF(AND($A199 ="ADD",ud_pole_structure!$H199&lt;&gt;""),ud_pole_structure!$H199,"")</f>
        <v/>
      </c>
      <c r="K199" s="3" t="str">
        <f>IF($A199="ADD",IF(NOT(ISBLANK(J199)),_xlfn.XLOOKUP(J199,ud_placement[lookupValue],ud_placement[lookupKey],"ERROR"),""), "")</f>
        <v/>
      </c>
      <c r="M199" s="3" t="str">
        <f>IF($A199="ADD",IF(NOT(ISBLANK(L199)),_xlfn.XLOOKUP(L199,ud_outreach_type[lookupValue],ud_outreach_type[lookupKey],"ERROR"),""), "")</f>
        <v/>
      </c>
      <c r="N199" s="6"/>
      <c r="O199" s="9"/>
      <c r="P199" s="2" t="str">
        <f t="shared" si="22"/>
        <v/>
      </c>
      <c r="Q199" s="3" t="str">
        <f>IF(AND($A199 ="ADD",ud_pole_structure!$Q199&lt;&gt;""),ud_pole_structure!$Q199,"")</f>
        <v/>
      </c>
      <c r="R199" s="3" t="str">
        <f>IF($A199="ADD",IF(NOT(ISBLANK(Q199)),_xlfn.XLOOKUP(Q199,ud_coating_system[lookupValue],ud_coating_system[lookupKey],"ERROR"),""), "")</f>
        <v/>
      </c>
      <c r="S199" s="7" t="str">
        <f>IF(AND($A199 ="ADD",ud_pole_structure!$AF199&lt;&gt;""),ud_pole_structure!$AF199,"")</f>
        <v/>
      </c>
      <c r="T199" s="8" t="str">
        <f>IF(AND($A199 ="ADD",ud_pole_structure!$AO199&lt;&gt;""),ud_pole_structure!$AO199,"")</f>
        <v/>
      </c>
      <c r="U199" s="4" t="str">
        <f t="shared" ca="1" si="23"/>
        <v/>
      </c>
      <c r="V199" s="4" t="str">
        <f t="shared" si="24"/>
        <v/>
      </c>
      <c r="W199" s="3" t="str">
        <f t="shared" si="25"/>
        <v/>
      </c>
      <c r="X199" s="3" t="str">
        <f>IF($A199="","",IF((AND($A199="ADD",OR(W199="",W199="In Use"))),"5",(_xlfn.XLOOKUP(W199,ud_asset_status[lookupValue],ud_asset_status[lookupKey],""))))</f>
        <v/>
      </c>
      <c r="Y199" s="8"/>
      <c r="AA199" s="3" t="str">
        <f>IF($A199="ADD",IF(NOT(ISBLANK(Z199)),_xlfn.XLOOKUP(Z199,ar_replace_reason[lookupValue],ar_replace_reason[lookupKey],"ERROR"),""), "")</f>
        <v/>
      </c>
      <c r="AB199" s="3" t="str">
        <f t="shared" si="26"/>
        <v/>
      </c>
      <c r="AC199" s="3" t="str">
        <f>IF($A199="","",IF((AND($A199="ADD",OR(AB199="",AB199="Queenstown-Lakes District Council"))),"70",(_xlfn.XLOOKUP(AB199,ud_organisation_owner[lookupValue],ud_organisation_owner[lookupKey],""))))</f>
        <v/>
      </c>
      <c r="AD199" s="3" t="str">
        <f t="shared" si="27"/>
        <v/>
      </c>
      <c r="AE199" s="3" t="str">
        <f>IF($A199="","",IF((AND($A199="ADD",OR(AD199="",AD199="Queenstown-Lakes District Council"))),"70",(_xlfn.XLOOKUP(AD199,ud_organisation_owner[lookupValue],ud_organisation_owner[lookupKey],""))))</f>
        <v/>
      </c>
      <c r="AF199" s="3" t="str">
        <f t="shared" si="28"/>
        <v/>
      </c>
      <c r="AG199" s="3" t="str">
        <f>IF($A199="","",IF((AND($A199="ADD",OR(AF199="",AF199="Local Authority"))),"17",(_xlfn.XLOOKUP(AF199,ud_sub_organisation[lookupValue],ud_sub_organisation[lookupKey],""))))</f>
        <v/>
      </c>
      <c r="AI199" s="3" t="str">
        <f>IF($A199="ADD",IF(NOT(ISBLANK(AH199)),_xlfn.XLOOKUP(AH199,ud_maintenance_organisation[lookupValue],ud_maintenance_organisation[lookupKey],"ERROR"),""), "")</f>
        <v/>
      </c>
      <c r="AJ199" s="3" t="str">
        <f t="shared" si="29"/>
        <v/>
      </c>
      <c r="AK199" s="3" t="str">
        <f>IF($A199="","",IF((AND($A199="ADD",OR(AJ199="",AJ199="Vested Assets"))),"12",(_xlfn.XLOOKUP(AJ199,ud_work_category[lookupValue],ud_work_category[lookupKey],""))))</f>
        <v/>
      </c>
      <c r="AL199" s="9"/>
      <c r="AM199" s="2" t="str">
        <f t="shared" si="30"/>
        <v/>
      </c>
      <c r="AN199" s="3" t="str">
        <f t="shared" si="31"/>
        <v/>
      </c>
      <c r="AO199" s="3" t="str">
        <f>IF($A199="","",IF((AND($A199="ADD",OR(AN199="",AN199="Excellent"))),"1",(_xlfn.XLOOKUP(AN199,condition[lookupValue],condition[lookupKey],""))))</f>
        <v/>
      </c>
      <c r="AP199" s="8" t="str">
        <f t="shared" si="32"/>
        <v/>
      </c>
      <c r="AQ199" s="7"/>
    </row>
    <row r="200" spans="1:43" x14ac:dyDescent="0.25">
      <c r="A200" s="3" t="str">
        <f>IF(ud_pole_structure!$A200="ADD","ADD","")</f>
        <v/>
      </c>
      <c r="B200" s="4"/>
      <c r="D200" s="3" t="str">
        <f>IF($A200="ADD",IF(NOT(ISBLANK(C200)),_xlfn.XLOOKUP(C200,ud_amds_table_list[lookupValue],ud_amds_table_list[lookupKey],"ERROR"),""), "")</f>
        <v/>
      </c>
      <c r="E200" s="3" t="str">
        <f>IF(AND($A200 ="ADD",ud_pole_structure!$C200&lt;&gt;""),ud_pole_structure!$C200,"")</f>
        <v/>
      </c>
      <c r="F200" s="3" t="str">
        <f>IF(AND($A200 ="ADD",ud_pole_structure!$E200&lt;&gt;""),ud_pole_structure!$E200,"")</f>
        <v/>
      </c>
      <c r="G200" s="3" t="str">
        <f>IF($A200="ADD",IF(NOT(ISBLANK(F200)),_xlfn.XLOOKUP(F200,roadnames[lookupValue],roadnames[lookupKey],"ERROR"),""), "")</f>
        <v/>
      </c>
      <c r="H200" s="5" t="str">
        <f>IF(AND($A200 ="ADD",ud_pole_structure!$G200&lt;&gt;""),ud_pole_structure!$G200,"")</f>
        <v/>
      </c>
      <c r="I200" s="5" t="str">
        <f>IF(AND($A200 ="ADD",ud_pole_structure!$H200&lt;&gt;""),ud_pole_structure!$H200,"")</f>
        <v/>
      </c>
      <c r="K200" s="3" t="str">
        <f>IF($A200="ADD",IF(NOT(ISBLANK(J200)),_xlfn.XLOOKUP(J200,ud_placement[lookupValue],ud_placement[lookupKey],"ERROR"),""), "")</f>
        <v/>
      </c>
      <c r="M200" s="3" t="str">
        <f>IF($A200="ADD",IF(NOT(ISBLANK(L200)),_xlfn.XLOOKUP(L200,ud_outreach_type[lookupValue],ud_outreach_type[lookupKey],"ERROR"),""), "")</f>
        <v/>
      </c>
      <c r="N200" s="6"/>
      <c r="O200" s="9"/>
      <c r="P200" s="2" t="str">
        <f t="shared" si="22"/>
        <v/>
      </c>
      <c r="Q200" s="3" t="str">
        <f>IF(AND($A200 ="ADD",ud_pole_structure!$Q200&lt;&gt;""),ud_pole_structure!$Q200,"")</f>
        <v/>
      </c>
      <c r="R200" s="3" t="str">
        <f>IF($A200="ADD",IF(NOT(ISBLANK(Q200)),_xlfn.XLOOKUP(Q200,ud_coating_system[lookupValue],ud_coating_system[lookupKey],"ERROR"),""), "")</f>
        <v/>
      </c>
      <c r="S200" s="7" t="str">
        <f>IF(AND($A200 ="ADD",ud_pole_structure!$AF200&lt;&gt;""),ud_pole_structure!$AF200,"")</f>
        <v/>
      </c>
      <c r="T200" s="8" t="str">
        <f>IF(AND($A200 ="ADD",ud_pole_structure!$AO200&lt;&gt;""),ud_pole_structure!$AO200,"")</f>
        <v/>
      </c>
      <c r="U200" s="4" t="str">
        <f t="shared" ca="1" si="23"/>
        <v/>
      </c>
      <c r="V200" s="4" t="str">
        <f t="shared" si="24"/>
        <v/>
      </c>
      <c r="W200" s="3" t="str">
        <f t="shared" si="25"/>
        <v/>
      </c>
      <c r="X200" s="3" t="str">
        <f>IF($A200="","",IF((AND($A200="ADD",OR(W200="",W200="In Use"))),"5",(_xlfn.XLOOKUP(W200,ud_asset_status[lookupValue],ud_asset_status[lookupKey],""))))</f>
        <v/>
      </c>
      <c r="Y200" s="8"/>
      <c r="AA200" s="3" t="str">
        <f>IF($A200="ADD",IF(NOT(ISBLANK(Z200)),_xlfn.XLOOKUP(Z200,ar_replace_reason[lookupValue],ar_replace_reason[lookupKey],"ERROR"),""), "")</f>
        <v/>
      </c>
      <c r="AB200" s="3" t="str">
        <f t="shared" si="26"/>
        <v/>
      </c>
      <c r="AC200" s="3" t="str">
        <f>IF($A200="","",IF((AND($A200="ADD",OR(AB200="",AB200="Queenstown-Lakes District Council"))),"70",(_xlfn.XLOOKUP(AB200,ud_organisation_owner[lookupValue],ud_organisation_owner[lookupKey],""))))</f>
        <v/>
      </c>
      <c r="AD200" s="3" t="str">
        <f t="shared" si="27"/>
        <v/>
      </c>
      <c r="AE200" s="3" t="str">
        <f>IF($A200="","",IF((AND($A200="ADD",OR(AD200="",AD200="Queenstown-Lakes District Council"))),"70",(_xlfn.XLOOKUP(AD200,ud_organisation_owner[lookupValue],ud_organisation_owner[lookupKey],""))))</f>
        <v/>
      </c>
      <c r="AF200" s="3" t="str">
        <f t="shared" si="28"/>
        <v/>
      </c>
      <c r="AG200" s="3" t="str">
        <f>IF($A200="","",IF((AND($A200="ADD",OR(AF200="",AF200="Local Authority"))),"17",(_xlfn.XLOOKUP(AF200,ud_sub_organisation[lookupValue],ud_sub_organisation[lookupKey],""))))</f>
        <v/>
      </c>
      <c r="AI200" s="3" t="str">
        <f>IF($A200="ADD",IF(NOT(ISBLANK(AH200)),_xlfn.XLOOKUP(AH200,ud_maintenance_organisation[lookupValue],ud_maintenance_organisation[lookupKey],"ERROR"),""), "")</f>
        <v/>
      </c>
      <c r="AJ200" s="3" t="str">
        <f t="shared" si="29"/>
        <v/>
      </c>
      <c r="AK200" s="3" t="str">
        <f>IF($A200="","",IF((AND($A200="ADD",OR(AJ200="",AJ200="Vested Assets"))),"12",(_xlfn.XLOOKUP(AJ200,ud_work_category[lookupValue],ud_work_category[lookupKey],""))))</f>
        <v/>
      </c>
      <c r="AL200" s="9"/>
      <c r="AM200" s="2" t="str">
        <f t="shared" si="30"/>
        <v/>
      </c>
      <c r="AN200" s="3" t="str">
        <f t="shared" si="31"/>
        <v/>
      </c>
      <c r="AO200" s="3" t="str">
        <f>IF($A200="","",IF((AND($A200="ADD",OR(AN200="",AN200="Excellent"))),"1",(_xlfn.XLOOKUP(AN200,condition[lookupValue],condition[lookupKey],""))))</f>
        <v/>
      </c>
      <c r="AP200" s="8" t="str">
        <f t="shared" si="32"/>
        <v/>
      </c>
      <c r="AQ200" s="7"/>
    </row>
    <row r="201" spans="1:43" x14ac:dyDescent="0.25">
      <c r="A201" s="3" t="str">
        <f>IF(ud_pole_structure!$A201="ADD","ADD","")</f>
        <v/>
      </c>
      <c r="B201" s="4"/>
      <c r="D201" s="3" t="str">
        <f>IF($A201="ADD",IF(NOT(ISBLANK(C201)),_xlfn.XLOOKUP(C201,ud_amds_table_list[lookupValue],ud_amds_table_list[lookupKey],"ERROR"),""), "")</f>
        <v/>
      </c>
      <c r="E201" s="3" t="str">
        <f>IF(AND($A201 ="ADD",ud_pole_structure!$C201&lt;&gt;""),ud_pole_structure!$C201,"")</f>
        <v/>
      </c>
      <c r="F201" s="3" t="str">
        <f>IF(AND($A201 ="ADD",ud_pole_structure!$E201&lt;&gt;""),ud_pole_structure!$E201,"")</f>
        <v/>
      </c>
      <c r="G201" s="3" t="str">
        <f>IF($A201="ADD",IF(NOT(ISBLANK(F201)),_xlfn.XLOOKUP(F201,roadnames[lookupValue],roadnames[lookupKey],"ERROR"),""), "")</f>
        <v/>
      </c>
      <c r="H201" s="5" t="str">
        <f>IF(AND($A201 ="ADD",ud_pole_structure!$G201&lt;&gt;""),ud_pole_structure!$G201,"")</f>
        <v/>
      </c>
      <c r="I201" s="5" t="str">
        <f>IF(AND($A201 ="ADD",ud_pole_structure!$H201&lt;&gt;""),ud_pole_structure!$H201,"")</f>
        <v/>
      </c>
      <c r="K201" s="3" t="str">
        <f>IF($A201="ADD",IF(NOT(ISBLANK(J201)),_xlfn.XLOOKUP(J201,ud_placement[lookupValue],ud_placement[lookupKey],"ERROR"),""), "")</f>
        <v/>
      </c>
      <c r="M201" s="3" t="str">
        <f>IF($A201="ADD",IF(NOT(ISBLANK(L201)),_xlfn.XLOOKUP(L201,ud_outreach_type[lookupValue],ud_outreach_type[lookupKey],"ERROR"),""), "")</f>
        <v/>
      </c>
      <c r="N201" s="6"/>
      <c r="O201" s="9"/>
      <c r="P201" s="2" t="str">
        <f t="shared" si="22"/>
        <v/>
      </c>
      <c r="Q201" s="3" t="str">
        <f>IF(AND($A201 ="ADD",ud_pole_structure!$Q201&lt;&gt;""),ud_pole_structure!$Q201,"")</f>
        <v/>
      </c>
      <c r="R201" s="3" t="str">
        <f>IF($A201="ADD",IF(NOT(ISBLANK(Q201)),_xlfn.XLOOKUP(Q201,ud_coating_system[lookupValue],ud_coating_system[lookupKey],"ERROR"),""), "")</f>
        <v/>
      </c>
      <c r="S201" s="7" t="str">
        <f>IF(AND($A201 ="ADD",ud_pole_structure!$AF201&lt;&gt;""),ud_pole_structure!$AF201,"")</f>
        <v/>
      </c>
      <c r="T201" s="8" t="str">
        <f>IF(AND($A201 ="ADD",ud_pole_structure!$AO201&lt;&gt;""),ud_pole_structure!$AO201,"")</f>
        <v/>
      </c>
      <c r="U201" s="4" t="str">
        <f t="shared" ca="1" si="23"/>
        <v/>
      </c>
      <c r="V201" s="4" t="str">
        <f t="shared" si="24"/>
        <v/>
      </c>
      <c r="W201" s="3" t="str">
        <f t="shared" si="25"/>
        <v/>
      </c>
      <c r="X201" s="3" t="str">
        <f>IF($A201="","",IF((AND($A201="ADD",OR(W201="",W201="In Use"))),"5",(_xlfn.XLOOKUP(W201,ud_asset_status[lookupValue],ud_asset_status[lookupKey],""))))</f>
        <v/>
      </c>
      <c r="Y201" s="8"/>
      <c r="AA201" s="3" t="str">
        <f>IF($A201="ADD",IF(NOT(ISBLANK(Z201)),_xlfn.XLOOKUP(Z201,ar_replace_reason[lookupValue],ar_replace_reason[lookupKey],"ERROR"),""), "")</f>
        <v/>
      </c>
      <c r="AB201" s="3" t="str">
        <f t="shared" si="26"/>
        <v/>
      </c>
      <c r="AC201" s="3" t="str">
        <f>IF($A201="","",IF((AND($A201="ADD",OR(AB201="",AB201="Queenstown-Lakes District Council"))),"70",(_xlfn.XLOOKUP(AB201,ud_organisation_owner[lookupValue],ud_organisation_owner[lookupKey],""))))</f>
        <v/>
      </c>
      <c r="AD201" s="3" t="str">
        <f t="shared" si="27"/>
        <v/>
      </c>
      <c r="AE201" s="3" t="str">
        <f>IF($A201="","",IF((AND($A201="ADD",OR(AD201="",AD201="Queenstown-Lakes District Council"))),"70",(_xlfn.XLOOKUP(AD201,ud_organisation_owner[lookupValue],ud_organisation_owner[lookupKey],""))))</f>
        <v/>
      </c>
      <c r="AF201" s="3" t="str">
        <f t="shared" si="28"/>
        <v/>
      </c>
      <c r="AG201" s="3" t="str">
        <f>IF($A201="","",IF((AND($A201="ADD",OR(AF201="",AF201="Local Authority"))),"17",(_xlfn.XLOOKUP(AF201,ud_sub_organisation[lookupValue],ud_sub_organisation[lookupKey],""))))</f>
        <v/>
      </c>
      <c r="AI201" s="3" t="str">
        <f>IF($A201="ADD",IF(NOT(ISBLANK(AH201)),_xlfn.XLOOKUP(AH201,ud_maintenance_organisation[lookupValue],ud_maintenance_organisation[lookupKey],"ERROR"),""), "")</f>
        <v/>
      </c>
      <c r="AJ201" s="3" t="str">
        <f t="shared" si="29"/>
        <v/>
      </c>
      <c r="AK201" s="3" t="str">
        <f>IF($A201="","",IF((AND($A201="ADD",OR(AJ201="",AJ201="Vested Assets"))),"12",(_xlfn.XLOOKUP(AJ201,ud_work_category[lookupValue],ud_work_category[lookupKey],""))))</f>
        <v/>
      </c>
      <c r="AL201" s="9"/>
      <c r="AM201" s="2" t="str">
        <f t="shared" si="30"/>
        <v/>
      </c>
      <c r="AN201" s="3" t="str">
        <f t="shared" si="31"/>
        <v/>
      </c>
      <c r="AO201" s="3" t="str">
        <f>IF($A201="","",IF((AND($A201="ADD",OR(AN201="",AN201="Excellent"))),"1",(_xlfn.XLOOKUP(AN201,condition[lookupValue],condition[lookupKey],""))))</f>
        <v/>
      </c>
      <c r="AP201" s="8" t="str">
        <f t="shared" si="32"/>
        <v/>
      </c>
      <c r="AQ201" s="7"/>
    </row>
    <row r="202" spans="1:43" x14ac:dyDescent="0.25">
      <c r="A202" s="3" t="str">
        <f>IF(ud_pole_structure!$A202="ADD","ADD","")</f>
        <v/>
      </c>
      <c r="B202" s="4"/>
      <c r="D202" s="3" t="str">
        <f>IF($A202="ADD",IF(NOT(ISBLANK(C202)),_xlfn.XLOOKUP(C202,ud_amds_table_list[lookupValue],ud_amds_table_list[lookupKey],"ERROR"),""), "")</f>
        <v/>
      </c>
      <c r="E202" s="3" t="str">
        <f>IF(AND($A202 ="ADD",ud_pole_structure!$C202&lt;&gt;""),ud_pole_structure!$C202,"")</f>
        <v/>
      </c>
      <c r="F202" s="3" t="str">
        <f>IF(AND($A202 ="ADD",ud_pole_structure!$E202&lt;&gt;""),ud_pole_structure!$E202,"")</f>
        <v/>
      </c>
      <c r="G202" s="3" t="str">
        <f>IF($A202="ADD",IF(NOT(ISBLANK(F202)),_xlfn.XLOOKUP(F202,roadnames[lookupValue],roadnames[lookupKey],"ERROR"),""), "")</f>
        <v/>
      </c>
      <c r="H202" s="5" t="str">
        <f>IF(AND($A202 ="ADD",ud_pole_structure!$G202&lt;&gt;""),ud_pole_structure!$G202,"")</f>
        <v/>
      </c>
      <c r="I202" s="5" t="str">
        <f>IF(AND($A202 ="ADD",ud_pole_structure!$H202&lt;&gt;""),ud_pole_structure!$H202,"")</f>
        <v/>
      </c>
      <c r="K202" s="3" t="str">
        <f>IF($A202="ADD",IF(NOT(ISBLANK(J202)),_xlfn.XLOOKUP(J202,ud_placement[lookupValue],ud_placement[lookupKey],"ERROR"),""), "")</f>
        <v/>
      </c>
      <c r="M202" s="3" t="str">
        <f>IF($A202="ADD",IF(NOT(ISBLANK(L202)),_xlfn.XLOOKUP(L202,ud_outreach_type[lookupValue],ud_outreach_type[lookupKey],"ERROR"),""), "")</f>
        <v/>
      </c>
      <c r="N202" s="6"/>
      <c r="O202" s="9"/>
      <c r="P202" s="2" t="str">
        <f t="shared" si="22"/>
        <v/>
      </c>
      <c r="Q202" s="3" t="str">
        <f>IF(AND($A202 ="ADD",ud_pole_structure!$Q202&lt;&gt;""),ud_pole_structure!$Q202,"")</f>
        <v/>
      </c>
      <c r="R202" s="3" t="str">
        <f>IF($A202="ADD",IF(NOT(ISBLANK(Q202)),_xlfn.XLOOKUP(Q202,ud_coating_system[lookupValue],ud_coating_system[lookupKey],"ERROR"),""), "")</f>
        <v/>
      </c>
      <c r="S202" s="7" t="str">
        <f>IF(AND($A202 ="ADD",ud_pole_structure!$AF202&lt;&gt;""),ud_pole_structure!$AF202,"")</f>
        <v/>
      </c>
      <c r="T202" s="8" t="str">
        <f>IF(AND($A202 ="ADD",ud_pole_structure!$AO202&lt;&gt;""),ud_pole_structure!$AO202,"")</f>
        <v/>
      </c>
      <c r="U202" s="4" t="str">
        <f t="shared" ca="1" si="23"/>
        <v/>
      </c>
      <c r="V202" s="4" t="str">
        <f t="shared" si="24"/>
        <v/>
      </c>
      <c r="W202" s="3" t="str">
        <f t="shared" si="25"/>
        <v/>
      </c>
      <c r="X202" s="3" t="str">
        <f>IF($A202="","",IF((AND($A202="ADD",OR(W202="",W202="In Use"))),"5",(_xlfn.XLOOKUP(W202,ud_asset_status[lookupValue],ud_asset_status[lookupKey],""))))</f>
        <v/>
      </c>
      <c r="Y202" s="8"/>
      <c r="AA202" s="3" t="str">
        <f>IF($A202="ADD",IF(NOT(ISBLANK(Z202)),_xlfn.XLOOKUP(Z202,ar_replace_reason[lookupValue],ar_replace_reason[lookupKey],"ERROR"),""), "")</f>
        <v/>
      </c>
      <c r="AB202" s="3" t="str">
        <f t="shared" si="26"/>
        <v/>
      </c>
      <c r="AC202" s="3" t="str">
        <f>IF($A202="","",IF((AND($A202="ADD",OR(AB202="",AB202="Queenstown-Lakes District Council"))),"70",(_xlfn.XLOOKUP(AB202,ud_organisation_owner[lookupValue],ud_organisation_owner[lookupKey],""))))</f>
        <v/>
      </c>
      <c r="AD202" s="3" t="str">
        <f t="shared" si="27"/>
        <v/>
      </c>
      <c r="AE202" s="3" t="str">
        <f>IF($A202="","",IF((AND($A202="ADD",OR(AD202="",AD202="Queenstown-Lakes District Council"))),"70",(_xlfn.XLOOKUP(AD202,ud_organisation_owner[lookupValue],ud_organisation_owner[lookupKey],""))))</f>
        <v/>
      </c>
      <c r="AF202" s="3" t="str">
        <f t="shared" si="28"/>
        <v/>
      </c>
      <c r="AG202" s="3" t="str">
        <f>IF($A202="","",IF((AND($A202="ADD",OR(AF202="",AF202="Local Authority"))),"17",(_xlfn.XLOOKUP(AF202,ud_sub_organisation[lookupValue],ud_sub_organisation[lookupKey],""))))</f>
        <v/>
      </c>
      <c r="AI202" s="3" t="str">
        <f>IF($A202="ADD",IF(NOT(ISBLANK(AH202)),_xlfn.XLOOKUP(AH202,ud_maintenance_organisation[lookupValue],ud_maintenance_organisation[lookupKey],"ERROR"),""), "")</f>
        <v/>
      </c>
      <c r="AJ202" s="3" t="str">
        <f t="shared" si="29"/>
        <v/>
      </c>
      <c r="AK202" s="3" t="str">
        <f>IF($A202="","",IF((AND($A202="ADD",OR(AJ202="",AJ202="Vested Assets"))),"12",(_xlfn.XLOOKUP(AJ202,ud_work_category[lookupValue],ud_work_category[lookupKey],""))))</f>
        <v/>
      </c>
      <c r="AL202" s="9"/>
      <c r="AM202" s="2" t="str">
        <f t="shared" si="30"/>
        <v/>
      </c>
      <c r="AN202" s="3" t="str">
        <f t="shared" si="31"/>
        <v/>
      </c>
      <c r="AO202" s="3" t="str">
        <f>IF($A202="","",IF((AND($A202="ADD",OR(AN202="",AN202="Excellent"))),"1",(_xlfn.XLOOKUP(AN202,condition[lookupValue],condition[lookupKey],""))))</f>
        <v/>
      </c>
      <c r="AP202" s="8" t="str">
        <f t="shared" si="32"/>
        <v/>
      </c>
      <c r="AQ202" s="7"/>
    </row>
    <row r="203" spans="1:43" x14ac:dyDescent="0.25">
      <c r="A203" s="3" t="str">
        <f>IF(ud_pole_structure!$A203="ADD","ADD","")</f>
        <v/>
      </c>
      <c r="B203" s="4"/>
      <c r="D203" s="3" t="str">
        <f>IF($A203="ADD",IF(NOT(ISBLANK(C203)),_xlfn.XLOOKUP(C203,ud_amds_table_list[lookupValue],ud_amds_table_list[lookupKey],"ERROR"),""), "")</f>
        <v/>
      </c>
      <c r="E203" s="3" t="str">
        <f>IF(AND($A203 ="ADD",ud_pole_structure!$C203&lt;&gt;""),ud_pole_structure!$C203,"")</f>
        <v/>
      </c>
      <c r="F203" s="3" t="str">
        <f>IF(AND($A203 ="ADD",ud_pole_structure!$E203&lt;&gt;""),ud_pole_structure!$E203,"")</f>
        <v/>
      </c>
      <c r="G203" s="3" t="str">
        <f>IF($A203="ADD",IF(NOT(ISBLANK(F203)),_xlfn.XLOOKUP(F203,roadnames[lookupValue],roadnames[lookupKey],"ERROR"),""), "")</f>
        <v/>
      </c>
      <c r="H203" s="5" t="str">
        <f>IF(AND($A203 ="ADD",ud_pole_structure!$G203&lt;&gt;""),ud_pole_structure!$G203,"")</f>
        <v/>
      </c>
      <c r="I203" s="5" t="str">
        <f>IF(AND($A203 ="ADD",ud_pole_structure!$H203&lt;&gt;""),ud_pole_structure!$H203,"")</f>
        <v/>
      </c>
      <c r="K203" s="3" t="str">
        <f>IF($A203="ADD",IF(NOT(ISBLANK(J203)),_xlfn.XLOOKUP(J203,ud_placement[lookupValue],ud_placement[lookupKey],"ERROR"),""), "")</f>
        <v/>
      </c>
      <c r="M203" s="3" t="str">
        <f>IF($A203="ADD",IF(NOT(ISBLANK(L203)),_xlfn.XLOOKUP(L203,ud_outreach_type[lookupValue],ud_outreach_type[lookupKey],"ERROR"),""), "")</f>
        <v/>
      </c>
      <c r="N203" s="6"/>
      <c r="O203" s="9"/>
      <c r="P203" s="2" t="str">
        <f t="shared" ref="P203:P266" si="33">IF($A203="ADD","FALSE","")</f>
        <v/>
      </c>
      <c r="Q203" s="3" t="str">
        <f>IF(AND($A203 ="ADD",ud_pole_structure!$Q203&lt;&gt;""),ud_pole_structure!$Q203,"")</f>
        <v/>
      </c>
      <c r="R203" s="3" t="str">
        <f>IF($A203="ADD",IF(NOT(ISBLANK(Q203)),_xlfn.XLOOKUP(Q203,ud_coating_system[lookupValue],ud_coating_system[lookupKey],"ERROR"),""), "")</f>
        <v/>
      </c>
      <c r="S203" s="7" t="str">
        <f>IF(AND($A203 ="ADD",ud_pole_structure!$AF203&lt;&gt;""),ud_pole_structure!$AF203,"")</f>
        <v/>
      </c>
      <c r="T203" s="8" t="str">
        <f>IF(AND($A203 ="ADD",ud_pole_structure!$AO203&lt;&gt;""),ud_pole_structure!$AO203,"")</f>
        <v/>
      </c>
      <c r="U203" s="4" t="str">
        <f t="shared" ref="U203:U266" ca="1" si="34">IF(T203&lt;&gt;"", DATEDIF(T203, TODAY(),"Y"),"")</f>
        <v/>
      </c>
      <c r="V203" s="4" t="str">
        <f t="shared" ref="V203:V266" si="35">IF($A203="ADD","50","")</f>
        <v/>
      </c>
      <c r="W203" s="3" t="str">
        <f t="shared" ref="W203:W266" si="36">IF($A203="ADD","In Use","")</f>
        <v/>
      </c>
      <c r="X203" s="3" t="str">
        <f>IF($A203="","",IF((AND($A203="ADD",OR(W203="",W203="In Use"))),"5",(_xlfn.XLOOKUP(W203,ud_asset_status[lookupValue],ud_asset_status[lookupKey],""))))</f>
        <v/>
      </c>
      <c r="Y203" s="8"/>
      <c r="AA203" s="3" t="str">
        <f>IF($A203="ADD",IF(NOT(ISBLANK(Z203)),_xlfn.XLOOKUP(Z203,ar_replace_reason[lookupValue],ar_replace_reason[lookupKey],"ERROR"),""), "")</f>
        <v/>
      </c>
      <c r="AB203" s="3" t="str">
        <f t="shared" ref="AB203:AB266" si="37">IF($A203="ADD","Queenstown-Lakes District Council","")</f>
        <v/>
      </c>
      <c r="AC203" s="3" t="str">
        <f>IF($A203="","",IF((AND($A203="ADD",OR(AB203="",AB203="Queenstown-Lakes District Council"))),"70",(_xlfn.XLOOKUP(AB203,ud_organisation_owner[lookupValue],ud_organisation_owner[lookupKey],""))))</f>
        <v/>
      </c>
      <c r="AD203" s="3" t="str">
        <f t="shared" ref="AD203:AD266" si="38">IF($A203="ADD","Queenstown-Lakes District Council","")</f>
        <v/>
      </c>
      <c r="AE203" s="3" t="str">
        <f>IF($A203="","",IF((AND($A203="ADD",OR(AD203="",AD203="Queenstown-Lakes District Council"))),"70",(_xlfn.XLOOKUP(AD203,ud_organisation_owner[lookupValue],ud_organisation_owner[lookupKey],""))))</f>
        <v/>
      </c>
      <c r="AF203" s="3" t="str">
        <f t="shared" ref="AF203:AF266" si="39">IF($A203="ADD","Local Authority","")</f>
        <v/>
      </c>
      <c r="AG203" s="3" t="str">
        <f>IF($A203="","",IF((AND($A203="ADD",OR(AF203="",AF203="Local Authority"))),"17",(_xlfn.XLOOKUP(AF203,ud_sub_organisation[lookupValue],ud_sub_organisation[lookupKey],""))))</f>
        <v/>
      </c>
      <c r="AI203" s="3" t="str">
        <f>IF($A203="ADD",IF(NOT(ISBLANK(AH203)),_xlfn.XLOOKUP(AH203,ud_maintenance_organisation[lookupValue],ud_maintenance_organisation[lookupKey],"ERROR"),""), "")</f>
        <v/>
      </c>
      <c r="AJ203" s="3" t="str">
        <f t="shared" ref="AJ203:AJ266" si="40">IF($A203="ADD","Vested Assets","")</f>
        <v/>
      </c>
      <c r="AK203" s="3" t="str">
        <f>IF($A203="","",IF((AND($A203="ADD",OR(AJ203="",AJ203="Vested Assets"))),"12",(_xlfn.XLOOKUP(AJ203,ud_work_category[lookupValue],ud_work_category[lookupKey],""))))</f>
        <v/>
      </c>
      <c r="AL203" s="9"/>
      <c r="AM203" s="2" t="str">
        <f t="shared" ref="AM203:AM266" si="41">IF($A203="ADD","TRUE","")</f>
        <v/>
      </c>
      <c r="AN203" s="3" t="str">
        <f t="shared" ref="AN203:AN266" si="42">IF($A203="ADD","Excellent","")</f>
        <v/>
      </c>
      <c r="AO203" s="3" t="str">
        <f>IF($A203="","",IF((AND($A203="ADD",OR(AN203="",AN203="Excellent"))),"1",(_xlfn.XLOOKUP(AN203,condition[lookupValue],condition[lookupKey],""))))</f>
        <v/>
      </c>
      <c r="AP203" s="8" t="str">
        <f t="shared" ref="AP203:AP266" si="43">IF(T203&lt;&gt;"",T203,"")</f>
        <v/>
      </c>
      <c r="AQ203" s="7"/>
    </row>
    <row r="204" spans="1:43" x14ac:dyDescent="0.25">
      <c r="A204" s="3" t="str">
        <f>IF(ud_pole_structure!$A204="ADD","ADD","")</f>
        <v/>
      </c>
      <c r="B204" s="4"/>
      <c r="D204" s="3" t="str">
        <f>IF($A204="ADD",IF(NOT(ISBLANK(C204)),_xlfn.XLOOKUP(C204,ud_amds_table_list[lookupValue],ud_amds_table_list[lookupKey],"ERROR"),""), "")</f>
        <v/>
      </c>
      <c r="E204" s="3" t="str">
        <f>IF(AND($A204 ="ADD",ud_pole_structure!$C204&lt;&gt;""),ud_pole_structure!$C204,"")</f>
        <v/>
      </c>
      <c r="F204" s="3" t="str">
        <f>IF(AND($A204 ="ADD",ud_pole_structure!$E204&lt;&gt;""),ud_pole_structure!$E204,"")</f>
        <v/>
      </c>
      <c r="G204" s="3" t="str">
        <f>IF($A204="ADD",IF(NOT(ISBLANK(F204)),_xlfn.XLOOKUP(F204,roadnames[lookupValue],roadnames[lookupKey],"ERROR"),""), "")</f>
        <v/>
      </c>
      <c r="H204" s="5" t="str">
        <f>IF(AND($A204 ="ADD",ud_pole_structure!$G204&lt;&gt;""),ud_pole_structure!$G204,"")</f>
        <v/>
      </c>
      <c r="I204" s="5" t="str">
        <f>IF(AND($A204 ="ADD",ud_pole_structure!$H204&lt;&gt;""),ud_pole_structure!$H204,"")</f>
        <v/>
      </c>
      <c r="K204" s="3" t="str">
        <f>IF($A204="ADD",IF(NOT(ISBLANK(J204)),_xlfn.XLOOKUP(J204,ud_placement[lookupValue],ud_placement[lookupKey],"ERROR"),""), "")</f>
        <v/>
      </c>
      <c r="M204" s="3" t="str">
        <f>IF($A204="ADD",IF(NOT(ISBLANK(L204)),_xlfn.XLOOKUP(L204,ud_outreach_type[lookupValue],ud_outreach_type[lookupKey],"ERROR"),""), "")</f>
        <v/>
      </c>
      <c r="N204" s="6"/>
      <c r="O204" s="9"/>
      <c r="P204" s="2" t="str">
        <f t="shared" si="33"/>
        <v/>
      </c>
      <c r="Q204" s="3" t="str">
        <f>IF(AND($A204 ="ADD",ud_pole_structure!$Q204&lt;&gt;""),ud_pole_structure!$Q204,"")</f>
        <v/>
      </c>
      <c r="R204" s="3" t="str">
        <f>IF($A204="ADD",IF(NOT(ISBLANK(Q204)),_xlfn.XLOOKUP(Q204,ud_coating_system[lookupValue],ud_coating_system[lookupKey],"ERROR"),""), "")</f>
        <v/>
      </c>
      <c r="S204" s="7" t="str">
        <f>IF(AND($A204 ="ADD",ud_pole_structure!$AF204&lt;&gt;""),ud_pole_structure!$AF204,"")</f>
        <v/>
      </c>
      <c r="T204" s="8" t="str">
        <f>IF(AND($A204 ="ADD",ud_pole_structure!$AO204&lt;&gt;""),ud_pole_structure!$AO204,"")</f>
        <v/>
      </c>
      <c r="U204" s="4" t="str">
        <f t="shared" ca="1" si="34"/>
        <v/>
      </c>
      <c r="V204" s="4" t="str">
        <f t="shared" si="35"/>
        <v/>
      </c>
      <c r="W204" s="3" t="str">
        <f t="shared" si="36"/>
        <v/>
      </c>
      <c r="X204" s="3" t="str">
        <f>IF($A204="","",IF((AND($A204="ADD",OR(W204="",W204="In Use"))),"5",(_xlfn.XLOOKUP(W204,ud_asset_status[lookupValue],ud_asset_status[lookupKey],""))))</f>
        <v/>
      </c>
      <c r="Y204" s="8"/>
      <c r="AA204" s="3" t="str">
        <f>IF($A204="ADD",IF(NOT(ISBLANK(Z204)),_xlfn.XLOOKUP(Z204,ar_replace_reason[lookupValue],ar_replace_reason[lookupKey],"ERROR"),""), "")</f>
        <v/>
      </c>
      <c r="AB204" s="3" t="str">
        <f t="shared" si="37"/>
        <v/>
      </c>
      <c r="AC204" s="3" t="str">
        <f>IF($A204="","",IF((AND($A204="ADD",OR(AB204="",AB204="Queenstown-Lakes District Council"))),"70",(_xlfn.XLOOKUP(AB204,ud_organisation_owner[lookupValue],ud_organisation_owner[lookupKey],""))))</f>
        <v/>
      </c>
      <c r="AD204" s="3" t="str">
        <f t="shared" si="38"/>
        <v/>
      </c>
      <c r="AE204" s="3" t="str">
        <f>IF($A204="","",IF((AND($A204="ADD",OR(AD204="",AD204="Queenstown-Lakes District Council"))),"70",(_xlfn.XLOOKUP(AD204,ud_organisation_owner[lookupValue],ud_organisation_owner[lookupKey],""))))</f>
        <v/>
      </c>
      <c r="AF204" s="3" t="str">
        <f t="shared" si="39"/>
        <v/>
      </c>
      <c r="AG204" s="3" t="str">
        <f>IF($A204="","",IF((AND($A204="ADD",OR(AF204="",AF204="Local Authority"))),"17",(_xlfn.XLOOKUP(AF204,ud_sub_organisation[lookupValue],ud_sub_organisation[lookupKey],""))))</f>
        <v/>
      </c>
      <c r="AI204" s="3" t="str">
        <f>IF($A204="ADD",IF(NOT(ISBLANK(AH204)),_xlfn.XLOOKUP(AH204,ud_maintenance_organisation[lookupValue],ud_maintenance_organisation[lookupKey],"ERROR"),""), "")</f>
        <v/>
      </c>
      <c r="AJ204" s="3" t="str">
        <f t="shared" si="40"/>
        <v/>
      </c>
      <c r="AK204" s="3" t="str">
        <f>IF($A204="","",IF((AND($A204="ADD",OR(AJ204="",AJ204="Vested Assets"))),"12",(_xlfn.XLOOKUP(AJ204,ud_work_category[lookupValue],ud_work_category[lookupKey],""))))</f>
        <v/>
      </c>
      <c r="AL204" s="9"/>
      <c r="AM204" s="2" t="str">
        <f t="shared" si="41"/>
        <v/>
      </c>
      <c r="AN204" s="3" t="str">
        <f t="shared" si="42"/>
        <v/>
      </c>
      <c r="AO204" s="3" t="str">
        <f>IF($A204="","",IF((AND($A204="ADD",OR(AN204="",AN204="Excellent"))),"1",(_xlfn.XLOOKUP(AN204,condition[lookupValue],condition[lookupKey],""))))</f>
        <v/>
      </c>
      <c r="AP204" s="8" t="str">
        <f t="shared" si="43"/>
        <v/>
      </c>
      <c r="AQ204" s="7"/>
    </row>
    <row r="205" spans="1:43" x14ac:dyDescent="0.25">
      <c r="A205" s="3" t="str">
        <f>IF(ud_pole_structure!$A205="ADD","ADD","")</f>
        <v/>
      </c>
      <c r="B205" s="4"/>
      <c r="D205" s="3" t="str">
        <f>IF($A205="ADD",IF(NOT(ISBLANK(C205)),_xlfn.XLOOKUP(C205,ud_amds_table_list[lookupValue],ud_amds_table_list[lookupKey],"ERROR"),""), "")</f>
        <v/>
      </c>
      <c r="E205" s="3" t="str">
        <f>IF(AND($A205 ="ADD",ud_pole_structure!$C205&lt;&gt;""),ud_pole_structure!$C205,"")</f>
        <v/>
      </c>
      <c r="F205" s="3" t="str">
        <f>IF(AND($A205 ="ADD",ud_pole_structure!$E205&lt;&gt;""),ud_pole_structure!$E205,"")</f>
        <v/>
      </c>
      <c r="G205" s="3" t="str">
        <f>IF($A205="ADD",IF(NOT(ISBLANK(F205)),_xlfn.XLOOKUP(F205,roadnames[lookupValue],roadnames[lookupKey],"ERROR"),""), "")</f>
        <v/>
      </c>
      <c r="H205" s="5" t="str">
        <f>IF(AND($A205 ="ADD",ud_pole_structure!$G205&lt;&gt;""),ud_pole_structure!$G205,"")</f>
        <v/>
      </c>
      <c r="I205" s="5" t="str">
        <f>IF(AND($A205 ="ADD",ud_pole_structure!$H205&lt;&gt;""),ud_pole_structure!$H205,"")</f>
        <v/>
      </c>
      <c r="K205" s="3" t="str">
        <f>IF($A205="ADD",IF(NOT(ISBLANK(J205)),_xlfn.XLOOKUP(J205,ud_placement[lookupValue],ud_placement[lookupKey],"ERROR"),""), "")</f>
        <v/>
      </c>
      <c r="M205" s="3" t="str">
        <f>IF($A205="ADD",IF(NOT(ISBLANK(L205)),_xlfn.XLOOKUP(L205,ud_outreach_type[lookupValue],ud_outreach_type[lookupKey],"ERROR"),""), "")</f>
        <v/>
      </c>
      <c r="N205" s="6"/>
      <c r="O205" s="9"/>
      <c r="P205" s="2" t="str">
        <f t="shared" si="33"/>
        <v/>
      </c>
      <c r="Q205" s="3" t="str">
        <f>IF(AND($A205 ="ADD",ud_pole_structure!$Q205&lt;&gt;""),ud_pole_structure!$Q205,"")</f>
        <v/>
      </c>
      <c r="R205" s="3" t="str">
        <f>IF($A205="ADD",IF(NOT(ISBLANK(Q205)),_xlfn.XLOOKUP(Q205,ud_coating_system[lookupValue],ud_coating_system[lookupKey],"ERROR"),""), "")</f>
        <v/>
      </c>
      <c r="S205" s="7" t="str">
        <f>IF(AND($A205 ="ADD",ud_pole_structure!$AF205&lt;&gt;""),ud_pole_structure!$AF205,"")</f>
        <v/>
      </c>
      <c r="T205" s="8" t="str">
        <f>IF(AND($A205 ="ADD",ud_pole_structure!$AO205&lt;&gt;""),ud_pole_structure!$AO205,"")</f>
        <v/>
      </c>
      <c r="U205" s="4" t="str">
        <f t="shared" ca="1" si="34"/>
        <v/>
      </c>
      <c r="V205" s="4" t="str">
        <f t="shared" si="35"/>
        <v/>
      </c>
      <c r="W205" s="3" t="str">
        <f t="shared" si="36"/>
        <v/>
      </c>
      <c r="X205" s="3" t="str">
        <f>IF($A205="","",IF((AND($A205="ADD",OR(W205="",W205="In Use"))),"5",(_xlfn.XLOOKUP(W205,ud_asset_status[lookupValue],ud_asset_status[lookupKey],""))))</f>
        <v/>
      </c>
      <c r="Y205" s="8"/>
      <c r="AA205" s="3" t="str">
        <f>IF($A205="ADD",IF(NOT(ISBLANK(Z205)),_xlfn.XLOOKUP(Z205,ar_replace_reason[lookupValue],ar_replace_reason[lookupKey],"ERROR"),""), "")</f>
        <v/>
      </c>
      <c r="AB205" s="3" t="str">
        <f t="shared" si="37"/>
        <v/>
      </c>
      <c r="AC205" s="3" t="str">
        <f>IF($A205="","",IF((AND($A205="ADD",OR(AB205="",AB205="Queenstown-Lakes District Council"))),"70",(_xlfn.XLOOKUP(AB205,ud_organisation_owner[lookupValue],ud_organisation_owner[lookupKey],""))))</f>
        <v/>
      </c>
      <c r="AD205" s="3" t="str">
        <f t="shared" si="38"/>
        <v/>
      </c>
      <c r="AE205" s="3" t="str">
        <f>IF($A205="","",IF((AND($A205="ADD",OR(AD205="",AD205="Queenstown-Lakes District Council"))),"70",(_xlfn.XLOOKUP(AD205,ud_organisation_owner[lookupValue],ud_organisation_owner[lookupKey],""))))</f>
        <v/>
      </c>
      <c r="AF205" s="3" t="str">
        <f t="shared" si="39"/>
        <v/>
      </c>
      <c r="AG205" s="3" t="str">
        <f>IF($A205="","",IF((AND($A205="ADD",OR(AF205="",AF205="Local Authority"))),"17",(_xlfn.XLOOKUP(AF205,ud_sub_organisation[lookupValue],ud_sub_organisation[lookupKey],""))))</f>
        <v/>
      </c>
      <c r="AI205" s="3" t="str">
        <f>IF($A205="ADD",IF(NOT(ISBLANK(AH205)),_xlfn.XLOOKUP(AH205,ud_maintenance_organisation[lookupValue],ud_maintenance_organisation[lookupKey],"ERROR"),""), "")</f>
        <v/>
      </c>
      <c r="AJ205" s="3" t="str">
        <f t="shared" si="40"/>
        <v/>
      </c>
      <c r="AK205" s="3" t="str">
        <f>IF($A205="","",IF((AND($A205="ADD",OR(AJ205="",AJ205="Vested Assets"))),"12",(_xlfn.XLOOKUP(AJ205,ud_work_category[lookupValue],ud_work_category[lookupKey],""))))</f>
        <v/>
      </c>
      <c r="AL205" s="9"/>
      <c r="AM205" s="2" t="str">
        <f t="shared" si="41"/>
        <v/>
      </c>
      <c r="AN205" s="3" t="str">
        <f t="shared" si="42"/>
        <v/>
      </c>
      <c r="AO205" s="3" t="str">
        <f>IF($A205="","",IF((AND($A205="ADD",OR(AN205="",AN205="Excellent"))),"1",(_xlfn.XLOOKUP(AN205,condition[lookupValue],condition[lookupKey],""))))</f>
        <v/>
      </c>
      <c r="AP205" s="8" t="str">
        <f t="shared" si="43"/>
        <v/>
      </c>
      <c r="AQ205" s="7"/>
    </row>
    <row r="206" spans="1:43" x14ac:dyDescent="0.25">
      <c r="A206" s="3" t="str">
        <f>IF(ud_pole_structure!$A206="ADD","ADD","")</f>
        <v/>
      </c>
      <c r="B206" s="4"/>
      <c r="D206" s="3" t="str">
        <f>IF($A206="ADD",IF(NOT(ISBLANK(C206)),_xlfn.XLOOKUP(C206,ud_amds_table_list[lookupValue],ud_amds_table_list[lookupKey],"ERROR"),""), "")</f>
        <v/>
      </c>
      <c r="E206" s="3" t="str">
        <f>IF(AND($A206 ="ADD",ud_pole_structure!$C206&lt;&gt;""),ud_pole_structure!$C206,"")</f>
        <v/>
      </c>
      <c r="F206" s="3" t="str">
        <f>IF(AND($A206 ="ADD",ud_pole_structure!$E206&lt;&gt;""),ud_pole_structure!$E206,"")</f>
        <v/>
      </c>
      <c r="G206" s="3" t="str">
        <f>IF($A206="ADD",IF(NOT(ISBLANK(F206)),_xlfn.XLOOKUP(F206,roadnames[lookupValue],roadnames[lookupKey],"ERROR"),""), "")</f>
        <v/>
      </c>
      <c r="H206" s="5" t="str">
        <f>IF(AND($A206 ="ADD",ud_pole_structure!$G206&lt;&gt;""),ud_pole_structure!$G206,"")</f>
        <v/>
      </c>
      <c r="I206" s="5" t="str">
        <f>IF(AND($A206 ="ADD",ud_pole_structure!$H206&lt;&gt;""),ud_pole_structure!$H206,"")</f>
        <v/>
      </c>
      <c r="K206" s="3" t="str">
        <f>IF($A206="ADD",IF(NOT(ISBLANK(J206)),_xlfn.XLOOKUP(J206,ud_placement[lookupValue],ud_placement[lookupKey],"ERROR"),""), "")</f>
        <v/>
      </c>
      <c r="M206" s="3" t="str">
        <f>IF($A206="ADD",IF(NOT(ISBLANK(L206)),_xlfn.XLOOKUP(L206,ud_outreach_type[lookupValue],ud_outreach_type[lookupKey],"ERROR"),""), "")</f>
        <v/>
      </c>
      <c r="N206" s="6"/>
      <c r="O206" s="9"/>
      <c r="P206" s="2" t="str">
        <f t="shared" si="33"/>
        <v/>
      </c>
      <c r="Q206" s="3" t="str">
        <f>IF(AND($A206 ="ADD",ud_pole_structure!$Q206&lt;&gt;""),ud_pole_structure!$Q206,"")</f>
        <v/>
      </c>
      <c r="R206" s="3" t="str">
        <f>IF($A206="ADD",IF(NOT(ISBLANK(Q206)),_xlfn.XLOOKUP(Q206,ud_coating_system[lookupValue],ud_coating_system[lookupKey],"ERROR"),""), "")</f>
        <v/>
      </c>
      <c r="S206" s="7" t="str">
        <f>IF(AND($A206 ="ADD",ud_pole_structure!$AF206&lt;&gt;""),ud_pole_structure!$AF206,"")</f>
        <v/>
      </c>
      <c r="T206" s="8" t="str">
        <f>IF(AND($A206 ="ADD",ud_pole_structure!$AO206&lt;&gt;""),ud_pole_structure!$AO206,"")</f>
        <v/>
      </c>
      <c r="U206" s="4" t="str">
        <f t="shared" ca="1" si="34"/>
        <v/>
      </c>
      <c r="V206" s="4" t="str">
        <f t="shared" si="35"/>
        <v/>
      </c>
      <c r="W206" s="3" t="str">
        <f t="shared" si="36"/>
        <v/>
      </c>
      <c r="X206" s="3" t="str">
        <f>IF($A206="","",IF((AND($A206="ADD",OR(W206="",W206="In Use"))),"5",(_xlfn.XLOOKUP(W206,ud_asset_status[lookupValue],ud_asset_status[lookupKey],""))))</f>
        <v/>
      </c>
      <c r="Y206" s="8"/>
      <c r="AA206" s="3" t="str">
        <f>IF($A206="ADD",IF(NOT(ISBLANK(Z206)),_xlfn.XLOOKUP(Z206,ar_replace_reason[lookupValue],ar_replace_reason[lookupKey],"ERROR"),""), "")</f>
        <v/>
      </c>
      <c r="AB206" s="3" t="str">
        <f t="shared" si="37"/>
        <v/>
      </c>
      <c r="AC206" s="3" t="str">
        <f>IF($A206="","",IF((AND($A206="ADD",OR(AB206="",AB206="Queenstown-Lakes District Council"))),"70",(_xlfn.XLOOKUP(AB206,ud_organisation_owner[lookupValue],ud_organisation_owner[lookupKey],""))))</f>
        <v/>
      </c>
      <c r="AD206" s="3" t="str">
        <f t="shared" si="38"/>
        <v/>
      </c>
      <c r="AE206" s="3" t="str">
        <f>IF($A206="","",IF((AND($A206="ADD",OR(AD206="",AD206="Queenstown-Lakes District Council"))),"70",(_xlfn.XLOOKUP(AD206,ud_organisation_owner[lookupValue],ud_organisation_owner[lookupKey],""))))</f>
        <v/>
      </c>
      <c r="AF206" s="3" t="str">
        <f t="shared" si="39"/>
        <v/>
      </c>
      <c r="AG206" s="3" t="str">
        <f>IF($A206="","",IF((AND($A206="ADD",OR(AF206="",AF206="Local Authority"))),"17",(_xlfn.XLOOKUP(AF206,ud_sub_organisation[lookupValue],ud_sub_organisation[lookupKey],""))))</f>
        <v/>
      </c>
      <c r="AI206" s="3" t="str">
        <f>IF($A206="ADD",IF(NOT(ISBLANK(AH206)),_xlfn.XLOOKUP(AH206,ud_maintenance_organisation[lookupValue],ud_maintenance_organisation[lookupKey],"ERROR"),""), "")</f>
        <v/>
      </c>
      <c r="AJ206" s="3" t="str">
        <f t="shared" si="40"/>
        <v/>
      </c>
      <c r="AK206" s="3" t="str">
        <f>IF($A206="","",IF((AND($A206="ADD",OR(AJ206="",AJ206="Vested Assets"))),"12",(_xlfn.XLOOKUP(AJ206,ud_work_category[lookupValue],ud_work_category[lookupKey],""))))</f>
        <v/>
      </c>
      <c r="AL206" s="9"/>
      <c r="AM206" s="2" t="str">
        <f t="shared" si="41"/>
        <v/>
      </c>
      <c r="AN206" s="3" t="str">
        <f t="shared" si="42"/>
        <v/>
      </c>
      <c r="AO206" s="3" t="str">
        <f>IF($A206="","",IF((AND($A206="ADD",OR(AN206="",AN206="Excellent"))),"1",(_xlfn.XLOOKUP(AN206,condition[lookupValue],condition[lookupKey],""))))</f>
        <v/>
      </c>
      <c r="AP206" s="8" t="str">
        <f t="shared" si="43"/>
        <v/>
      </c>
      <c r="AQ206" s="7"/>
    </row>
    <row r="207" spans="1:43" x14ac:dyDescent="0.25">
      <c r="A207" s="3" t="str">
        <f>IF(ud_pole_structure!$A207="ADD","ADD","")</f>
        <v/>
      </c>
      <c r="B207" s="4"/>
      <c r="D207" s="3" t="str">
        <f>IF($A207="ADD",IF(NOT(ISBLANK(C207)),_xlfn.XLOOKUP(C207,ud_amds_table_list[lookupValue],ud_amds_table_list[lookupKey],"ERROR"),""), "")</f>
        <v/>
      </c>
      <c r="E207" s="3" t="str">
        <f>IF(AND($A207 ="ADD",ud_pole_structure!$C207&lt;&gt;""),ud_pole_structure!$C207,"")</f>
        <v/>
      </c>
      <c r="F207" s="3" t="str">
        <f>IF(AND($A207 ="ADD",ud_pole_structure!$E207&lt;&gt;""),ud_pole_structure!$E207,"")</f>
        <v/>
      </c>
      <c r="G207" s="3" t="str">
        <f>IF($A207="ADD",IF(NOT(ISBLANK(F207)),_xlfn.XLOOKUP(F207,roadnames[lookupValue],roadnames[lookupKey],"ERROR"),""), "")</f>
        <v/>
      </c>
      <c r="H207" s="5" t="str">
        <f>IF(AND($A207 ="ADD",ud_pole_structure!$G207&lt;&gt;""),ud_pole_structure!$G207,"")</f>
        <v/>
      </c>
      <c r="I207" s="5" t="str">
        <f>IF(AND($A207 ="ADD",ud_pole_structure!$H207&lt;&gt;""),ud_pole_structure!$H207,"")</f>
        <v/>
      </c>
      <c r="K207" s="3" t="str">
        <f>IF($A207="ADD",IF(NOT(ISBLANK(J207)),_xlfn.XLOOKUP(J207,ud_placement[lookupValue],ud_placement[lookupKey],"ERROR"),""), "")</f>
        <v/>
      </c>
      <c r="M207" s="3" t="str">
        <f>IF($A207="ADD",IF(NOT(ISBLANK(L207)),_xlfn.XLOOKUP(L207,ud_outreach_type[lookupValue],ud_outreach_type[lookupKey],"ERROR"),""), "")</f>
        <v/>
      </c>
      <c r="N207" s="6"/>
      <c r="O207" s="9"/>
      <c r="P207" s="2" t="str">
        <f t="shared" si="33"/>
        <v/>
      </c>
      <c r="Q207" s="3" t="str">
        <f>IF(AND($A207 ="ADD",ud_pole_structure!$Q207&lt;&gt;""),ud_pole_structure!$Q207,"")</f>
        <v/>
      </c>
      <c r="R207" s="3" t="str">
        <f>IF($A207="ADD",IF(NOT(ISBLANK(Q207)),_xlfn.XLOOKUP(Q207,ud_coating_system[lookupValue],ud_coating_system[lookupKey],"ERROR"),""), "")</f>
        <v/>
      </c>
      <c r="S207" s="7" t="str">
        <f>IF(AND($A207 ="ADD",ud_pole_structure!$AF207&lt;&gt;""),ud_pole_structure!$AF207,"")</f>
        <v/>
      </c>
      <c r="T207" s="8" t="str">
        <f>IF(AND($A207 ="ADD",ud_pole_structure!$AO207&lt;&gt;""),ud_pole_structure!$AO207,"")</f>
        <v/>
      </c>
      <c r="U207" s="4" t="str">
        <f t="shared" ca="1" si="34"/>
        <v/>
      </c>
      <c r="V207" s="4" t="str">
        <f t="shared" si="35"/>
        <v/>
      </c>
      <c r="W207" s="3" t="str">
        <f t="shared" si="36"/>
        <v/>
      </c>
      <c r="X207" s="3" t="str">
        <f>IF($A207="","",IF((AND($A207="ADD",OR(W207="",W207="In Use"))),"5",(_xlfn.XLOOKUP(W207,ud_asset_status[lookupValue],ud_asset_status[lookupKey],""))))</f>
        <v/>
      </c>
      <c r="Y207" s="8"/>
      <c r="AA207" s="3" t="str">
        <f>IF($A207="ADD",IF(NOT(ISBLANK(Z207)),_xlfn.XLOOKUP(Z207,ar_replace_reason[lookupValue],ar_replace_reason[lookupKey],"ERROR"),""), "")</f>
        <v/>
      </c>
      <c r="AB207" s="3" t="str">
        <f t="shared" si="37"/>
        <v/>
      </c>
      <c r="AC207" s="3" t="str">
        <f>IF($A207="","",IF((AND($A207="ADD",OR(AB207="",AB207="Queenstown-Lakes District Council"))),"70",(_xlfn.XLOOKUP(AB207,ud_organisation_owner[lookupValue],ud_organisation_owner[lookupKey],""))))</f>
        <v/>
      </c>
      <c r="AD207" s="3" t="str">
        <f t="shared" si="38"/>
        <v/>
      </c>
      <c r="AE207" s="3" t="str">
        <f>IF($A207="","",IF((AND($A207="ADD",OR(AD207="",AD207="Queenstown-Lakes District Council"))),"70",(_xlfn.XLOOKUP(AD207,ud_organisation_owner[lookupValue],ud_organisation_owner[lookupKey],""))))</f>
        <v/>
      </c>
      <c r="AF207" s="3" t="str">
        <f t="shared" si="39"/>
        <v/>
      </c>
      <c r="AG207" s="3" t="str">
        <f>IF($A207="","",IF((AND($A207="ADD",OR(AF207="",AF207="Local Authority"))),"17",(_xlfn.XLOOKUP(AF207,ud_sub_organisation[lookupValue],ud_sub_organisation[lookupKey],""))))</f>
        <v/>
      </c>
      <c r="AI207" s="3" t="str">
        <f>IF($A207="ADD",IF(NOT(ISBLANK(AH207)),_xlfn.XLOOKUP(AH207,ud_maintenance_organisation[lookupValue],ud_maintenance_organisation[lookupKey],"ERROR"),""), "")</f>
        <v/>
      </c>
      <c r="AJ207" s="3" t="str">
        <f t="shared" si="40"/>
        <v/>
      </c>
      <c r="AK207" s="3" t="str">
        <f>IF($A207="","",IF((AND($A207="ADD",OR(AJ207="",AJ207="Vested Assets"))),"12",(_xlfn.XLOOKUP(AJ207,ud_work_category[lookupValue],ud_work_category[lookupKey],""))))</f>
        <v/>
      </c>
      <c r="AL207" s="9"/>
      <c r="AM207" s="2" t="str">
        <f t="shared" si="41"/>
        <v/>
      </c>
      <c r="AN207" s="3" t="str">
        <f t="shared" si="42"/>
        <v/>
      </c>
      <c r="AO207" s="3" t="str">
        <f>IF($A207="","",IF((AND($A207="ADD",OR(AN207="",AN207="Excellent"))),"1",(_xlfn.XLOOKUP(AN207,condition[lookupValue],condition[lookupKey],""))))</f>
        <v/>
      </c>
      <c r="AP207" s="8" t="str">
        <f t="shared" si="43"/>
        <v/>
      </c>
      <c r="AQ207" s="7"/>
    </row>
    <row r="208" spans="1:43" x14ac:dyDescent="0.25">
      <c r="A208" s="3" t="str">
        <f>IF(ud_pole_structure!$A208="ADD","ADD","")</f>
        <v/>
      </c>
      <c r="B208" s="4"/>
      <c r="D208" s="3" t="str">
        <f>IF($A208="ADD",IF(NOT(ISBLANK(C208)),_xlfn.XLOOKUP(C208,ud_amds_table_list[lookupValue],ud_amds_table_list[lookupKey],"ERROR"),""), "")</f>
        <v/>
      </c>
      <c r="E208" s="3" t="str">
        <f>IF(AND($A208 ="ADD",ud_pole_structure!$C208&lt;&gt;""),ud_pole_structure!$C208,"")</f>
        <v/>
      </c>
      <c r="F208" s="3" t="str">
        <f>IF(AND($A208 ="ADD",ud_pole_structure!$E208&lt;&gt;""),ud_pole_structure!$E208,"")</f>
        <v/>
      </c>
      <c r="G208" s="3" t="str">
        <f>IF($A208="ADD",IF(NOT(ISBLANK(F208)),_xlfn.XLOOKUP(F208,roadnames[lookupValue],roadnames[lookupKey],"ERROR"),""), "")</f>
        <v/>
      </c>
      <c r="H208" s="5" t="str">
        <f>IF(AND($A208 ="ADD",ud_pole_structure!$G208&lt;&gt;""),ud_pole_structure!$G208,"")</f>
        <v/>
      </c>
      <c r="I208" s="5" t="str">
        <f>IF(AND($A208 ="ADD",ud_pole_structure!$H208&lt;&gt;""),ud_pole_structure!$H208,"")</f>
        <v/>
      </c>
      <c r="K208" s="3" t="str">
        <f>IF($A208="ADD",IF(NOT(ISBLANK(J208)),_xlfn.XLOOKUP(J208,ud_placement[lookupValue],ud_placement[lookupKey],"ERROR"),""), "")</f>
        <v/>
      </c>
      <c r="M208" s="3" t="str">
        <f>IF($A208="ADD",IF(NOT(ISBLANK(L208)),_xlfn.XLOOKUP(L208,ud_outreach_type[lookupValue],ud_outreach_type[lookupKey],"ERROR"),""), "")</f>
        <v/>
      </c>
      <c r="N208" s="6"/>
      <c r="O208" s="9"/>
      <c r="P208" s="2" t="str">
        <f t="shared" si="33"/>
        <v/>
      </c>
      <c r="Q208" s="3" t="str">
        <f>IF(AND($A208 ="ADD",ud_pole_structure!$Q208&lt;&gt;""),ud_pole_structure!$Q208,"")</f>
        <v/>
      </c>
      <c r="R208" s="3" t="str">
        <f>IF($A208="ADD",IF(NOT(ISBLANK(Q208)),_xlfn.XLOOKUP(Q208,ud_coating_system[lookupValue],ud_coating_system[lookupKey],"ERROR"),""), "")</f>
        <v/>
      </c>
      <c r="S208" s="7" t="str">
        <f>IF(AND($A208 ="ADD",ud_pole_structure!$AF208&lt;&gt;""),ud_pole_structure!$AF208,"")</f>
        <v/>
      </c>
      <c r="T208" s="8" t="str">
        <f>IF(AND($A208 ="ADD",ud_pole_structure!$AO208&lt;&gt;""),ud_pole_structure!$AO208,"")</f>
        <v/>
      </c>
      <c r="U208" s="4" t="str">
        <f t="shared" ca="1" si="34"/>
        <v/>
      </c>
      <c r="V208" s="4" t="str">
        <f t="shared" si="35"/>
        <v/>
      </c>
      <c r="W208" s="3" t="str">
        <f t="shared" si="36"/>
        <v/>
      </c>
      <c r="X208" s="3" t="str">
        <f>IF($A208="","",IF((AND($A208="ADD",OR(W208="",W208="In Use"))),"5",(_xlfn.XLOOKUP(W208,ud_asset_status[lookupValue],ud_asset_status[lookupKey],""))))</f>
        <v/>
      </c>
      <c r="Y208" s="8"/>
      <c r="AA208" s="3" t="str">
        <f>IF($A208="ADD",IF(NOT(ISBLANK(Z208)),_xlfn.XLOOKUP(Z208,ar_replace_reason[lookupValue],ar_replace_reason[lookupKey],"ERROR"),""), "")</f>
        <v/>
      </c>
      <c r="AB208" s="3" t="str">
        <f t="shared" si="37"/>
        <v/>
      </c>
      <c r="AC208" s="3" t="str">
        <f>IF($A208="","",IF((AND($A208="ADD",OR(AB208="",AB208="Queenstown-Lakes District Council"))),"70",(_xlfn.XLOOKUP(AB208,ud_organisation_owner[lookupValue],ud_organisation_owner[lookupKey],""))))</f>
        <v/>
      </c>
      <c r="AD208" s="3" t="str">
        <f t="shared" si="38"/>
        <v/>
      </c>
      <c r="AE208" s="3" t="str">
        <f>IF($A208="","",IF((AND($A208="ADD",OR(AD208="",AD208="Queenstown-Lakes District Council"))),"70",(_xlfn.XLOOKUP(AD208,ud_organisation_owner[lookupValue],ud_organisation_owner[lookupKey],""))))</f>
        <v/>
      </c>
      <c r="AF208" s="3" t="str">
        <f t="shared" si="39"/>
        <v/>
      </c>
      <c r="AG208" s="3" t="str">
        <f>IF($A208="","",IF((AND($A208="ADD",OR(AF208="",AF208="Local Authority"))),"17",(_xlfn.XLOOKUP(AF208,ud_sub_organisation[lookupValue],ud_sub_organisation[lookupKey],""))))</f>
        <v/>
      </c>
      <c r="AI208" s="3" t="str">
        <f>IF($A208="ADD",IF(NOT(ISBLANK(AH208)),_xlfn.XLOOKUP(AH208,ud_maintenance_organisation[lookupValue],ud_maintenance_organisation[lookupKey],"ERROR"),""), "")</f>
        <v/>
      </c>
      <c r="AJ208" s="3" t="str">
        <f t="shared" si="40"/>
        <v/>
      </c>
      <c r="AK208" s="3" t="str">
        <f>IF($A208="","",IF((AND($A208="ADD",OR(AJ208="",AJ208="Vested Assets"))),"12",(_xlfn.XLOOKUP(AJ208,ud_work_category[lookupValue],ud_work_category[lookupKey],""))))</f>
        <v/>
      </c>
      <c r="AL208" s="9"/>
      <c r="AM208" s="2" t="str">
        <f t="shared" si="41"/>
        <v/>
      </c>
      <c r="AN208" s="3" t="str">
        <f t="shared" si="42"/>
        <v/>
      </c>
      <c r="AO208" s="3" t="str">
        <f>IF($A208="","",IF((AND($A208="ADD",OR(AN208="",AN208="Excellent"))),"1",(_xlfn.XLOOKUP(AN208,condition[lookupValue],condition[lookupKey],""))))</f>
        <v/>
      </c>
      <c r="AP208" s="8" t="str">
        <f t="shared" si="43"/>
        <v/>
      </c>
      <c r="AQ208" s="7"/>
    </row>
    <row r="209" spans="1:43" x14ac:dyDescent="0.25">
      <c r="A209" s="3" t="str">
        <f>IF(ud_pole_structure!$A209="ADD","ADD","")</f>
        <v/>
      </c>
      <c r="B209" s="4"/>
      <c r="D209" s="3" t="str">
        <f>IF($A209="ADD",IF(NOT(ISBLANK(C209)),_xlfn.XLOOKUP(C209,ud_amds_table_list[lookupValue],ud_amds_table_list[lookupKey],"ERROR"),""), "")</f>
        <v/>
      </c>
      <c r="E209" s="3" t="str">
        <f>IF(AND($A209 ="ADD",ud_pole_structure!$C209&lt;&gt;""),ud_pole_structure!$C209,"")</f>
        <v/>
      </c>
      <c r="F209" s="3" t="str">
        <f>IF(AND($A209 ="ADD",ud_pole_structure!$E209&lt;&gt;""),ud_pole_structure!$E209,"")</f>
        <v/>
      </c>
      <c r="G209" s="3" t="str">
        <f>IF($A209="ADD",IF(NOT(ISBLANK(F209)),_xlfn.XLOOKUP(F209,roadnames[lookupValue],roadnames[lookupKey],"ERROR"),""), "")</f>
        <v/>
      </c>
      <c r="H209" s="5" t="str">
        <f>IF(AND($A209 ="ADD",ud_pole_structure!$G209&lt;&gt;""),ud_pole_structure!$G209,"")</f>
        <v/>
      </c>
      <c r="I209" s="5" t="str">
        <f>IF(AND($A209 ="ADD",ud_pole_structure!$H209&lt;&gt;""),ud_pole_structure!$H209,"")</f>
        <v/>
      </c>
      <c r="K209" s="3" t="str">
        <f>IF($A209="ADD",IF(NOT(ISBLANK(J209)),_xlfn.XLOOKUP(J209,ud_placement[lookupValue],ud_placement[lookupKey],"ERROR"),""), "")</f>
        <v/>
      </c>
      <c r="M209" s="3" t="str">
        <f>IF($A209="ADD",IF(NOT(ISBLANK(L209)),_xlfn.XLOOKUP(L209,ud_outreach_type[lookupValue],ud_outreach_type[lookupKey],"ERROR"),""), "")</f>
        <v/>
      </c>
      <c r="N209" s="6"/>
      <c r="O209" s="9"/>
      <c r="P209" s="2" t="str">
        <f t="shared" si="33"/>
        <v/>
      </c>
      <c r="Q209" s="3" t="str">
        <f>IF(AND($A209 ="ADD",ud_pole_structure!$Q209&lt;&gt;""),ud_pole_structure!$Q209,"")</f>
        <v/>
      </c>
      <c r="R209" s="3" t="str">
        <f>IF($A209="ADD",IF(NOT(ISBLANK(Q209)),_xlfn.XLOOKUP(Q209,ud_coating_system[lookupValue],ud_coating_system[lookupKey],"ERROR"),""), "")</f>
        <v/>
      </c>
      <c r="S209" s="7" t="str">
        <f>IF(AND($A209 ="ADD",ud_pole_structure!$AF209&lt;&gt;""),ud_pole_structure!$AF209,"")</f>
        <v/>
      </c>
      <c r="T209" s="8" t="str">
        <f>IF(AND($A209 ="ADD",ud_pole_structure!$AO209&lt;&gt;""),ud_pole_structure!$AO209,"")</f>
        <v/>
      </c>
      <c r="U209" s="4" t="str">
        <f t="shared" ca="1" si="34"/>
        <v/>
      </c>
      <c r="V209" s="4" t="str">
        <f t="shared" si="35"/>
        <v/>
      </c>
      <c r="W209" s="3" t="str">
        <f t="shared" si="36"/>
        <v/>
      </c>
      <c r="X209" s="3" t="str">
        <f>IF($A209="","",IF((AND($A209="ADD",OR(W209="",W209="In Use"))),"5",(_xlfn.XLOOKUP(W209,ud_asset_status[lookupValue],ud_asset_status[lookupKey],""))))</f>
        <v/>
      </c>
      <c r="Y209" s="8"/>
      <c r="AA209" s="3" t="str">
        <f>IF($A209="ADD",IF(NOT(ISBLANK(Z209)),_xlfn.XLOOKUP(Z209,ar_replace_reason[lookupValue],ar_replace_reason[lookupKey],"ERROR"),""), "")</f>
        <v/>
      </c>
      <c r="AB209" s="3" t="str">
        <f t="shared" si="37"/>
        <v/>
      </c>
      <c r="AC209" s="3" t="str">
        <f>IF($A209="","",IF((AND($A209="ADD",OR(AB209="",AB209="Queenstown-Lakes District Council"))),"70",(_xlfn.XLOOKUP(AB209,ud_organisation_owner[lookupValue],ud_organisation_owner[lookupKey],""))))</f>
        <v/>
      </c>
      <c r="AD209" s="3" t="str">
        <f t="shared" si="38"/>
        <v/>
      </c>
      <c r="AE209" s="3" t="str">
        <f>IF($A209="","",IF((AND($A209="ADD",OR(AD209="",AD209="Queenstown-Lakes District Council"))),"70",(_xlfn.XLOOKUP(AD209,ud_organisation_owner[lookupValue],ud_organisation_owner[lookupKey],""))))</f>
        <v/>
      </c>
      <c r="AF209" s="3" t="str">
        <f t="shared" si="39"/>
        <v/>
      </c>
      <c r="AG209" s="3" t="str">
        <f>IF($A209="","",IF((AND($A209="ADD",OR(AF209="",AF209="Local Authority"))),"17",(_xlfn.XLOOKUP(AF209,ud_sub_organisation[lookupValue],ud_sub_organisation[lookupKey],""))))</f>
        <v/>
      </c>
      <c r="AI209" s="3" t="str">
        <f>IF($A209="ADD",IF(NOT(ISBLANK(AH209)),_xlfn.XLOOKUP(AH209,ud_maintenance_organisation[lookupValue],ud_maintenance_organisation[lookupKey],"ERROR"),""), "")</f>
        <v/>
      </c>
      <c r="AJ209" s="3" t="str">
        <f t="shared" si="40"/>
        <v/>
      </c>
      <c r="AK209" s="3" t="str">
        <f>IF($A209="","",IF((AND($A209="ADD",OR(AJ209="",AJ209="Vested Assets"))),"12",(_xlfn.XLOOKUP(AJ209,ud_work_category[lookupValue],ud_work_category[lookupKey],""))))</f>
        <v/>
      </c>
      <c r="AL209" s="9"/>
      <c r="AM209" s="2" t="str">
        <f t="shared" si="41"/>
        <v/>
      </c>
      <c r="AN209" s="3" t="str">
        <f t="shared" si="42"/>
        <v/>
      </c>
      <c r="AO209" s="3" t="str">
        <f>IF($A209="","",IF((AND($A209="ADD",OR(AN209="",AN209="Excellent"))),"1",(_xlfn.XLOOKUP(AN209,condition[lookupValue],condition[lookupKey],""))))</f>
        <v/>
      </c>
      <c r="AP209" s="8" t="str">
        <f t="shared" si="43"/>
        <v/>
      </c>
      <c r="AQ209" s="7"/>
    </row>
    <row r="210" spans="1:43" x14ac:dyDescent="0.25">
      <c r="A210" s="3" t="str">
        <f>IF(ud_pole_structure!$A210="ADD","ADD","")</f>
        <v/>
      </c>
      <c r="B210" s="4"/>
      <c r="D210" s="3" t="str">
        <f>IF($A210="ADD",IF(NOT(ISBLANK(C210)),_xlfn.XLOOKUP(C210,ud_amds_table_list[lookupValue],ud_amds_table_list[lookupKey],"ERROR"),""), "")</f>
        <v/>
      </c>
      <c r="E210" s="3" t="str">
        <f>IF(AND($A210 ="ADD",ud_pole_structure!$C210&lt;&gt;""),ud_pole_structure!$C210,"")</f>
        <v/>
      </c>
      <c r="F210" s="3" t="str">
        <f>IF(AND($A210 ="ADD",ud_pole_structure!$E210&lt;&gt;""),ud_pole_structure!$E210,"")</f>
        <v/>
      </c>
      <c r="G210" s="3" t="str">
        <f>IF($A210="ADD",IF(NOT(ISBLANK(F210)),_xlfn.XLOOKUP(F210,roadnames[lookupValue],roadnames[lookupKey],"ERROR"),""), "")</f>
        <v/>
      </c>
      <c r="H210" s="5" t="str">
        <f>IF(AND($A210 ="ADD",ud_pole_structure!$G210&lt;&gt;""),ud_pole_structure!$G210,"")</f>
        <v/>
      </c>
      <c r="I210" s="5" t="str">
        <f>IF(AND($A210 ="ADD",ud_pole_structure!$H210&lt;&gt;""),ud_pole_structure!$H210,"")</f>
        <v/>
      </c>
      <c r="K210" s="3" t="str">
        <f>IF($A210="ADD",IF(NOT(ISBLANK(J210)),_xlfn.XLOOKUP(J210,ud_placement[lookupValue],ud_placement[lookupKey],"ERROR"),""), "")</f>
        <v/>
      </c>
      <c r="M210" s="3" t="str">
        <f>IF($A210="ADD",IF(NOT(ISBLANK(L210)),_xlfn.XLOOKUP(L210,ud_outreach_type[lookupValue],ud_outreach_type[lookupKey],"ERROR"),""), "")</f>
        <v/>
      </c>
      <c r="N210" s="6"/>
      <c r="O210" s="9"/>
      <c r="P210" s="2" t="str">
        <f t="shared" si="33"/>
        <v/>
      </c>
      <c r="Q210" s="3" t="str">
        <f>IF(AND($A210 ="ADD",ud_pole_structure!$Q210&lt;&gt;""),ud_pole_structure!$Q210,"")</f>
        <v/>
      </c>
      <c r="R210" s="3" t="str">
        <f>IF($A210="ADD",IF(NOT(ISBLANK(Q210)),_xlfn.XLOOKUP(Q210,ud_coating_system[lookupValue],ud_coating_system[lookupKey],"ERROR"),""), "")</f>
        <v/>
      </c>
      <c r="S210" s="7" t="str">
        <f>IF(AND($A210 ="ADD",ud_pole_structure!$AF210&lt;&gt;""),ud_pole_structure!$AF210,"")</f>
        <v/>
      </c>
      <c r="T210" s="8" t="str">
        <f>IF(AND($A210 ="ADD",ud_pole_structure!$AO210&lt;&gt;""),ud_pole_structure!$AO210,"")</f>
        <v/>
      </c>
      <c r="U210" s="4" t="str">
        <f t="shared" ca="1" si="34"/>
        <v/>
      </c>
      <c r="V210" s="4" t="str">
        <f t="shared" si="35"/>
        <v/>
      </c>
      <c r="W210" s="3" t="str">
        <f t="shared" si="36"/>
        <v/>
      </c>
      <c r="X210" s="3" t="str">
        <f>IF($A210="","",IF((AND($A210="ADD",OR(W210="",W210="In Use"))),"5",(_xlfn.XLOOKUP(W210,ud_asset_status[lookupValue],ud_asset_status[lookupKey],""))))</f>
        <v/>
      </c>
      <c r="Y210" s="8"/>
      <c r="AA210" s="3" t="str">
        <f>IF($A210="ADD",IF(NOT(ISBLANK(Z210)),_xlfn.XLOOKUP(Z210,ar_replace_reason[lookupValue],ar_replace_reason[lookupKey],"ERROR"),""), "")</f>
        <v/>
      </c>
      <c r="AB210" s="3" t="str">
        <f t="shared" si="37"/>
        <v/>
      </c>
      <c r="AC210" s="3" t="str">
        <f>IF($A210="","",IF((AND($A210="ADD",OR(AB210="",AB210="Queenstown-Lakes District Council"))),"70",(_xlfn.XLOOKUP(AB210,ud_organisation_owner[lookupValue],ud_organisation_owner[lookupKey],""))))</f>
        <v/>
      </c>
      <c r="AD210" s="3" t="str">
        <f t="shared" si="38"/>
        <v/>
      </c>
      <c r="AE210" s="3" t="str">
        <f>IF($A210="","",IF((AND($A210="ADD",OR(AD210="",AD210="Queenstown-Lakes District Council"))),"70",(_xlfn.XLOOKUP(AD210,ud_organisation_owner[lookupValue],ud_organisation_owner[lookupKey],""))))</f>
        <v/>
      </c>
      <c r="AF210" s="3" t="str">
        <f t="shared" si="39"/>
        <v/>
      </c>
      <c r="AG210" s="3" t="str">
        <f>IF($A210="","",IF((AND($A210="ADD",OR(AF210="",AF210="Local Authority"))),"17",(_xlfn.XLOOKUP(AF210,ud_sub_organisation[lookupValue],ud_sub_organisation[lookupKey],""))))</f>
        <v/>
      </c>
      <c r="AI210" s="3" t="str">
        <f>IF($A210="ADD",IF(NOT(ISBLANK(AH210)),_xlfn.XLOOKUP(AH210,ud_maintenance_organisation[lookupValue],ud_maintenance_organisation[lookupKey],"ERROR"),""), "")</f>
        <v/>
      </c>
      <c r="AJ210" s="3" t="str">
        <f t="shared" si="40"/>
        <v/>
      </c>
      <c r="AK210" s="3" t="str">
        <f>IF($A210="","",IF((AND($A210="ADD",OR(AJ210="",AJ210="Vested Assets"))),"12",(_xlfn.XLOOKUP(AJ210,ud_work_category[lookupValue],ud_work_category[lookupKey],""))))</f>
        <v/>
      </c>
      <c r="AL210" s="9"/>
      <c r="AM210" s="2" t="str">
        <f t="shared" si="41"/>
        <v/>
      </c>
      <c r="AN210" s="3" t="str">
        <f t="shared" si="42"/>
        <v/>
      </c>
      <c r="AO210" s="3" t="str">
        <f>IF($A210="","",IF((AND($A210="ADD",OR(AN210="",AN210="Excellent"))),"1",(_xlfn.XLOOKUP(AN210,condition[lookupValue],condition[lookupKey],""))))</f>
        <v/>
      </c>
      <c r="AP210" s="8" t="str">
        <f t="shared" si="43"/>
        <v/>
      </c>
      <c r="AQ210" s="7"/>
    </row>
    <row r="211" spans="1:43" x14ac:dyDescent="0.25">
      <c r="A211" s="3" t="str">
        <f>IF(ud_pole_structure!$A211="ADD","ADD","")</f>
        <v/>
      </c>
      <c r="B211" s="4"/>
      <c r="D211" s="3" t="str">
        <f>IF($A211="ADD",IF(NOT(ISBLANK(C211)),_xlfn.XLOOKUP(C211,ud_amds_table_list[lookupValue],ud_amds_table_list[lookupKey],"ERROR"),""), "")</f>
        <v/>
      </c>
      <c r="E211" s="3" t="str">
        <f>IF(AND($A211 ="ADD",ud_pole_structure!$C211&lt;&gt;""),ud_pole_structure!$C211,"")</f>
        <v/>
      </c>
      <c r="F211" s="3" t="str">
        <f>IF(AND($A211 ="ADD",ud_pole_structure!$E211&lt;&gt;""),ud_pole_structure!$E211,"")</f>
        <v/>
      </c>
      <c r="G211" s="3" t="str">
        <f>IF($A211="ADD",IF(NOT(ISBLANK(F211)),_xlfn.XLOOKUP(F211,roadnames[lookupValue],roadnames[lookupKey],"ERROR"),""), "")</f>
        <v/>
      </c>
      <c r="H211" s="5" t="str">
        <f>IF(AND($A211 ="ADD",ud_pole_structure!$G211&lt;&gt;""),ud_pole_structure!$G211,"")</f>
        <v/>
      </c>
      <c r="I211" s="5" t="str">
        <f>IF(AND($A211 ="ADD",ud_pole_structure!$H211&lt;&gt;""),ud_pole_structure!$H211,"")</f>
        <v/>
      </c>
      <c r="K211" s="3" t="str">
        <f>IF($A211="ADD",IF(NOT(ISBLANK(J211)),_xlfn.XLOOKUP(J211,ud_placement[lookupValue],ud_placement[lookupKey],"ERROR"),""), "")</f>
        <v/>
      </c>
      <c r="M211" s="3" t="str">
        <f>IF($A211="ADD",IF(NOT(ISBLANK(L211)),_xlfn.XLOOKUP(L211,ud_outreach_type[lookupValue],ud_outreach_type[lookupKey],"ERROR"),""), "")</f>
        <v/>
      </c>
      <c r="N211" s="6"/>
      <c r="O211" s="9"/>
      <c r="P211" s="2" t="str">
        <f t="shared" si="33"/>
        <v/>
      </c>
      <c r="Q211" s="3" t="str">
        <f>IF(AND($A211 ="ADD",ud_pole_structure!$Q211&lt;&gt;""),ud_pole_structure!$Q211,"")</f>
        <v/>
      </c>
      <c r="R211" s="3" t="str">
        <f>IF($A211="ADD",IF(NOT(ISBLANK(Q211)),_xlfn.XLOOKUP(Q211,ud_coating_system[lookupValue],ud_coating_system[lookupKey],"ERROR"),""), "")</f>
        <v/>
      </c>
      <c r="S211" s="7" t="str">
        <f>IF(AND($A211 ="ADD",ud_pole_structure!$AF211&lt;&gt;""),ud_pole_structure!$AF211,"")</f>
        <v/>
      </c>
      <c r="T211" s="8" t="str">
        <f>IF(AND($A211 ="ADD",ud_pole_structure!$AO211&lt;&gt;""),ud_pole_structure!$AO211,"")</f>
        <v/>
      </c>
      <c r="U211" s="4" t="str">
        <f t="shared" ca="1" si="34"/>
        <v/>
      </c>
      <c r="V211" s="4" t="str">
        <f t="shared" si="35"/>
        <v/>
      </c>
      <c r="W211" s="3" t="str">
        <f t="shared" si="36"/>
        <v/>
      </c>
      <c r="X211" s="3" t="str">
        <f>IF($A211="","",IF((AND($A211="ADD",OR(W211="",W211="In Use"))),"5",(_xlfn.XLOOKUP(W211,ud_asset_status[lookupValue],ud_asset_status[lookupKey],""))))</f>
        <v/>
      </c>
      <c r="Y211" s="8"/>
      <c r="AA211" s="3" t="str">
        <f>IF($A211="ADD",IF(NOT(ISBLANK(Z211)),_xlfn.XLOOKUP(Z211,ar_replace_reason[lookupValue],ar_replace_reason[lookupKey],"ERROR"),""), "")</f>
        <v/>
      </c>
      <c r="AB211" s="3" t="str">
        <f t="shared" si="37"/>
        <v/>
      </c>
      <c r="AC211" s="3" t="str">
        <f>IF($A211="","",IF((AND($A211="ADD",OR(AB211="",AB211="Queenstown-Lakes District Council"))),"70",(_xlfn.XLOOKUP(AB211,ud_organisation_owner[lookupValue],ud_organisation_owner[lookupKey],""))))</f>
        <v/>
      </c>
      <c r="AD211" s="3" t="str">
        <f t="shared" si="38"/>
        <v/>
      </c>
      <c r="AE211" s="3" t="str">
        <f>IF($A211="","",IF((AND($A211="ADD",OR(AD211="",AD211="Queenstown-Lakes District Council"))),"70",(_xlfn.XLOOKUP(AD211,ud_organisation_owner[lookupValue],ud_organisation_owner[lookupKey],""))))</f>
        <v/>
      </c>
      <c r="AF211" s="3" t="str">
        <f t="shared" si="39"/>
        <v/>
      </c>
      <c r="AG211" s="3" t="str">
        <f>IF($A211="","",IF((AND($A211="ADD",OR(AF211="",AF211="Local Authority"))),"17",(_xlfn.XLOOKUP(AF211,ud_sub_organisation[lookupValue],ud_sub_organisation[lookupKey],""))))</f>
        <v/>
      </c>
      <c r="AI211" s="3" t="str">
        <f>IF($A211="ADD",IF(NOT(ISBLANK(AH211)),_xlfn.XLOOKUP(AH211,ud_maintenance_organisation[lookupValue],ud_maintenance_organisation[lookupKey],"ERROR"),""), "")</f>
        <v/>
      </c>
      <c r="AJ211" s="3" t="str">
        <f t="shared" si="40"/>
        <v/>
      </c>
      <c r="AK211" s="3" t="str">
        <f>IF($A211="","",IF((AND($A211="ADD",OR(AJ211="",AJ211="Vested Assets"))),"12",(_xlfn.XLOOKUP(AJ211,ud_work_category[lookupValue],ud_work_category[lookupKey],""))))</f>
        <v/>
      </c>
      <c r="AL211" s="9"/>
      <c r="AM211" s="2" t="str">
        <f t="shared" si="41"/>
        <v/>
      </c>
      <c r="AN211" s="3" t="str">
        <f t="shared" si="42"/>
        <v/>
      </c>
      <c r="AO211" s="3" t="str">
        <f>IF($A211="","",IF((AND($A211="ADD",OR(AN211="",AN211="Excellent"))),"1",(_xlfn.XLOOKUP(AN211,condition[lookupValue],condition[lookupKey],""))))</f>
        <v/>
      </c>
      <c r="AP211" s="8" t="str">
        <f t="shared" si="43"/>
        <v/>
      </c>
      <c r="AQ211" s="7"/>
    </row>
    <row r="212" spans="1:43" x14ac:dyDescent="0.25">
      <c r="A212" s="3" t="str">
        <f>IF(ud_pole_structure!$A212="ADD","ADD","")</f>
        <v/>
      </c>
      <c r="B212" s="4"/>
      <c r="D212" s="3" t="str">
        <f>IF($A212="ADD",IF(NOT(ISBLANK(C212)),_xlfn.XLOOKUP(C212,ud_amds_table_list[lookupValue],ud_amds_table_list[lookupKey],"ERROR"),""), "")</f>
        <v/>
      </c>
      <c r="E212" s="3" t="str">
        <f>IF(AND($A212 ="ADD",ud_pole_structure!$C212&lt;&gt;""),ud_pole_structure!$C212,"")</f>
        <v/>
      </c>
      <c r="F212" s="3" t="str">
        <f>IF(AND($A212 ="ADD",ud_pole_structure!$E212&lt;&gt;""),ud_pole_structure!$E212,"")</f>
        <v/>
      </c>
      <c r="G212" s="3" t="str">
        <f>IF($A212="ADD",IF(NOT(ISBLANK(F212)),_xlfn.XLOOKUP(F212,roadnames[lookupValue],roadnames[lookupKey],"ERROR"),""), "")</f>
        <v/>
      </c>
      <c r="H212" s="5" t="str">
        <f>IF(AND($A212 ="ADD",ud_pole_structure!$G212&lt;&gt;""),ud_pole_structure!$G212,"")</f>
        <v/>
      </c>
      <c r="I212" s="5" t="str">
        <f>IF(AND($A212 ="ADD",ud_pole_structure!$H212&lt;&gt;""),ud_pole_structure!$H212,"")</f>
        <v/>
      </c>
      <c r="K212" s="3" t="str">
        <f>IF($A212="ADD",IF(NOT(ISBLANK(J212)),_xlfn.XLOOKUP(J212,ud_placement[lookupValue],ud_placement[lookupKey],"ERROR"),""), "")</f>
        <v/>
      </c>
      <c r="M212" s="3" t="str">
        <f>IF($A212="ADD",IF(NOT(ISBLANK(L212)),_xlfn.XLOOKUP(L212,ud_outreach_type[lookupValue],ud_outreach_type[lookupKey],"ERROR"),""), "")</f>
        <v/>
      </c>
      <c r="N212" s="6"/>
      <c r="O212" s="9"/>
      <c r="P212" s="2" t="str">
        <f t="shared" si="33"/>
        <v/>
      </c>
      <c r="Q212" s="3" t="str">
        <f>IF(AND($A212 ="ADD",ud_pole_structure!$Q212&lt;&gt;""),ud_pole_structure!$Q212,"")</f>
        <v/>
      </c>
      <c r="R212" s="3" t="str">
        <f>IF($A212="ADD",IF(NOT(ISBLANK(Q212)),_xlfn.XLOOKUP(Q212,ud_coating_system[lookupValue],ud_coating_system[lookupKey],"ERROR"),""), "")</f>
        <v/>
      </c>
      <c r="S212" s="7" t="str">
        <f>IF(AND($A212 ="ADD",ud_pole_structure!$AF212&lt;&gt;""),ud_pole_structure!$AF212,"")</f>
        <v/>
      </c>
      <c r="T212" s="8" t="str">
        <f>IF(AND($A212 ="ADD",ud_pole_structure!$AO212&lt;&gt;""),ud_pole_structure!$AO212,"")</f>
        <v/>
      </c>
      <c r="U212" s="4" t="str">
        <f t="shared" ca="1" si="34"/>
        <v/>
      </c>
      <c r="V212" s="4" t="str">
        <f t="shared" si="35"/>
        <v/>
      </c>
      <c r="W212" s="3" t="str">
        <f t="shared" si="36"/>
        <v/>
      </c>
      <c r="X212" s="3" t="str">
        <f>IF($A212="","",IF((AND($A212="ADD",OR(W212="",W212="In Use"))),"5",(_xlfn.XLOOKUP(W212,ud_asset_status[lookupValue],ud_asset_status[lookupKey],""))))</f>
        <v/>
      </c>
      <c r="Y212" s="8"/>
      <c r="AA212" s="3" t="str">
        <f>IF($A212="ADD",IF(NOT(ISBLANK(Z212)),_xlfn.XLOOKUP(Z212,ar_replace_reason[lookupValue],ar_replace_reason[lookupKey],"ERROR"),""), "")</f>
        <v/>
      </c>
      <c r="AB212" s="3" t="str">
        <f t="shared" si="37"/>
        <v/>
      </c>
      <c r="AC212" s="3" t="str">
        <f>IF($A212="","",IF((AND($A212="ADD",OR(AB212="",AB212="Queenstown-Lakes District Council"))),"70",(_xlfn.XLOOKUP(AB212,ud_organisation_owner[lookupValue],ud_organisation_owner[lookupKey],""))))</f>
        <v/>
      </c>
      <c r="AD212" s="3" t="str">
        <f t="shared" si="38"/>
        <v/>
      </c>
      <c r="AE212" s="3" t="str">
        <f>IF($A212="","",IF((AND($A212="ADD",OR(AD212="",AD212="Queenstown-Lakes District Council"))),"70",(_xlfn.XLOOKUP(AD212,ud_organisation_owner[lookupValue],ud_organisation_owner[lookupKey],""))))</f>
        <v/>
      </c>
      <c r="AF212" s="3" t="str">
        <f t="shared" si="39"/>
        <v/>
      </c>
      <c r="AG212" s="3" t="str">
        <f>IF($A212="","",IF((AND($A212="ADD",OR(AF212="",AF212="Local Authority"))),"17",(_xlfn.XLOOKUP(AF212,ud_sub_organisation[lookupValue],ud_sub_organisation[lookupKey],""))))</f>
        <v/>
      </c>
      <c r="AI212" s="3" t="str">
        <f>IF($A212="ADD",IF(NOT(ISBLANK(AH212)),_xlfn.XLOOKUP(AH212,ud_maintenance_organisation[lookupValue],ud_maintenance_organisation[lookupKey],"ERROR"),""), "")</f>
        <v/>
      </c>
      <c r="AJ212" s="3" t="str">
        <f t="shared" si="40"/>
        <v/>
      </c>
      <c r="AK212" s="3" t="str">
        <f>IF($A212="","",IF((AND($A212="ADD",OR(AJ212="",AJ212="Vested Assets"))),"12",(_xlfn.XLOOKUP(AJ212,ud_work_category[lookupValue],ud_work_category[lookupKey],""))))</f>
        <v/>
      </c>
      <c r="AL212" s="9"/>
      <c r="AM212" s="2" t="str">
        <f t="shared" si="41"/>
        <v/>
      </c>
      <c r="AN212" s="3" t="str">
        <f t="shared" si="42"/>
        <v/>
      </c>
      <c r="AO212" s="3" t="str">
        <f>IF($A212="","",IF((AND($A212="ADD",OR(AN212="",AN212="Excellent"))),"1",(_xlfn.XLOOKUP(AN212,condition[lookupValue],condition[lookupKey],""))))</f>
        <v/>
      </c>
      <c r="AP212" s="8" t="str">
        <f t="shared" si="43"/>
        <v/>
      </c>
      <c r="AQ212" s="7"/>
    </row>
    <row r="213" spans="1:43" x14ac:dyDescent="0.25">
      <c r="A213" s="3" t="str">
        <f>IF(ud_pole_structure!$A213="ADD","ADD","")</f>
        <v/>
      </c>
      <c r="B213" s="4"/>
      <c r="D213" s="3" t="str">
        <f>IF($A213="ADD",IF(NOT(ISBLANK(C213)),_xlfn.XLOOKUP(C213,ud_amds_table_list[lookupValue],ud_amds_table_list[lookupKey],"ERROR"),""), "")</f>
        <v/>
      </c>
      <c r="E213" s="3" t="str">
        <f>IF(AND($A213 ="ADD",ud_pole_structure!$C213&lt;&gt;""),ud_pole_structure!$C213,"")</f>
        <v/>
      </c>
      <c r="F213" s="3" t="str">
        <f>IF(AND($A213 ="ADD",ud_pole_structure!$E213&lt;&gt;""),ud_pole_structure!$E213,"")</f>
        <v/>
      </c>
      <c r="G213" s="3" t="str">
        <f>IF($A213="ADD",IF(NOT(ISBLANK(F213)),_xlfn.XLOOKUP(F213,roadnames[lookupValue],roadnames[lookupKey],"ERROR"),""), "")</f>
        <v/>
      </c>
      <c r="H213" s="5" t="str">
        <f>IF(AND($A213 ="ADD",ud_pole_structure!$G213&lt;&gt;""),ud_pole_structure!$G213,"")</f>
        <v/>
      </c>
      <c r="I213" s="5" t="str">
        <f>IF(AND($A213 ="ADD",ud_pole_structure!$H213&lt;&gt;""),ud_pole_structure!$H213,"")</f>
        <v/>
      </c>
      <c r="K213" s="3" t="str">
        <f>IF($A213="ADD",IF(NOT(ISBLANK(J213)),_xlfn.XLOOKUP(J213,ud_placement[lookupValue],ud_placement[lookupKey],"ERROR"),""), "")</f>
        <v/>
      </c>
      <c r="M213" s="3" t="str">
        <f>IF($A213="ADD",IF(NOT(ISBLANK(L213)),_xlfn.XLOOKUP(L213,ud_outreach_type[lookupValue],ud_outreach_type[lookupKey],"ERROR"),""), "")</f>
        <v/>
      </c>
      <c r="N213" s="6"/>
      <c r="O213" s="9"/>
      <c r="P213" s="2" t="str">
        <f t="shared" si="33"/>
        <v/>
      </c>
      <c r="Q213" s="3" t="str">
        <f>IF(AND($A213 ="ADD",ud_pole_structure!$Q213&lt;&gt;""),ud_pole_structure!$Q213,"")</f>
        <v/>
      </c>
      <c r="R213" s="3" t="str">
        <f>IF($A213="ADD",IF(NOT(ISBLANK(Q213)),_xlfn.XLOOKUP(Q213,ud_coating_system[lookupValue],ud_coating_system[lookupKey],"ERROR"),""), "")</f>
        <v/>
      </c>
      <c r="S213" s="7" t="str">
        <f>IF(AND($A213 ="ADD",ud_pole_structure!$AF213&lt;&gt;""),ud_pole_structure!$AF213,"")</f>
        <v/>
      </c>
      <c r="T213" s="8" t="str">
        <f>IF(AND($A213 ="ADD",ud_pole_structure!$AO213&lt;&gt;""),ud_pole_structure!$AO213,"")</f>
        <v/>
      </c>
      <c r="U213" s="4" t="str">
        <f t="shared" ca="1" si="34"/>
        <v/>
      </c>
      <c r="V213" s="4" t="str">
        <f t="shared" si="35"/>
        <v/>
      </c>
      <c r="W213" s="3" t="str">
        <f t="shared" si="36"/>
        <v/>
      </c>
      <c r="X213" s="3" t="str">
        <f>IF($A213="","",IF((AND($A213="ADD",OR(W213="",W213="In Use"))),"5",(_xlfn.XLOOKUP(W213,ud_asset_status[lookupValue],ud_asset_status[lookupKey],""))))</f>
        <v/>
      </c>
      <c r="Y213" s="8"/>
      <c r="AA213" s="3" t="str">
        <f>IF($A213="ADD",IF(NOT(ISBLANK(Z213)),_xlfn.XLOOKUP(Z213,ar_replace_reason[lookupValue],ar_replace_reason[lookupKey],"ERROR"),""), "")</f>
        <v/>
      </c>
      <c r="AB213" s="3" t="str">
        <f t="shared" si="37"/>
        <v/>
      </c>
      <c r="AC213" s="3" t="str">
        <f>IF($A213="","",IF((AND($A213="ADD",OR(AB213="",AB213="Queenstown-Lakes District Council"))),"70",(_xlfn.XLOOKUP(AB213,ud_organisation_owner[lookupValue],ud_organisation_owner[lookupKey],""))))</f>
        <v/>
      </c>
      <c r="AD213" s="3" t="str">
        <f t="shared" si="38"/>
        <v/>
      </c>
      <c r="AE213" s="3" t="str">
        <f>IF($A213="","",IF((AND($A213="ADD",OR(AD213="",AD213="Queenstown-Lakes District Council"))),"70",(_xlfn.XLOOKUP(AD213,ud_organisation_owner[lookupValue],ud_organisation_owner[lookupKey],""))))</f>
        <v/>
      </c>
      <c r="AF213" s="3" t="str">
        <f t="shared" si="39"/>
        <v/>
      </c>
      <c r="AG213" s="3" t="str">
        <f>IF($A213="","",IF((AND($A213="ADD",OR(AF213="",AF213="Local Authority"))),"17",(_xlfn.XLOOKUP(AF213,ud_sub_organisation[lookupValue],ud_sub_organisation[lookupKey],""))))</f>
        <v/>
      </c>
      <c r="AI213" s="3" t="str">
        <f>IF($A213="ADD",IF(NOT(ISBLANK(AH213)),_xlfn.XLOOKUP(AH213,ud_maintenance_organisation[lookupValue],ud_maintenance_organisation[lookupKey],"ERROR"),""), "")</f>
        <v/>
      </c>
      <c r="AJ213" s="3" t="str">
        <f t="shared" si="40"/>
        <v/>
      </c>
      <c r="AK213" s="3" t="str">
        <f>IF($A213="","",IF((AND($A213="ADD",OR(AJ213="",AJ213="Vested Assets"))),"12",(_xlfn.XLOOKUP(AJ213,ud_work_category[lookupValue],ud_work_category[lookupKey],""))))</f>
        <v/>
      </c>
      <c r="AL213" s="9"/>
      <c r="AM213" s="2" t="str">
        <f t="shared" si="41"/>
        <v/>
      </c>
      <c r="AN213" s="3" t="str">
        <f t="shared" si="42"/>
        <v/>
      </c>
      <c r="AO213" s="3" t="str">
        <f>IF($A213="","",IF((AND($A213="ADD",OR(AN213="",AN213="Excellent"))),"1",(_xlfn.XLOOKUP(AN213,condition[lookupValue],condition[lookupKey],""))))</f>
        <v/>
      </c>
      <c r="AP213" s="8" t="str">
        <f t="shared" si="43"/>
        <v/>
      </c>
      <c r="AQ213" s="7"/>
    </row>
    <row r="214" spans="1:43" x14ac:dyDescent="0.25">
      <c r="A214" s="3" t="str">
        <f>IF(ud_pole_structure!$A214="ADD","ADD","")</f>
        <v/>
      </c>
      <c r="B214" s="4"/>
      <c r="D214" s="3" t="str">
        <f>IF($A214="ADD",IF(NOT(ISBLANK(C214)),_xlfn.XLOOKUP(C214,ud_amds_table_list[lookupValue],ud_amds_table_list[lookupKey],"ERROR"),""), "")</f>
        <v/>
      </c>
      <c r="E214" s="3" t="str">
        <f>IF(AND($A214 ="ADD",ud_pole_structure!$C214&lt;&gt;""),ud_pole_structure!$C214,"")</f>
        <v/>
      </c>
      <c r="F214" s="3" t="str">
        <f>IF(AND($A214 ="ADD",ud_pole_structure!$E214&lt;&gt;""),ud_pole_structure!$E214,"")</f>
        <v/>
      </c>
      <c r="G214" s="3" t="str">
        <f>IF($A214="ADD",IF(NOT(ISBLANK(F214)),_xlfn.XLOOKUP(F214,roadnames[lookupValue],roadnames[lookupKey],"ERROR"),""), "")</f>
        <v/>
      </c>
      <c r="H214" s="5" t="str">
        <f>IF(AND($A214 ="ADD",ud_pole_structure!$G214&lt;&gt;""),ud_pole_structure!$G214,"")</f>
        <v/>
      </c>
      <c r="I214" s="5" t="str">
        <f>IF(AND($A214 ="ADD",ud_pole_structure!$H214&lt;&gt;""),ud_pole_structure!$H214,"")</f>
        <v/>
      </c>
      <c r="K214" s="3" t="str">
        <f>IF($A214="ADD",IF(NOT(ISBLANK(J214)),_xlfn.XLOOKUP(J214,ud_placement[lookupValue],ud_placement[lookupKey],"ERROR"),""), "")</f>
        <v/>
      </c>
      <c r="M214" s="3" t="str">
        <f>IF($A214="ADD",IF(NOT(ISBLANK(L214)),_xlfn.XLOOKUP(L214,ud_outreach_type[lookupValue],ud_outreach_type[lookupKey],"ERROR"),""), "")</f>
        <v/>
      </c>
      <c r="N214" s="6"/>
      <c r="O214" s="9"/>
      <c r="P214" s="2" t="str">
        <f t="shared" si="33"/>
        <v/>
      </c>
      <c r="Q214" s="3" t="str">
        <f>IF(AND($A214 ="ADD",ud_pole_structure!$Q214&lt;&gt;""),ud_pole_structure!$Q214,"")</f>
        <v/>
      </c>
      <c r="R214" s="3" t="str">
        <f>IF($A214="ADD",IF(NOT(ISBLANK(Q214)),_xlfn.XLOOKUP(Q214,ud_coating_system[lookupValue],ud_coating_system[lookupKey],"ERROR"),""), "")</f>
        <v/>
      </c>
      <c r="S214" s="7" t="str">
        <f>IF(AND($A214 ="ADD",ud_pole_structure!$AF214&lt;&gt;""),ud_pole_structure!$AF214,"")</f>
        <v/>
      </c>
      <c r="T214" s="8" t="str">
        <f>IF(AND($A214 ="ADD",ud_pole_structure!$AO214&lt;&gt;""),ud_pole_structure!$AO214,"")</f>
        <v/>
      </c>
      <c r="U214" s="4" t="str">
        <f t="shared" ca="1" si="34"/>
        <v/>
      </c>
      <c r="V214" s="4" t="str">
        <f t="shared" si="35"/>
        <v/>
      </c>
      <c r="W214" s="3" t="str">
        <f t="shared" si="36"/>
        <v/>
      </c>
      <c r="X214" s="3" t="str">
        <f>IF($A214="","",IF((AND($A214="ADD",OR(W214="",W214="In Use"))),"5",(_xlfn.XLOOKUP(W214,ud_asset_status[lookupValue],ud_asset_status[lookupKey],""))))</f>
        <v/>
      </c>
      <c r="Y214" s="8"/>
      <c r="AA214" s="3" t="str">
        <f>IF($A214="ADD",IF(NOT(ISBLANK(Z214)),_xlfn.XLOOKUP(Z214,ar_replace_reason[lookupValue],ar_replace_reason[lookupKey],"ERROR"),""), "")</f>
        <v/>
      </c>
      <c r="AB214" s="3" t="str">
        <f t="shared" si="37"/>
        <v/>
      </c>
      <c r="AC214" s="3" t="str">
        <f>IF($A214="","",IF((AND($A214="ADD",OR(AB214="",AB214="Queenstown-Lakes District Council"))),"70",(_xlfn.XLOOKUP(AB214,ud_organisation_owner[lookupValue],ud_organisation_owner[lookupKey],""))))</f>
        <v/>
      </c>
      <c r="AD214" s="3" t="str">
        <f t="shared" si="38"/>
        <v/>
      </c>
      <c r="AE214" s="3" t="str">
        <f>IF($A214="","",IF((AND($A214="ADD",OR(AD214="",AD214="Queenstown-Lakes District Council"))),"70",(_xlfn.XLOOKUP(AD214,ud_organisation_owner[lookupValue],ud_organisation_owner[lookupKey],""))))</f>
        <v/>
      </c>
      <c r="AF214" s="3" t="str">
        <f t="shared" si="39"/>
        <v/>
      </c>
      <c r="AG214" s="3" t="str">
        <f>IF($A214="","",IF((AND($A214="ADD",OR(AF214="",AF214="Local Authority"))),"17",(_xlfn.XLOOKUP(AF214,ud_sub_organisation[lookupValue],ud_sub_organisation[lookupKey],""))))</f>
        <v/>
      </c>
      <c r="AI214" s="3" t="str">
        <f>IF($A214="ADD",IF(NOT(ISBLANK(AH214)),_xlfn.XLOOKUP(AH214,ud_maintenance_organisation[lookupValue],ud_maintenance_organisation[lookupKey],"ERROR"),""), "")</f>
        <v/>
      </c>
      <c r="AJ214" s="3" t="str">
        <f t="shared" si="40"/>
        <v/>
      </c>
      <c r="AK214" s="3" t="str">
        <f>IF($A214="","",IF((AND($A214="ADD",OR(AJ214="",AJ214="Vested Assets"))),"12",(_xlfn.XLOOKUP(AJ214,ud_work_category[lookupValue],ud_work_category[lookupKey],""))))</f>
        <v/>
      </c>
      <c r="AL214" s="9"/>
      <c r="AM214" s="2" t="str">
        <f t="shared" si="41"/>
        <v/>
      </c>
      <c r="AN214" s="3" t="str">
        <f t="shared" si="42"/>
        <v/>
      </c>
      <c r="AO214" s="3" t="str">
        <f>IF($A214="","",IF((AND($A214="ADD",OR(AN214="",AN214="Excellent"))),"1",(_xlfn.XLOOKUP(AN214,condition[lookupValue],condition[lookupKey],""))))</f>
        <v/>
      </c>
      <c r="AP214" s="8" t="str">
        <f t="shared" si="43"/>
        <v/>
      </c>
      <c r="AQ214" s="7"/>
    </row>
    <row r="215" spans="1:43" x14ac:dyDescent="0.25">
      <c r="A215" s="3" t="str">
        <f>IF(ud_pole_structure!$A215="ADD","ADD","")</f>
        <v/>
      </c>
      <c r="B215" s="4"/>
      <c r="D215" s="3" t="str">
        <f>IF($A215="ADD",IF(NOT(ISBLANK(C215)),_xlfn.XLOOKUP(C215,ud_amds_table_list[lookupValue],ud_amds_table_list[lookupKey],"ERROR"),""), "")</f>
        <v/>
      </c>
      <c r="E215" s="3" t="str">
        <f>IF(AND($A215 ="ADD",ud_pole_structure!$C215&lt;&gt;""),ud_pole_structure!$C215,"")</f>
        <v/>
      </c>
      <c r="F215" s="3" t="str">
        <f>IF(AND($A215 ="ADD",ud_pole_structure!$E215&lt;&gt;""),ud_pole_structure!$E215,"")</f>
        <v/>
      </c>
      <c r="G215" s="3" t="str">
        <f>IF($A215="ADD",IF(NOT(ISBLANK(F215)),_xlfn.XLOOKUP(F215,roadnames[lookupValue],roadnames[lookupKey],"ERROR"),""), "")</f>
        <v/>
      </c>
      <c r="H215" s="5" t="str">
        <f>IF(AND($A215 ="ADD",ud_pole_structure!$G215&lt;&gt;""),ud_pole_structure!$G215,"")</f>
        <v/>
      </c>
      <c r="I215" s="5" t="str">
        <f>IF(AND($A215 ="ADD",ud_pole_structure!$H215&lt;&gt;""),ud_pole_structure!$H215,"")</f>
        <v/>
      </c>
      <c r="K215" s="3" t="str">
        <f>IF($A215="ADD",IF(NOT(ISBLANK(J215)),_xlfn.XLOOKUP(J215,ud_placement[lookupValue],ud_placement[lookupKey],"ERROR"),""), "")</f>
        <v/>
      </c>
      <c r="M215" s="3" t="str">
        <f>IF($A215="ADD",IF(NOT(ISBLANK(L215)),_xlfn.XLOOKUP(L215,ud_outreach_type[lookupValue],ud_outreach_type[lookupKey],"ERROR"),""), "")</f>
        <v/>
      </c>
      <c r="N215" s="6"/>
      <c r="O215" s="9"/>
      <c r="P215" s="2" t="str">
        <f t="shared" si="33"/>
        <v/>
      </c>
      <c r="Q215" s="3" t="str">
        <f>IF(AND($A215 ="ADD",ud_pole_structure!$Q215&lt;&gt;""),ud_pole_structure!$Q215,"")</f>
        <v/>
      </c>
      <c r="R215" s="3" t="str">
        <f>IF($A215="ADD",IF(NOT(ISBLANK(Q215)),_xlfn.XLOOKUP(Q215,ud_coating_system[lookupValue],ud_coating_system[lookupKey],"ERROR"),""), "")</f>
        <v/>
      </c>
      <c r="S215" s="7" t="str">
        <f>IF(AND($A215 ="ADD",ud_pole_structure!$AF215&lt;&gt;""),ud_pole_structure!$AF215,"")</f>
        <v/>
      </c>
      <c r="T215" s="8" t="str">
        <f>IF(AND($A215 ="ADD",ud_pole_structure!$AO215&lt;&gt;""),ud_pole_structure!$AO215,"")</f>
        <v/>
      </c>
      <c r="U215" s="4" t="str">
        <f t="shared" ca="1" si="34"/>
        <v/>
      </c>
      <c r="V215" s="4" t="str">
        <f t="shared" si="35"/>
        <v/>
      </c>
      <c r="W215" s="3" t="str">
        <f t="shared" si="36"/>
        <v/>
      </c>
      <c r="X215" s="3" t="str">
        <f>IF($A215="","",IF((AND($A215="ADD",OR(W215="",W215="In Use"))),"5",(_xlfn.XLOOKUP(W215,ud_asset_status[lookupValue],ud_asset_status[lookupKey],""))))</f>
        <v/>
      </c>
      <c r="Y215" s="8"/>
      <c r="AA215" s="3" t="str">
        <f>IF($A215="ADD",IF(NOT(ISBLANK(Z215)),_xlfn.XLOOKUP(Z215,ar_replace_reason[lookupValue],ar_replace_reason[lookupKey],"ERROR"),""), "")</f>
        <v/>
      </c>
      <c r="AB215" s="3" t="str">
        <f t="shared" si="37"/>
        <v/>
      </c>
      <c r="AC215" s="3" t="str">
        <f>IF($A215="","",IF((AND($A215="ADD",OR(AB215="",AB215="Queenstown-Lakes District Council"))),"70",(_xlfn.XLOOKUP(AB215,ud_organisation_owner[lookupValue],ud_organisation_owner[lookupKey],""))))</f>
        <v/>
      </c>
      <c r="AD215" s="3" t="str">
        <f t="shared" si="38"/>
        <v/>
      </c>
      <c r="AE215" s="3" t="str">
        <f>IF($A215="","",IF((AND($A215="ADD",OR(AD215="",AD215="Queenstown-Lakes District Council"))),"70",(_xlfn.XLOOKUP(AD215,ud_organisation_owner[lookupValue],ud_organisation_owner[lookupKey],""))))</f>
        <v/>
      </c>
      <c r="AF215" s="3" t="str">
        <f t="shared" si="39"/>
        <v/>
      </c>
      <c r="AG215" s="3" t="str">
        <f>IF($A215="","",IF((AND($A215="ADD",OR(AF215="",AF215="Local Authority"))),"17",(_xlfn.XLOOKUP(AF215,ud_sub_organisation[lookupValue],ud_sub_organisation[lookupKey],""))))</f>
        <v/>
      </c>
      <c r="AI215" s="3" t="str">
        <f>IF($A215="ADD",IF(NOT(ISBLANK(AH215)),_xlfn.XLOOKUP(AH215,ud_maintenance_organisation[lookupValue],ud_maintenance_organisation[lookupKey],"ERROR"),""), "")</f>
        <v/>
      </c>
      <c r="AJ215" s="3" t="str">
        <f t="shared" si="40"/>
        <v/>
      </c>
      <c r="AK215" s="3" t="str">
        <f>IF($A215="","",IF((AND($A215="ADD",OR(AJ215="",AJ215="Vested Assets"))),"12",(_xlfn.XLOOKUP(AJ215,ud_work_category[lookupValue],ud_work_category[lookupKey],""))))</f>
        <v/>
      </c>
      <c r="AL215" s="9"/>
      <c r="AM215" s="2" t="str">
        <f t="shared" si="41"/>
        <v/>
      </c>
      <c r="AN215" s="3" t="str">
        <f t="shared" si="42"/>
        <v/>
      </c>
      <c r="AO215" s="3" t="str">
        <f>IF($A215="","",IF((AND($A215="ADD",OR(AN215="",AN215="Excellent"))),"1",(_xlfn.XLOOKUP(AN215,condition[lookupValue],condition[lookupKey],""))))</f>
        <v/>
      </c>
      <c r="AP215" s="8" t="str">
        <f t="shared" si="43"/>
        <v/>
      </c>
      <c r="AQ215" s="7"/>
    </row>
    <row r="216" spans="1:43" x14ac:dyDescent="0.25">
      <c r="A216" s="3" t="str">
        <f>IF(ud_pole_structure!$A216="ADD","ADD","")</f>
        <v/>
      </c>
      <c r="B216" s="4"/>
      <c r="D216" s="3" t="str">
        <f>IF($A216="ADD",IF(NOT(ISBLANK(C216)),_xlfn.XLOOKUP(C216,ud_amds_table_list[lookupValue],ud_amds_table_list[lookupKey],"ERROR"),""), "")</f>
        <v/>
      </c>
      <c r="E216" s="3" t="str">
        <f>IF(AND($A216 ="ADD",ud_pole_structure!$C216&lt;&gt;""),ud_pole_structure!$C216,"")</f>
        <v/>
      </c>
      <c r="F216" s="3" t="str">
        <f>IF(AND($A216 ="ADD",ud_pole_structure!$E216&lt;&gt;""),ud_pole_structure!$E216,"")</f>
        <v/>
      </c>
      <c r="G216" s="3" t="str">
        <f>IF($A216="ADD",IF(NOT(ISBLANK(F216)),_xlfn.XLOOKUP(F216,roadnames[lookupValue],roadnames[lookupKey],"ERROR"),""), "")</f>
        <v/>
      </c>
      <c r="H216" s="5" t="str">
        <f>IF(AND($A216 ="ADD",ud_pole_structure!$G216&lt;&gt;""),ud_pole_structure!$G216,"")</f>
        <v/>
      </c>
      <c r="I216" s="5" t="str">
        <f>IF(AND($A216 ="ADD",ud_pole_structure!$H216&lt;&gt;""),ud_pole_structure!$H216,"")</f>
        <v/>
      </c>
      <c r="K216" s="3" t="str">
        <f>IF($A216="ADD",IF(NOT(ISBLANK(J216)),_xlfn.XLOOKUP(J216,ud_placement[lookupValue],ud_placement[lookupKey],"ERROR"),""), "")</f>
        <v/>
      </c>
      <c r="M216" s="3" t="str">
        <f>IF($A216="ADD",IF(NOT(ISBLANK(L216)),_xlfn.XLOOKUP(L216,ud_outreach_type[lookupValue],ud_outreach_type[lookupKey],"ERROR"),""), "")</f>
        <v/>
      </c>
      <c r="N216" s="6"/>
      <c r="O216" s="9"/>
      <c r="P216" s="2" t="str">
        <f t="shared" si="33"/>
        <v/>
      </c>
      <c r="Q216" s="3" t="str">
        <f>IF(AND($A216 ="ADD",ud_pole_structure!$Q216&lt;&gt;""),ud_pole_structure!$Q216,"")</f>
        <v/>
      </c>
      <c r="R216" s="3" t="str">
        <f>IF($A216="ADD",IF(NOT(ISBLANK(Q216)),_xlfn.XLOOKUP(Q216,ud_coating_system[lookupValue],ud_coating_system[lookupKey],"ERROR"),""), "")</f>
        <v/>
      </c>
      <c r="S216" s="7" t="str">
        <f>IF(AND($A216 ="ADD",ud_pole_structure!$AF216&lt;&gt;""),ud_pole_structure!$AF216,"")</f>
        <v/>
      </c>
      <c r="T216" s="8" t="str">
        <f>IF(AND($A216 ="ADD",ud_pole_structure!$AO216&lt;&gt;""),ud_pole_structure!$AO216,"")</f>
        <v/>
      </c>
      <c r="U216" s="4" t="str">
        <f t="shared" ca="1" si="34"/>
        <v/>
      </c>
      <c r="V216" s="4" t="str">
        <f t="shared" si="35"/>
        <v/>
      </c>
      <c r="W216" s="3" t="str">
        <f t="shared" si="36"/>
        <v/>
      </c>
      <c r="X216" s="3" t="str">
        <f>IF($A216="","",IF((AND($A216="ADD",OR(W216="",W216="In Use"))),"5",(_xlfn.XLOOKUP(W216,ud_asset_status[lookupValue],ud_asset_status[lookupKey],""))))</f>
        <v/>
      </c>
      <c r="Y216" s="8"/>
      <c r="AA216" s="3" t="str">
        <f>IF($A216="ADD",IF(NOT(ISBLANK(Z216)),_xlfn.XLOOKUP(Z216,ar_replace_reason[lookupValue],ar_replace_reason[lookupKey],"ERROR"),""), "")</f>
        <v/>
      </c>
      <c r="AB216" s="3" t="str">
        <f t="shared" si="37"/>
        <v/>
      </c>
      <c r="AC216" s="3" t="str">
        <f>IF($A216="","",IF((AND($A216="ADD",OR(AB216="",AB216="Queenstown-Lakes District Council"))),"70",(_xlfn.XLOOKUP(AB216,ud_organisation_owner[lookupValue],ud_organisation_owner[lookupKey],""))))</f>
        <v/>
      </c>
      <c r="AD216" s="3" t="str">
        <f t="shared" si="38"/>
        <v/>
      </c>
      <c r="AE216" s="3" t="str">
        <f>IF($A216="","",IF((AND($A216="ADD",OR(AD216="",AD216="Queenstown-Lakes District Council"))),"70",(_xlfn.XLOOKUP(AD216,ud_organisation_owner[lookupValue],ud_organisation_owner[lookupKey],""))))</f>
        <v/>
      </c>
      <c r="AF216" s="3" t="str">
        <f t="shared" si="39"/>
        <v/>
      </c>
      <c r="AG216" s="3" t="str">
        <f>IF($A216="","",IF((AND($A216="ADD",OR(AF216="",AF216="Local Authority"))),"17",(_xlfn.XLOOKUP(AF216,ud_sub_organisation[lookupValue],ud_sub_organisation[lookupKey],""))))</f>
        <v/>
      </c>
      <c r="AI216" s="3" t="str">
        <f>IF($A216="ADD",IF(NOT(ISBLANK(AH216)),_xlfn.XLOOKUP(AH216,ud_maintenance_organisation[lookupValue],ud_maintenance_organisation[lookupKey],"ERROR"),""), "")</f>
        <v/>
      </c>
      <c r="AJ216" s="3" t="str">
        <f t="shared" si="40"/>
        <v/>
      </c>
      <c r="AK216" s="3" t="str">
        <f>IF($A216="","",IF((AND($A216="ADD",OR(AJ216="",AJ216="Vested Assets"))),"12",(_xlfn.XLOOKUP(AJ216,ud_work_category[lookupValue],ud_work_category[lookupKey],""))))</f>
        <v/>
      </c>
      <c r="AL216" s="9"/>
      <c r="AM216" s="2" t="str">
        <f t="shared" si="41"/>
        <v/>
      </c>
      <c r="AN216" s="3" t="str">
        <f t="shared" si="42"/>
        <v/>
      </c>
      <c r="AO216" s="3" t="str">
        <f>IF($A216="","",IF((AND($A216="ADD",OR(AN216="",AN216="Excellent"))),"1",(_xlfn.XLOOKUP(AN216,condition[lookupValue],condition[lookupKey],""))))</f>
        <v/>
      </c>
      <c r="AP216" s="8" t="str">
        <f t="shared" si="43"/>
        <v/>
      </c>
      <c r="AQ216" s="7"/>
    </row>
    <row r="217" spans="1:43" x14ac:dyDescent="0.25">
      <c r="A217" s="3" t="str">
        <f>IF(ud_pole_structure!$A217="ADD","ADD","")</f>
        <v/>
      </c>
      <c r="B217" s="4"/>
      <c r="D217" s="3" t="str">
        <f>IF($A217="ADD",IF(NOT(ISBLANK(C217)),_xlfn.XLOOKUP(C217,ud_amds_table_list[lookupValue],ud_amds_table_list[lookupKey],"ERROR"),""), "")</f>
        <v/>
      </c>
      <c r="E217" s="3" t="str">
        <f>IF(AND($A217 ="ADD",ud_pole_structure!$C217&lt;&gt;""),ud_pole_structure!$C217,"")</f>
        <v/>
      </c>
      <c r="F217" s="3" t="str">
        <f>IF(AND($A217 ="ADD",ud_pole_structure!$E217&lt;&gt;""),ud_pole_structure!$E217,"")</f>
        <v/>
      </c>
      <c r="G217" s="3" t="str">
        <f>IF($A217="ADD",IF(NOT(ISBLANK(F217)),_xlfn.XLOOKUP(F217,roadnames[lookupValue],roadnames[lookupKey],"ERROR"),""), "")</f>
        <v/>
      </c>
      <c r="H217" s="5" t="str">
        <f>IF(AND($A217 ="ADD",ud_pole_structure!$G217&lt;&gt;""),ud_pole_structure!$G217,"")</f>
        <v/>
      </c>
      <c r="I217" s="5" t="str">
        <f>IF(AND($A217 ="ADD",ud_pole_structure!$H217&lt;&gt;""),ud_pole_structure!$H217,"")</f>
        <v/>
      </c>
      <c r="K217" s="3" t="str">
        <f>IF($A217="ADD",IF(NOT(ISBLANK(J217)),_xlfn.XLOOKUP(J217,ud_placement[lookupValue],ud_placement[lookupKey],"ERROR"),""), "")</f>
        <v/>
      </c>
      <c r="M217" s="3" t="str">
        <f>IF($A217="ADD",IF(NOT(ISBLANK(L217)),_xlfn.XLOOKUP(L217,ud_outreach_type[lookupValue],ud_outreach_type[lookupKey],"ERROR"),""), "")</f>
        <v/>
      </c>
      <c r="N217" s="6"/>
      <c r="O217" s="9"/>
      <c r="P217" s="2" t="str">
        <f t="shared" si="33"/>
        <v/>
      </c>
      <c r="Q217" s="3" t="str">
        <f>IF(AND($A217 ="ADD",ud_pole_structure!$Q217&lt;&gt;""),ud_pole_structure!$Q217,"")</f>
        <v/>
      </c>
      <c r="R217" s="3" t="str">
        <f>IF($A217="ADD",IF(NOT(ISBLANK(Q217)),_xlfn.XLOOKUP(Q217,ud_coating_system[lookupValue],ud_coating_system[lookupKey],"ERROR"),""), "")</f>
        <v/>
      </c>
      <c r="S217" s="7" t="str">
        <f>IF(AND($A217 ="ADD",ud_pole_structure!$AF217&lt;&gt;""),ud_pole_structure!$AF217,"")</f>
        <v/>
      </c>
      <c r="T217" s="8" t="str">
        <f>IF(AND($A217 ="ADD",ud_pole_structure!$AO217&lt;&gt;""),ud_pole_structure!$AO217,"")</f>
        <v/>
      </c>
      <c r="U217" s="4" t="str">
        <f t="shared" ca="1" si="34"/>
        <v/>
      </c>
      <c r="V217" s="4" t="str">
        <f t="shared" si="35"/>
        <v/>
      </c>
      <c r="W217" s="3" t="str">
        <f t="shared" si="36"/>
        <v/>
      </c>
      <c r="X217" s="3" t="str">
        <f>IF($A217="","",IF((AND($A217="ADD",OR(W217="",W217="In Use"))),"5",(_xlfn.XLOOKUP(W217,ud_asset_status[lookupValue],ud_asset_status[lookupKey],""))))</f>
        <v/>
      </c>
      <c r="Y217" s="8"/>
      <c r="AA217" s="3" t="str">
        <f>IF($A217="ADD",IF(NOT(ISBLANK(Z217)),_xlfn.XLOOKUP(Z217,ar_replace_reason[lookupValue],ar_replace_reason[lookupKey],"ERROR"),""), "")</f>
        <v/>
      </c>
      <c r="AB217" s="3" t="str">
        <f t="shared" si="37"/>
        <v/>
      </c>
      <c r="AC217" s="3" t="str">
        <f>IF($A217="","",IF((AND($A217="ADD",OR(AB217="",AB217="Queenstown-Lakes District Council"))),"70",(_xlfn.XLOOKUP(AB217,ud_organisation_owner[lookupValue],ud_organisation_owner[lookupKey],""))))</f>
        <v/>
      </c>
      <c r="AD217" s="3" t="str">
        <f t="shared" si="38"/>
        <v/>
      </c>
      <c r="AE217" s="3" t="str">
        <f>IF($A217="","",IF((AND($A217="ADD",OR(AD217="",AD217="Queenstown-Lakes District Council"))),"70",(_xlfn.XLOOKUP(AD217,ud_organisation_owner[lookupValue],ud_organisation_owner[lookupKey],""))))</f>
        <v/>
      </c>
      <c r="AF217" s="3" t="str">
        <f t="shared" si="39"/>
        <v/>
      </c>
      <c r="AG217" s="3" t="str">
        <f>IF($A217="","",IF((AND($A217="ADD",OR(AF217="",AF217="Local Authority"))),"17",(_xlfn.XLOOKUP(AF217,ud_sub_organisation[lookupValue],ud_sub_organisation[lookupKey],""))))</f>
        <v/>
      </c>
      <c r="AI217" s="3" t="str">
        <f>IF($A217="ADD",IF(NOT(ISBLANK(AH217)),_xlfn.XLOOKUP(AH217,ud_maintenance_organisation[lookupValue],ud_maintenance_organisation[lookupKey],"ERROR"),""), "")</f>
        <v/>
      </c>
      <c r="AJ217" s="3" t="str">
        <f t="shared" si="40"/>
        <v/>
      </c>
      <c r="AK217" s="3" t="str">
        <f>IF($A217="","",IF((AND($A217="ADD",OR(AJ217="",AJ217="Vested Assets"))),"12",(_xlfn.XLOOKUP(AJ217,ud_work_category[lookupValue],ud_work_category[lookupKey],""))))</f>
        <v/>
      </c>
      <c r="AL217" s="9"/>
      <c r="AM217" s="2" t="str">
        <f t="shared" si="41"/>
        <v/>
      </c>
      <c r="AN217" s="3" t="str">
        <f t="shared" si="42"/>
        <v/>
      </c>
      <c r="AO217" s="3" t="str">
        <f>IF($A217="","",IF((AND($A217="ADD",OR(AN217="",AN217="Excellent"))),"1",(_xlfn.XLOOKUP(AN217,condition[lookupValue],condition[lookupKey],""))))</f>
        <v/>
      </c>
      <c r="AP217" s="8" t="str">
        <f t="shared" si="43"/>
        <v/>
      </c>
      <c r="AQ217" s="7"/>
    </row>
    <row r="218" spans="1:43" x14ac:dyDescent="0.25">
      <c r="A218" s="3" t="str">
        <f>IF(ud_pole_structure!$A218="ADD","ADD","")</f>
        <v/>
      </c>
      <c r="B218" s="4"/>
      <c r="D218" s="3" t="str">
        <f>IF($A218="ADD",IF(NOT(ISBLANK(C218)),_xlfn.XLOOKUP(C218,ud_amds_table_list[lookupValue],ud_amds_table_list[lookupKey],"ERROR"),""), "")</f>
        <v/>
      </c>
      <c r="E218" s="3" t="str">
        <f>IF(AND($A218 ="ADD",ud_pole_structure!$C218&lt;&gt;""),ud_pole_structure!$C218,"")</f>
        <v/>
      </c>
      <c r="F218" s="3" t="str">
        <f>IF(AND($A218 ="ADD",ud_pole_structure!$E218&lt;&gt;""),ud_pole_structure!$E218,"")</f>
        <v/>
      </c>
      <c r="G218" s="3" t="str">
        <f>IF($A218="ADD",IF(NOT(ISBLANK(F218)),_xlfn.XLOOKUP(F218,roadnames[lookupValue],roadnames[lookupKey],"ERROR"),""), "")</f>
        <v/>
      </c>
      <c r="H218" s="5" t="str">
        <f>IF(AND($A218 ="ADD",ud_pole_structure!$G218&lt;&gt;""),ud_pole_structure!$G218,"")</f>
        <v/>
      </c>
      <c r="I218" s="5" t="str">
        <f>IF(AND($A218 ="ADD",ud_pole_structure!$H218&lt;&gt;""),ud_pole_structure!$H218,"")</f>
        <v/>
      </c>
      <c r="K218" s="3" t="str">
        <f>IF($A218="ADD",IF(NOT(ISBLANK(J218)),_xlfn.XLOOKUP(J218,ud_placement[lookupValue],ud_placement[lookupKey],"ERROR"),""), "")</f>
        <v/>
      </c>
      <c r="M218" s="3" t="str">
        <f>IF($A218="ADD",IF(NOT(ISBLANK(L218)),_xlfn.XLOOKUP(L218,ud_outreach_type[lookupValue],ud_outreach_type[lookupKey],"ERROR"),""), "")</f>
        <v/>
      </c>
      <c r="N218" s="6"/>
      <c r="O218" s="9"/>
      <c r="P218" s="2" t="str">
        <f t="shared" si="33"/>
        <v/>
      </c>
      <c r="Q218" s="3" t="str">
        <f>IF(AND($A218 ="ADD",ud_pole_structure!$Q218&lt;&gt;""),ud_pole_structure!$Q218,"")</f>
        <v/>
      </c>
      <c r="R218" s="3" t="str">
        <f>IF($A218="ADD",IF(NOT(ISBLANK(Q218)),_xlfn.XLOOKUP(Q218,ud_coating_system[lookupValue],ud_coating_system[lookupKey],"ERROR"),""), "")</f>
        <v/>
      </c>
      <c r="S218" s="7" t="str">
        <f>IF(AND($A218 ="ADD",ud_pole_structure!$AF218&lt;&gt;""),ud_pole_structure!$AF218,"")</f>
        <v/>
      </c>
      <c r="T218" s="8" t="str">
        <f>IF(AND($A218 ="ADD",ud_pole_structure!$AO218&lt;&gt;""),ud_pole_structure!$AO218,"")</f>
        <v/>
      </c>
      <c r="U218" s="4" t="str">
        <f t="shared" ca="1" si="34"/>
        <v/>
      </c>
      <c r="V218" s="4" t="str">
        <f t="shared" si="35"/>
        <v/>
      </c>
      <c r="W218" s="3" t="str">
        <f t="shared" si="36"/>
        <v/>
      </c>
      <c r="X218" s="3" t="str">
        <f>IF($A218="","",IF((AND($A218="ADD",OR(W218="",W218="In Use"))),"5",(_xlfn.XLOOKUP(W218,ud_asset_status[lookupValue],ud_asset_status[lookupKey],""))))</f>
        <v/>
      </c>
      <c r="Y218" s="8"/>
      <c r="AA218" s="3" t="str">
        <f>IF($A218="ADD",IF(NOT(ISBLANK(Z218)),_xlfn.XLOOKUP(Z218,ar_replace_reason[lookupValue],ar_replace_reason[lookupKey],"ERROR"),""), "")</f>
        <v/>
      </c>
      <c r="AB218" s="3" t="str">
        <f t="shared" si="37"/>
        <v/>
      </c>
      <c r="AC218" s="3" t="str">
        <f>IF($A218="","",IF((AND($A218="ADD",OR(AB218="",AB218="Queenstown-Lakes District Council"))),"70",(_xlfn.XLOOKUP(AB218,ud_organisation_owner[lookupValue],ud_organisation_owner[lookupKey],""))))</f>
        <v/>
      </c>
      <c r="AD218" s="3" t="str">
        <f t="shared" si="38"/>
        <v/>
      </c>
      <c r="AE218" s="3" t="str">
        <f>IF($A218="","",IF((AND($A218="ADD",OR(AD218="",AD218="Queenstown-Lakes District Council"))),"70",(_xlfn.XLOOKUP(AD218,ud_organisation_owner[lookupValue],ud_organisation_owner[lookupKey],""))))</f>
        <v/>
      </c>
      <c r="AF218" s="3" t="str">
        <f t="shared" si="39"/>
        <v/>
      </c>
      <c r="AG218" s="3" t="str">
        <f>IF($A218="","",IF((AND($A218="ADD",OR(AF218="",AF218="Local Authority"))),"17",(_xlfn.XLOOKUP(AF218,ud_sub_organisation[lookupValue],ud_sub_organisation[lookupKey],""))))</f>
        <v/>
      </c>
      <c r="AI218" s="3" t="str">
        <f>IF($A218="ADD",IF(NOT(ISBLANK(AH218)),_xlfn.XLOOKUP(AH218,ud_maintenance_organisation[lookupValue],ud_maintenance_organisation[lookupKey],"ERROR"),""), "")</f>
        <v/>
      </c>
      <c r="AJ218" s="3" t="str">
        <f t="shared" si="40"/>
        <v/>
      </c>
      <c r="AK218" s="3" t="str">
        <f>IF($A218="","",IF((AND($A218="ADD",OR(AJ218="",AJ218="Vested Assets"))),"12",(_xlfn.XLOOKUP(AJ218,ud_work_category[lookupValue],ud_work_category[lookupKey],""))))</f>
        <v/>
      </c>
      <c r="AL218" s="9"/>
      <c r="AM218" s="2" t="str">
        <f t="shared" si="41"/>
        <v/>
      </c>
      <c r="AN218" s="3" t="str">
        <f t="shared" si="42"/>
        <v/>
      </c>
      <c r="AO218" s="3" t="str">
        <f>IF($A218="","",IF((AND($A218="ADD",OR(AN218="",AN218="Excellent"))),"1",(_xlfn.XLOOKUP(AN218,condition[lookupValue],condition[lookupKey],""))))</f>
        <v/>
      </c>
      <c r="AP218" s="8" t="str">
        <f t="shared" si="43"/>
        <v/>
      </c>
      <c r="AQ218" s="7"/>
    </row>
    <row r="219" spans="1:43" x14ac:dyDescent="0.25">
      <c r="A219" s="3" t="str">
        <f>IF(ud_pole_structure!$A219="ADD","ADD","")</f>
        <v/>
      </c>
      <c r="B219" s="4"/>
      <c r="D219" s="3" t="str">
        <f>IF($A219="ADD",IF(NOT(ISBLANK(C219)),_xlfn.XLOOKUP(C219,ud_amds_table_list[lookupValue],ud_amds_table_list[lookupKey],"ERROR"),""), "")</f>
        <v/>
      </c>
      <c r="E219" s="3" t="str">
        <f>IF(AND($A219 ="ADD",ud_pole_structure!$C219&lt;&gt;""),ud_pole_structure!$C219,"")</f>
        <v/>
      </c>
      <c r="F219" s="3" t="str">
        <f>IF(AND($A219 ="ADD",ud_pole_structure!$E219&lt;&gt;""),ud_pole_structure!$E219,"")</f>
        <v/>
      </c>
      <c r="G219" s="3" t="str">
        <f>IF($A219="ADD",IF(NOT(ISBLANK(F219)),_xlfn.XLOOKUP(F219,roadnames[lookupValue],roadnames[lookupKey],"ERROR"),""), "")</f>
        <v/>
      </c>
      <c r="H219" s="5" t="str">
        <f>IF(AND($A219 ="ADD",ud_pole_structure!$G219&lt;&gt;""),ud_pole_structure!$G219,"")</f>
        <v/>
      </c>
      <c r="I219" s="5" t="str">
        <f>IF(AND($A219 ="ADD",ud_pole_structure!$H219&lt;&gt;""),ud_pole_structure!$H219,"")</f>
        <v/>
      </c>
      <c r="K219" s="3" t="str">
        <f>IF($A219="ADD",IF(NOT(ISBLANK(J219)),_xlfn.XLOOKUP(J219,ud_placement[lookupValue],ud_placement[lookupKey],"ERROR"),""), "")</f>
        <v/>
      </c>
      <c r="M219" s="3" t="str">
        <f>IF($A219="ADD",IF(NOT(ISBLANK(L219)),_xlfn.XLOOKUP(L219,ud_outreach_type[lookupValue],ud_outreach_type[lookupKey],"ERROR"),""), "")</f>
        <v/>
      </c>
      <c r="N219" s="6"/>
      <c r="O219" s="9"/>
      <c r="P219" s="2" t="str">
        <f t="shared" si="33"/>
        <v/>
      </c>
      <c r="Q219" s="3" t="str">
        <f>IF(AND($A219 ="ADD",ud_pole_structure!$Q219&lt;&gt;""),ud_pole_structure!$Q219,"")</f>
        <v/>
      </c>
      <c r="R219" s="3" t="str">
        <f>IF($A219="ADD",IF(NOT(ISBLANK(Q219)),_xlfn.XLOOKUP(Q219,ud_coating_system[lookupValue],ud_coating_system[lookupKey],"ERROR"),""), "")</f>
        <v/>
      </c>
      <c r="S219" s="7" t="str">
        <f>IF(AND($A219 ="ADD",ud_pole_structure!$AF219&lt;&gt;""),ud_pole_structure!$AF219,"")</f>
        <v/>
      </c>
      <c r="T219" s="8" t="str">
        <f>IF(AND($A219 ="ADD",ud_pole_structure!$AO219&lt;&gt;""),ud_pole_structure!$AO219,"")</f>
        <v/>
      </c>
      <c r="U219" s="4" t="str">
        <f t="shared" ca="1" si="34"/>
        <v/>
      </c>
      <c r="V219" s="4" t="str">
        <f t="shared" si="35"/>
        <v/>
      </c>
      <c r="W219" s="3" t="str">
        <f t="shared" si="36"/>
        <v/>
      </c>
      <c r="X219" s="3" t="str">
        <f>IF($A219="","",IF((AND($A219="ADD",OR(W219="",W219="In Use"))),"5",(_xlfn.XLOOKUP(W219,ud_asset_status[lookupValue],ud_asset_status[lookupKey],""))))</f>
        <v/>
      </c>
      <c r="Y219" s="8"/>
      <c r="AA219" s="3" t="str">
        <f>IF($A219="ADD",IF(NOT(ISBLANK(Z219)),_xlfn.XLOOKUP(Z219,ar_replace_reason[lookupValue],ar_replace_reason[lookupKey],"ERROR"),""), "")</f>
        <v/>
      </c>
      <c r="AB219" s="3" t="str">
        <f t="shared" si="37"/>
        <v/>
      </c>
      <c r="AC219" s="3" t="str">
        <f>IF($A219="","",IF((AND($A219="ADD",OR(AB219="",AB219="Queenstown-Lakes District Council"))),"70",(_xlfn.XLOOKUP(AB219,ud_organisation_owner[lookupValue],ud_organisation_owner[lookupKey],""))))</f>
        <v/>
      </c>
      <c r="AD219" s="3" t="str">
        <f t="shared" si="38"/>
        <v/>
      </c>
      <c r="AE219" s="3" t="str">
        <f>IF($A219="","",IF((AND($A219="ADD",OR(AD219="",AD219="Queenstown-Lakes District Council"))),"70",(_xlfn.XLOOKUP(AD219,ud_organisation_owner[lookupValue],ud_organisation_owner[lookupKey],""))))</f>
        <v/>
      </c>
      <c r="AF219" s="3" t="str">
        <f t="shared" si="39"/>
        <v/>
      </c>
      <c r="AG219" s="3" t="str">
        <f>IF($A219="","",IF((AND($A219="ADD",OR(AF219="",AF219="Local Authority"))),"17",(_xlfn.XLOOKUP(AF219,ud_sub_organisation[lookupValue],ud_sub_organisation[lookupKey],""))))</f>
        <v/>
      </c>
      <c r="AI219" s="3" t="str">
        <f>IF($A219="ADD",IF(NOT(ISBLANK(AH219)),_xlfn.XLOOKUP(AH219,ud_maintenance_organisation[lookupValue],ud_maintenance_organisation[lookupKey],"ERROR"),""), "")</f>
        <v/>
      </c>
      <c r="AJ219" s="3" t="str">
        <f t="shared" si="40"/>
        <v/>
      </c>
      <c r="AK219" s="3" t="str">
        <f>IF($A219="","",IF((AND($A219="ADD",OR(AJ219="",AJ219="Vested Assets"))),"12",(_xlfn.XLOOKUP(AJ219,ud_work_category[lookupValue],ud_work_category[lookupKey],""))))</f>
        <v/>
      </c>
      <c r="AL219" s="9"/>
      <c r="AM219" s="2" t="str">
        <f t="shared" si="41"/>
        <v/>
      </c>
      <c r="AN219" s="3" t="str">
        <f t="shared" si="42"/>
        <v/>
      </c>
      <c r="AO219" s="3" t="str">
        <f>IF($A219="","",IF((AND($A219="ADD",OR(AN219="",AN219="Excellent"))),"1",(_xlfn.XLOOKUP(AN219,condition[lookupValue],condition[lookupKey],""))))</f>
        <v/>
      </c>
      <c r="AP219" s="8" t="str">
        <f t="shared" si="43"/>
        <v/>
      </c>
      <c r="AQ219" s="7"/>
    </row>
    <row r="220" spans="1:43" x14ac:dyDescent="0.25">
      <c r="A220" s="3" t="str">
        <f>IF(ud_pole_structure!$A220="ADD","ADD","")</f>
        <v/>
      </c>
      <c r="B220" s="4"/>
      <c r="D220" s="3" t="str">
        <f>IF($A220="ADD",IF(NOT(ISBLANK(C220)),_xlfn.XLOOKUP(C220,ud_amds_table_list[lookupValue],ud_amds_table_list[lookupKey],"ERROR"),""), "")</f>
        <v/>
      </c>
      <c r="E220" s="3" t="str">
        <f>IF(AND($A220 ="ADD",ud_pole_structure!$C220&lt;&gt;""),ud_pole_structure!$C220,"")</f>
        <v/>
      </c>
      <c r="F220" s="3" t="str">
        <f>IF(AND($A220 ="ADD",ud_pole_structure!$E220&lt;&gt;""),ud_pole_structure!$E220,"")</f>
        <v/>
      </c>
      <c r="G220" s="3" t="str">
        <f>IF($A220="ADD",IF(NOT(ISBLANK(F220)),_xlfn.XLOOKUP(F220,roadnames[lookupValue],roadnames[lookupKey],"ERROR"),""), "")</f>
        <v/>
      </c>
      <c r="H220" s="5" t="str">
        <f>IF(AND($A220 ="ADD",ud_pole_structure!$G220&lt;&gt;""),ud_pole_structure!$G220,"")</f>
        <v/>
      </c>
      <c r="I220" s="5" t="str">
        <f>IF(AND($A220 ="ADD",ud_pole_structure!$H220&lt;&gt;""),ud_pole_structure!$H220,"")</f>
        <v/>
      </c>
      <c r="K220" s="3" t="str">
        <f>IF($A220="ADD",IF(NOT(ISBLANK(J220)),_xlfn.XLOOKUP(J220,ud_placement[lookupValue],ud_placement[lookupKey],"ERROR"),""), "")</f>
        <v/>
      </c>
      <c r="M220" s="3" t="str">
        <f>IF($A220="ADD",IF(NOT(ISBLANK(L220)),_xlfn.XLOOKUP(L220,ud_outreach_type[lookupValue],ud_outreach_type[lookupKey],"ERROR"),""), "")</f>
        <v/>
      </c>
      <c r="N220" s="6"/>
      <c r="O220" s="9"/>
      <c r="P220" s="2" t="str">
        <f t="shared" si="33"/>
        <v/>
      </c>
      <c r="Q220" s="3" t="str">
        <f>IF(AND($A220 ="ADD",ud_pole_structure!$Q220&lt;&gt;""),ud_pole_structure!$Q220,"")</f>
        <v/>
      </c>
      <c r="R220" s="3" t="str">
        <f>IF($A220="ADD",IF(NOT(ISBLANK(Q220)),_xlfn.XLOOKUP(Q220,ud_coating_system[lookupValue],ud_coating_system[lookupKey],"ERROR"),""), "")</f>
        <v/>
      </c>
      <c r="S220" s="7" t="str">
        <f>IF(AND($A220 ="ADD",ud_pole_structure!$AF220&lt;&gt;""),ud_pole_structure!$AF220,"")</f>
        <v/>
      </c>
      <c r="T220" s="8" t="str">
        <f>IF(AND($A220 ="ADD",ud_pole_structure!$AO220&lt;&gt;""),ud_pole_structure!$AO220,"")</f>
        <v/>
      </c>
      <c r="U220" s="4" t="str">
        <f t="shared" ca="1" si="34"/>
        <v/>
      </c>
      <c r="V220" s="4" t="str">
        <f t="shared" si="35"/>
        <v/>
      </c>
      <c r="W220" s="3" t="str">
        <f t="shared" si="36"/>
        <v/>
      </c>
      <c r="X220" s="3" t="str">
        <f>IF($A220="","",IF((AND($A220="ADD",OR(W220="",W220="In Use"))),"5",(_xlfn.XLOOKUP(W220,ud_asset_status[lookupValue],ud_asset_status[lookupKey],""))))</f>
        <v/>
      </c>
      <c r="Y220" s="8"/>
      <c r="AA220" s="3" t="str">
        <f>IF($A220="ADD",IF(NOT(ISBLANK(Z220)),_xlfn.XLOOKUP(Z220,ar_replace_reason[lookupValue],ar_replace_reason[lookupKey],"ERROR"),""), "")</f>
        <v/>
      </c>
      <c r="AB220" s="3" t="str">
        <f t="shared" si="37"/>
        <v/>
      </c>
      <c r="AC220" s="3" t="str">
        <f>IF($A220="","",IF((AND($A220="ADD",OR(AB220="",AB220="Queenstown-Lakes District Council"))),"70",(_xlfn.XLOOKUP(AB220,ud_organisation_owner[lookupValue],ud_organisation_owner[lookupKey],""))))</f>
        <v/>
      </c>
      <c r="AD220" s="3" t="str">
        <f t="shared" si="38"/>
        <v/>
      </c>
      <c r="AE220" s="3" t="str">
        <f>IF($A220="","",IF((AND($A220="ADD",OR(AD220="",AD220="Queenstown-Lakes District Council"))),"70",(_xlfn.XLOOKUP(AD220,ud_organisation_owner[lookupValue],ud_organisation_owner[lookupKey],""))))</f>
        <v/>
      </c>
      <c r="AF220" s="3" t="str">
        <f t="shared" si="39"/>
        <v/>
      </c>
      <c r="AG220" s="3" t="str">
        <f>IF($A220="","",IF((AND($A220="ADD",OR(AF220="",AF220="Local Authority"))),"17",(_xlfn.XLOOKUP(AF220,ud_sub_organisation[lookupValue],ud_sub_organisation[lookupKey],""))))</f>
        <v/>
      </c>
      <c r="AI220" s="3" t="str">
        <f>IF($A220="ADD",IF(NOT(ISBLANK(AH220)),_xlfn.XLOOKUP(AH220,ud_maintenance_organisation[lookupValue],ud_maintenance_organisation[lookupKey],"ERROR"),""), "")</f>
        <v/>
      </c>
      <c r="AJ220" s="3" t="str">
        <f t="shared" si="40"/>
        <v/>
      </c>
      <c r="AK220" s="3" t="str">
        <f>IF($A220="","",IF((AND($A220="ADD",OR(AJ220="",AJ220="Vested Assets"))),"12",(_xlfn.XLOOKUP(AJ220,ud_work_category[lookupValue],ud_work_category[lookupKey],""))))</f>
        <v/>
      </c>
      <c r="AL220" s="9"/>
      <c r="AM220" s="2" t="str">
        <f t="shared" si="41"/>
        <v/>
      </c>
      <c r="AN220" s="3" t="str">
        <f t="shared" si="42"/>
        <v/>
      </c>
      <c r="AO220" s="3" t="str">
        <f>IF($A220="","",IF((AND($A220="ADD",OR(AN220="",AN220="Excellent"))),"1",(_xlfn.XLOOKUP(AN220,condition[lookupValue],condition[lookupKey],""))))</f>
        <v/>
      </c>
      <c r="AP220" s="8" t="str">
        <f t="shared" si="43"/>
        <v/>
      </c>
      <c r="AQ220" s="7"/>
    </row>
    <row r="221" spans="1:43" x14ac:dyDescent="0.25">
      <c r="A221" s="3" t="str">
        <f>IF(ud_pole_structure!$A221="ADD","ADD","")</f>
        <v/>
      </c>
      <c r="B221" s="4"/>
      <c r="D221" s="3" t="str">
        <f>IF($A221="ADD",IF(NOT(ISBLANK(C221)),_xlfn.XLOOKUP(C221,ud_amds_table_list[lookupValue],ud_amds_table_list[lookupKey],"ERROR"),""), "")</f>
        <v/>
      </c>
      <c r="E221" s="3" t="str">
        <f>IF(AND($A221 ="ADD",ud_pole_structure!$C221&lt;&gt;""),ud_pole_structure!$C221,"")</f>
        <v/>
      </c>
      <c r="F221" s="3" t="str">
        <f>IF(AND($A221 ="ADD",ud_pole_structure!$E221&lt;&gt;""),ud_pole_structure!$E221,"")</f>
        <v/>
      </c>
      <c r="G221" s="3" t="str">
        <f>IF($A221="ADD",IF(NOT(ISBLANK(F221)),_xlfn.XLOOKUP(F221,roadnames[lookupValue],roadnames[lookupKey],"ERROR"),""), "")</f>
        <v/>
      </c>
      <c r="H221" s="5" t="str">
        <f>IF(AND($A221 ="ADD",ud_pole_structure!$G221&lt;&gt;""),ud_pole_structure!$G221,"")</f>
        <v/>
      </c>
      <c r="I221" s="5" t="str">
        <f>IF(AND($A221 ="ADD",ud_pole_structure!$H221&lt;&gt;""),ud_pole_structure!$H221,"")</f>
        <v/>
      </c>
      <c r="K221" s="3" t="str">
        <f>IF($A221="ADD",IF(NOT(ISBLANK(J221)),_xlfn.XLOOKUP(J221,ud_placement[lookupValue],ud_placement[lookupKey],"ERROR"),""), "")</f>
        <v/>
      </c>
      <c r="M221" s="3" t="str">
        <f>IF($A221="ADD",IF(NOT(ISBLANK(L221)),_xlfn.XLOOKUP(L221,ud_outreach_type[lookupValue],ud_outreach_type[lookupKey],"ERROR"),""), "")</f>
        <v/>
      </c>
      <c r="N221" s="6"/>
      <c r="O221" s="9"/>
      <c r="P221" s="2" t="str">
        <f t="shared" si="33"/>
        <v/>
      </c>
      <c r="Q221" s="3" t="str">
        <f>IF(AND($A221 ="ADD",ud_pole_structure!$Q221&lt;&gt;""),ud_pole_structure!$Q221,"")</f>
        <v/>
      </c>
      <c r="R221" s="3" t="str">
        <f>IF($A221="ADD",IF(NOT(ISBLANK(Q221)),_xlfn.XLOOKUP(Q221,ud_coating_system[lookupValue],ud_coating_system[lookupKey],"ERROR"),""), "")</f>
        <v/>
      </c>
      <c r="S221" s="7" t="str">
        <f>IF(AND($A221 ="ADD",ud_pole_structure!$AF221&lt;&gt;""),ud_pole_structure!$AF221,"")</f>
        <v/>
      </c>
      <c r="T221" s="8" t="str">
        <f>IF(AND($A221 ="ADD",ud_pole_structure!$AO221&lt;&gt;""),ud_pole_structure!$AO221,"")</f>
        <v/>
      </c>
      <c r="U221" s="4" t="str">
        <f t="shared" ca="1" si="34"/>
        <v/>
      </c>
      <c r="V221" s="4" t="str">
        <f t="shared" si="35"/>
        <v/>
      </c>
      <c r="W221" s="3" t="str">
        <f t="shared" si="36"/>
        <v/>
      </c>
      <c r="X221" s="3" t="str">
        <f>IF($A221="","",IF((AND($A221="ADD",OR(W221="",W221="In Use"))),"5",(_xlfn.XLOOKUP(W221,ud_asset_status[lookupValue],ud_asset_status[lookupKey],""))))</f>
        <v/>
      </c>
      <c r="Y221" s="8"/>
      <c r="AA221" s="3" t="str">
        <f>IF($A221="ADD",IF(NOT(ISBLANK(Z221)),_xlfn.XLOOKUP(Z221,ar_replace_reason[lookupValue],ar_replace_reason[lookupKey],"ERROR"),""), "")</f>
        <v/>
      </c>
      <c r="AB221" s="3" t="str">
        <f t="shared" si="37"/>
        <v/>
      </c>
      <c r="AC221" s="3" t="str">
        <f>IF($A221="","",IF((AND($A221="ADD",OR(AB221="",AB221="Queenstown-Lakes District Council"))),"70",(_xlfn.XLOOKUP(AB221,ud_organisation_owner[lookupValue],ud_organisation_owner[lookupKey],""))))</f>
        <v/>
      </c>
      <c r="AD221" s="3" t="str">
        <f t="shared" si="38"/>
        <v/>
      </c>
      <c r="AE221" s="3" t="str">
        <f>IF($A221="","",IF((AND($A221="ADD",OR(AD221="",AD221="Queenstown-Lakes District Council"))),"70",(_xlfn.XLOOKUP(AD221,ud_organisation_owner[lookupValue],ud_organisation_owner[lookupKey],""))))</f>
        <v/>
      </c>
      <c r="AF221" s="3" t="str">
        <f t="shared" si="39"/>
        <v/>
      </c>
      <c r="AG221" s="3" t="str">
        <f>IF($A221="","",IF((AND($A221="ADD",OR(AF221="",AF221="Local Authority"))),"17",(_xlfn.XLOOKUP(AF221,ud_sub_organisation[lookupValue],ud_sub_organisation[lookupKey],""))))</f>
        <v/>
      </c>
      <c r="AI221" s="3" t="str">
        <f>IF($A221="ADD",IF(NOT(ISBLANK(AH221)),_xlfn.XLOOKUP(AH221,ud_maintenance_organisation[lookupValue],ud_maintenance_organisation[lookupKey],"ERROR"),""), "")</f>
        <v/>
      </c>
      <c r="AJ221" s="3" t="str">
        <f t="shared" si="40"/>
        <v/>
      </c>
      <c r="AK221" s="3" t="str">
        <f>IF($A221="","",IF((AND($A221="ADD",OR(AJ221="",AJ221="Vested Assets"))),"12",(_xlfn.XLOOKUP(AJ221,ud_work_category[lookupValue],ud_work_category[lookupKey],""))))</f>
        <v/>
      </c>
      <c r="AL221" s="9"/>
      <c r="AM221" s="2" t="str">
        <f t="shared" si="41"/>
        <v/>
      </c>
      <c r="AN221" s="3" t="str">
        <f t="shared" si="42"/>
        <v/>
      </c>
      <c r="AO221" s="3" t="str">
        <f>IF($A221="","",IF((AND($A221="ADD",OR(AN221="",AN221="Excellent"))),"1",(_xlfn.XLOOKUP(AN221,condition[lookupValue],condition[lookupKey],""))))</f>
        <v/>
      </c>
      <c r="AP221" s="8" t="str">
        <f t="shared" si="43"/>
        <v/>
      </c>
      <c r="AQ221" s="7"/>
    </row>
    <row r="222" spans="1:43" x14ac:dyDescent="0.25">
      <c r="A222" s="3" t="str">
        <f>IF(ud_pole_structure!$A222="ADD","ADD","")</f>
        <v/>
      </c>
      <c r="B222" s="4"/>
      <c r="D222" s="3" t="str">
        <f>IF($A222="ADD",IF(NOT(ISBLANK(C222)),_xlfn.XLOOKUP(C222,ud_amds_table_list[lookupValue],ud_amds_table_list[lookupKey],"ERROR"),""), "")</f>
        <v/>
      </c>
      <c r="E222" s="3" t="str">
        <f>IF(AND($A222 ="ADD",ud_pole_structure!$C222&lt;&gt;""),ud_pole_structure!$C222,"")</f>
        <v/>
      </c>
      <c r="F222" s="3" t="str">
        <f>IF(AND($A222 ="ADD",ud_pole_structure!$E222&lt;&gt;""),ud_pole_structure!$E222,"")</f>
        <v/>
      </c>
      <c r="G222" s="3" t="str">
        <f>IF($A222="ADD",IF(NOT(ISBLANK(F222)),_xlfn.XLOOKUP(F222,roadnames[lookupValue],roadnames[lookupKey],"ERROR"),""), "")</f>
        <v/>
      </c>
      <c r="H222" s="5" t="str">
        <f>IF(AND($A222 ="ADD",ud_pole_structure!$G222&lt;&gt;""),ud_pole_structure!$G222,"")</f>
        <v/>
      </c>
      <c r="I222" s="5" t="str">
        <f>IF(AND($A222 ="ADD",ud_pole_structure!$H222&lt;&gt;""),ud_pole_structure!$H222,"")</f>
        <v/>
      </c>
      <c r="K222" s="3" t="str">
        <f>IF($A222="ADD",IF(NOT(ISBLANK(J222)),_xlfn.XLOOKUP(J222,ud_placement[lookupValue],ud_placement[lookupKey],"ERROR"),""), "")</f>
        <v/>
      </c>
      <c r="M222" s="3" t="str">
        <f>IF($A222="ADD",IF(NOT(ISBLANK(L222)),_xlfn.XLOOKUP(L222,ud_outreach_type[lookupValue],ud_outreach_type[lookupKey],"ERROR"),""), "")</f>
        <v/>
      </c>
      <c r="N222" s="6"/>
      <c r="O222" s="9"/>
      <c r="P222" s="2" t="str">
        <f t="shared" si="33"/>
        <v/>
      </c>
      <c r="Q222" s="3" t="str">
        <f>IF(AND($A222 ="ADD",ud_pole_structure!$Q222&lt;&gt;""),ud_pole_structure!$Q222,"")</f>
        <v/>
      </c>
      <c r="R222" s="3" t="str">
        <f>IF($A222="ADD",IF(NOT(ISBLANK(Q222)),_xlfn.XLOOKUP(Q222,ud_coating_system[lookupValue],ud_coating_system[lookupKey],"ERROR"),""), "")</f>
        <v/>
      </c>
      <c r="S222" s="7" t="str">
        <f>IF(AND($A222 ="ADD",ud_pole_structure!$AF222&lt;&gt;""),ud_pole_structure!$AF222,"")</f>
        <v/>
      </c>
      <c r="T222" s="8" t="str">
        <f>IF(AND($A222 ="ADD",ud_pole_structure!$AO222&lt;&gt;""),ud_pole_structure!$AO222,"")</f>
        <v/>
      </c>
      <c r="U222" s="4" t="str">
        <f t="shared" ca="1" si="34"/>
        <v/>
      </c>
      <c r="V222" s="4" t="str">
        <f t="shared" si="35"/>
        <v/>
      </c>
      <c r="W222" s="3" t="str">
        <f t="shared" si="36"/>
        <v/>
      </c>
      <c r="X222" s="3" t="str">
        <f>IF($A222="","",IF((AND($A222="ADD",OR(W222="",W222="In Use"))),"5",(_xlfn.XLOOKUP(W222,ud_asset_status[lookupValue],ud_asset_status[lookupKey],""))))</f>
        <v/>
      </c>
      <c r="Y222" s="8"/>
      <c r="AA222" s="3" t="str">
        <f>IF($A222="ADD",IF(NOT(ISBLANK(Z222)),_xlfn.XLOOKUP(Z222,ar_replace_reason[lookupValue],ar_replace_reason[lookupKey],"ERROR"),""), "")</f>
        <v/>
      </c>
      <c r="AB222" s="3" t="str">
        <f t="shared" si="37"/>
        <v/>
      </c>
      <c r="AC222" s="3" t="str">
        <f>IF($A222="","",IF((AND($A222="ADD",OR(AB222="",AB222="Queenstown-Lakes District Council"))),"70",(_xlfn.XLOOKUP(AB222,ud_organisation_owner[lookupValue],ud_organisation_owner[lookupKey],""))))</f>
        <v/>
      </c>
      <c r="AD222" s="3" t="str">
        <f t="shared" si="38"/>
        <v/>
      </c>
      <c r="AE222" s="3" t="str">
        <f>IF($A222="","",IF((AND($A222="ADD",OR(AD222="",AD222="Queenstown-Lakes District Council"))),"70",(_xlfn.XLOOKUP(AD222,ud_organisation_owner[lookupValue],ud_organisation_owner[lookupKey],""))))</f>
        <v/>
      </c>
      <c r="AF222" s="3" t="str">
        <f t="shared" si="39"/>
        <v/>
      </c>
      <c r="AG222" s="3" t="str">
        <f>IF($A222="","",IF((AND($A222="ADD",OR(AF222="",AF222="Local Authority"))),"17",(_xlfn.XLOOKUP(AF222,ud_sub_organisation[lookupValue],ud_sub_organisation[lookupKey],""))))</f>
        <v/>
      </c>
      <c r="AI222" s="3" t="str">
        <f>IF($A222="ADD",IF(NOT(ISBLANK(AH222)),_xlfn.XLOOKUP(AH222,ud_maintenance_organisation[lookupValue],ud_maintenance_organisation[lookupKey],"ERROR"),""), "")</f>
        <v/>
      </c>
      <c r="AJ222" s="3" t="str">
        <f t="shared" si="40"/>
        <v/>
      </c>
      <c r="AK222" s="3" t="str">
        <f>IF($A222="","",IF((AND($A222="ADD",OR(AJ222="",AJ222="Vested Assets"))),"12",(_xlfn.XLOOKUP(AJ222,ud_work_category[lookupValue],ud_work_category[lookupKey],""))))</f>
        <v/>
      </c>
      <c r="AL222" s="9"/>
      <c r="AM222" s="2" t="str">
        <f t="shared" si="41"/>
        <v/>
      </c>
      <c r="AN222" s="3" t="str">
        <f t="shared" si="42"/>
        <v/>
      </c>
      <c r="AO222" s="3" t="str">
        <f>IF($A222="","",IF((AND($A222="ADD",OR(AN222="",AN222="Excellent"))),"1",(_xlfn.XLOOKUP(AN222,condition[lookupValue],condition[lookupKey],""))))</f>
        <v/>
      </c>
      <c r="AP222" s="8" t="str">
        <f t="shared" si="43"/>
        <v/>
      </c>
      <c r="AQ222" s="7"/>
    </row>
    <row r="223" spans="1:43" x14ac:dyDescent="0.25">
      <c r="A223" s="3" t="str">
        <f>IF(ud_pole_structure!$A223="ADD","ADD","")</f>
        <v/>
      </c>
      <c r="B223" s="4"/>
      <c r="D223" s="3" t="str">
        <f>IF($A223="ADD",IF(NOT(ISBLANK(C223)),_xlfn.XLOOKUP(C223,ud_amds_table_list[lookupValue],ud_amds_table_list[lookupKey],"ERROR"),""), "")</f>
        <v/>
      </c>
      <c r="E223" s="3" t="str">
        <f>IF(AND($A223 ="ADD",ud_pole_structure!$C223&lt;&gt;""),ud_pole_structure!$C223,"")</f>
        <v/>
      </c>
      <c r="F223" s="3" t="str">
        <f>IF(AND($A223 ="ADD",ud_pole_structure!$E223&lt;&gt;""),ud_pole_structure!$E223,"")</f>
        <v/>
      </c>
      <c r="G223" s="3" t="str">
        <f>IF($A223="ADD",IF(NOT(ISBLANK(F223)),_xlfn.XLOOKUP(F223,roadnames[lookupValue],roadnames[lookupKey],"ERROR"),""), "")</f>
        <v/>
      </c>
      <c r="H223" s="5" t="str">
        <f>IF(AND($A223 ="ADD",ud_pole_structure!$G223&lt;&gt;""),ud_pole_structure!$G223,"")</f>
        <v/>
      </c>
      <c r="I223" s="5" t="str">
        <f>IF(AND($A223 ="ADD",ud_pole_structure!$H223&lt;&gt;""),ud_pole_structure!$H223,"")</f>
        <v/>
      </c>
      <c r="K223" s="3" t="str">
        <f>IF($A223="ADD",IF(NOT(ISBLANK(J223)),_xlfn.XLOOKUP(J223,ud_placement[lookupValue],ud_placement[lookupKey],"ERROR"),""), "")</f>
        <v/>
      </c>
      <c r="M223" s="3" t="str">
        <f>IF($A223="ADD",IF(NOT(ISBLANK(L223)),_xlfn.XLOOKUP(L223,ud_outreach_type[lookupValue],ud_outreach_type[lookupKey],"ERROR"),""), "")</f>
        <v/>
      </c>
      <c r="N223" s="6"/>
      <c r="O223" s="9"/>
      <c r="P223" s="2" t="str">
        <f t="shared" si="33"/>
        <v/>
      </c>
      <c r="Q223" s="3" t="str">
        <f>IF(AND($A223 ="ADD",ud_pole_structure!$Q223&lt;&gt;""),ud_pole_structure!$Q223,"")</f>
        <v/>
      </c>
      <c r="R223" s="3" t="str">
        <f>IF($A223="ADD",IF(NOT(ISBLANK(Q223)),_xlfn.XLOOKUP(Q223,ud_coating_system[lookupValue],ud_coating_system[lookupKey],"ERROR"),""), "")</f>
        <v/>
      </c>
      <c r="S223" s="7" t="str">
        <f>IF(AND($A223 ="ADD",ud_pole_structure!$AF223&lt;&gt;""),ud_pole_structure!$AF223,"")</f>
        <v/>
      </c>
      <c r="T223" s="8" t="str">
        <f>IF(AND($A223 ="ADD",ud_pole_structure!$AO223&lt;&gt;""),ud_pole_structure!$AO223,"")</f>
        <v/>
      </c>
      <c r="U223" s="4" t="str">
        <f t="shared" ca="1" si="34"/>
        <v/>
      </c>
      <c r="V223" s="4" t="str">
        <f t="shared" si="35"/>
        <v/>
      </c>
      <c r="W223" s="3" t="str">
        <f t="shared" si="36"/>
        <v/>
      </c>
      <c r="X223" s="3" t="str">
        <f>IF($A223="","",IF((AND($A223="ADD",OR(W223="",W223="In Use"))),"5",(_xlfn.XLOOKUP(W223,ud_asset_status[lookupValue],ud_asset_status[lookupKey],""))))</f>
        <v/>
      </c>
      <c r="Y223" s="8"/>
      <c r="AA223" s="3" t="str">
        <f>IF($A223="ADD",IF(NOT(ISBLANK(Z223)),_xlfn.XLOOKUP(Z223,ar_replace_reason[lookupValue],ar_replace_reason[lookupKey],"ERROR"),""), "")</f>
        <v/>
      </c>
      <c r="AB223" s="3" t="str">
        <f t="shared" si="37"/>
        <v/>
      </c>
      <c r="AC223" s="3" t="str">
        <f>IF($A223="","",IF((AND($A223="ADD",OR(AB223="",AB223="Queenstown-Lakes District Council"))),"70",(_xlfn.XLOOKUP(AB223,ud_organisation_owner[lookupValue],ud_organisation_owner[lookupKey],""))))</f>
        <v/>
      </c>
      <c r="AD223" s="3" t="str">
        <f t="shared" si="38"/>
        <v/>
      </c>
      <c r="AE223" s="3" t="str">
        <f>IF($A223="","",IF((AND($A223="ADD",OR(AD223="",AD223="Queenstown-Lakes District Council"))),"70",(_xlfn.XLOOKUP(AD223,ud_organisation_owner[lookupValue],ud_organisation_owner[lookupKey],""))))</f>
        <v/>
      </c>
      <c r="AF223" s="3" t="str">
        <f t="shared" si="39"/>
        <v/>
      </c>
      <c r="AG223" s="3" t="str">
        <f>IF($A223="","",IF((AND($A223="ADD",OR(AF223="",AF223="Local Authority"))),"17",(_xlfn.XLOOKUP(AF223,ud_sub_organisation[lookupValue],ud_sub_organisation[lookupKey],""))))</f>
        <v/>
      </c>
      <c r="AI223" s="3" t="str">
        <f>IF($A223="ADD",IF(NOT(ISBLANK(AH223)),_xlfn.XLOOKUP(AH223,ud_maintenance_organisation[lookupValue],ud_maintenance_organisation[lookupKey],"ERROR"),""), "")</f>
        <v/>
      </c>
      <c r="AJ223" s="3" t="str">
        <f t="shared" si="40"/>
        <v/>
      </c>
      <c r="AK223" s="3" t="str">
        <f>IF($A223="","",IF((AND($A223="ADD",OR(AJ223="",AJ223="Vested Assets"))),"12",(_xlfn.XLOOKUP(AJ223,ud_work_category[lookupValue],ud_work_category[lookupKey],""))))</f>
        <v/>
      </c>
      <c r="AL223" s="9"/>
      <c r="AM223" s="2" t="str">
        <f t="shared" si="41"/>
        <v/>
      </c>
      <c r="AN223" s="3" t="str">
        <f t="shared" si="42"/>
        <v/>
      </c>
      <c r="AO223" s="3" t="str">
        <f>IF($A223="","",IF((AND($A223="ADD",OR(AN223="",AN223="Excellent"))),"1",(_xlfn.XLOOKUP(AN223,condition[lookupValue],condition[lookupKey],""))))</f>
        <v/>
      </c>
      <c r="AP223" s="8" t="str">
        <f t="shared" si="43"/>
        <v/>
      </c>
      <c r="AQ223" s="7"/>
    </row>
    <row r="224" spans="1:43" x14ac:dyDescent="0.25">
      <c r="A224" s="3" t="str">
        <f>IF(ud_pole_structure!$A224="ADD","ADD","")</f>
        <v/>
      </c>
      <c r="B224" s="4"/>
      <c r="D224" s="3" t="str">
        <f>IF($A224="ADD",IF(NOT(ISBLANK(C224)),_xlfn.XLOOKUP(C224,ud_amds_table_list[lookupValue],ud_amds_table_list[lookupKey],"ERROR"),""), "")</f>
        <v/>
      </c>
      <c r="E224" s="3" t="str">
        <f>IF(AND($A224 ="ADD",ud_pole_structure!$C224&lt;&gt;""),ud_pole_structure!$C224,"")</f>
        <v/>
      </c>
      <c r="F224" s="3" t="str">
        <f>IF(AND($A224 ="ADD",ud_pole_structure!$E224&lt;&gt;""),ud_pole_structure!$E224,"")</f>
        <v/>
      </c>
      <c r="G224" s="3" t="str">
        <f>IF($A224="ADD",IF(NOT(ISBLANK(F224)),_xlfn.XLOOKUP(F224,roadnames[lookupValue],roadnames[lookupKey],"ERROR"),""), "")</f>
        <v/>
      </c>
      <c r="H224" s="5" t="str">
        <f>IF(AND($A224 ="ADD",ud_pole_structure!$G224&lt;&gt;""),ud_pole_structure!$G224,"")</f>
        <v/>
      </c>
      <c r="I224" s="5" t="str">
        <f>IF(AND($A224 ="ADD",ud_pole_structure!$H224&lt;&gt;""),ud_pole_structure!$H224,"")</f>
        <v/>
      </c>
      <c r="K224" s="3" t="str">
        <f>IF($A224="ADD",IF(NOT(ISBLANK(J224)),_xlfn.XLOOKUP(J224,ud_placement[lookupValue],ud_placement[lookupKey],"ERROR"),""), "")</f>
        <v/>
      </c>
      <c r="M224" s="3" t="str">
        <f>IF($A224="ADD",IF(NOT(ISBLANK(L224)),_xlfn.XLOOKUP(L224,ud_outreach_type[lookupValue],ud_outreach_type[lookupKey],"ERROR"),""), "")</f>
        <v/>
      </c>
      <c r="N224" s="6"/>
      <c r="O224" s="9"/>
      <c r="P224" s="2" t="str">
        <f t="shared" si="33"/>
        <v/>
      </c>
      <c r="Q224" s="3" t="str">
        <f>IF(AND($A224 ="ADD",ud_pole_structure!$Q224&lt;&gt;""),ud_pole_structure!$Q224,"")</f>
        <v/>
      </c>
      <c r="R224" s="3" t="str">
        <f>IF($A224="ADD",IF(NOT(ISBLANK(Q224)),_xlfn.XLOOKUP(Q224,ud_coating_system[lookupValue],ud_coating_system[lookupKey],"ERROR"),""), "")</f>
        <v/>
      </c>
      <c r="S224" s="7" t="str">
        <f>IF(AND($A224 ="ADD",ud_pole_structure!$AF224&lt;&gt;""),ud_pole_structure!$AF224,"")</f>
        <v/>
      </c>
      <c r="T224" s="8" t="str">
        <f>IF(AND($A224 ="ADD",ud_pole_structure!$AO224&lt;&gt;""),ud_pole_structure!$AO224,"")</f>
        <v/>
      </c>
      <c r="U224" s="4" t="str">
        <f t="shared" ca="1" si="34"/>
        <v/>
      </c>
      <c r="V224" s="4" t="str">
        <f t="shared" si="35"/>
        <v/>
      </c>
      <c r="W224" s="3" t="str">
        <f t="shared" si="36"/>
        <v/>
      </c>
      <c r="X224" s="3" t="str">
        <f>IF($A224="","",IF((AND($A224="ADD",OR(W224="",W224="In Use"))),"5",(_xlfn.XLOOKUP(W224,ud_asset_status[lookupValue],ud_asset_status[lookupKey],""))))</f>
        <v/>
      </c>
      <c r="Y224" s="8"/>
      <c r="AA224" s="3" t="str">
        <f>IF($A224="ADD",IF(NOT(ISBLANK(Z224)),_xlfn.XLOOKUP(Z224,ar_replace_reason[lookupValue],ar_replace_reason[lookupKey],"ERROR"),""), "")</f>
        <v/>
      </c>
      <c r="AB224" s="3" t="str">
        <f t="shared" si="37"/>
        <v/>
      </c>
      <c r="AC224" s="3" t="str">
        <f>IF($A224="","",IF((AND($A224="ADD",OR(AB224="",AB224="Queenstown-Lakes District Council"))),"70",(_xlfn.XLOOKUP(AB224,ud_organisation_owner[lookupValue],ud_organisation_owner[lookupKey],""))))</f>
        <v/>
      </c>
      <c r="AD224" s="3" t="str">
        <f t="shared" si="38"/>
        <v/>
      </c>
      <c r="AE224" s="3" t="str">
        <f>IF($A224="","",IF((AND($A224="ADD",OR(AD224="",AD224="Queenstown-Lakes District Council"))),"70",(_xlfn.XLOOKUP(AD224,ud_organisation_owner[lookupValue],ud_organisation_owner[lookupKey],""))))</f>
        <v/>
      </c>
      <c r="AF224" s="3" t="str">
        <f t="shared" si="39"/>
        <v/>
      </c>
      <c r="AG224" s="3" t="str">
        <f>IF($A224="","",IF((AND($A224="ADD",OR(AF224="",AF224="Local Authority"))),"17",(_xlfn.XLOOKUP(AF224,ud_sub_organisation[lookupValue],ud_sub_organisation[lookupKey],""))))</f>
        <v/>
      </c>
      <c r="AI224" s="3" t="str">
        <f>IF($A224="ADD",IF(NOT(ISBLANK(AH224)),_xlfn.XLOOKUP(AH224,ud_maintenance_organisation[lookupValue],ud_maintenance_organisation[lookupKey],"ERROR"),""), "")</f>
        <v/>
      </c>
      <c r="AJ224" s="3" t="str">
        <f t="shared" si="40"/>
        <v/>
      </c>
      <c r="AK224" s="3" t="str">
        <f>IF($A224="","",IF((AND($A224="ADD",OR(AJ224="",AJ224="Vested Assets"))),"12",(_xlfn.XLOOKUP(AJ224,ud_work_category[lookupValue],ud_work_category[lookupKey],""))))</f>
        <v/>
      </c>
      <c r="AL224" s="9"/>
      <c r="AM224" s="2" t="str">
        <f t="shared" si="41"/>
        <v/>
      </c>
      <c r="AN224" s="3" t="str">
        <f t="shared" si="42"/>
        <v/>
      </c>
      <c r="AO224" s="3" t="str">
        <f>IF($A224="","",IF((AND($A224="ADD",OR(AN224="",AN224="Excellent"))),"1",(_xlfn.XLOOKUP(AN224,condition[lookupValue],condition[lookupKey],""))))</f>
        <v/>
      </c>
      <c r="AP224" s="8" t="str">
        <f t="shared" si="43"/>
        <v/>
      </c>
      <c r="AQ224" s="7"/>
    </row>
    <row r="225" spans="1:43" x14ac:dyDescent="0.25">
      <c r="A225" s="3" t="str">
        <f>IF(ud_pole_structure!$A225="ADD","ADD","")</f>
        <v/>
      </c>
      <c r="B225" s="4"/>
      <c r="D225" s="3" t="str">
        <f>IF($A225="ADD",IF(NOT(ISBLANK(C225)),_xlfn.XLOOKUP(C225,ud_amds_table_list[lookupValue],ud_amds_table_list[lookupKey],"ERROR"),""), "")</f>
        <v/>
      </c>
      <c r="E225" s="3" t="str">
        <f>IF(AND($A225 ="ADD",ud_pole_structure!$C225&lt;&gt;""),ud_pole_structure!$C225,"")</f>
        <v/>
      </c>
      <c r="F225" s="3" t="str">
        <f>IF(AND($A225 ="ADD",ud_pole_structure!$E225&lt;&gt;""),ud_pole_structure!$E225,"")</f>
        <v/>
      </c>
      <c r="G225" s="3" t="str">
        <f>IF($A225="ADD",IF(NOT(ISBLANK(F225)),_xlfn.XLOOKUP(F225,roadnames[lookupValue],roadnames[lookupKey],"ERROR"),""), "")</f>
        <v/>
      </c>
      <c r="H225" s="5" t="str">
        <f>IF(AND($A225 ="ADD",ud_pole_structure!$G225&lt;&gt;""),ud_pole_structure!$G225,"")</f>
        <v/>
      </c>
      <c r="I225" s="5" t="str">
        <f>IF(AND($A225 ="ADD",ud_pole_structure!$H225&lt;&gt;""),ud_pole_structure!$H225,"")</f>
        <v/>
      </c>
      <c r="K225" s="3" t="str">
        <f>IF($A225="ADD",IF(NOT(ISBLANK(J225)),_xlfn.XLOOKUP(J225,ud_placement[lookupValue],ud_placement[lookupKey],"ERROR"),""), "")</f>
        <v/>
      </c>
      <c r="M225" s="3" t="str">
        <f>IF($A225="ADD",IF(NOT(ISBLANK(L225)),_xlfn.XLOOKUP(L225,ud_outreach_type[lookupValue],ud_outreach_type[lookupKey],"ERROR"),""), "")</f>
        <v/>
      </c>
      <c r="N225" s="6"/>
      <c r="O225" s="9"/>
      <c r="P225" s="2" t="str">
        <f t="shared" si="33"/>
        <v/>
      </c>
      <c r="Q225" s="3" t="str">
        <f>IF(AND($A225 ="ADD",ud_pole_structure!$Q225&lt;&gt;""),ud_pole_structure!$Q225,"")</f>
        <v/>
      </c>
      <c r="R225" s="3" t="str">
        <f>IF($A225="ADD",IF(NOT(ISBLANK(Q225)),_xlfn.XLOOKUP(Q225,ud_coating_system[lookupValue],ud_coating_system[lookupKey],"ERROR"),""), "")</f>
        <v/>
      </c>
      <c r="S225" s="7" t="str">
        <f>IF(AND($A225 ="ADD",ud_pole_structure!$AF225&lt;&gt;""),ud_pole_structure!$AF225,"")</f>
        <v/>
      </c>
      <c r="T225" s="8" t="str">
        <f>IF(AND($A225 ="ADD",ud_pole_structure!$AO225&lt;&gt;""),ud_pole_structure!$AO225,"")</f>
        <v/>
      </c>
      <c r="U225" s="4" t="str">
        <f t="shared" ca="1" si="34"/>
        <v/>
      </c>
      <c r="V225" s="4" t="str">
        <f t="shared" si="35"/>
        <v/>
      </c>
      <c r="W225" s="3" t="str">
        <f t="shared" si="36"/>
        <v/>
      </c>
      <c r="X225" s="3" t="str">
        <f>IF($A225="","",IF((AND($A225="ADD",OR(W225="",W225="In Use"))),"5",(_xlfn.XLOOKUP(W225,ud_asset_status[lookupValue],ud_asset_status[lookupKey],""))))</f>
        <v/>
      </c>
      <c r="Y225" s="8"/>
      <c r="AA225" s="3" t="str">
        <f>IF($A225="ADD",IF(NOT(ISBLANK(Z225)),_xlfn.XLOOKUP(Z225,ar_replace_reason[lookupValue],ar_replace_reason[lookupKey],"ERROR"),""), "")</f>
        <v/>
      </c>
      <c r="AB225" s="3" t="str">
        <f t="shared" si="37"/>
        <v/>
      </c>
      <c r="AC225" s="3" t="str">
        <f>IF($A225="","",IF((AND($A225="ADD",OR(AB225="",AB225="Queenstown-Lakes District Council"))),"70",(_xlfn.XLOOKUP(AB225,ud_organisation_owner[lookupValue],ud_organisation_owner[lookupKey],""))))</f>
        <v/>
      </c>
      <c r="AD225" s="3" t="str">
        <f t="shared" si="38"/>
        <v/>
      </c>
      <c r="AE225" s="3" t="str">
        <f>IF($A225="","",IF((AND($A225="ADD",OR(AD225="",AD225="Queenstown-Lakes District Council"))),"70",(_xlfn.XLOOKUP(AD225,ud_organisation_owner[lookupValue],ud_organisation_owner[lookupKey],""))))</f>
        <v/>
      </c>
      <c r="AF225" s="3" t="str">
        <f t="shared" si="39"/>
        <v/>
      </c>
      <c r="AG225" s="3" t="str">
        <f>IF($A225="","",IF((AND($A225="ADD",OR(AF225="",AF225="Local Authority"))),"17",(_xlfn.XLOOKUP(AF225,ud_sub_organisation[lookupValue],ud_sub_organisation[lookupKey],""))))</f>
        <v/>
      </c>
      <c r="AI225" s="3" t="str">
        <f>IF($A225="ADD",IF(NOT(ISBLANK(AH225)),_xlfn.XLOOKUP(AH225,ud_maintenance_organisation[lookupValue],ud_maintenance_organisation[lookupKey],"ERROR"),""), "")</f>
        <v/>
      </c>
      <c r="AJ225" s="3" t="str">
        <f t="shared" si="40"/>
        <v/>
      </c>
      <c r="AK225" s="3" t="str">
        <f>IF($A225="","",IF((AND($A225="ADD",OR(AJ225="",AJ225="Vested Assets"))),"12",(_xlfn.XLOOKUP(AJ225,ud_work_category[lookupValue],ud_work_category[lookupKey],""))))</f>
        <v/>
      </c>
      <c r="AL225" s="9"/>
      <c r="AM225" s="2" t="str">
        <f t="shared" si="41"/>
        <v/>
      </c>
      <c r="AN225" s="3" t="str">
        <f t="shared" si="42"/>
        <v/>
      </c>
      <c r="AO225" s="3" t="str">
        <f>IF($A225="","",IF((AND($A225="ADD",OR(AN225="",AN225="Excellent"))),"1",(_xlfn.XLOOKUP(AN225,condition[lookupValue],condition[lookupKey],""))))</f>
        <v/>
      </c>
      <c r="AP225" s="8" t="str">
        <f t="shared" si="43"/>
        <v/>
      </c>
      <c r="AQ225" s="7"/>
    </row>
    <row r="226" spans="1:43" x14ac:dyDescent="0.25">
      <c r="A226" s="3" t="str">
        <f>IF(ud_pole_structure!$A226="ADD","ADD","")</f>
        <v/>
      </c>
      <c r="B226" s="4"/>
      <c r="D226" s="3" t="str">
        <f>IF($A226="ADD",IF(NOT(ISBLANK(C226)),_xlfn.XLOOKUP(C226,ud_amds_table_list[lookupValue],ud_amds_table_list[lookupKey],"ERROR"),""), "")</f>
        <v/>
      </c>
      <c r="E226" s="3" t="str">
        <f>IF(AND($A226 ="ADD",ud_pole_structure!$C226&lt;&gt;""),ud_pole_structure!$C226,"")</f>
        <v/>
      </c>
      <c r="F226" s="3" t="str">
        <f>IF(AND($A226 ="ADD",ud_pole_structure!$E226&lt;&gt;""),ud_pole_structure!$E226,"")</f>
        <v/>
      </c>
      <c r="G226" s="3" t="str">
        <f>IF($A226="ADD",IF(NOT(ISBLANK(F226)),_xlfn.XLOOKUP(F226,roadnames[lookupValue],roadnames[lookupKey],"ERROR"),""), "")</f>
        <v/>
      </c>
      <c r="H226" s="5" t="str">
        <f>IF(AND($A226 ="ADD",ud_pole_structure!$G226&lt;&gt;""),ud_pole_structure!$G226,"")</f>
        <v/>
      </c>
      <c r="I226" s="5" t="str">
        <f>IF(AND($A226 ="ADD",ud_pole_structure!$H226&lt;&gt;""),ud_pole_structure!$H226,"")</f>
        <v/>
      </c>
      <c r="K226" s="3" t="str">
        <f>IF($A226="ADD",IF(NOT(ISBLANK(J226)),_xlfn.XLOOKUP(J226,ud_placement[lookupValue],ud_placement[lookupKey],"ERROR"),""), "")</f>
        <v/>
      </c>
      <c r="M226" s="3" t="str">
        <f>IF($A226="ADD",IF(NOT(ISBLANK(L226)),_xlfn.XLOOKUP(L226,ud_outreach_type[lookupValue],ud_outreach_type[lookupKey],"ERROR"),""), "")</f>
        <v/>
      </c>
      <c r="N226" s="6"/>
      <c r="O226" s="9"/>
      <c r="P226" s="2" t="str">
        <f t="shared" si="33"/>
        <v/>
      </c>
      <c r="Q226" s="3" t="str">
        <f>IF(AND($A226 ="ADD",ud_pole_structure!$Q226&lt;&gt;""),ud_pole_structure!$Q226,"")</f>
        <v/>
      </c>
      <c r="R226" s="3" t="str">
        <f>IF($A226="ADD",IF(NOT(ISBLANK(Q226)),_xlfn.XLOOKUP(Q226,ud_coating_system[lookupValue],ud_coating_system[lookupKey],"ERROR"),""), "")</f>
        <v/>
      </c>
      <c r="S226" s="7" t="str">
        <f>IF(AND($A226 ="ADD",ud_pole_structure!$AF226&lt;&gt;""),ud_pole_structure!$AF226,"")</f>
        <v/>
      </c>
      <c r="T226" s="8" t="str">
        <f>IF(AND($A226 ="ADD",ud_pole_structure!$AO226&lt;&gt;""),ud_pole_structure!$AO226,"")</f>
        <v/>
      </c>
      <c r="U226" s="4" t="str">
        <f t="shared" ca="1" si="34"/>
        <v/>
      </c>
      <c r="V226" s="4" t="str">
        <f t="shared" si="35"/>
        <v/>
      </c>
      <c r="W226" s="3" t="str">
        <f t="shared" si="36"/>
        <v/>
      </c>
      <c r="X226" s="3" t="str">
        <f>IF($A226="","",IF((AND($A226="ADD",OR(W226="",W226="In Use"))),"5",(_xlfn.XLOOKUP(W226,ud_asset_status[lookupValue],ud_asset_status[lookupKey],""))))</f>
        <v/>
      </c>
      <c r="Y226" s="8"/>
      <c r="AA226" s="3" t="str">
        <f>IF($A226="ADD",IF(NOT(ISBLANK(Z226)),_xlfn.XLOOKUP(Z226,ar_replace_reason[lookupValue],ar_replace_reason[lookupKey],"ERROR"),""), "")</f>
        <v/>
      </c>
      <c r="AB226" s="3" t="str">
        <f t="shared" si="37"/>
        <v/>
      </c>
      <c r="AC226" s="3" t="str">
        <f>IF($A226="","",IF((AND($A226="ADD",OR(AB226="",AB226="Queenstown-Lakes District Council"))),"70",(_xlfn.XLOOKUP(AB226,ud_organisation_owner[lookupValue],ud_organisation_owner[lookupKey],""))))</f>
        <v/>
      </c>
      <c r="AD226" s="3" t="str">
        <f t="shared" si="38"/>
        <v/>
      </c>
      <c r="AE226" s="3" t="str">
        <f>IF($A226="","",IF((AND($A226="ADD",OR(AD226="",AD226="Queenstown-Lakes District Council"))),"70",(_xlfn.XLOOKUP(AD226,ud_organisation_owner[lookupValue],ud_organisation_owner[lookupKey],""))))</f>
        <v/>
      </c>
      <c r="AF226" s="3" t="str">
        <f t="shared" si="39"/>
        <v/>
      </c>
      <c r="AG226" s="3" t="str">
        <f>IF($A226="","",IF((AND($A226="ADD",OR(AF226="",AF226="Local Authority"))),"17",(_xlfn.XLOOKUP(AF226,ud_sub_organisation[lookupValue],ud_sub_organisation[lookupKey],""))))</f>
        <v/>
      </c>
      <c r="AI226" s="3" t="str">
        <f>IF($A226="ADD",IF(NOT(ISBLANK(AH226)),_xlfn.XLOOKUP(AH226,ud_maintenance_organisation[lookupValue],ud_maintenance_organisation[lookupKey],"ERROR"),""), "")</f>
        <v/>
      </c>
      <c r="AJ226" s="3" t="str">
        <f t="shared" si="40"/>
        <v/>
      </c>
      <c r="AK226" s="3" t="str">
        <f>IF($A226="","",IF((AND($A226="ADD",OR(AJ226="",AJ226="Vested Assets"))),"12",(_xlfn.XLOOKUP(AJ226,ud_work_category[lookupValue],ud_work_category[lookupKey],""))))</f>
        <v/>
      </c>
      <c r="AL226" s="9"/>
      <c r="AM226" s="2" t="str">
        <f t="shared" si="41"/>
        <v/>
      </c>
      <c r="AN226" s="3" t="str">
        <f t="shared" si="42"/>
        <v/>
      </c>
      <c r="AO226" s="3" t="str">
        <f>IF($A226="","",IF((AND($A226="ADD",OR(AN226="",AN226="Excellent"))),"1",(_xlfn.XLOOKUP(AN226,condition[lookupValue],condition[lookupKey],""))))</f>
        <v/>
      </c>
      <c r="AP226" s="8" t="str">
        <f t="shared" si="43"/>
        <v/>
      </c>
      <c r="AQ226" s="7"/>
    </row>
    <row r="227" spans="1:43" x14ac:dyDescent="0.25">
      <c r="A227" s="3" t="str">
        <f>IF(ud_pole_structure!$A227="ADD","ADD","")</f>
        <v/>
      </c>
      <c r="B227" s="4"/>
      <c r="D227" s="3" t="str">
        <f>IF($A227="ADD",IF(NOT(ISBLANK(C227)),_xlfn.XLOOKUP(C227,ud_amds_table_list[lookupValue],ud_amds_table_list[lookupKey],"ERROR"),""), "")</f>
        <v/>
      </c>
      <c r="E227" s="3" t="str">
        <f>IF(AND($A227 ="ADD",ud_pole_structure!$C227&lt;&gt;""),ud_pole_structure!$C227,"")</f>
        <v/>
      </c>
      <c r="F227" s="3" t="str">
        <f>IF(AND($A227 ="ADD",ud_pole_structure!$E227&lt;&gt;""),ud_pole_structure!$E227,"")</f>
        <v/>
      </c>
      <c r="G227" s="3" t="str">
        <f>IF($A227="ADD",IF(NOT(ISBLANK(F227)),_xlfn.XLOOKUP(F227,roadnames[lookupValue],roadnames[lookupKey],"ERROR"),""), "")</f>
        <v/>
      </c>
      <c r="H227" s="5" t="str">
        <f>IF(AND($A227 ="ADD",ud_pole_structure!$G227&lt;&gt;""),ud_pole_structure!$G227,"")</f>
        <v/>
      </c>
      <c r="I227" s="5" t="str">
        <f>IF(AND($A227 ="ADD",ud_pole_structure!$H227&lt;&gt;""),ud_pole_structure!$H227,"")</f>
        <v/>
      </c>
      <c r="K227" s="3" t="str">
        <f>IF($A227="ADD",IF(NOT(ISBLANK(J227)),_xlfn.XLOOKUP(J227,ud_placement[lookupValue],ud_placement[lookupKey],"ERROR"),""), "")</f>
        <v/>
      </c>
      <c r="M227" s="3" t="str">
        <f>IF($A227="ADD",IF(NOT(ISBLANK(L227)),_xlfn.XLOOKUP(L227,ud_outreach_type[lookupValue],ud_outreach_type[lookupKey],"ERROR"),""), "")</f>
        <v/>
      </c>
      <c r="N227" s="6"/>
      <c r="O227" s="9"/>
      <c r="P227" s="2" t="str">
        <f t="shared" si="33"/>
        <v/>
      </c>
      <c r="Q227" s="3" t="str">
        <f>IF(AND($A227 ="ADD",ud_pole_structure!$Q227&lt;&gt;""),ud_pole_structure!$Q227,"")</f>
        <v/>
      </c>
      <c r="R227" s="3" t="str">
        <f>IF($A227="ADD",IF(NOT(ISBLANK(Q227)),_xlfn.XLOOKUP(Q227,ud_coating_system[lookupValue],ud_coating_system[lookupKey],"ERROR"),""), "")</f>
        <v/>
      </c>
      <c r="S227" s="7" t="str">
        <f>IF(AND($A227 ="ADD",ud_pole_structure!$AF227&lt;&gt;""),ud_pole_structure!$AF227,"")</f>
        <v/>
      </c>
      <c r="T227" s="8" t="str">
        <f>IF(AND($A227 ="ADD",ud_pole_structure!$AO227&lt;&gt;""),ud_pole_structure!$AO227,"")</f>
        <v/>
      </c>
      <c r="U227" s="4" t="str">
        <f t="shared" ca="1" si="34"/>
        <v/>
      </c>
      <c r="V227" s="4" t="str">
        <f t="shared" si="35"/>
        <v/>
      </c>
      <c r="W227" s="3" t="str">
        <f t="shared" si="36"/>
        <v/>
      </c>
      <c r="X227" s="3" t="str">
        <f>IF($A227="","",IF((AND($A227="ADD",OR(W227="",W227="In Use"))),"5",(_xlfn.XLOOKUP(W227,ud_asset_status[lookupValue],ud_asset_status[lookupKey],""))))</f>
        <v/>
      </c>
      <c r="Y227" s="8"/>
      <c r="AA227" s="3" t="str">
        <f>IF($A227="ADD",IF(NOT(ISBLANK(Z227)),_xlfn.XLOOKUP(Z227,ar_replace_reason[lookupValue],ar_replace_reason[lookupKey],"ERROR"),""), "")</f>
        <v/>
      </c>
      <c r="AB227" s="3" t="str">
        <f t="shared" si="37"/>
        <v/>
      </c>
      <c r="AC227" s="3" t="str">
        <f>IF($A227="","",IF((AND($A227="ADD",OR(AB227="",AB227="Queenstown-Lakes District Council"))),"70",(_xlfn.XLOOKUP(AB227,ud_organisation_owner[lookupValue],ud_organisation_owner[lookupKey],""))))</f>
        <v/>
      </c>
      <c r="AD227" s="3" t="str">
        <f t="shared" si="38"/>
        <v/>
      </c>
      <c r="AE227" s="3" t="str">
        <f>IF($A227="","",IF((AND($A227="ADD",OR(AD227="",AD227="Queenstown-Lakes District Council"))),"70",(_xlfn.XLOOKUP(AD227,ud_organisation_owner[lookupValue],ud_organisation_owner[lookupKey],""))))</f>
        <v/>
      </c>
      <c r="AF227" s="3" t="str">
        <f t="shared" si="39"/>
        <v/>
      </c>
      <c r="AG227" s="3" t="str">
        <f>IF($A227="","",IF((AND($A227="ADD",OR(AF227="",AF227="Local Authority"))),"17",(_xlfn.XLOOKUP(AF227,ud_sub_organisation[lookupValue],ud_sub_organisation[lookupKey],""))))</f>
        <v/>
      </c>
      <c r="AI227" s="3" t="str">
        <f>IF($A227="ADD",IF(NOT(ISBLANK(AH227)),_xlfn.XLOOKUP(AH227,ud_maintenance_organisation[lookupValue],ud_maintenance_organisation[lookupKey],"ERROR"),""), "")</f>
        <v/>
      </c>
      <c r="AJ227" s="3" t="str">
        <f t="shared" si="40"/>
        <v/>
      </c>
      <c r="AK227" s="3" t="str">
        <f>IF($A227="","",IF((AND($A227="ADD",OR(AJ227="",AJ227="Vested Assets"))),"12",(_xlfn.XLOOKUP(AJ227,ud_work_category[lookupValue],ud_work_category[lookupKey],""))))</f>
        <v/>
      </c>
      <c r="AL227" s="9"/>
      <c r="AM227" s="2" t="str">
        <f t="shared" si="41"/>
        <v/>
      </c>
      <c r="AN227" s="3" t="str">
        <f t="shared" si="42"/>
        <v/>
      </c>
      <c r="AO227" s="3" t="str">
        <f>IF($A227="","",IF((AND($A227="ADD",OR(AN227="",AN227="Excellent"))),"1",(_xlfn.XLOOKUP(AN227,condition[lookupValue],condition[lookupKey],""))))</f>
        <v/>
      </c>
      <c r="AP227" s="8" t="str">
        <f t="shared" si="43"/>
        <v/>
      </c>
      <c r="AQ227" s="7"/>
    </row>
    <row r="228" spans="1:43" x14ac:dyDescent="0.25">
      <c r="A228" s="3" t="str">
        <f>IF(ud_pole_structure!$A228="ADD","ADD","")</f>
        <v/>
      </c>
      <c r="B228" s="4"/>
      <c r="D228" s="3" t="str">
        <f>IF($A228="ADD",IF(NOT(ISBLANK(C228)),_xlfn.XLOOKUP(C228,ud_amds_table_list[lookupValue],ud_amds_table_list[lookupKey],"ERROR"),""), "")</f>
        <v/>
      </c>
      <c r="E228" s="3" t="str">
        <f>IF(AND($A228 ="ADD",ud_pole_structure!$C228&lt;&gt;""),ud_pole_structure!$C228,"")</f>
        <v/>
      </c>
      <c r="F228" s="3" t="str">
        <f>IF(AND($A228 ="ADD",ud_pole_structure!$E228&lt;&gt;""),ud_pole_structure!$E228,"")</f>
        <v/>
      </c>
      <c r="G228" s="3" t="str">
        <f>IF($A228="ADD",IF(NOT(ISBLANK(F228)),_xlfn.XLOOKUP(F228,roadnames[lookupValue],roadnames[lookupKey],"ERROR"),""), "")</f>
        <v/>
      </c>
      <c r="H228" s="5" t="str">
        <f>IF(AND($A228 ="ADD",ud_pole_structure!$G228&lt;&gt;""),ud_pole_structure!$G228,"")</f>
        <v/>
      </c>
      <c r="I228" s="5" t="str">
        <f>IF(AND($A228 ="ADD",ud_pole_structure!$H228&lt;&gt;""),ud_pole_structure!$H228,"")</f>
        <v/>
      </c>
      <c r="K228" s="3" t="str">
        <f>IF($A228="ADD",IF(NOT(ISBLANK(J228)),_xlfn.XLOOKUP(J228,ud_placement[lookupValue],ud_placement[lookupKey],"ERROR"),""), "")</f>
        <v/>
      </c>
      <c r="M228" s="3" t="str">
        <f>IF($A228="ADD",IF(NOT(ISBLANK(L228)),_xlfn.XLOOKUP(L228,ud_outreach_type[lookupValue],ud_outreach_type[lookupKey],"ERROR"),""), "")</f>
        <v/>
      </c>
      <c r="N228" s="6"/>
      <c r="O228" s="9"/>
      <c r="P228" s="2" t="str">
        <f t="shared" si="33"/>
        <v/>
      </c>
      <c r="Q228" s="3" t="str">
        <f>IF(AND($A228 ="ADD",ud_pole_structure!$Q228&lt;&gt;""),ud_pole_structure!$Q228,"")</f>
        <v/>
      </c>
      <c r="R228" s="3" t="str">
        <f>IF($A228="ADD",IF(NOT(ISBLANK(Q228)),_xlfn.XLOOKUP(Q228,ud_coating_system[lookupValue],ud_coating_system[lookupKey],"ERROR"),""), "")</f>
        <v/>
      </c>
      <c r="S228" s="7" t="str">
        <f>IF(AND($A228 ="ADD",ud_pole_structure!$AF228&lt;&gt;""),ud_pole_structure!$AF228,"")</f>
        <v/>
      </c>
      <c r="T228" s="8" t="str">
        <f>IF(AND($A228 ="ADD",ud_pole_structure!$AO228&lt;&gt;""),ud_pole_structure!$AO228,"")</f>
        <v/>
      </c>
      <c r="U228" s="4" t="str">
        <f t="shared" ca="1" si="34"/>
        <v/>
      </c>
      <c r="V228" s="4" t="str">
        <f t="shared" si="35"/>
        <v/>
      </c>
      <c r="W228" s="3" t="str">
        <f t="shared" si="36"/>
        <v/>
      </c>
      <c r="X228" s="3" t="str">
        <f>IF($A228="","",IF((AND($A228="ADD",OR(W228="",W228="In Use"))),"5",(_xlfn.XLOOKUP(W228,ud_asset_status[lookupValue],ud_asset_status[lookupKey],""))))</f>
        <v/>
      </c>
      <c r="Y228" s="8"/>
      <c r="AA228" s="3" t="str">
        <f>IF($A228="ADD",IF(NOT(ISBLANK(Z228)),_xlfn.XLOOKUP(Z228,ar_replace_reason[lookupValue],ar_replace_reason[lookupKey],"ERROR"),""), "")</f>
        <v/>
      </c>
      <c r="AB228" s="3" t="str">
        <f t="shared" si="37"/>
        <v/>
      </c>
      <c r="AC228" s="3" t="str">
        <f>IF($A228="","",IF((AND($A228="ADD",OR(AB228="",AB228="Queenstown-Lakes District Council"))),"70",(_xlfn.XLOOKUP(AB228,ud_organisation_owner[lookupValue],ud_organisation_owner[lookupKey],""))))</f>
        <v/>
      </c>
      <c r="AD228" s="3" t="str">
        <f t="shared" si="38"/>
        <v/>
      </c>
      <c r="AE228" s="3" t="str">
        <f>IF($A228="","",IF((AND($A228="ADD",OR(AD228="",AD228="Queenstown-Lakes District Council"))),"70",(_xlfn.XLOOKUP(AD228,ud_organisation_owner[lookupValue],ud_organisation_owner[lookupKey],""))))</f>
        <v/>
      </c>
      <c r="AF228" s="3" t="str">
        <f t="shared" si="39"/>
        <v/>
      </c>
      <c r="AG228" s="3" t="str">
        <f>IF($A228="","",IF((AND($A228="ADD",OR(AF228="",AF228="Local Authority"))),"17",(_xlfn.XLOOKUP(AF228,ud_sub_organisation[lookupValue],ud_sub_organisation[lookupKey],""))))</f>
        <v/>
      </c>
      <c r="AI228" s="3" t="str">
        <f>IF($A228="ADD",IF(NOT(ISBLANK(AH228)),_xlfn.XLOOKUP(AH228,ud_maintenance_organisation[lookupValue],ud_maintenance_organisation[lookupKey],"ERROR"),""), "")</f>
        <v/>
      </c>
      <c r="AJ228" s="3" t="str">
        <f t="shared" si="40"/>
        <v/>
      </c>
      <c r="AK228" s="3" t="str">
        <f>IF($A228="","",IF((AND($A228="ADD",OR(AJ228="",AJ228="Vested Assets"))),"12",(_xlfn.XLOOKUP(AJ228,ud_work_category[lookupValue],ud_work_category[lookupKey],""))))</f>
        <v/>
      </c>
      <c r="AL228" s="9"/>
      <c r="AM228" s="2" t="str">
        <f t="shared" si="41"/>
        <v/>
      </c>
      <c r="AN228" s="3" t="str">
        <f t="shared" si="42"/>
        <v/>
      </c>
      <c r="AO228" s="3" t="str">
        <f>IF($A228="","",IF((AND($A228="ADD",OR(AN228="",AN228="Excellent"))),"1",(_xlfn.XLOOKUP(AN228,condition[lookupValue],condition[lookupKey],""))))</f>
        <v/>
      </c>
      <c r="AP228" s="8" t="str">
        <f t="shared" si="43"/>
        <v/>
      </c>
      <c r="AQ228" s="7"/>
    </row>
    <row r="229" spans="1:43" x14ac:dyDescent="0.25">
      <c r="A229" s="3" t="str">
        <f>IF(ud_pole_structure!$A229="ADD","ADD","")</f>
        <v/>
      </c>
      <c r="B229" s="4"/>
      <c r="D229" s="3" t="str">
        <f>IF($A229="ADD",IF(NOT(ISBLANK(C229)),_xlfn.XLOOKUP(C229,ud_amds_table_list[lookupValue],ud_amds_table_list[lookupKey],"ERROR"),""), "")</f>
        <v/>
      </c>
      <c r="E229" s="3" t="str">
        <f>IF(AND($A229 ="ADD",ud_pole_structure!$C229&lt;&gt;""),ud_pole_structure!$C229,"")</f>
        <v/>
      </c>
      <c r="F229" s="3" t="str">
        <f>IF(AND($A229 ="ADD",ud_pole_structure!$E229&lt;&gt;""),ud_pole_structure!$E229,"")</f>
        <v/>
      </c>
      <c r="G229" s="3" t="str">
        <f>IF($A229="ADD",IF(NOT(ISBLANK(F229)),_xlfn.XLOOKUP(F229,roadnames[lookupValue],roadnames[lookupKey],"ERROR"),""), "")</f>
        <v/>
      </c>
      <c r="H229" s="5" t="str">
        <f>IF(AND($A229 ="ADD",ud_pole_structure!$G229&lt;&gt;""),ud_pole_structure!$G229,"")</f>
        <v/>
      </c>
      <c r="I229" s="5" t="str">
        <f>IF(AND($A229 ="ADD",ud_pole_structure!$H229&lt;&gt;""),ud_pole_structure!$H229,"")</f>
        <v/>
      </c>
      <c r="K229" s="3" t="str">
        <f>IF($A229="ADD",IF(NOT(ISBLANK(J229)),_xlfn.XLOOKUP(J229,ud_placement[lookupValue],ud_placement[lookupKey],"ERROR"),""), "")</f>
        <v/>
      </c>
      <c r="M229" s="3" t="str">
        <f>IF($A229="ADD",IF(NOT(ISBLANK(L229)),_xlfn.XLOOKUP(L229,ud_outreach_type[lookupValue],ud_outreach_type[lookupKey],"ERROR"),""), "")</f>
        <v/>
      </c>
      <c r="N229" s="6"/>
      <c r="O229" s="9"/>
      <c r="P229" s="2" t="str">
        <f t="shared" si="33"/>
        <v/>
      </c>
      <c r="Q229" s="3" t="str">
        <f>IF(AND($A229 ="ADD",ud_pole_structure!$Q229&lt;&gt;""),ud_pole_structure!$Q229,"")</f>
        <v/>
      </c>
      <c r="R229" s="3" t="str">
        <f>IF($A229="ADD",IF(NOT(ISBLANK(Q229)),_xlfn.XLOOKUP(Q229,ud_coating_system[lookupValue],ud_coating_system[lookupKey],"ERROR"),""), "")</f>
        <v/>
      </c>
      <c r="S229" s="7" t="str">
        <f>IF(AND($A229 ="ADD",ud_pole_structure!$AF229&lt;&gt;""),ud_pole_structure!$AF229,"")</f>
        <v/>
      </c>
      <c r="T229" s="8" t="str">
        <f>IF(AND($A229 ="ADD",ud_pole_structure!$AO229&lt;&gt;""),ud_pole_structure!$AO229,"")</f>
        <v/>
      </c>
      <c r="U229" s="4" t="str">
        <f t="shared" ca="1" si="34"/>
        <v/>
      </c>
      <c r="V229" s="4" t="str">
        <f t="shared" si="35"/>
        <v/>
      </c>
      <c r="W229" s="3" t="str">
        <f t="shared" si="36"/>
        <v/>
      </c>
      <c r="X229" s="3" t="str">
        <f>IF($A229="","",IF((AND($A229="ADD",OR(W229="",W229="In Use"))),"5",(_xlfn.XLOOKUP(W229,ud_asset_status[lookupValue],ud_asset_status[lookupKey],""))))</f>
        <v/>
      </c>
      <c r="Y229" s="8"/>
      <c r="AA229" s="3" t="str">
        <f>IF($A229="ADD",IF(NOT(ISBLANK(Z229)),_xlfn.XLOOKUP(Z229,ar_replace_reason[lookupValue],ar_replace_reason[lookupKey],"ERROR"),""), "")</f>
        <v/>
      </c>
      <c r="AB229" s="3" t="str">
        <f t="shared" si="37"/>
        <v/>
      </c>
      <c r="AC229" s="3" t="str">
        <f>IF($A229="","",IF((AND($A229="ADD",OR(AB229="",AB229="Queenstown-Lakes District Council"))),"70",(_xlfn.XLOOKUP(AB229,ud_organisation_owner[lookupValue],ud_organisation_owner[lookupKey],""))))</f>
        <v/>
      </c>
      <c r="AD229" s="3" t="str">
        <f t="shared" si="38"/>
        <v/>
      </c>
      <c r="AE229" s="3" t="str">
        <f>IF($A229="","",IF((AND($A229="ADD",OR(AD229="",AD229="Queenstown-Lakes District Council"))),"70",(_xlfn.XLOOKUP(AD229,ud_organisation_owner[lookupValue],ud_organisation_owner[lookupKey],""))))</f>
        <v/>
      </c>
      <c r="AF229" s="3" t="str">
        <f t="shared" si="39"/>
        <v/>
      </c>
      <c r="AG229" s="3" t="str">
        <f>IF($A229="","",IF((AND($A229="ADD",OR(AF229="",AF229="Local Authority"))),"17",(_xlfn.XLOOKUP(AF229,ud_sub_organisation[lookupValue],ud_sub_organisation[lookupKey],""))))</f>
        <v/>
      </c>
      <c r="AI229" s="3" t="str">
        <f>IF($A229="ADD",IF(NOT(ISBLANK(AH229)),_xlfn.XLOOKUP(AH229,ud_maintenance_organisation[lookupValue],ud_maintenance_organisation[lookupKey],"ERROR"),""), "")</f>
        <v/>
      </c>
      <c r="AJ229" s="3" t="str">
        <f t="shared" si="40"/>
        <v/>
      </c>
      <c r="AK229" s="3" t="str">
        <f>IF($A229="","",IF((AND($A229="ADD",OR(AJ229="",AJ229="Vested Assets"))),"12",(_xlfn.XLOOKUP(AJ229,ud_work_category[lookupValue],ud_work_category[lookupKey],""))))</f>
        <v/>
      </c>
      <c r="AL229" s="9"/>
      <c r="AM229" s="2" t="str">
        <f t="shared" si="41"/>
        <v/>
      </c>
      <c r="AN229" s="3" t="str">
        <f t="shared" si="42"/>
        <v/>
      </c>
      <c r="AO229" s="3" t="str">
        <f>IF($A229="","",IF((AND($A229="ADD",OR(AN229="",AN229="Excellent"))),"1",(_xlfn.XLOOKUP(AN229,condition[lookupValue],condition[lookupKey],""))))</f>
        <v/>
      </c>
      <c r="AP229" s="8" t="str">
        <f t="shared" si="43"/>
        <v/>
      </c>
      <c r="AQ229" s="7"/>
    </row>
    <row r="230" spans="1:43" x14ac:dyDescent="0.25">
      <c r="A230" s="3" t="str">
        <f>IF(ud_pole_structure!$A230="ADD","ADD","")</f>
        <v/>
      </c>
      <c r="B230" s="4"/>
      <c r="D230" s="3" t="str">
        <f>IF($A230="ADD",IF(NOT(ISBLANK(C230)),_xlfn.XLOOKUP(C230,ud_amds_table_list[lookupValue],ud_amds_table_list[lookupKey],"ERROR"),""), "")</f>
        <v/>
      </c>
      <c r="E230" s="3" t="str">
        <f>IF(AND($A230 ="ADD",ud_pole_structure!$C230&lt;&gt;""),ud_pole_structure!$C230,"")</f>
        <v/>
      </c>
      <c r="F230" s="3" t="str">
        <f>IF(AND($A230 ="ADD",ud_pole_structure!$E230&lt;&gt;""),ud_pole_structure!$E230,"")</f>
        <v/>
      </c>
      <c r="G230" s="3" t="str">
        <f>IF($A230="ADD",IF(NOT(ISBLANK(F230)),_xlfn.XLOOKUP(F230,roadnames[lookupValue],roadnames[lookupKey],"ERROR"),""), "")</f>
        <v/>
      </c>
      <c r="H230" s="5" t="str">
        <f>IF(AND($A230 ="ADD",ud_pole_structure!$G230&lt;&gt;""),ud_pole_structure!$G230,"")</f>
        <v/>
      </c>
      <c r="I230" s="5" t="str">
        <f>IF(AND($A230 ="ADD",ud_pole_structure!$H230&lt;&gt;""),ud_pole_structure!$H230,"")</f>
        <v/>
      </c>
      <c r="K230" s="3" t="str">
        <f>IF($A230="ADD",IF(NOT(ISBLANK(J230)),_xlfn.XLOOKUP(J230,ud_placement[lookupValue],ud_placement[lookupKey],"ERROR"),""), "")</f>
        <v/>
      </c>
      <c r="M230" s="3" t="str">
        <f>IF($A230="ADD",IF(NOT(ISBLANK(L230)),_xlfn.XLOOKUP(L230,ud_outreach_type[lookupValue],ud_outreach_type[lookupKey],"ERROR"),""), "")</f>
        <v/>
      </c>
      <c r="N230" s="6"/>
      <c r="O230" s="9"/>
      <c r="P230" s="2" t="str">
        <f t="shared" si="33"/>
        <v/>
      </c>
      <c r="Q230" s="3" t="str">
        <f>IF(AND($A230 ="ADD",ud_pole_structure!$Q230&lt;&gt;""),ud_pole_structure!$Q230,"")</f>
        <v/>
      </c>
      <c r="R230" s="3" t="str">
        <f>IF($A230="ADD",IF(NOT(ISBLANK(Q230)),_xlfn.XLOOKUP(Q230,ud_coating_system[lookupValue],ud_coating_system[lookupKey],"ERROR"),""), "")</f>
        <v/>
      </c>
      <c r="S230" s="7" t="str">
        <f>IF(AND($A230 ="ADD",ud_pole_structure!$AF230&lt;&gt;""),ud_pole_structure!$AF230,"")</f>
        <v/>
      </c>
      <c r="T230" s="8" t="str">
        <f>IF(AND($A230 ="ADD",ud_pole_structure!$AO230&lt;&gt;""),ud_pole_structure!$AO230,"")</f>
        <v/>
      </c>
      <c r="U230" s="4" t="str">
        <f t="shared" ca="1" si="34"/>
        <v/>
      </c>
      <c r="V230" s="4" t="str">
        <f t="shared" si="35"/>
        <v/>
      </c>
      <c r="W230" s="3" t="str">
        <f t="shared" si="36"/>
        <v/>
      </c>
      <c r="X230" s="3" t="str">
        <f>IF($A230="","",IF((AND($A230="ADD",OR(W230="",W230="In Use"))),"5",(_xlfn.XLOOKUP(W230,ud_asset_status[lookupValue],ud_asset_status[lookupKey],""))))</f>
        <v/>
      </c>
      <c r="Y230" s="8"/>
      <c r="AA230" s="3" t="str">
        <f>IF($A230="ADD",IF(NOT(ISBLANK(Z230)),_xlfn.XLOOKUP(Z230,ar_replace_reason[lookupValue],ar_replace_reason[lookupKey],"ERROR"),""), "")</f>
        <v/>
      </c>
      <c r="AB230" s="3" t="str">
        <f t="shared" si="37"/>
        <v/>
      </c>
      <c r="AC230" s="3" t="str">
        <f>IF($A230="","",IF((AND($A230="ADD",OR(AB230="",AB230="Queenstown-Lakes District Council"))),"70",(_xlfn.XLOOKUP(AB230,ud_organisation_owner[lookupValue],ud_organisation_owner[lookupKey],""))))</f>
        <v/>
      </c>
      <c r="AD230" s="3" t="str">
        <f t="shared" si="38"/>
        <v/>
      </c>
      <c r="AE230" s="3" t="str">
        <f>IF($A230="","",IF((AND($A230="ADD",OR(AD230="",AD230="Queenstown-Lakes District Council"))),"70",(_xlfn.XLOOKUP(AD230,ud_organisation_owner[lookupValue],ud_organisation_owner[lookupKey],""))))</f>
        <v/>
      </c>
      <c r="AF230" s="3" t="str">
        <f t="shared" si="39"/>
        <v/>
      </c>
      <c r="AG230" s="3" t="str">
        <f>IF($A230="","",IF((AND($A230="ADD",OR(AF230="",AF230="Local Authority"))),"17",(_xlfn.XLOOKUP(AF230,ud_sub_organisation[lookupValue],ud_sub_organisation[lookupKey],""))))</f>
        <v/>
      </c>
      <c r="AI230" s="3" t="str">
        <f>IF($A230="ADD",IF(NOT(ISBLANK(AH230)),_xlfn.XLOOKUP(AH230,ud_maintenance_organisation[lookupValue],ud_maintenance_organisation[lookupKey],"ERROR"),""), "")</f>
        <v/>
      </c>
      <c r="AJ230" s="3" t="str">
        <f t="shared" si="40"/>
        <v/>
      </c>
      <c r="AK230" s="3" t="str">
        <f>IF($A230="","",IF((AND($A230="ADD",OR(AJ230="",AJ230="Vested Assets"))),"12",(_xlfn.XLOOKUP(AJ230,ud_work_category[lookupValue],ud_work_category[lookupKey],""))))</f>
        <v/>
      </c>
      <c r="AL230" s="9"/>
      <c r="AM230" s="2" t="str">
        <f t="shared" si="41"/>
        <v/>
      </c>
      <c r="AN230" s="3" t="str">
        <f t="shared" si="42"/>
        <v/>
      </c>
      <c r="AO230" s="3" t="str">
        <f>IF($A230="","",IF((AND($A230="ADD",OR(AN230="",AN230="Excellent"))),"1",(_xlfn.XLOOKUP(AN230,condition[lookupValue],condition[lookupKey],""))))</f>
        <v/>
      </c>
      <c r="AP230" s="8" t="str">
        <f t="shared" si="43"/>
        <v/>
      </c>
      <c r="AQ230" s="7"/>
    </row>
    <row r="231" spans="1:43" x14ac:dyDescent="0.25">
      <c r="A231" s="3" t="str">
        <f>IF(ud_pole_structure!$A231="ADD","ADD","")</f>
        <v/>
      </c>
      <c r="B231" s="4"/>
      <c r="D231" s="3" t="str">
        <f>IF($A231="ADD",IF(NOT(ISBLANK(C231)),_xlfn.XLOOKUP(C231,ud_amds_table_list[lookupValue],ud_amds_table_list[lookupKey],"ERROR"),""), "")</f>
        <v/>
      </c>
      <c r="E231" s="3" t="str">
        <f>IF(AND($A231 ="ADD",ud_pole_structure!$C231&lt;&gt;""),ud_pole_structure!$C231,"")</f>
        <v/>
      </c>
      <c r="F231" s="3" t="str">
        <f>IF(AND($A231 ="ADD",ud_pole_structure!$E231&lt;&gt;""),ud_pole_structure!$E231,"")</f>
        <v/>
      </c>
      <c r="G231" s="3" t="str">
        <f>IF($A231="ADD",IF(NOT(ISBLANK(F231)),_xlfn.XLOOKUP(F231,roadnames[lookupValue],roadnames[lookupKey],"ERROR"),""), "")</f>
        <v/>
      </c>
      <c r="H231" s="5" t="str">
        <f>IF(AND($A231 ="ADD",ud_pole_structure!$G231&lt;&gt;""),ud_pole_structure!$G231,"")</f>
        <v/>
      </c>
      <c r="I231" s="5" t="str">
        <f>IF(AND($A231 ="ADD",ud_pole_structure!$H231&lt;&gt;""),ud_pole_structure!$H231,"")</f>
        <v/>
      </c>
      <c r="K231" s="3" t="str">
        <f>IF($A231="ADD",IF(NOT(ISBLANK(J231)),_xlfn.XLOOKUP(J231,ud_placement[lookupValue],ud_placement[lookupKey],"ERROR"),""), "")</f>
        <v/>
      </c>
      <c r="M231" s="3" t="str">
        <f>IF($A231="ADD",IF(NOT(ISBLANK(L231)),_xlfn.XLOOKUP(L231,ud_outreach_type[lookupValue],ud_outreach_type[lookupKey],"ERROR"),""), "")</f>
        <v/>
      </c>
      <c r="N231" s="6"/>
      <c r="O231" s="9"/>
      <c r="P231" s="2" t="str">
        <f t="shared" si="33"/>
        <v/>
      </c>
      <c r="Q231" s="3" t="str">
        <f>IF(AND($A231 ="ADD",ud_pole_structure!$Q231&lt;&gt;""),ud_pole_structure!$Q231,"")</f>
        <v/>
      </c>
      <c r="R231" s="3" t="str">
        <f>IF($A231="ADD",IF(NOT(ISBLANK(Q231)),_xlfn.XLOOKUP(Q231,ud_coating_system[lookupValue],ud_coating_system[lookupKey],"ERROR"),""), "")</f>
        <v/>
      </c>
      <c r="S231" s="7" t="str">
        <f>IF(AND($A231 ="ADD",ud_pole_structure!$AF231&lt;&gt;""),ud_pole_structure!$AF231,"")</f>
        <v/>
      </c>
      <c r="T231" s="8" t="str">
        <f>IF(AND($A231 ="ADD",ud_pole_structure!$AO231&lt;&gt;""),ud_pole_structure!$AO231,"")</f>
        <v/>
      </c>
      <c r="U231" s="4" t="str">
        <f t="shared" ca="1" si="34"/>
        <v/>
      </c>
      <c r="V231" s="4" t="str">
        <f t="shared" si="35"/>
        <v/>
      </c>
      <c r="W231" s="3" t="str">
        <f t="shared" si="36"/>
        <v/>
      </c>
      <c r="X231" s="3" t="str">
        <f>IF($A231="","",IF((AND($A231="ADD",OR(W231="",W231="In Use"))),"5",(_xlfn.XLOOKUP(W231,ud_asset_status[lookupValue],ud_asset_status[lookupKey],""))))</f>
        <v/>
      </c>
      <c r="Y231" s="8"/>
      <c r="AA231" s="3" t="str">
        <f>IF($A231="ADD",IF(NOT(ISBLANK(Z231)),_xlfn.XLOOKUP(Z231,ar_replace_reason[lookupValue],ar_replace_reason[lookupKey],"ERROR"),""), "")</f>
        <v/>
      </c>
      <c r="AB231" s="3" t="str">
        <f t="shared" si="37"/>
        <v/>
      </c>
      <c r="AC231" s="3" t="str">
        <f>IF($A231="","",IF((AND($A231="ADD",OR(AB231="",AB231="Queenstown-Lakes District Council"))),"70",(_xlfn.XLOOKUP(AB231,ud_organisation_owner[lookupValue],ud_organisation_owner[lookupKey],""))))</f>
        <v/>
      </c>
      <c r="AD231" s="3" t="str">
        <f t="shared" si="38"/>
        <v/>
      </c>
      <c r="AE231" s="3" t="str">
        <f>IF($A231="","",IF((AND($A231="ADD",OR(AD231="",AD231="Queenstown-Lakes District Council"))),"70",(_xlfn.XLOOKUP(AD231,ud_organisation_owner[lookupValue],ud_organisation_owner[lookupKey],""))))</f>
        <v/>
      </c>
      <c r="AF231" s="3" t="str">
        <f t="shared" si="39"/>
        <v/>
      </c>
      <c r="AG231" s="3" t="str">
        <f>IF($A231="","",IF((AND($A231="ADD",OR(AF231="",AF231="Local Authority"))),"17",(_xlfn.XLOOKUP(AF231,ud_sub_organisation[lookupValue],ud_sub_organisation[lookupKey],""))))</f>
        <v/>
      </c>
      <c r="AI231" s="3" t="str">
        <f>IF($A231="ADD",IF(NOT(ISBLANK(AH231)),_xlfn.XLOOKUP(AH231,ud_maintenance_organisation[lookupValue],ud_maintenance_organisation[lookupKey],"ERROR"),""), "")</f>
        <v/>
      </c>
      <c r="AJ231" s="3" t="str">
        <f t="shared" si="40"/>
        <v/>
      </c>
      <c r="AK231" s="3" t="str">
        <f>IF($A231="","",IF((AND($A231="ADD",OR(AJ231="",AJ231="Vested Assets"))),"12",(_xlfn.XLOOKUP(AJ231,ud_work_category[lookupValue],ud_work_category[lookupKey],""))))</f>
        <v/>
      </c>
      <c r="AL231" s="9"/>
      <c r="AM231" s="2" t="str">
        <f t="shared" si="41"/>
        <v/>
      </c>
      <c r="AN231" s="3" t="str">
        <f t="shared" si="42"/>
        <v/>
      </c>
      <c r="AO231" s="3" t="str">
        <f>IF($A231="","",IF((AND($A231="ADD",OR(AN231="",AN231="Excellent"))),"1",(_xlfn.XLOOKUP(AN231,condition[lookupValue],condition[lookupKey],""))))</f>
        <v/>
      </c>
      <c r="AP231" s="8" t="str">
        <f t="shared" si="43"/>
        <v/>
      </c>
      <c r="AQ231" s="7"/>
    </row>
    <row r="232" spans="1:43" x14ac:dyDescent="0.25">
      <c r="A232" s="3" t="str">
        <f>IF(ud_pole_structure!$A232="ADD","ADD","")</f>
        <v/>
      </c>
      <c r="B232" s="4"/>
      <c r="D232" s="3" t="str">
        <f>IF($A232="ADD",IF(NOT(ISBLANK(C232)),_xlfn.XLOOKUP(C232,ud_amds_table_list[lookupValue],ud_amds_table_list[lookupKey],"ERROR"),""), "")</f>
        <v/>
      </c>
      <c r="E232" s="3" t="str">
        <f>IF(AND($A232 ="ADD",ud_pole_structure!$C232&lt;&gt;""),ud_pole_structure!$C232,"")</f>
        <v/>
      </c>
      <c r="F232" s="3" t="str">
        <f>IF(AND($A232 ="ADD",ud_pole_structure!$E232&lt;&gt;""),ud_pole_structure!$E232,"")</f>
        <v/>
      </c>
      <c r="G232" s="3" t="str">
        <f>IF($A232="ADD",IF(NOT(ISBLANK(F232)),_xlfn.XLOOKUP(F232,roadnames[lookupValue],roadnames[lookupKey],"ERROR"),""), "")</f>
        <v/>
      </c>
      <c r="H232" s="5" t="str">
        <f>IF(AND($A232 ="ADD",ud_pole_structure!$G232&lt;&gt;""),ud_pole_structure!$G232,"")</f>
        <v/>
      </c>
      <c r="I232" s="5" t="str">
        <f>IF(AND($A232 ="ADD",ud_pole_structure!$H232&lt;&gt;""),ud_pole_structure!$H232,"")</f>
        <v/>
      </c>
      <c r="K232" s="3" t="str">
        <f>IF($A232="ADD",IF(NOT(ISBLANK(J232)),_xlfn.XLOOKUP(J232,ud_placement[lookupValue],ud_placement[lookupKey],"ERROR"),""), "")</f>
        <v/>
      </c>
      <c r="M232" s="3" t="str">
        <f>IF($A232="ADD",IF(NOT(ISBLANK(L232)),_xlfn.XLOOKUP(L232,ud_outreach_type[lookupValue],ud_outreach_type[lookupKey],"ERROR"),""), "")</f>
        <v/>
      </c>
      <c r="N232" s="6"/>
      <c r="O232" s="9"/>
      <c r="P232" s="2" t="str">
        <f t="shared" si="33"/>
        <v/>
      </c>
      <c r="Q232" s="3" t="str">
        <f>IF(AND($A232 ="ADD",ud_pole_structure!$Q232&lt;&gt;""),ud_pole_structure!$Q232,"")</f>
        <v/>
      </c>
      <c r="R232" s="3" t="str">
        <f>IF($A232="ADD",IF(NOT(ISBLANK(Q232)),_xlfn.XLOOKUP(Q232,ud_coating_system[lookupValue],ud_coating_system[lookupKey],"ERROR"),""), "")</f>
        <v/>
      </c>
      <c r="S232" s="7" t="str">
        <f>IF(AND($A232 ="ADD",ud_pole_structure!$AF232&lt;&gt;""),ud_pole_structure!$AF232,"")</f>
        <v/>
      </c>
      <c r="T232" s="8" t="str">
        <f>IF(AND($A232 ="ADD",ud_pole_structure!$AO232&lt;&gt;""),ud_pole_structure!$AO232,"")</f>
        <v/>
      </c>
      <c r="U232" s="4" t="str">
        <f t="shared" ca="1" si="34"/>
        <v/>
      </c>
      <c r="V232" s="4" t="str">
        <f t="shared" si="35"/>
        <v/>
      </c>
      <c r="W232" s="3" t="str">
        <f t="shared" si="36"/>
        <v/>
      </c>
      <c r="X232" s="3" t="str">
        <f>IF($A232="","",IF((AND($A232="ADD",OR(W232="",W232="In Use"))),"5",(_xlfn.XLOOKUP(W232,ud_asset_status[lookupValue],ud_asset_status[lookupKey],""))))</f>
        <v/>
      </c>
      <c r="Y232" s="8"/>
      <c r="AA232" s="3" t="str">
        <f>IF($A232="ADD",IF(NOT(ISBLANK(Z232)),_xlfn.XLOOKUP(Z232,ar_replace_reason[lookupValue],ar_replace_reason[lookupKey],"ERROR"),""), "")</f>
        <v/>
      </c>
      <c r="AB232" s="3" t="str">
        <f t="shared" si="37"/>
        <v/>
      </c>
      <c r="AC232" s="3" t="str">
        <f>IF($A232="","",IF((AND($A232="ADD",OR(AB232="",AB232="Queenstown-Lakes District Council"))),"70",(_xlfn.XLOOKUP(AB232,ud_organisation_owner[lookupValue],ud_organisation_owner[lookupKey],""))))</f>
        <v/>
      </c>
      <c r="AD232" s="3" t="str">
        <f t="shared" si="38"/>
        <v/>
      </c>
      <c r="AE232" s="3" t="str">
        <f>IF($A232="","",IF((AND($A232="ADD",OR(AD232="",AD232="Queenstown-Lakes District Council"))),"70",(_xlfn.XLOOKUP(AD232,ud_organisation_owner[lookupValue],ud_organisation_owner[lookupKey],""))))</f>
        <v/>
      </c>
      <c r="AF232" s="3" t="str">
        <f t="shared" si="39"/>
        <v/>
      </c>
      <c r="AG232" s="3" t="str">
        <f>IF($A232="","",IF((AND($A232="ADD",OR(AF232="",AF232="Local Authority"))),"17",(_xlfn.XLOOKUP(AF232,ud_sub_organisation[lookupValue],ud_sub_organisation[lookupKey],""))))</f>
        <v/>
      </c>
      <c r="AI232" s="3" t="str">
        <f>IF($A232="ADD",IF(NOT(ISBLANK(AH232)),_xlfn.XLOOKUP(AH232,ud_maintenance_organisation[lookupValue],ud_maintenance_organisation[lookupKey],"ERROR"),""), "")</f>
        <v/>
      </c>
      <c r="AJ232" s="3" t="str">
        <f t="shared" si="40"/>
        <v/>
      </c>
      <c r="AK232" s="3" t="str">
        <f>IF($A232="","",IF((AND($A232="ADD",OR(AJ232="",AJ232="Vested Assets"))),"12",(_xlfn.XLOOKUP(AJ232,ud_work_category[lookupValue],ud_work_category[lookupKey],""))))</f>
        <v/>
      </c>
      <c r="AL232" s="9"/>
      <c r="AM232" s="2" t="str">
        <f t="shared" si="41"/>
        <v/>
      </c>
      <c r="AN232" s="3" t="str">
        <f t="shared" si="42"/>
        <v/>
      </c>
      <c r="AO232" s="3" t="str">
        <f>IF($A232="","",IF((AND($A232="ADD",OR(AN232="",AN232="Excellent"))),"1",(_xlfn.XLOOKUP(AN232,condition[lookupValue],condition[lookupKey],""))))</f>
        <v/>
      </c>
      <c r="AP232" s="8" t="str">
        <f t="shared" si="43"/>
        <v/>
      </c>
      <c r="AQ232" s="7"/>
    </row>
    <row r="233" spans="1:43" x14ac:dyDescent="0.25">
      <c r="A233" s="3" t="str">
        <f>IF(ud_pole_structure!$A233="ADD","ADD","")</f>
        <v/>
      </c>
      <c r="B233" s="4"/>
      <c r="D233" s="3" t="str">
        <f>IF($A233="ADD",IF(NOT(ISBLANK(C233)),_xlfn.XLOOKUP(C233,ud_amds_table_list[lookupValue],ud_amds_table_list[lookupKey],"ERROR"),""), "")</f>
        <v/>
      </c>
      <c r="E233" s="3" t="str">
        <f>IF(AND($A233 ="ADD",ud_pole_structure!$C233&lt;&gt;""),ud_pole_structure!$C233,"")</f>
        <v/>
      </c>
      <c r="F233" s="3" t="str">
        <f>IF(AND($A233 ="ADD",ud_pole_structure!$E233&lt;&gt;""),ud_pole_structure!$E233,"")</f>
        <v/>
      </c>
      <c r="G233" s="3" t="str">
        <f>IF($A233="ADD",IF(NOT(ISBLANK(F233)),_xlfn.XLOOKUP(F233,roadnames[lookupValue],roadnames[lookupKey],"ERROR"),""), "")</f>
        <v/>
      </c>
      <c r="H233" s="5" t="str">
        <f>IF(AND($A233 ="ADD",ud_pole_structure!$G233&lt;&gt;""),ud_pole_structure!$G233,"")</f>
        <v/>
      </c>
      <c r="I233" s="5" t="str">
        <f>IF(AND($A233 ="ADD",ud_pole_structure!$H233&lt;&gt;""),ud_pole_structure!$H233,"")</f>
        <v/>
      </c>
      <c r="K233" s="3" t="str">
        <f>IF($A233="ADD",IF(NOT(ISBLANK(J233)),_xlfn.XLOOKUP(J233,ud_placement[lookupValue],ud_placement[lookupKey],"ERROR"),""), "")</f>
        <v/>
      </c>
      <c r="M233" s="3" t="str">
        <f>IF($A233="ADD",IF(NOT(ISBLANK(L233)),_xlfn.XLOOKUP(L233,ud_outreach_type[lookupValue],ud_outreach_type[lookupKey],"ERROR"),""), "")</f>
        <v/>
      </c>
      <c r="N233" s="6"/>
      <c r="O233" s="9"/>
      <c r="P233" s="2" t="str">
        <f t="shared" si="33"/>
        <v/>
      </c>
      <c r="Q233" s="3" t="str">
        <f>IF(AND($A233 ="ADD",ud_pole_structure!$Q233&lt;&gt;""),ud_pole_structure!$Q233,"")</f>
        <v/>
      </c>
      <c r="R233" s="3" t="str">
        <f>IF($A233="ADD",IF(NOT(ISBLANK(Q233)),_xlfn.XLOOKUP(Q233,ud_coating_system[lookupValue],ud_coating_system[lookupKey],"ERROR"),""), "")</f>
        <v/>
      </c>
      <c r="S233" s="7" t="str">
        <f>IF(AND($A233 ="ADD",ud_pole_structure!$AF233&lt;&gt;""),ud_pole_structure!$AF233,"")</f>
        <v/>
      </c>
      <c r="T233" s="8" t="str">
        <f>IF(AND($A233 ="ADD",ud_pole_structure!$AO233&lt;&gt;""),ud_pole_structure!$AO233,"")</f>
        <v/>
      </c>
      <c r="U233" s="4" t="str">
        <f t="shared" ca="1" si="34"/>
        <v/>
      </c>
      <c r="V233" s="4" t="str">
        <f t="shared" si="35"/>
        <v/>
      </c>
      <c r="W233" s="3" t="str">
        <f t="shared" si="36"/>
        <v/>
      </c>
      <c r="X233" s="3" t="str">
        <f>IF($A233="","",IF((AND($A233="ADD",OR(W233="",W233="In Use"))),"5",(_xlfn.XLOOKUP(W233,ud_asset_status[lookupValue],ud_asset_status[lookupKey],""))))</f>
        <v/>
      </c>
      <c r="Y233" s="8"/>
      <c r="AA233" s="3" t="str">
        <f>IF($A233="ADD",IF(NOT(ISBLANK(Z233)),_xlfn.XLOOKUP(Z233,ar_replace_reason[lookupValue],ar_replace_reason[lookupKey],"ERROR"),""), "")</f>
        <v/>
      </c>
      <c r="AB233" s="3" t="str">
        <f t="shared" si="37"/>
        <v/>
      </c>
      <c r="AC233" s="3" t="str">
        <f>IF($A233="","",IF((AND($A233="ADD",OR(AB233="",AB233="Queenstown-Lakes District Council"))),"70",(_xlfn.XLOOKUP(AB233,ud_organisation_owner[lookupValue],ud_organisation_owner[lookupKey],""))))</f>
        <v/>
      </c>
      <c r="AD233" s="3" t="str">
        <f t="shared" si="38"/>
        <v/>
      </c>
      <c r="AE233" s="3" t="str">
        <f>IF($A233="","",IF((AND($A233="ADD",OR(AD233="",AD233="Queenstown-Lakes District Council"))),"70",(_xlfn.XLOOKUP(AD233,ud_organisation_owner[lookupValue],ud_organisation_owner[lookupKey],""))))</f>
        <v/>
      </c>
      <c r="AF233" s="3" t="str">
        <f t="shared" si="39"/>
        <v/>
      </c>
      <c r="AG233" s="3" t="str">
        <f>IF($A233="","",IF((AND($A233="ADD",OR(AF233="",AF233="Local Authority"))),"17",(_xlfn.XLOOKUP(AF233,ud_sub_organisation[lookupValue],ud_sub_organisation[lookupKey],""))))</f>
        <v/>
      </c>
      <c r="AI233" s="3" t="str">
        <f>IF($A233="ADD",IF(NOT(ISBLANK(AH233)),_xlfn.XLOOKUP(AH233,ud_maintenance_organisation[lookupValue],ud_maintenance_organisation[lookupKey],"ERROR"),""), "")</f>
        <v/>
      </c>
      <c r="AJ233" s="3" t="str">
        <f t="shared" si="40"/>
        <v/>
      </c>
      <c r="AK233" s="3" t="str">
        <f>IF($A233="","",IF((AND($A233="ADD",OR(AJ233="",AJ233="Vested Assets"))),"12",(_xlfn.XLOOKUP(AJ233,ud_work_category[lookupValue],ud_work_category[lookupKey],""))))</f>
        <v/>
      </c>
      <c r="AL233" s="9"/>
      <c r="AM233" s="2" t="str">
        <f t="shared" si="41"/>
        <v/>
      </c>
      <c r="AN233" s="3" t="str">
        <f t="shared" si="42"/>
        <v/>
      </c>
      <c r="AO233" s="3" t="str">
        <f>IF($A233="","",IF((AND($A233="ADD",OR(AN233="",AN233="Excellent"))),"1",(_xlfn.XLOOKUP(AN233,condition[lookupValue],condition[lookupKey],""))))</f>
        <v/>
      </c>
      <c r="AP233" s="8" t="str">
        <f t="shared" si="43"/>
        <v/>
      </c>
      <c r="AQ233" s="7"/>
    </row>
    <row r="234" spans="1:43" x14ac:dyDescent="0.25">
      <c r="A234" s="3" t="str">
        <f>IF(ud_pole_structure!$A234="ADD","ADD","")</f>
        <v/>
      </c>
      <c r="B234" s="4"/>
      <c r="D234" s="3" t="str">
        <f>IF($A234="ADD",IF(NOT(ISBLANK(C234)),_xlfn.XLOOKUP(C234,ud_amds_table_list[lookupValue],ud_amds_table_list[lookupKey],"ERROR"),""), "")</f>
        <v/>
      </c>
      <c r="E234" s="3" t="str">
        <f>IF(AND($A234 ="ADD",ud_pole_structure!$C234&lt;&gt;""),ud_pole_structure!$C234,"")</f>
        <v/>
      </c>
      <c r="F234" s="3" t="str">
        <f>IF(AND($A234 ="ADD",ud_pole_structure!$E234&lt;&gt;""),ud_pole_structure!$E234,"")</f>
        <v/>
      </c>
      <c r="G234" s="3" t="str">
        <f>IF($A234="ADD",IF(NOT(ISBLANK(F234)),_xlfn.XLOOKUP(F234,roadnames[lookupValue],roadnames[lookupKey],"ERROR"),""), "")</f>
        <v/>
      </c>
      <c r="H234" s="5" t="str">
        <f>IF(AND($A234 ="ADD",ud_pole_structure!$G234&lt;&gt;""),ud_pole_structure!$G234,"")</f>
        <v/>
      </c>
      <c r="I234" s="5" t="str">
        <f>IF(AND($A234 ="ADD",ud_pole_structure!$H234&lt;&gt;""),ud_pole_structure!$H234,"")</f>
        <v/>
      </c>
      <c r="K234" s="3" t="str">
        <f>IF($A234="ADD",IF(NOT(ISBLANK(J234)),_xlfn.XLOOKUP(J234,ud_placement[lookupValue],ud_placement[lookupKey],"ERROR"),""), "")</f>
        <v/>
      </c>
      <c r="M234" s="3" t="str">
        <f>IF($A234="ADD",IF(NOT(ISBLANK(L234)),_xlfn.XLOOKUP(L234,ud_outreach_type[lookupValue],ud_outreach_type[lookupKey],"ERROR"),""), "")</f>
        <v/>
      </c>
      <c r="N234" s="6"/>
      <c r="O234" s="9"/>
      <c r="P234" s="2" t="str">
        <f t="shared" si="33"/>
        <v/>
      </c>
      <c r="Q234" s="3" t="str">
        <f>IF(AND($A234 ="ADD",ud_pole_structure!$Q234&lt;&gt;""),ud_pole_structure!$Q234,"")</f>
        <v/>
      </c>
      <c r="R234" s="3" t="str">
        <f>IF($A234="ADD",IF(NOT(ISBLANK(Q234)),_xlfn.XLOOKUP(Q234,ud_coating_system[lookupValue],ud_coating_system[lookupKey],"ERROR"),""), "")</f>
        <v/>
      </c>
      <c r="S234" s="7" t="str">
        <f>IF(AND($A234 ="ADD",ud_pole_structure!$AF234&lt;&gt;""),ud_pole_structure!$AF234,"")</f>
        <v/>
      </c>
      <c r="T234" s="8" t="str">
        <f>IF(AND($A234 ="ADD",ud_pole_structure!$AO234&lt;&gt;""),ud_pole_structure!$AO234,"")</f>
        <v/>
      </c>
      <c r="U234" s="4" t="str">
        <f t="shared" ca="1" si="34"/>
        <v/>
      </c>
      <c r="V234" s="4" t="str">
        <f t="shared" si="35"/>
        <v/>
      </c>
      <c r="W234" s="3" t="str">
        <f t="shared" si="36"/>
        <v/>
      </c>
      <c r="X234" s="3" t="str">
        <f>IF($A234="","",IF((AND($A234="ADD",OR(W234="",W234="In Use"))),"5",(_xlfn.XLOOKUP(W234,ud_asset_status[lookupValue],ud_asset_status[lookupKey],""))))</f>
        <v/>
      </c>
      <c r="Y234" s="8"/>
      <c r="AA234" s="3" t="str">
        <f>IF($A234="ADD",IF(NOT(ISBLANK(Z234)),_xlfn.XLOOKUP(Z234,ar_replace_reason[lookupValue],ar_replace_reason[lookupKey],"ERROR"),""), "")</f>
        <v/>
      </c>
      <c r="AB234" s="3" t="str">
        <f t="shared" si="37"/>
        <v/>
      </c>
      <c r="AC234" s="3" t="str">
        <f>IF($A234="","",IF((AND($A234="ADD",OR(AB234="",AB234="Queenstown-Lakes District Council"))),"70",(_xlfn.XLOOKUP(AB234,ud_organisation_owner[lookupValue],ud_organisation_owner[lookupKey],""))))</f>
        <v/>
      </c>
      <c r="AD234" s="3" t="str">
        <f t="shared" si="38"/>
        <v/>
      </c>
      <c r="AE234" s="3" t="str">
        <f>IF($A234="","",IF((AND($A234="ADD",OR(AD234="",AD234="Queenstown-Lakes District Council"))),"70",(_xlfn.XLOOKUP(AD234,ud_organisation_owner[lookupValue],ud_organisation_owner[lookupKey],""))))</f>
        <v/>
      </c>
      <c r="AF234" s="3" t="str">
        <f t="shared" si="39"/>
        <v/>
      </c>
      <c r="AG234" s="3" t="str">
        <f>IF($A234="","",IF((AND($A234="ADD",OR(AF234="",AF234="Local Authority"))),"17",(_xlfn.XLOOKUP(AF234,ud_sub_organisation[lookupValue],ud_sub_organisation[lookupKey],""))))</f>
        <v/>
      </c>
      <c r="AI234" s="3" t="str">
        <f>IF($A234="ADD",IF(NOT(ISBLANK(AH234)),_xlfn.XLOOKUP(AH234,ud_maintenance_organisation[lookupValue],ud_maintenance_organisation[lookupKey],"ERROR"),""), "")</f>
        <v/>
      </c>
      <c r="AJ234" s="3" t="str">
        <f t="shared" si="40"/>
        <v/>
      </c>
      <c r="AK234" s="3" t="str">
        <f>IF($A234="","",IF((AND($A234="ADD",OR(AJ234="",AJ234="Vested Assets"))),"12",(_xlfn.XLOOKUP(AJ234,ud_work_category[lookupValue],ud_work_category[lookupKey],""))))</f>
        <v/>
      </c>
      <c r="AL234" s="9"/>
      <c r="AM234" s="2" t="str">
        <f t="shared" si="41"/>
        <v/>
      </c>
      <c r="AN234" s="3" t="str">
        <f t="shared" si="42"/>
        <v/>
      </c>
      <c r="AO234" s="3" t="str">
        <f>IF($A234="","",IF((AND($A234="ADD",OR(AN234="",AN234="Excellent"))),"1",(_xlfn.XLOOKUP(AN234,condition[lookupValue],condition[lookupKey],""))))</f>
        <v/>
      </c>
      <c r="AP234" s="8" t="str">
        <f t="shared" si="43"/>
        <v/>
      </c>
      <c r="AQ234" s="7"/>
    </row>
    <row r="235" spans="1:43" x14ac:dyDescent="0.25">
      <c r="A235" s="3" t="str">
        <f>IF(ud_pole_structure!$A235="ADD","ADD","")</f>
        <v/>
      </c>
      <c r="B235" s="4"/>
      <c r="D235" s="3" t="str">
        <f>IF($A235="ADD",IF(NOT(ISBLANK(C235)),_xlfn.XLOOKUP(C235,ud_amds_table_list[lookupValue],ud_amds_table_list[lookupKey],"ERROR"),""), "")</f>
        <v/>
      </c>
      <c r="E235" s="3" t="str">
        <f>IF(AND($A235 ="ADD",ud_pole_structure!$C235&lt;&gt;""),ud_pole_structure!$C235,"")</f>
        <v/>
      </c>
      <c r="F235" s="3" t="str">
        <f>IF(AND($A235 ="ADD",ud_pole_structure!$E235&lt;&gt;""),ud_pole_structure!$E235,"")</f>
        <v/>
      </c>
      <c r="G235" s="3" t="str">
        <f>IF($A235="ADD",IF(NOT(ISBLANK(F235)),_xlfn.XLOOKUP(F235,roadnames[lookupValue],roadnames[lookupKey],"ERROR"),""), "")</f>
        <v/>
      </c>
      <c r="H235" s="5" t="str">
        <f>IF(AND($A235 ="ADD",ud_pole_structure!$G235&lt;&gt;""),ud_pole_structure!$G235,"")</f>
        <v/>
      </c>
      <c r="I235" s="5" t="str">
        <f>IF(AND($A235 ="ADD",ud_pole_structure!$H235&lt;&gt;""),ud_pole_structure!$H235,"")</f>
        <v/>
      </c>
      <c r="K235" s="3" t="str">
        <f>IF($A235="ADD",IF(NOT(ISBLANK(J235)),_xlfn.XLOOKUP(J235,ud_placement[lookupValue],ud_placement[lookupKey],"ERROR"),""), "")</f>
        <v/>
      </c>
      <c r="M235" s="3" t="str">
        <f>IF($A235="ADD",IF(NOT(ISBLANK(L235)),_xlfn.XLOOKUP(L235,ud_outreach_type[lookupValue],ud_outreach_type[lookupKey],"ERROR"),""), "")</f>
        <v/>
      </c>
      <c r="N235" s="6"/>
      <c r="O235" s="9"/>
      <c r="P235" s="2" t="str">
        <f t="shared" si="33"/>
        <v/>
      </c>
      <c r="Q235" s="3" t="str">
        <f>IF(AND($A235 ="ADD",ud_pole_structure!$Q235&lt;&gt;""),ud_pole_structure!$Q235,"")</f>
        <v/>
      </c>
      <c r="R235" s="3" t="str">
        <f>IF($A235="ADD",IF(NOT(ISBLANK(Q235)),_xlfn.XLOOKUP(Q235,ud_coating_system[lookupValue],ud_coating_system[lookupKey],"ERROR"),""), "")</f>
        <v/>
      </c>
      <c r="S235" s="7" t="str">
        <f>IF(AND($A235 ="ADD",ud_pole_structure!$AF235&lt;&gt;""),ud_pole_structure!$AF235,"")</f>
        <v/>
      </c>
      <c r="T235" s="8" t="str">
        <f>IF(AND($A235 ="ADD",ud_pole_structure!$AO235&lt;&gt;""),ud_pole_structure!$AO235,"")</f>
        <v/>
      </c>
      <c r="U235" s="4" t="str">
        <f t="shared" ca="1" si="34"/>
        <v/>
      </c>
      <c r="V235" s="4" t="str">
        <f t="shared" si="35"/>
        <v/>
      </c>
      <c r="W235" s="3" t="str">
        <f t="shared" si="36"/>
        <v/>
      </c>
      <c r="X235" s="3" t="str">
        <f>IF($A235="","",IF((AND($A235="ADD",OR(W235="",W235="In Use"))),"5",(_xlfn.XLOOKUP(W235,ud_asset_status[lookupValue],ud_asset_status[lookupKey],""))))</f>
        <v/>
      </c>
      <c r="Y235" s="8"/>
      <c r="AA235" s="3" t="str">
        <f>IF($A235="ADD",IF(NOT(ISBLANK(Z235)),_xlfn.XLOOKUP(Z235,ar_replace_reason[lookupValue],ar_replace_reason[lookupKey],"ERROR"),""), "")</f>
        <v/>
      </c>
      <c r="AB235" s="3" t="str">
        <f t="shared" si="37"/>
        <v/>
      </c>
      <c r="AC235" s="3" t="str">
        <f>IF($A235="","",IF((AND($A235="ADD",OR(AB235="",AB235="Queenstown-Lakes District Council"))),"70",(_xlfn.XLOOKUP(AB235,ud_organisation_owner[lookupValue],ud_organisation_owner[lookupKey],""))))</f>
        <v/>
      </c>
      <c r="AD235" s="3" t="str">
        <f t="shared" si="38"/>
        <v/>
      </c>
      <c r="AE235" s="3" t="str">
        <f>IF($A235="","",IF((AND($A235="ADD",OR(AD235="",AD235="Queenstown-Lakes District Council"))),"70",(_xlfn.XLOOKUP(AD235,ud_organisation_owner[lookupValue],ud_organisation_owner[lookupKey],""))))</f>
        <v/>
      </c>
      <c r="AF235" s="3" t="str">
        <f t="shared" si="39"/>
        <v/>
      </c>
      <c r="AG235" s="3" t="str">
        <f>IF($A235="","",IF((AND($A235="ADD",OR(AF235="",AF235="Local Authority"))),"17",(_xlfn.XLOOKUP(AF235,ud_sub_organisation[lookupValue],ud_sub_organisation[lookupKey],""))))</f>
        <v/>
      </c>
      <c r="AI235" s="3" t="str">
        <f>IF($A235="ADD",IF(NOT(ISBLANK(AH235)),_xlfn.XLOOKUP(AH235,ud_maintenance_organisation[lookupValue],ud_maintenance_organisation[lookupKey],"ERROR"),""), "")</f>
        <v/>
      </c>
      <c r="AJ235" s="3" t="str">
        <f t="shared" si="40"/>
        <v/>
      </c>
      <c r="AK235" s="3" t="str">
        <f>IF($A235="","",IF((AND($A235="ADD",OR(AJ235="",AJ235="Vested Assets"))),"12",(_xlfn.XLOOKUP(AJ235,ud_work_category[lookupValue],ud_work_category[lookupKey],""))))</f>
        <v/>
      </c>
      <c r="AL235" s="9"/>
      <c r="AM235" s="2" t="str">
        <f t="shared" si="41"/>
        <v/>
      </c>
      <c r="AN235" s="3" t="str">
        <f t="shared" si="42"/>
        <v/>
      </c>
      <c r="AO235" s="3" t="str">
        <f>IF($A235="","",IF((AND($A235="ADD",OR(AN235="",AN235="Excellent"))),"1",(_xlfn.XLOOKUP(AN235,condition[lookupValue],condition[lookupKey],""))))</f>
        <v/>
      </c>
      <c r="AP235" s="8" t="str">
        <f t="shared" si="43"/>
        <v/>
      </c>
      <c r="AQ235" s="7"/>
    </row>
    <row r="236" spans="1:43" x14ac:dyDescent="0.25">
      <c r="A236" s="3" t="str">
        <f>IF(ud_pole_structure!$A236="ADD","ADD","")</f>
        <v/>
      </c>
      <c r="B236" s="4"/>
      <c r="D236" s="3" t="str">
        <f>IF($A236="ADD",IF(NOT(ISBLANK(C236)),_xlfn.XLOOKUP(C236,ud_amds_table_list[lookupValue],ud_amds_table_list[lookupKey],"ERROR"),""), "")</f>
        <v/>
      </c>
      <c r="E236" s="3" t="str">
        <f>IF(AND($A236 ="ADD",ud_pole_structure!$C236&lt;&gt;""),ud_pole_structure!$C236,"")</f>
        <v/>
      </c>
      <c r="F236" s="3" t="str">
        <f>IF(AND($A236 ="ADD",ud_pole_structure!$E236&lt;&gt;""),ud_pole_structure!$E236,"")</f>
        <v/>
      </c>
      <c r="G236" s="3" t="str">
        <f>IF($A236="ADD",IF(NOT(ISBLANK(F236)),_xlfn.XLOOKUP(F236,roadnames[lookupValue],roadnames[lookupKey],"ERROR"),""), "")</f>
        <v/>
      </c>
      <c r="H236" s="5" t="str">
        <f>IF(AND($A236 ="ADD",ud_pole_structure!$G236&lt;&gt;""),ud_pole_structure!$G236,"")</f>
        <v/>
      </c>
      <c r="I236" s="5" t="str">
        <f>IF(AND($A236 ="ADD",ud_pole_structure!$H236&lt;&gt;""),ud_pole_structure!$H236,"")</f>
        <v/>
      </c>
      <c r="K236" s="3" t="str">
        <f>IF($A236="ADD",IF(NOT(ISBLANK(J236)),_xlfn.XLOOKUP(J236,ud_placement[lookupValue],ud_placement[lookupKey],"ERROR"),""), "")</f>
        <v/>
      </c>
      <c r="M236" s="3" t="str">
        <f>IF($A236="ADD",IF(NOT(ISBLANK(L236)),_xlfn.XLOOKUP(L236,ud_outreach_type[lookupValue],ud_outreach_type[lookupKey],"ERROR"),""), "")</f>
        <v/>
      </c>
      <c r="N236" s="6"/>
      <c r="O236" s="9"/>
      <c r="P236" s="2" t="str">
        <f t="shared" si="33"/>
        <v/>
      </c>
      <c r="Q236" s="3" t="str">
        <f>IF(AND($A236 ="ADD",ud_pole_structure!$Q236&lt;&gt;""),ud_pole_structure!$Q236,"")</f>
        <v/>
      </c>
      <c r="R236" s="3" t="str">
        <f>IF($A236="ADD",IF(NOT(ISBLANK(Q236)),_xlfn.XLOOKUP(Q236,ud_coating_system[lookupValue],ud_coating_system[lookupKey],"ERROR"),""), "")</f>
        <v/>
      </c>
      <c r="S236" s="7" t="str">
        <f>IF(AND($A236 ="ADD",ud_pole_structure!$AF236&lt;&gt;""),ud_pole_structure!$AF236,"")</f>
        <v/>
      </c>
      <c r="T236" s="8" t="str">
        <f>IF(AND($A236 ="ADD",ud_pole_structure!$AO236&lt;&gt;""),ud_pole_structure!$AO236,"")</f>
        <v/>
      </c>
      <c r="U236" s="4" t="str">
        <f t="shared" ca="1" si="34"/>
        <v/>
      </c>
      <c r="V236" s="4" t="str">
        <f t="shared" si="35"/>
        <v/>
      </c>
      <c r="W236" s="3" t="str">
        <f t="shared" si="36"/>
        <v/>
      </c>
      <c r="X236" s="3" t="str">
        <f>IF($A236="","",IF((AND($A236="ADD",OR(W236="",W236="In Use"))),"5",(_xlfn.XLOOKUP(W236,ud_asset_status[lookupValue],ud_asset_status[lookupKey],""))))</f>
        <v/>
      </c>
      <c r="Y236" s="8"/>
      <c r="AA236" s="3" t="str">
        <f>IF($A236="ADD",IF(NOT(ISBLANK(Z236)),_xlfn.XLOOKUP(Z236,ar_replace_reason[lookupValue],ar_replace_reason[lookupKey],"ERROR"),""), "")</f>
        <v/>
      </c>
      <c r="AB236" s="3" t="str">
        <f t="shared" si="37"/>
        <v/>
      </c>
      <c r="AC236" s="3" t="str">
        <f>IF($A236="","",IF((AND($A236="ADD",OR(AB236="",AB236="Queenstown-Lakes District Council"))),"70",(_xlfn.XLOOKUP(AB236,ud_organisation_owner[lookupValue],ud_organisation_owner[lookupKey],""))))</f>
        <v/>
      </c>
      <c r="AD236" s="3" t="str">
        <f t="shared" si="38"/>
        <v/>
      </c>
      <c r="AE236" s="3" t="str">
        <f>IF($A236="","",IF((AND($A236="ADD",OR(AD236="",AD236="Queenstown-Lakes District Council"))),"70",(_xlfn.XLOOKUP(AD236,ud_organisation_owner[lookupValue],ud_organisation_owner[lookupKey],""))))</f>
        <v/>
      </c>
      <c r="AF236" s="3" t="str">
        <f t="shared" si="39"/>
        <v/>
      </c>
      <c r="AG236" s="3" t="str">
        <f>IF($A236="","",IF((AND($A236="ADD",OR(AF236="",AF236="Local Authority"))),"17",(_xlfn.XLOOKUP(AF236,ud_sub_organisation[lookupValue],ud_sub_organisation[lookupKey],""))))</f>
        <v/>
      </c>
      <c r="AI236" s="3" t="str">
        <f>IF($A236="ADD",IF(NOT(ISBLANK(AH236)),_xlfn.XLOOKUP(AH236,ud_maintenance_organisation[lookupValue],ud_maintenance_organisation[lookupKey],"ERROR"),""), "")</f>
        <v/>
      </c>
      <c r="AJ236" s="3" t="str">
        <f t="shared" si="40"/>
        <v/>
      </c>
      <c r="AK236" s="3" t="str">
        <f>IF($A236="","",IF((AND($A236="ADD",OR(AJ236="",AJ236="Vested Assets"))),"12",(_xlfn.XLOOKUP(AJ236,ud_work_category[lookupValue],ud_work_category[lookupKey],""))))</f>
        <v/>
      </c>
      <c r="AL236" s="9"/>
      <c r="AM236" s="2" t="str">
        <f t="shared" si="41"/>
        <v/>
      </c>
      <c r="AN236" s="3" t="str">
        <f t="shared" si="42"/>
        <v/>
      </c>
      <c r="AO236" s="3" t="str">
        <f>IF($A236="","",IF((AND($A236="ADD",OR(AN236="",AN236="Excellent"))),"1",(_xlfn.XLOOKUP(AN236,condition[lookupValue],condition[lookupKey],""))))</f>
        <v/>
      </c>
      <c r="AP236" s="8" t="str">
        <f t="shared" si="43"/>
        <v/>
      </c>
      <c r="AQ236" s="7"/>
    </row>
    <row r="237" spans="1:43" x14ac:dyDescent="0.25">
      <c r="A237" s="3" t="str">
        <f>IF(ud_pole_structure!$A237="ADD","ADD","")</f>
        <v/>
      </c>
      <c r="B237" s="4"/>
      <c r="D237" s="3" t="str">
        <f>IF($A237="ADD",IF(NOT(ISBLANK(C237)),_xlfn.XLOOKUP(C237,ud_amds_table_list[lookupValue],ud_amds_table_list[lookupKey],"ERROR"),""), "")</f>
        <v/>
      </c>
      <c r="E237" s="3" t="str">
        <f>IF(AND($A237 ="ADD",ud_pole_structure!$C237&lt;&gt;""),ud_pole_structure!$C237,"")</f>
        <v/>
      </c>
      <c r="F237" s="3" t="str">
        <f>IF(AND($A237 ="ADD",ud_pole_structure!$E237&lt;&gt;""),ud_pole_structure!$E237,"")</f>
        <v/>
      </c>
      <c r="G237" s="3" t="str">
        <f>IF($A237="ADD",IF(NOT(ISBLANK(F237)),_xlfn.XLOOKUP(F237,roadnames[lookupValue],roadnames[lookupKey],"ERROR"),""), "")</f>
        <v/>
      </c>
      <c r="H237" s="5" t="str">
        <f>IF(AND($A237 ="ADD",ud_pole_structure!$G237&lt;&gt;""),ud_pole_structure!$G237,"")</f>
        <v/>
      </c>
      <c r="I237" s="5" t="str">
        <f>IF(AND($A237 ="ADD",ud_pole_structure!$H237&lt;&gt;""),ud_pole_structure!$H237,"")</f>
        <v/>
      </c>
      <c r="K237" s="3" t="str">
        <f>IF($A237="ADD",IF(NOT(ISBLANK(J237)),_xlfn.XLOOKUP(J237,ud_placement[lookupValue],ud_placement[lookupKey],"ERROR"),""), "")</f>
        <v/>
      </c>
      <c r="M237" s="3" t="str">
        <f>IF($A237="ADD",IF(NOT(ISBLANK(L237)),_xlfn.XLOOKUP(L237,ud_outreach_type[lookupValue],ud_outreach_type[lookupKey],"ERROR"),""), "")</f>
        <v/>
      </c>
      <c r="N237" s="6"/>
      <c r="O237" s="9"/>
      <c r="P237" s="2" t="str">
        <f t="shared" si="33"/>
        <v/>
      </c>
      <c r="Q237" s="3" t="str">
        <f>IF(AND($A237 ="ADD",ud_pole_structure!$Q237&lt;&gt;""),ud_pole_structure!$Q237,"")</f>
        <v/>
      </c>
      <c r="R237" s="3" t="str">
        <f>IF($A237="ADD",IF(NOT(ISBLANK(Q237)),_xlfn.XLOOKUP(Q237,ud_coating_system[lookupValue],ud_coating_system[lookupKey],"ERROR"),""), "")</f>
        <v/>
      </c>
      <c r="S237" s="7" t="str">
        <f>IF(AND($A237 ="ADD",ud_pole_structure!$AF237&lt;&gt;""),ud_pole_structure!$AF237,"")</f>
        <v/>
      </c>
      <c r="T237" s="8" t="str">
        <f>IF(AND($A237 ="ADD",ud_pole_structure!$AO237&lt;&gt;""),ud_pole_structure!$AO237,"")</f>
        <v/>
      </c>
      <c r="U237" s="4" t="str">
        <f t="shared" ca="1" si="34"/>
        <v/>
      </c>
      <c r="V237" s="4" t="str">
        <f t="shared" si="35"/>
        <v/>
      </c>
      <c r="W237" s="3" t="str">
        <f t="shared" si="36"/>
        <v/>
      </c>
      <c r="X237" s="3" t="str">
        <f>IF($A237="","",IF((AND($A237="ADD",OR(W237="",W237="In Use"))),"5",(_xlfn.XLOOKUP(W237,ud_asset_status[lookupValue],ud_asset_status[lookupKey],""))))</f>
        <v/>
      </c>
      <c r="Y237" s="8"/>
      <c r="AA237" s="3" t="str">
        <f>IF($A237="ADD",IF(NOT(ISBLANK(Z237)),_xlfn.XLOOKUP(Z237,ar_replace_reason[lookupValue],ar_replace_reason[lookupKey],"ERROR"),""), "")</f>
        <v/>
      </c>
      <c r="AB237" s="3" t="str">
        <f t="shared" si="37"/>
        <v/>
      </c>
      <c r="AC237" s="3" t="str">
        <f>IF($A237="","",IF((AND($A237="ADD",OR(AB237="",AB237="Queenstown-Lakes District Council"))),"70",(_xlfn.XLOOKUP(AB237,ud_organisation_owner[lookupValue],ud_organisation_owner[lookupKey],""))))</f>
        <v/>
      </c>
      <c r="AD237" s="3" t="str">
        <f t="shared" si="38"/>
        <v/>
      </c>
      <c r="AE237" s="3" t="str">
        <f>IF($A237="","",IF((AND($A237="ADD",OR(AD237="",AD237="Queenstown-Lakes District Council"))),"70",(_xlfn.XLOOKUP(AD237,ud_organisation_owner[lookupValue],ud_organisation_owner[lookupKey],""))))</f>
        <v/>
      </c>
      <c r="AF237" s="3" t="str">
        <f t="shared" si="39"/>
        <v/>
      </c>
      <c r="AG237" s="3" t="str">
        <f>IF($A237="","",IF((AND($A237="ADD",OR(AF237="",AF237="Local Authority"))),"17",(_xlfn.XLOOKUP(AF237,ud_sub_organisation[lookupValue],ud_sub_organisation[lookupKey],""))))</f>
        <v/>
      </c>
      <c r="AI237" s="3" t="str">
        <f>IF($A237="ADD",IF(NOT(ISBLANK(AH237)),_xlfn.XLOOKUP(AH237,ud_maintenance_organisation[lookupValue],ud_maintenance_organisation[lookupKey],"ERROR"),""), "")</f>
        <v/>
      </c>
      <c r="AJ237" s="3" t="str">
        <f t="shared" si="40"/>
        <v/>
      </c>
      <c r="AK237" s="3" t="str">
        <f>IF($A237="","",IF((AND($A237="ADD",OR(AJ237="",AJ237="Vested Assets"))),"12",(_xlfn.XLOOKUP(AJ237,ud_work_category[lookupValue],ud_work_category[lookupKey],""))))</f>
        <v/>
      </c>
      <c r="AL237" s="9"/>
      <c r="AM237" s="2" t="str">
        <f t="shared" si="41"/>
        <v/>
      </c>
      <c r="AN237" s="3" t="str">
        <f t="shared" si="42"/>
        <v/>
      </c>
      <c r="AO237" s="3" t="str">
        <f>IF($A237="","",IF((AND($A237="ADD",OR(AN237="",AN237="Excellent"))),"1",(_xlfn.XLOOKUP(AN237,condition[lookupValue],condition[lookupKey],""))))</f>
        <v/>
      </c>
      <c r="AP237" s="8" t="str">
        <f t="shared" si="43"/>
        <v/>
      </c>
      <c r="AQ237" s="7"/>
    </row>
    <row r="238" spans="1:43" x14ac:dyDescent="0.25">
      <c r="A238" s="3" t="str">
        <f>IF(ud_pole_structure!$A238="ADD","ADD","")</f>
        <v/>
      </c>
      <c r="B238" s="4"/>
      <c r="D238" s="3" t="str">
        <f>IF($A238="ADD",IF(NOT(ISBLANK(C238)),_xlfn.XLOOKUP(C238,ud_amds_table_list[lookupValue],ud_amds_table_list[lookupKey],"ERROR"),""), "")</f>
        <v/>
      </c>
      <c r="E238" s="3" t="str">
        <f>IF(AND($A238 ="ADD",ud_pole_structure!$C238&lt;&gt;""),ud_pole_structure!$C238,"")</f>
        <v/>
      </c>
      <c r="F238" s="3" t="str">
        <f>IF(AND($A238 ="ADD",ud_pole_structure!$E238&lt;&gt;""),ud_pole_structure!$E238,"")</f>
        <v/>
      </c>
      <c r="G238" s="3" t="str">
        <f>IF($A238="ADD",IF(NOT(ISBLANK(F238)),_xlfn.XLOOKUP(F238,roadnames[lookupValue],roadnames[lookupKey],"ERROR"),""), "")</f>
        <v/>
      </c>
      <c r="H238" s="5" t="str">
        <f>IF(AND($A238 ="ADD",ud_pole_structure!$G238&lt;&gt;""),ud_pole_structure!$G238,"")</f>
        <v/>
      </c>
      <c r="I238" s="5" t="str">
        <f>IF(AND($A238 ="ADD",ud_pole_structure!$H238&lt;&gt;""),ud_pole_structure!$H238,"")</f>
        <v/>
      </c>
      <c r="K238" s="3" t="str">
        <f>IF($A238="ADD",IF(NOT(ISBLANK(J238)),_xlfn.XLOOKUP(J238,ud_placement[lookupValue],ud_placement[lookupKey],"ERROR"),""), "")</f>
        <v/>
      </c>
      <c r="M238" s="3" t="str">
        <f>IF($A238="ADD",IF(NOT(ISBLANK(L238)),_xlfn.XLOOKUP(L238,ud_outreach_type[lookupValue],ud_outreach_type[lookupKey],"ERROR"),""), "")</f>
        <v/>
      </c>
      <c r="N238" s="6"/>
      <c r="O238" s="9"/>
      <c r="P238" s="2" t="str">
        <f t="shared" si="33"/>
        <v/>
      </c>
      <c r="Q238" s="3" t="str">
        <f>IF(AND($A238 ="ADD",ud_pole_structure!$Q238&lt;&gt;""),ud_pole_structure!$Q238,"")</f>
        <v/>
      </c>
      <c r="R238" s="3" t="str">
        <f>IF($A238="ADD",IF(NOT(ISBLANK(Q238)),_xlfn.XLOOKUP(Q238,ud_coating_system[lookupValue],ud_coating_system[lookupKey],"ERROR"),""), "")</f>
        <v/>
      </c>
      <c r="S238" s="7" t="str">
        <f>IF(AND($A238 ="ADD",ud_pole_structure!$AF238&lt;&gt;""),ud_pole_structure!$AF238,"")</f>
        <v/>
      </c>
      <c r="T238" s="8" t="str">
        <f>IF(AND($A238 ="ADD",ud_pole_structure!$AO238&lt;&gt;""),ud_pole_structure!$AO238,"")</f>
        <v/>
      </c>
      <c r="U238" s="4" t="str">
        <f t="shared" ca="1" si="34"/>
        <v/>
      </c>
      <c r="V238" s="4" t="str">
        <f t="shared" si="35"/>
        <v/>
      </c>
      <c r="W238" s="3" t="str">
        <f t="shared" si="36"/>
        <v/>
      </c>
      <c r="X238" s="3" t="str">
        <f>IF($A238="","",IF((AND($A238="ADD",OR(W238="",W238="In Use"))),"5",(_xlfn.XLOOKUP(W238,ud_asset_status[lookupValue],ud_asset_status[lookupKey],""))))</f>
        <v/>
      </c>
      <c r="Y238" s="8"/>
      <c r="AA238" s="3" t="str">
        <f>IF($A238="ADD",IF(NOT(ISBLANK(Z238)),_xlfn.XLOOKUP(Z238,ar_replace_reason[lookupValue],ar_replace_reason[lookupKey],"ERROR"),""), "")</f>
        <v/>
      </c>
      <c r="AB238" s="3" t="str">
        <f t="shared" si="37"/>
        <v/>
      </c>
      <c r="AC238" s="3" t="str">
        <f>IF($A238="","",IF((AND($A238="ADD",OR(AB238="",AB238="Queenstown-Lakes District Council"))),"70",(_xlfn.XLOOKUP(AB238,ud_organisation_owner[lookupValue],ud_organisation_owner[lookupKey],""))))</f>
        <v/>
      </c>
      <c r="AD238" s="3" t="str">
        <f t="shared" si="38"/>
        <v/>
      </c>
      <c r="AE238" s="3" t="str">
        <f>IF($A238="","",IF((AND($A238="ADD",OR(AD238="",AD238="Queenstown-Lakes District Council"))),"70",(_xlfn.XLOOKUP(AD238,ud_organisation_owner[lookupValue],ud_organisation_owner[lookupKey],""))))</f>
        <v/>
      </c>
      <c r="AF238" s="3" t="str">
        <f t="shared" si="39"/>
        <v/>
      </c>
      <c r="AG238" s="3" t="str">
        <f>IF($A238="","",IF((AND($A238="ADD",OR(AF238="",AF238="Local Authority"))),"17",(_xlfn.XLOOKUP(AF238,ud_sub_organisation[lookupValue],ud_sub_organisation[lookupKey],""))))</f>
        <v/>
      </c>
      <c r="AI238" s="3" t="str">
        <f>IF($A238="ADD",IF(NOT(ISBLANK(AH238)),_xlfn.XLOOKUP(AH238,ud_maintenance_organisation[lookupValue],ud_maintenance_organisation[lookupKey],"ERROR"),""), "")</f>
        <v/>
      </c>
      <c r="AJ238" s="3" t="str">
        <f t="shared" si="40"/>
        <v/>
      </c>
      <c r="AK238" s="3" t="str">
        <f>IF($A238="","",IF((AND($A238="ADD",OR(AJ238="",AJ238="Vested Assets"))),"12",(_xlfn.XLOOKUP(AJ238,ud_work_category[lookupValue],ud_work_category[lookupKey],""))))</f>
        <v/>
      </c>
      <c r="AL238" s="9"/>
      <c r="AM238" s="2" t="str">
        <f t="shared" si="41"/>
        <v/>
      </c>
      <c r="AN238" s="3" t="str">
        <f t="shared" si="42"/>
        <v/>
      </c>
      <c r="AO238" s="3" t="str">
        <f>IF($A238="","",IF((AND($A238="ADD",OR(AN238="",AN238="Excellent"))),"1",(_xlfn.XLOOKUP(AN238,condition[lookupValue],condition[lookupKey],""))))</f>
        <v/>
      </c>
      <c r="AP238" s="8" t="str">
        <f t="shared" si="43"/>
        <v/>
      </c>
      <c r="AQ238" s="7"/>
    </row>
    <row r="239" spans="1:43" x14ac:dyDescent="0.25">
      <c r="A239" s="3" t="str">
        <f>IF(ud_pole_structure!$A239="ADD","ADD","")</f>
        <v/>
      </c>
      <c r="B239" s="4"/>
      <c r="D239" s="3" t="str">
        <f>IF($A239="ADD",IF(NOT(ISBLANK(C239)),_xlfn.XLOOKUP(C239,ud_amds_table_list[lookupValue],ud_amds_table_list[lookupKey],"ERROR"),""), "")</f>
        <v/>
      </c>
      <c r="E239" s="3" t="str">
        <f>IF(AND($A239 ="ADD",ud_pole_structure!$C239&lt;&gt;""),ud_pole_structure!$C239,"")</f>
        <v/>
      </c>
      <c r="F239" s="3" t="str">
        <f>IF(AND($A239 ="ADD",ud_pole_structure!$E239&lt;&gt;""),ud_pole_structure!$E239,"")</f>
        <v/>
      </c>
      <c r="G239" s="3" t="str">
        <f>IF($A239="ADD",IF(NOT(ISBLANK(F239)),_xlfn.XLOOKUP(F239,roadnames[lookupValue],roadnames[lookupKey],"ERROR"),""), "")</f>
        <v/>
      </c>
      <c r="H239" s="5" t="str">
        <f>IF(AND($A239 ="ADD",ud_pole_structure!$G239&lt;&gt;""),ud_pole_structure!$G239,"")</f>
        <v/>
      </c>
      <c r="I239" s="5" t="str">
        <f>IF(AND($A239 ="ADD",ud_pole_structure!$H239&lt;&gt;""),ud_pole_structure!$H239,"")</f>
        <v/>
      </c>
      <c r="K239" s="3" t="str">
        <f>IF($A239="ADD",IF(NOT(ISBLANK(J239)),_xlfn.XLOOKUP(J239,ud_placement[lookupValue],ud_placement[lookupKey],"ERROR"),""), "")</f>
        <v/>
      </c>
      <c r="M239" s="3" t="str">
        <f>IF($A239="ADD",IF(NOT(ISBLANK(L239)),_xlfn.XLOOKUP(L239,ud_outreach_type[lookupValue],ud_outreach_type[lookupKey],"ERROR"),""), "")</f>
        <v/>
      </c>
      <c r="N239" s="6"/>
      <c r="O239" s="9"/>
      <c r="P239" s="2" t="str">
        <f t="shared" si="33"/>
        <v/>
      </c>
      <c r="Q239" s="3" t="str">
        <f>IF(AND($A239 ="ADD",ud_pole_structure!$Q239&lt;&gt;""),ud_pole_structure!$Q239,"")</f>
        <v/>
      </c>
      <c r="R239" s="3" t="str">
        <f>IF($A239="ADD",IF(NOT(ISBLANK(Q239)),_xlfn.XLOOKUP(Q239,ud_coating_system[lookupValue],ud_coating_system[lookupKey],"ERROR"),""), "")</f>
        <v/>
      </c>
      <c r="S239" s="7" t="str">
        <f>IF(AND($A239 ="ADD",ud_pole_structure!$AF239&lt;&gt;""),ud_pole_structure!$AF239,"")</f>
        <v/>
      </c>
      <c r="T239" s="8" t="str">
        <f>IF(AND($A239 ="ADD",ud_pole_structure!$AO239&lt;&gt;""),ud_pole_structure!$AO239,"")</f>
        <v/>
      </c>
      <c r="U239" s="4" t="str">
        <f t="shared" ca="1" si="34"/>
        <v/>
      </c>
      <c r="V239" s="4" t="str">
        <f t="shared" si="35"/>
        <v/>
      </c>
      <c r="W239" s="3" t="str">
        <f t="shared" si="36"/>
        <v/>
      </c>
      <c r="X239" s="3" t="str">
        <f>IF($A239="","",IF((AND($A239="ADD",OR(W239="",W239="In Use"))),"5",(_xlfn.XLOOKUP(W239,ud_asset_status[lookupValue],ud_asset_status[lookupKey],""))))</f>
        <v/>
      </c>
      <c r="Y239" s="8"/>
      <c r="AA239" s="3" t="str">
        <f>IF($A239="ADD",IF(NOT(ISBLANK(Z239)),_xlfn.XLOOKUP(Z239,ar_replace_reason[lookupValue],ar_replace_reason[lookupKey],"ERROR"),""), "")</f>
        <v/>
      </c>
      <c r="AB239" s="3" t="str">
        <f t="shared" si="37"/>
        <v/>
      </c>
      <c r="AC239" s="3" t="str">
        <f>IF($A239="","",IF((AND($A239="ADD",OR(AB239="",AB239="Queenstown-Lakes District Council"))),"70",(_xlfn.XLOOKUP(AB239,ud_organisation_owner[lookupValue],ud_organisation_owner[lookupKey],""))))</f>
        <v/>
      </c>
      <c r="AD239" s="3" t="str">
        <f t="shared" si="38"/>
        <v/>
      </c>
      <c r="AE239" s="3" t="str">
        <f>IF($A239="","",IF((AND($A239="ADD",OR(AD239="",AD239="Queenstown-Lakes District Council"))),"70",(_xlfn.XLOOKUP(AD239,ud_organisation_owner[lookupValue],ud_organisation_owner[lookupKey],""))))</f>
        <v/>
      </c>
      <c r="AF239" s="3" t="str">
        <f t="shared" si="39"/>
        <v/>
      </c>
      <c r="AG239" s="3" t="str">
        <f>IF($A239="","",IF((AND($A239="ADD",OR(AF239="",AF239="Local Authority"))),"17",(_xlfn.XLOOKUP(AF239,ud_sub_organisation[lookupValue],ud_sub_organisation[lookupKey],""))))</f>
        <v/>
      </c>
      <c r="AI239" s="3" t="str">
        <f>IF($A239="ADD",IF(NOT(ISBLANK(AH239)),_xlfn.XLOOKUP(AH239,ud_maintenance_organisation[lookupValue],ud_maintenance_organisation[lookupKey],"ERROR"),""), "")</f>
        <v/>
      </c>
      <c r="AJ239" s="3" t="str">
        <f t="shared" si="40"/>
        <v/>
      </c>
      <c r="AK239" s="3" t="str">
        <f>IF($A239="","",IF((AND($A239="ADD",OR(AJ239="",AJ239="Vested Assets"))),"12",(_xlfn.XLOOKUP(AJ239,ud_work_category[lookupValue],ud_work_category[lookupKey],""))))</f>
        <v/>
      </c>
      <c r="AL239" s="9"/>
      <c r="AM239" s="2" t="str">
        <f t="shared" si="41"/>
        <v/>
      </c>
      <c r="AN239" s="3" t="str">
        <f t="shared" si="42"/>
        <v/>
      </c>
      <c r="AO239" s="3" t="str">
        <f>IF($A239="","",IF((AND($A239="ADD",OR(AN239="",AN239="Excellent"))),"1",(_xlfn.XLOOKUP(AN239,condition[lookupValue],condition[lookupKey],""))))</f>
        <v/>
      </c>
      <c r="AP239" s="8" t="str">
        <f t="shared" si="43"/>
        <v/>
      </c>
      <c r="AQ239" s="7"/>
    </row>
    <row r="240" spans="1:43" x14ac:dyDescent="0.25">
      <c r="A240" s="3" t="str">
        <f>IF(ud_pole_structure!$A240="ADD","ADD","")</f>
        <v/>
      </c>
      <c r="B240" s="4"/>
      <c r="D240" s="3" t="str">
        <f>IF($A240="ADD",IF(NOT(ISBLANK(C240)),_xlfn.XLOOKUP(C240,ud_amds_table_list[lookupValue],ud_amds_table_list[lookupKey],"ERROR"),""), "")</f>
        <v/>
      </c>
      <c r="E240" s="3" t="str">
        <f>IF(AND($A240 ="ADD",ud_pole_structure!$C240&lt;&gt;""),ud_pole_structure!$C240,"")</f>
        <v/>
      </c>
      <c r="F240" s="3" t="str">
        <f>IF(AND($A240 ="ADD",ud_pole_structure!$E240&lt;&gt;""),ud_pole_structure!$E240,"")</f>
        <v/>
      </c>
      <c r="G240" s="3" t="str">
        <f>IF($A240="ADD",IF(NOT(ISBLANK(F240)),_xlfn.XLOOKUP(F240,roadnames[lookupValue],roadnames[lookupKey],"ERROR"),""), "")</f>
        <v/>
      </c>
      <c r="H240" s="5" t="str">
        <f>IF(AND($A240 ="ADD",ud_pole_structure!$G240&lt;&gt;""),ud_pole_structure!$G240,"")</f>
        <v/>
      </c>
      <c r="I240" s="5" t="str">
        <f>IF(AND($A240 ="ADD",ud_pole_structure!$H240&lt;&gt;""),ud_pole_structure!$H240,"")</f>
        <v/>
      </c>
      <c r="K240" s="3" t="str">
        <f>IF($A240="ADD",IF(NOT(ISBLANK(J240)),_xlfn.XLOOKUP(J240,ud_placement[lookupValue],ud_placement[lookupKey],"ERROR"),""), "")</f>
        <v/>
      </c>
      <c r="M240" s="3" t="str">
        <f>IF($A240="ADD",IF(NOT(ISBLANK(L240)),_xlfn.XLOOKUP(L240,ud_outreach_type[lookupValue],ud_outreach_type[lookupKey],"ERROR"),""), "")</f>
        <v/>
      </c>
      <c r="N240" s="6"/>
      <c r="O240" s="9"/>
      <c r="P240" s="2" t="str">
        <f t="shared" si="33"/>
        <v/>
      </c>
      <c r="Q240" s="3" t="str">
        <f>IF(AND($A240 ="ADD",ud_pole_structure!$Q240&lt;&gt;""),ud_pole_structure!$Q240,"")</f>
        <v/>
      </c>
      <c r="R240" s="3" t="str">
        <f>IF($A240="ADD",IF(NOT(ISBLANK(Q240)),_xlfn.XLOOKUP(Q240,ud_coating_system[lookupValue],ud_coating_system[lookupKey],"ERROR"),""), "")</f>
        <v/>
      </c>
      <c r="S240" s="7" t="str">
        <f>IF(AND($A240 ="ADD",ud_pole_structure!$AF240&lt;&gt;""),ud_pole_structure!$AF240,"")</f>
        <v/>
      </c>
      <c r="T240" s="8" t="str">
        <f>IF(AND($A240 ="ADD",ud_pole_structure!$AO240&lt;&gt;""),ud_pole_structure!$AO240,"")</f>
        <v/>
      </c>
      <c r="U240" s="4" t="str">
        <f t="shared" ca="1" si="34"/>
        <v/>
      </c>
      <c r="V240" s="4" t="str">
        <f t="shared" si="35"/>
        <v/>
      </c>
      <c r="W240" s="3" t="str">
        <f t="shared" si="36"/>
        <v/>
      </c>
      <c r="X240" s="3" t="str">
        <f>IF($A240="","",IF((AND($A240="ADD",OR(W240="",W240="In Use"))),"5",(_xlfn.XLOOKUP(W240,ud_asset_status[lookupValue],ud_asset_status[lookupKey],""))))</f>
        <v/>
      </c>
      <c r="Y240" s="8"/>
      <c r="AA240" s="3" t="str">
        <f>IF($A240="ADD",IF(NOT(ISBLANK(Z240)),_xlfn.XLOOKUP(Z240,ar_replace_reason[lookupValue],ar_replace_reason[lookupKey],"ERROR"),""), "")</f>
        <v/>
      </c>
      <c r="AB240" s="3" t="str">
        <f t="shared" si="37"/>
        <v/>
      </c>
      <c r="AC240" s="3" t="str">
        <f>IF($A240="","",IF((AND($A240="ADD",OR(AB240="",AB240="Queenstown-Lakes District Council"))),"70",(_xlfn.XLOOKUP(AB240,ud_organisation_owner[lookupValue],ud_organisation_owner[lookupKey],""))))</f>
        <v/>
      </c>
      <c r="AD240" s="3" t="str">
        <f t="shared" si="38"/>
        <v/>
      </c>
      <c r="AE240" s="3" t="str">
        <f>IF($A240="","",IF((AND($A240="ADD",OR(AD240="",AD240="Queenstown-Lakes District Council"))),"70",(_xlfn.XLOOKUP(AD240,ud_organisation_owner[lookupValue],ud_organisation_owner[lookupKey],""))))</f>
        <v/>
      </c>
      <c r="AF240" s="3" t="str">
        <f t="shared" si="39"/>
        <v/>
      </c>
      <c r="AG240" s="3" t="str">
        <f>IF($A240="","",IF((AND($A240="ADD",OR(AF240="",AF240="Local Authority"))),"17",(_xlfn.XLOOKUP(AF240,ud_sub_organisation[lookupValue],ud_sub_organisation[lookupKey],""))))</f>
        <v/>
      </c>
      <c r="AI240" s="3" t="str">
        <f>IF($A240="ADD",IF(NOT(ISBLANK(AH240)),_xlfn.XLOOKUP(AH240,ud_maintenance_organisation[lookupValue],ud_maintenance_organisation[lookupKey],"ERROR"),""), "")</f>
        <v/>
      </c>
      <c r="AJ240" s="3" t="str">
        <f t="shared" si="40"/>
        <v/>
      </c>
      <c r="AK240" s="3" t="str">
        <f>IF($A240="","",IF((AND($A240="ADD",OR(AJ240="",AJ240="Vested Assets"))),"12",(_xlfn.XLOOKUP(AJ240,ud_work_category[lookupValue],ud_work_category[lookupKey],""))))</f>
        <v/>
      </c>
      <c r="AL240" s="9"/>
      <c r="AM240" s="2" t="str">
        <f t="shared" si="41"/>
        <v/>
      </c>
      <c r="AN240" s="3" t="str">
        <f t="shared" si="42"/>
        <v/>
      </c>
      <c r="AO240" s="3" t="str">
        <f>IF($A240="","",IF((AND($A240="ADD",OR(AN240="",AN240="Excellent"))),"1",(_xlfn.XLOOKUP(AN240,condition[lookupValue],condition[lookupKey],""))))</f>
        <v/>
      </c>
      <c r="AP240" s="8" t="str">
        <f t="shared" si="43"/>
        <v/>
      </c>
      <c r="AQ240" s="7"/>
    </row>
    <row r="241" spans="1:43" x14ac:dyDescent="0.25">
      <c r="A241" s="3" t="str">
        <f>IF(ud_pole_structure!$A241="ADD","ADD","")</f>
        <v/>
      </c>
      <c r="B241" s="4"/>
      <c r="D241" s="3" t="str">
        <f>IF($A241="ADD",IF(NOT(ISBLANK(C241)),_xlfn.XLOOKUP(C241,ud_amds_table_list[lookupValue],ud_amds_table_list[lookupKey],"ERROR"),""), "")</f>
        <v/>
      </c>
      <c r="E241" s="3" t="str">
        <f>IF(AND($A241 ="ADD",ud_pole_structure!$C241&lt;&gt;""),ud_pole_structure!$C241,"")</f>
        <v/>
      </c>
      <c r="F241" s="3" t="str">
        <f>IF(AND($A241 ="ADD",ud_pole_structure!$E241&lt;&gt;""),ud_pole_structure!$E241,"")</f>
        <v/>
      </c>
      <c r="G241" s="3" t="str">
        <f>IF($A241="ADD",IF(NOT(ISBLANK(F241)),_xlfn.XLOOKUP(F241,roadnames[lookupValue],roadnames[lookupKey],"ERROR"),""), "")</f>
        <v/>
      </c>
      <c r="H241" s="5" t="str">
        <f>IF(AND($A241 ="ADD",ud_pole_structure!$G241&lt;&gt;""),ud_pole_structure!$G241,"")</f>
        <v/>
      </c>
      <c r="I241" s="5" t="str">
        <f>IF(AND($A241 ="ADD",ud_pole_structure!$H241&lt;&gt;""),ud_pole_structure!$H241,"")</f>
        <v/>
      </c>
      <c r="K241" s="3" t="str">
        <f>IF($A241="ADD",IF(NOT(ISBLANK(J241)),_xlfn.XLOOKUP(J241,ud_placement[lookupValue],ud_placement[lookupKey],"ERROR"),""), "")</f>
        <v/>
      </c>
      <c r="M241" s="3" t="str">
        <f>IF($A241="ADD",IF(NOT(ISBLANK(L241)),_xlfn.XLOOKUP(L241,ud_outreach_type[lookupValue],ud_outreach_type[lookupKey],"ERROR"),""), "")</f>
        <v/>
      </c>
      <c r="N241" s="6"/>
      <c r="O241" s="9"/>
      <c r="P241" s="2" t="str">
        <f t="shared" si="33"/>
        <v/>
      </c>
      <c r="Q241" s="3" t="str">
        <f>IF(AND($A241 ="ADD",ud_pole_structure!$Q241&lt;&gt;""),ud_pole_structure!$Q241,"")</f>
        <v/>
      </c>
      <c r="R241" s="3" t="str">
        <f>IF($A241="ADD",IF(NOT(ISBLANK(Q241)),_xlfn.XLOOKUP(Q241,ud_coating_system[lookupValue],ud_coating_system[lookupKey],"ERROR"),""), "")</f>
        <v/>
      </c>
      <c r="S241" s="7" t="str">
        <f>IF(AND($A241 ="ADD",ud_pole_structure!$AF241&lt;&gt;""),ud_pole_structure!$AF241,"")</f>
        <v/>
      </c>
      <c r="T241" s="8" t="str">
        <f>IF(AND($A241 ="ADD",ud_pole_structure!$AO241&lt;&gt;""),ud_pole_structure!$AO241,"")</f>
        <v/>
      </c>
      <c r="U241" s="4" t="str">
        <f t="shared" ca="1" si="34"/>
        <v/>
      </c>
      <c r="V241" s="4" t="str">
        <f t="shared" si="35"/>
        <v/>
      </c>
      <c r="W241" s="3" t="str">
        <f t="shared" si="36"/>
        <v/>
      </c>
      <c r="X241" s="3" t="str">
        <f>IF($A241="","",IF((AND($A241="ADD",OR(W241="",W241="In Use"))),"5",(_xlfn.XLOOKUP(W241,ud_asset_status[lookupValue],ud_asset_status[lookupKey],""))))</f>
        <v/>
      </c>
      <c r="Y241" s="8"/>
      <c r="AA241" s="3" t="str">
        <f>IF($A241="ADD",IF(NOT(ISBLANK(Z241)),_xlfn.XLOOKUP(Z241,ar_replace_reason[lookupValue],ar_replace_reason[lookupKey],"ERROR"),""), "")</f>
        <v/>
      </c>
      <c r="AB241" s="3" t="str">
        <f t="shared" si="37"/>
        <v/>
      </c>
      <c r="AC241" s="3" t="str">
        <f>IF($A241="","",IF((AND($A241="ADD",OR(AB241="",AB241="Queenstown-Lakes District Council"))),"70",(_xlfn.XLOOKUP(AB241,ud_organisation_owner[lookupValue],ud_organisation_owner[lookupKey],""))))</f>
        <v/>
      </c>
      <c r="AD241" s="3" t="str">
        <f t="shared" si="38"/>
        <v/>
      </c>
      <c r="AE241" s="3" t="str">
        <f>IF($A241="","",IF((AND($A241="ADD",OR(AD241="",AD241="Queenstown-Lakes District Council"))),"70",(_xlfn.XLOOKUP(AD241,ud_organisation_owner[lookupValue],ud_organisation_owner[lookupKey],""))))</f>
        <v/>
      </c>
      <c r="AF241" s="3" t="str">
        <f t="shared" si="39"/>
        <v/>
      </c>
      <c r="AG241" s="3" t="str">
        <f>IF($A241="","",IF((AND($A241="ADD",OR(AF241="",AF241="Local Authority"))),"17",(_xlfn.XLOOKUP(AF241,ud_sub_organisation[lookupValue],ud_sub_organisation[lookupKey],""))))</f>
        <v/>
      </c>
      <c r="AI241" s="3" t="str">
        <f>IF($A241="ADD",IF(NOT(ISBLANK(AH241)),_xlfn.XLOOKUP(AH241,ud_maintenance_organisation[lookupValue],ud_maintenance_organisation[lookupKey],"ERROR"),""), "")</f>
        <v/>
      </c>
      <c r="AJ241" s="3" t="str">
        <f t="shared" si="40"/>
        <v/>
      </c>
      <c r="AK241" s="3" t="str">
        <f>IF($A241="","",IF((AND($A241="ADD",OR(AJ241="",AJ241="Vested Assets"))),"12",(_xlfn.XLOOKUP(AJ241,ud_work_category[lookupValue],ud_work_category[lookupKey],""))))</f>
        <v/>
      </c>
      <c r="AL241" s="9"/>
      <c r="AM241" s="2" t="str">
        <f t="shared" si="41"/>
        <v/>
      </c>
      <c r="AN241" s="3" t="str">
        <f t="shared" si="42"/>
        <v/>
      </c>
      <c r="AO241" s="3" t="str">
        <f>IF($A241="","",IF((AND($A241="ADD",OR(AN241="",AN241="Excellent"))),"1",(_xlfn.XLOOKUP(AN241,condition[lookupValue],condition[lookupKey],""))))</f>
        <v/>
      </c>
      <c r="AP241" s="8" t="str">
        <f t="shared" si="43"/>
        <v/>
      </c>
      <c r="AQ241" s="7"/>
    </row>
    <row r="242" spans="1:43" x14ac:dyDescent="0.25">
      <c r="A242" s="3" t="str">
        <f>IF(ud_pole_structure!$A242="ADD","ADD","")</f>
        <v/>
      </c>
      <c r="B242" s="4"/>
      <c r="D242" s="3" t="str">
        <f>IF($A242="ADD",IF(NOT(ISBLANK(C242)),_xlfn.XLOOKUP(C242,ud_amds_table_list[lookupValue],ud_amds_table_list[lookupKey],"ERROR"),""), "")</f>
        <v/>
      </c>
      <c r="E242" s="3" t="str">
        <f>IF(AND($A242 ="ADD",ud_pole_structure!$C242&lt;&gt;""),ud_pole_structure!$C242,"")</f>
        <v/>
      </c>
      <c r="F242" s="3" t="str">
        <f>IF(AND($A242 ="ADD",ud_pole_structure!$E242&lt;&gt;""),ud_pole_structure!$E242,"")</f>
        <v/>
      </c>
      <c r="G242" s="3" t="str">
        <f>IF($A242="ADD",IF(NOT(ISBLANK(F242)),_xlfn.XLOOKUP(F242,roadnames[lookupValue],roadnames[lookupKey],"ERROR"),""), "")</f>
        <v/>
      </c>
      <c r="H242" s="5" t="str">
        <f>IF(AND($A242 ="ADD",ud_pole_structure!$G242&lt;&gt;""),ud_pole_structure!$G242,"")</f>
        <v/>
      </c>
      <c r="I242" s="5" t="str">
        <f>IF(AND($A242 ="ADD",ud_pole_structure!$H242&lt;&gt;""),ud_pole_structure!$H242,"")</f>
        <v/>
      </c>
      <c r="K242" s="3" t="str">
        <f>IF($A242="ADD",IF(NOT(ISBLANK(J242)),_xlfn.XLOOKUP(J242,ud_placement[lookupValue],ud_placement[lookupKey],"ERROR"),""), "")</f>
        <v/>
      </c>
      <c r="M242" s="3" t="str">
        <f>IF($A242="ADD",IF(NOT(ISBLANK(L242)),_xlfn.XLOOKUP(L242,ud_outreach_type[lookupValue],ud_outreach_type[lookupKey],"ERROR"),""), "")</f>
        <v/>
      </c>
      <c r="N242" s="6"/>
      <c r="O242" s="9"/>
      <c r="P242" s="2" t="str">
        <f t="shared" si="33"/>
        <v/>
      </c>
      <c r="Q242" s="3" t="str">
        <f>IF(AND($A242 ="ADD",ud_pole_structure!$Q242&lt;&gt;""),ud_pole_structure!$Q242,"")</f>
        <v/>
      </c>
      <c r="R242" s="3" t="str">
        <f>IF($A242="ADD",IF(NOT(ISBLANK(Q242)),_xlfn.XLOOKUP(Q242,ud_coating_system[lookupValue],ud_coating_system[lookupKey],"ERROR"),""), "")</f>
        <v/>
      </c>
      <c r="S242" s="7" t="str">
        <f>IF(AND($A242 ="ADD",ud_pole_structure!$AF242&lt;&gt;""),ud_pole_structure!$AF242,"")</f>
        <v/>
      </c>
      <c r="T242" s="8" t="str">
        <f>IF(AND($A242 ="ADD",ud_pole_structure!$AO242&lt;&gt;""),ud_pole_structure!$AO242,"")</f>
        <v/>
      </c>
      <c r="U242" s="4" t="str">
        <f t="shared" ca="1" si="34"/>
        <v/>
      </c>
      <c r="V242" s="4" t="str">
        <f t="shared" si="35"/>
        <v/>
      </c>
      <c r="W242" s="3" t="str">
        <f t="shared" si="36"/>
        <v/>
      </c>
      <c r="X242" s="3" t="str">
        <f>IF($A242="","",IF((AND($A242="ADD",OR(W242="",W242="In Use"))),"5",(_xlfn.XLOOKUP(W242,ud_asset_status[lookupValue],ud_asset_status[lookupKey],""))))</f>
        <v/>
      </c>
      <c r="Y242" s="8"/>
      <c r="AA242" s="3" t="str">
        <f>IF($A242="ADD",IF(NOT(ISBLANK(Z242)),_xlfn.XLOOKUP(Z242,ar_replace_reason[lookupValue],ar_replace_reason[lookupKey],"ERROR"),""), "")</f>
        <v/>
      </c>
      <c r="AB242" s="3" t="str">
        <f t="shared" si="37"/>
        <v/>
      </c>
      <c r="AC242" s="3" t="str">
        <f>IF($A242="","",IF((AND($A242="ADD",OR(AB242="",AB242="Queenstown-Lakes District Council"))),"70",(_xlfn.XLOOKUP(AB242,ud_organisation_owner[lookupValue],ud_organisation_owner[lookupKey],""))))</f>
        <v/>
      </c>
      <c r="AD242" s="3" t="str">
        <f t="shared" si="38"/>
        <v/>
      </c>
      <c r="AE242" s="3" t="str">
        <f>IF($A242="","",IF((AND($A242="ADD",OR(AD242="",AD242="Queenstown-Lakes District Council"))),"70",(_xlfn.XLOOKUP(AD242,ud_organisation_owner[lookupValue],ud_organisation_owner[lookupKey],""))))</f>
        <v/>
      </c>
      <c r="AF242" s="3" t="str">
        <f t="shared" si="39"/>
        <v/>
      </c>
      <c r="AG242" s="3" t="str">
        <f>IF($A242="","",IF((AND($A242="ADD",OR(AF242="",AF242="Local Authority"))),"17",(_xlfn.XLOOKUP(AF242,ud_sub_organisation[lookupValue],ud_sub_organisation[lookupKey],""))))</f>
        <v/>
      </c>
      <c r="AI242" s="3" t="str">
        <f>IF($A242="ADD",IF(NOT(ISBLANK(AH242)),_xlfn.XLOOKUP(AH242,ud_maintenance_organisation[lookupValue],ud_maintenance_organisation[lookupKey],"ERROR"),""), "")</f>
        <v/>
      </c>
      <c r="AJ242" s="3" t="str">
        <f t="shared" si="40"/>
        <v/>
      </c>
      <c r="AK242" s="3" t="str">
        <f>IF($A242="","",IF((AND($A242="ADD",OR(AJ242="",AJ242="Vested Assets"))),"12",(_xlfn.XLOOKUP(AJ242,ud_work_category[lookupValue],ud_work_category[lookupKey],""))))</f>
        <v/>
      </c>
      <c r="AL242" s="9"/>
      <c r="AM242" s="2" t="str">
        <f t="shared" si="41"/>
        <v/>
      </c>
      <c r="AN242" s="3" t="str">
        <f t="shared" si="42"/>
        <v/>
      </c>
      <c r="AO242" s="3" t="str">
        <f>IF($A242="","",IF((AND($A242="ADD",OR(AN242="",AN242="Excellent"))),"1",(_xlfn.XLOOKUP(AN242,condition[lookupValue],condition[lookupKey],""))))</f>
        <v/>
      </c>
      <c r="AP242" s="8" t="str">
        <f t="shared" si="43"/>
        <v/>
      </c>
      <c r="AQ242" s="7"/>
    </row>
    <row r="243" spans="1:43" x14ac:dyDescent="0.25">
      <c r="A243" s="3" t="str">
        <f>IF(ud_pole_structure!$A243="ADD","ADD","")</f>
        <v/>
      </c>
      <c r="B243" s="4"/>
      <c r="D243" s="3" t="str">
        <f>IF($A243="ADD",IF(NOT(ISBLANK(C243)),_xlfn.XLOOKUP(C243,ud_amds_table_list[lookupValue],ud_amds_table_list[lookupKey],"ERROR"),""), "")</f>
        <v/>
      </c>
      <c r="E243" s="3" t="str">
        <f>IF(AND($A243 ="ADD",ud_pole_structure!$C243&lt;&gt;""),ud_pole_structure!$C243,"")</f>
        <v/>
      </c>
      <c r="F243" s="3" t="str">
        <f>IF(AND($A243 ="ADD",ud_pole_structure!$E243&lt;&gt;""),ud_pole_structure!$E243,"")</f>
        <v/>
      </c>
      <c r="G243" s="3" t="str">
        <f>IF($A243="ADD",IF(NOT(ISBLANK(F243)),_xlfn.XLOOKUP(F243,roadnames[lookupValue],roadnames[lookupKey],"ERROR"),""), "")</f>
        <v/>
      </c>
      <c r="H243" s="5" t="str">
        <f>IF(AND($A243 ="ADD",ud_pole_structure!$G243&lt;&gt;""),ud_pole_structure!$G243,"")</f>
        <v/>
      </c>
      <c r="I243" s="5" t="str">
        <f>IF(AND($A243 ="ADD",ud_pole_structure!$H243&lt;&gt;""),ud_pole_structure!$H243,"")</f>
        <v/>
      </c>
      <c r="K243" s="3" t="str">
        <f>IF($A243="ADD",IF(NOT(ISBLANK(J243)),_xlfn.XLOOKUP(J243,ud_placement[lookupValue],ud_placement[lookupKey],"ERROR"),""), "")</f>
        <v/>
      </c>
      <c r="M243" s="3" t="str">
        <f>IF($A243="ADD",IF(NOT(ISBLANK(L243)),_xlfn.XLOOKUP(L243,ud_outreach_type[lookupValue],ud_outreach_type[lookupKey],"ERROR"),""), "")</f>
        <v/>
      </c>
      <c r="N243" s="6"/>
      <c r="O243" s="9"/>
      <c r="P243" s="2" t="str">
        <f t="shared" si="33"/>
        <v/>
      </c>
      <c r="Q243" s="3" t="str">
        <f>IF(AND($A243 ="ADD",ud_pole_structure!$Q243&lt;&gt;""),ud_pole_structure!$Q243,"")</f>
        <v/>
      </c>
      <c r="R243" s="3" t="str">
        <f>IF($A243="ADD",IF(NOT(ISBLANK(Q243)),_xlfn.XLOOKUP(Q243,ud_coating_system[lookupValue],ud_coating_system[lookupKey],"ERROR"),""), "")</f>
        <v/>
      </c>
      <c r="S243" s="7" t="str">
        <f>IF(AND($A243 ="ADD",ud_pole_structure!$AF243&lt;&gt;""),ud_pole_structure!$AF243,"")</f>
        <v/>
      </c>
      <c r="T243" s="8" t="str">
        <f>IF(AND($A243 ="ADD",ud_pole_structure!$AO243&lt;&gt;""),ud_pole_structure!$AO243,"")</f>
        <v/>
      </c>
      <c r="U243" s="4" t="str">
        <f t="shared" ca="1" si="34"/>
        <v/>
      </c>
      <c r="V243" s="4" t="str">
        <f t="shared" si="35"/>
        <v/>
      </c>
      <c r="W243" s="3" t="str">
        <f t="shared" si="36"/>
        <v/>
      </c>
      <c r="X243" s="3" t="str">
        <f>IF($A243="","",IF((AND($A243="ADD",OR(W243="",W243="In Use"))),"5",(_xlfn.XLOOKUP(W243,ud_asset_status[lookupValue],ud_asset_status[lookupKey],""))))</f>
        <v/>
      </c>
      <c r="Y243" s="8"/>
      <c r="AA243" s="3" t="str">
        <f>IF($A243="ADD",IF(NOT(ISBLANK(Z243)),_xlfn.XLOOKUP(Z243,ar_replace_reason[lookupValue],ar_replace_reason[lookupKey],"ERROR"),""), "")</f>
        <v/>
      </c>
      <c r="AB243" s="3" t="str">
        <f t="shared" si="37"/>
        <v/>
      </c>
      <c r="AC243" s="3" t="str">
        <f>IF($A243="","",IF((AND($A243="ADD",OR(AB243="",AB243="Queenstown-Lakes District Council"))),"70",(_xlfn.XLOOKUP(AB243,ud_organisation_owner[lookupValue],ud_organisation_owner[lookupKey],""))))</f>
        <v/>
      </c>
      <c r="AD243" s="3" t="str">
        <f t="shared" si="38"/>
        <v/>
      </c>
      <c r="AE243" s="3" t="str">
        <f>IF($A243="","",IF((AND($A243="ADD",OR(AD243="",AD243="Queenstown-Lakes District Council"))),"70",(_xlfn.XLOOKUP(AD243,ud_organisation_owner[lookupValue],ud_organisation_owner[lookupKey],""))))</f>
        <v/>
      </c>
      <c r="AF243" s="3" t="str">
        <f t="shared" si="39"/>
        <v/>
      </c>
      <c r="AG243" s="3" t="str">
        <f>IF($A243="","",IF((AND($A243="ADD",OR(AF243="",AF243="Local Authority"))),"17",(_xlfn.XLOOKUP(AF243,ud_sub_organisation[lookupValue],ud_sub_organisation[lookupKey],""))))</f>
        <v/>
      </c>
      <c r="AI243" s="3" t="str">
        <f>IF($A243="ADD",IF(NOT(ISBLANK(AH243)),_xlfn.XLOOKUP(AH243,ud_maintenance_organisation[lookupValue],ud_maintenance_organisation[lookupKey],"ERROR"),""), "")</f>
        <v/>
      </c>
      <c r="AJ243" s="3" t="str">
        <f t="shared" si="40"/>
        <v/>
      </c>
      <c r="AK243" s="3" t="str">
        <f>IF($A243="","",IF((AND($A243="ADD",OR(AJ243="",AJ243="Vested Assets"))),"12",(_xlfn.XLOOKUP(AJ243,ud_work_category[lookupValue],ud_work_category[lookupKey],""))))</f>
        <v/>
      </c>
      <c r="AL243" s="9"/>
      <c r="AM243" s="2" t="str">
        <f t="shared" si="41"/>
        <v/>
      </c>
      <c r="AN243" s="3" t="str">
        <f t="shared" si="42"/>
        <v/>
      </c>
      <c r="AO243" s="3" t="str">
        <f>IF($A243="","",IF((AND($A243="ADD",OR(AN243="",AN243="Excellent"))),"1",(_xlfn.XLOOKUP(AN243,condition[lookupValue],condition[lookupKey],""))))</f>
        <v/>
      </c>
      <c r="AP243" s="8" t="str">
        <f t="shared" si="43"/>
        <v/>
      </c>
      <c r="AQ243" s="7"/>
    </row>
    <row r="244" spans="1:43" x14ac:dyDescent="0.25">
      <c r="A244" s="3" t="str">
        <f>IF(ud_pole_structure!$A244="ADD","ADD","")</f>
        <v/>
      </c>
      <c r="B244" s="4"/>
      <c r="D244" s="3" t="str">
        <f>IF($A244="ADD",IF(NOT(ISBLANK(C244)),_xlfn.XLOOKUP(C244,ud_amds_table_list[lookupValue],ud_amds_table_list[lookupKey],"ERROR"),""), "")</f>
        <v/>
      </c>
      <c r="E244" s="3" t="str">
        <f>IF(AND($A244 ="ADD",ud_pole_structure!$C244&lt;&gt;""),ud_pole_structure!$C244,"")</f>
        <v/>
      </c>
      <c r="F244" s="3" t="str">
        <f>IF(AND($A244 ="ADD",ud_pole_structure!$E244&lt;&gt;""),ud_pole_structure!$E244,"")</f>
        <v/>
      </c>
      <c r="G244" s="3" t="str">
        <f>IF($A244="ADD",IF(NOT(ISBLANK(F244)),_xlfn.XLOOKUP(F244,roadnames[lookupValue],roadnames[lookupKey],"ERROR"),""), "")</f>
        <v/>
      </c>
      <c r="H244" s="5" t="str">
        <f>IF(AND($A244 ="ADD",ud_pole_structure!$G244&lt;&gt;""),ud_pole_structure!$G244,"")</f>
        <v/>
      </c>
      <c r="I244" s="5" t="str">
        <f>IF(AND($A244 ="ADD",ud_pole_structure!$H244&lt;&gt;""),ud_pole_structure!$H244,"")</f>
        <v/>
      </c>
      <c r="K244" s="3" t="str">
        <f>IF($A244="ADD",IF(NOT(ISBLANK(J244)),_xlfn.XLOOKUP(J244,ud_placement[lookupValue],ud_placement[lookupKey],"ERROR"),""), "")</f>
        <v/>
      </c>
      <c r="M244" s="3" t="str">
        <f>IF($A244="ADD",IF(NOT(ISBLANK(L244)),_xlfn.XLOOKUP(L244,ud_outreach_type[lookupValue],ud_outreach_type[lookupKey],"ERROR"),""), "")</f>
        <v/>
      </c>
      <c r="N244" s="6"/>
      <c r="O244" s="9"/>
      <c r="P244" s="2" t="str">
        <f t="shared" si="33"/>
        <v/>
      </c>
      <c r="Q244" s="3" t="str">
        <f>IF(AND($A244 ="ADD",ud_pole_structure!$Q244&lt;&gt;""),ud_pole_structure!$Q244,"")</f>
        <v/>
      </c>
      <c r="R244" s="3" t="str">
        <f>IF($A244="ADD",IF(NOT(ISBLANK(Q244)),_xlfn.XLOOKUP(Q244,ud_coating_system[lookupValue],ud_coating_system[lookupKey],"ERROR"),""), "")</f>
        <v/>
      </c>
      <c r="S244" s="7" t="str">
        <f>IF(AND($A244 ="ADD",ud_pole_structure!$AF244&lt;&gt;""),ud_pole_structure!$AF244,"")</f>
        <v/>
      </c>
      <c r="T244" s="8" t="str">
        <f>IF(AND($A244 ="ADD",ud_pole_structure!$AO244&lt;&gt;""),ud_pole_structure!$AO244,"")</f>
        <v/>
      </c>
      <c r="U244" s="4" t="str">
        <f t="shared" ca="1" si="34"/>
        <v/>
      </c>
      <c r="V244" s="4" t="str">
        <f t="shared" si="35"/>
        <v/>
      </c>
      <c r="W244" s="3" t="str">
        <f t="shared" si="36"/>
        <v/>
      </c>
      <c r="X244" s="3" t="str">
        <f>IF($A244="","",IF((AND($A244="ADD",OR(W244="",W244="In Use"))),"5",(_xlfn.XLOOKUP(W244,ud_asset_status[lookupValue],ud_asset_status[lookupKey],""))))</f>
        <v/>
      </c>
      <c r="Y244" s="8"/>
      <c r="AA244" s="3" t="str">
        <f>IF($A244="ADD",IF(NOT(ISBLANK(Z244)),_xlfn.XLOOKUP(Z244,ar_replace_reason[lookupValue],ar_replace_reason[lookupKey],"ERROR"),""), "")</f>
        <v/>
      </c>
      <c r="AB244" s="3" t="str">
        <f t="shared" si="37"/>
        <v/>
      </c>
      <c r="AC244" s="3" t="str">
        <f>IF($A244="","",IF((AND($A244="ADD",OR(AB244="",AB244="Queenstown-Lakes District Council"))),"70",(_xlfn.XLOOKUP(AB244,ud_organisation_owner[lookupValue],ud_organisation_owner[lookupKey],""))))</f>
        <v/>
      </c>
      <c r="AD244" s="3" t="str">
        <f t="shared" si="38"/>
        <v/>
      </c>
      <c r="AE244" s="3" t="str">
        <f>IF($A244="","",IF((AND($A244="ADD",OR(AD244="",AD244="Queenstown-Lakes District Council"))),"70",(_xlfn.XLOOKUP(AD244,ud_organisation_owner[lookupValue],ud_organisation_owner[lookupKey],""))))</f>
        <v/>
      </c>
      <c r="AF244" s="3" t="str">
        <f t="shared" si="39"/>
        <v/>
      </c>
      <c r="AG244" s="3" t="str">
        <f>IF($A244="","",IF((AND($A244="ADD",OR(AF244="",AF244="Local Authority"))),"17",(_xlfn.XLOOKUP(AF244,ud_sub_organisation[lookupValue],ud_sub_organisation[lookupKey],""))))</f>
        <v/>
      </c>
      <c r="AI244" s="3" t="str">
        <f>IF($A244="ADD",IF(NOT(ISBLANK(AH244)),_xlfn.XLOOKUP(AH244,ud_maintenance_organisation[lookupValue],ud_maintenance_organisation[lookupKey],"ERROR"),""), "")</f>
        <v/>
      </c>
      <c r="AJ244" s="3" t="str">
        <f t="shared" si="40"/>
        <v/>
      </c>
      <c r="AK244" s="3" t="str">
        <f>IF($A244="","",IF((AND($A244="ADD",OR(AJ244="",AJ244="Vested Assets"))),"12",(_xlfn.XLOOKUP(AJ244,ud_work_category[lookupValue],ud_work_category[lookupKey],""))))</f>
        <v/>
      </c>
      <c r="AL244" s="9"/>
      <c r="AM244" s="2" t="str">
        <f t="shared" si="41"/>
        <v/>
      </c>
      <c r="AN244" s="3" t="str">
        <f t="shared" si="42"/>
        <v/>
      </c>
      <c r="AO244" s="3" t="str">
        <f>IF($A244="","",IF((AND($A244="ADD",OR(AN244="",AN244="Excellent"))),"1",(_xlfn.XLOOKUP(AN244,condition[lookupValue],condition[lookupKey],""))))</f>
        <v/>
      </c>
      <c r="AP244" s="8" t="str">
        <f t="shared" si="43"/>
        <v/>
      </c>
      <c r="AQ244" s="7"/>
    </row>
    <row r="245" spans="1:43" x14ac:dyDescent="0.25">
      <c r="A245" s="3" t="str">
        <f>IF(ud_pole_structure!$A245="ADD","ADD","")</f>
        <v/>
      </c>
      <c r="B245" s="4"/>
      <c r="D245" s="3" t="str">
        <f>IF($A245="ADD",IF(NOT(ISBLANK(C245)),_xlfn.XLOOKUP(C245,ud_amds_table_list[lookupValue],ud_amds_table_list[lookupKey],"ERROR"),""), "")</f>
        <v/>
      </c>
      <c r="E245" s="3" t="str">
        <f>IF(AND($A245 ="ADD",ud_pole_structure!$C245&lt;&gt;""),ud_pole_structure!$C245,"")</f>
        <v/>
      </c>
      <c r="F245" s="3" t="str">
        <f>IF(AND($A245 ="ADD",ud_pole_structure!$E245&lt;&gt;""),ud_pole_structure!$E245,"")</f>
        <v/>
      </c>
      <c r="G245" s="3" t="str">
        <f>IF($A245="ADD",IF(NOT(ISBLANK(F245)),_xlfn.XLOOKUP(F245,roadnames[lookupValue],roadnames[lookupKey],"ERROR"),""), "")</f>
        <v/>
      </c>
      <c r="H245" s="5" t="str">
        <f>IF(AND($A245 ="ADD",ud_pole_structure!$G245&lt;&gt;""),ud_pole_structure!$G245,"")</f>
        <v/>
      </c>
      <c r="I245" s="5" t="str">
        <f>IF(AND($A245 ="ADD",ud_pole_structure!$H245&lt;&gt;""),ud_pole_structure!$H245,"")</f>
        <v/>
      </c>
      <c r="K245" s="3" t="str">
        <f>IF($A245="ADD",IF(NOT(ISBLANK(J245)),_xlfn.XLOOKUP(J245,ud_placement[lookupValue],ud_placement[lookupKey],"ERROR"),""), "")</f>
        <v/>
      </c>
      <c r="M245" s="3" t="str">
        <f>IF($A245="ADD",IF(NOT(ISBLANK(L245)),_xlfn.XLOOKUP(L245,ud_outreach_type[lookupValue],ud_outreach_type[lookupKey],"ERROR"),""), "")</f>
        <v/>
      </c>
      <c r="N245" s="6"/>
      <c r="O245" s="9"/>
      <c r="P245" s="2" t="str">
        <f t="shared" si="33"/>
        <v/>
      </c>
      <c r="Q245" s="3" t="str">
        <f>IF(AND($A245 ="ADD",ud_pole_structure!$Q245&lt;&gt;""),ud_pole_structure!$Q245,"")</f>
        <v/>
      </c>
      <c r="R245" s="3" t="str">
        <f>IF($A245="ADD",IF(NOT(ISBLANK(Q245)),_xlfn.XLOOKUP(Q245,ud_coating_system[lookupValue],ud_coating_system[lookupKey],"ERROR"),""), "")</f>
        <v/>
      </c>
      <c r="S245" s="7" t="str">
        <f>IF(AND($A245 ="ADD",ud_pole_structure!$AF245&lt;&gt;""),ud_pole_structure!$AF245,"")</f>
        <v/>
      </c>
      <c r="T245" s="8" t="str">
        <f>IF(AND($A245 ="ADD",ud_pole_structure!$AO245&lt;&gt;""),ud_pole_structure!$AO245,"")</f>
        <v/>
      </c>
      <c r="U245" s="4" t="str">
        <f t="shared" ca="1" si="34"/>
        <v/>
      </c>
      <c r="V245" s="4" t="str">
        <f t="shared" si="35"/>
        <v/>
      </c>
      <c r="W245" s="3" t="str">
        <f t="shared" si="36"/>
        <v/>
      </c>
      <c r="X245" s="3" t="str">
        <f>IF($A245="","",IF((AND($A245="ADD",OR(W245="",W245="In Use"))),"5",(_xlfn.XLOOKUP(W245,ud_asset_status[lookupValue],ud_asset_status[lookupKey],""))))</f>
        <v/>
      </c>
      <c r="Y245" s="8"/>
      <c r="AA245" s="3" t="str">
        <f>IF($A245="ADD",IF(NOT(ISBLANK(Z245)),_xlfn.XLOOKUP(Z245,ar_replace_reason[lookupValue],ar_replace_reason[lookupKey],"ERROR"),""), "")</f>
        <v/>
      </c>
      <c r="AB245" s="3" t="str">
        <f t="shared" si="37"/>
        <v/>
      </c>
      <c r="AC245" s="3" t="str">
        <f>IF($A245="","",IF((AND($A245="ADD",OR(AB245="",AB245="Queenstown-Lakes District Council"))),"70",(_xlfn.XLOOKUP(AB245,ud_organisation_owner[lookupValue],ud_organisation_owner[lookupKey],""))))</f>
        <v/>
      </c>
      <c r="AD245" s="3" t="str">
        <f t="shared" si="38"/>
        <v/>
      </c>
      <c r="AE245" s="3" t="str">
        <f>IF($A245="","",IF((AND($A245="ADD",OR(AD245="",AD245="Queenstown-Lakes District Council"))),"70",(_xlfn.XLOOKUP(AD245,ud_organisation_owner[lookupValue],ud_organisation_owner[lookupKey],""))))</f>
        <v/>
      </c>
      <c r="AF245" s="3" t="str">
        <f t="shared" si="39"/>
        <v/>
      </c>
      <c r="AG245" s="3" t="str">
        <f>IF($A245="","",IF((AND($A245="ADD",OR(AF245="",AF245="Local Authority"))),"17",(_xlfn.XLOOKUP(AF245,ud_sub_organisation[lookupValue],ud_sub_organisation[lookupKey],""))))</f>
        <v/>
      </c>
      <c r="AI245" s="3" t="str">
        <f>IF($A245="ADD",IF(NOT(ISBLANK(AH245)),_xlfn.XLOOKUP(AH245,ud_maintenance_organisation[lookupValue],ud_maintenance_organisation[lookupKey],"ERROR"),""), "")</f>
        <v/>
      </c>
      <c r="AJ245" s="3" t="str">
        <f t="shared" si="40"/>
        <v/>
      </c>
      <c r="AK245" s="3" t="str">
        <f>IF($A245="","",IF((AND($A245="ADD",OR(AJ245="",AJ245="Vested Assets"))),"12",(_xlfn.XLOOKUP(AJ245,ud_work_category[lookupValue],ud_work_category[lookupKey],""))))</f>
        <v/>
      </c>
      <c r="AL245" s="9"/>
      <c r="AM245" s="2" t="str">
        <f t="shared" si="41"/>
        <v/>
      </c>
      <c r="AN245" s="3" t="str">
        <f t="shared" si="42"/>
        <v/>
      </c>
      <c r="AO245" s="3" t="str">
        <f>IF($A245="","",IF((AND($A245="ADD",OR(AN245="",AN245="Excellent"))),"1",(_xlfn.XLOOKUP(AN245,condition[lookupValue],condition[lookupKey],""))))</f>
        <v/>
      </c>
      <c r="AP245" s="8" t="str">
        <f t="shared" si="43"/>
        <v/>
      </c>
      <c r="AQ245" s="7"/>
    </row>
    <row r="246" spans="1:43" x14ac:dyDescent="0.25">
      <c r="A246" s="3" t="str">
        <f>IF(ud_pole_structure!$A246="ADD","ADD","")</f>
        <v/>
      </c>
      <c r="B246" s="4"/>
      <c r="D246" s="3" t="str">
        <f>IF($A246="ADD",IF(NOT(ISBLANK(C246)),_xlfn.XLOOKUP(C246,ud_amds_table_list[lookupValue],ud_amds_table_list[lookupKey],"ERROR"),""), "")</f>
        <v/>
      </c>
      <c r="E246" s="3" t="str">
        <f>IF(AND($A246 ="ADD",ud_pole_structure!$C246&lt;&gt;""),ud_pole_structure!$C246,"")</f>
        <v/>
      </c>
      <c r="F246" s="3" t="str">
        <f>IF(AND($A246 ="ADD",ud_pole_structure!$E246&lt;&gt;""),ud_pole_structure!$E246,"")</f>
        <v/>
      </c>
      <c r="G246" s="3" t="str">
        <f>IF($A246="ADD",IF(NOT(ISBLANK(F246)),_xlfn.XLOOKUP(F246,roadnames[lookupValue],roadnames[lookupKey],"ERROR"),""), "")</f>
        <v/>
      </c>
      <c r="H246" s="5" t="str">
        <f>IF(AND($A246 ="ADD",ud_pole_structure!$G246&lt;&gt;""),ud_pole_structure!$G246,"")</f>
        <v/>
      </c>
      <c r="I246" s="5" t="str">
        <f>IF(AND($A246 ="ADD",ud_pole_structure!$H246&lt;&gt;""),ud_pole_structure!$H246,"")</f>
        <v/>
      </c>
      <c r="K246" s="3" t="str">
        <f>IF($A246="ADD",IF(NOT(ISBLANK(J246)),_xlfn.XLOOKUP(J246,ud_placement[lookupValue],ud_placement[lookupKey],"ERROR"),""), "")</f>
        <v/>
      </c>
      <c r="M246" s="3" t="str">
        <f>IF($A246="ADD",IF(NOT(ISBLANK(L246)),_xlfn.XLOOKUP(L246,ud_outreach_type[lookupValue],ud_outreach_type[lookupKey],"ERROR"),""), "")</f>
        <v/>
      </c>
      <c r="N246" s="6"/>
      <c r="O246" s="9"/>
      <c r="P246" s="2" t="str">
        <f t="shared" si="33"/>
        <v/>
      </c>
      <c r="Q246" s="3" t="str">
        <f>IF(AND($A246 ="ADD",ud_pole_structure!$Q246&lt;&gt;""),ud_pole_structure!$Q246,"")</f>
        <v/>
      </c>
      <c r="R246" s="3" t="str">
        <f>IF($A246="ADD",IF(NOT(ISBLANK(Q246)),_xlfn.XLOOKUP(Q246,ud_coating_system[lookupValue],ud_coating_system[lookupKey],"ERROR"),""), "")</f>
        <v/>
      </c>
      <c r="S246" s="7" t="str">
        <f>IF(AND($A246 ="ADD",ud_pole_structure!$AF246&lt;&gt;""),ud_pole_structure!$AF246,"")</f>
        <v/>
      </c>
      <c r="T246" s="8" t="str">
        <f>IF(AND($A246 ="ADD",ud_pole_structure!$AO246&lt;&gt;""),ud_pole_structure!$AO246,"")</f>
        <v/>
      </c>
      <c r="U246" s="4" t="str">
        <f t="shared" ca="1" si="34"/>
        <v/>
      </c>
      <c r="V246" s="4" t="str">
        <f t="shared" si="35"/>
        <v/>
      </c>
      <c r="W246" s="3" t="str">
        <f t="shared" si="36"/>
        <v/>
      </c>
      <c r="X246" s="3" t="str">
        <f>IF($A246="","",IF((AND($A246="ADD",OR(W246="",W246="In Use"))),"5",(_xlfn.XLOOKUP(W246,ud_asset_status[lookupValue],ud_asset_status[lookupKey],""))))</f>
        <v/>
      </c>
      <c r="Y246" s="8"/>
      <c r="AA246" s="3" t="str">
        <f>IF($A246="ADD",IF(NOT(ISBLANK(Z246)),_xlfn.XLOOKUP(Z246,ar_replace_reason[lookupValue],ar_replace_reason[lookupKey],"ERROR"),""), "")</f>
        <v/>
      </c>
      <c r="AB246" s="3" t="str">
        <f t="shared" si="37"/>
        <v/>
      </c>
      <c r="AC246" s="3" t="str">
        <f>IF($A246="","",IF((AND($A246="ADD",OR(AB246="",AB246="Queenstown-Lakes District Council"))),"70",(_xlfn.XLOOKUP(AB246,ud_organisation_owner[lookupValue],ud_organisation_owner[lookupKey],""))))</f>
        <v/>
      </c>
      <c r="AD246" s="3" t="str">
        <f t="shared" si="38"/>
        <v/>
      </c>
      <c r="AE246" s="3" t="str">
        <f>IF($A246="","",IF((AND($A246="ADD",OR(AD246="",AD246="Queenstown-Lakes District Council"))),"70",(_xlfn.XLOOKUP(AD246,ud_organisation_owner[lookupValue],ud_organisation_owner[lookupKey],""))))</f>
        <v/>
      </c>
      <c r="AF246" s="3" t="str">
        <f t="shared" si="39"/>
        <v/>
      </c>
      <c r="AG246" s="3" t="str">
        <f>IF($A246="","",IF((AND($A246="ADD",OR(AF246="",AF246="Local Authority"))),"17",(_xlfn.XLOOKUP(AF246,ud_sub_organisation[lookupValue],ud_sub_organisation[lookupKey],""))))</f>
        <v/>
      </c>
      <c r="AI246" s="3" t="str">
        <f>IF($A246="ADD",IF(NOT(ISBLANK(AH246)),_xlfn.XLOOKUP(AH246,ud_maintenance_organisation[lookupValue],ud_maintenance_organisation[lookupKey],"ERROR"),""), "")</f>
        <v/>
      </c>
      <c r="AJ246" s="3" t="str">
        <f t="shared" si="40"/>
        <v/>
      </c>
      <c r="AK246" s="3" t="str">
        <f>IF($A246="","",IF((AND($A246="ADD",OR(AJ246="",AJ246="Vested Assets"))),"12",(_xlfn.XLOOKUP(AJ246,ud_work_category[lookupValue],ud_work_category[lookupKey],""))))</f>
        <v/>
      </c>
      <c r="AL246" s="9"/>
      <c r="AM246" s="2" t="str">
        <f t="shared" si="41"/>
        <v/>
      </c>
      <c r="AN246" s="3" t="str">
        <f t="shared" si="42"/>
        <v/>
      </c>
      <c r="AO246" s="3" t="str">
        <f>IF($A246="","",IF((AND($A246="ADD",OR(AN246="",AN246="Excellent"))),"1",(_xlfn.XLOOKUP(AN246,condition[lookupValue],condition[lookupKey],""))))</f>
        <v/>
      </c>
      <c r="AP246" s="8" t="str">
        <f t="shared" si="43"/>
        <v/>
      </c>
      <c r="AQ246" s="7"/>
    </row>
    <row r="247" spans="1:43" x14ac:dyDescent="0.25">
      <c r="A247" s="3" t="str">
        <f>IF(ud_pole_structure!$A247="ADD","ADD","")</f>
        <v/>
      </c>
      <c r="B247" s="4"/>
      <c r="D247" s="3" t="str">
        <f>IF($A247="ADD",IF(NOT(ISBLANK(C247)),_xlfn.XLOOKUP(C247,ud_amds_table_list[lookupValue],ud_amds_table_list[lookupKey],"ERROR"),""), "")</f>
        <v/>
      </c>
      <c r="E247" s="3" t="str">
        <f>IF(AND($A247 ="ADD",ud_pole_structure!$C247&lt;&gt;""),ud_pole_structure!$C247,"")</f>
        <v/>
      </c>
      <c r="F247" s="3" t="str">
        <f>IF(AND($A247 ="ADD",ud_pole_structure!$E247&lt;&gt;""),ud_pole_structure!$E247,"")</f>
        <v/>
      </c>
      <c r="G247" s="3" t="str">
        <f>IF($A247="ADD",IF(NOT(ISBLANK(F247)),_xlfn.XLOOKUP(F247,roadnames[lookupValue],roadnames[lookupKey],"ERROR"),""), "")</f>
        <v/>
      </c>
      <c r="H247" s="5" t="str">
        <f>IF(AND($A247 ="ADD",ud_pole_structure!$G247&lt;&gt;""),ud_pole_structure!$G247,"")</f>
        <v/>
      </c>
      <c r="I247" s="5" t="str">
        <f>IF(AND($A247 ="ADD",ud_pole_structure!$H247&lt;&gt;""),ud_pole_structure!$H247,"")</f>
        <v/>
      </c>
      <c r="K247" s="3" t="str">
        <f>IF($A247="ADD",IF(NOT(ISBLANK(J247)),_xlfn.XLOOKUP(J247,ud_placement[lookupValue],ud_placement[lookupKey],"ERROR"),""), "")</f>
        <v/>
      </c>
      <c r="M247" s="3" t="str">
        <f>IF($A247="ADD",IF(NOT(ISBLANK(L247)),_xlfn.XLOOKUP(L247,ud_outreach_type[lookupValue],ud_outreach_type[lookupKey],"ERROR"),""), "")</f>
        <v/>
      </c>
      <c r="N247" s="6"/>
      <c r="O247" s="9"/>
      <c r="P247" s="2" t="str">
        <f t="shared" si="33"/>
        <v/>
      </c>
      <c r="Q247" s="3" t="str">
        <f>IF(AND($A247 ="ADD",ud_pole_structure!$Q247&lt;&gt;""),ud_pole_structure!$Q247,"")</f>
        <v/>
      </c>
      <c r="R247" s="3" t="str">
        <f>IF($A247="ADD",IF(NOT(ISBLANK(Q247)),_xlfn.XLOOKUP(Q247,ud_coating_system[lookupValue],ud_coating_system[lookupKey],"ERROR"),""), "")</f>
        <v/>
      </c>
      <c r="S247" s="7" t="str">
        <f>IF(AND($A247 ="ADD",ud_pole_structure!$AF247&lt;&gt;""),ud_pole_structure!$AF247,"")</f>
        <v/>
      </c>
      <c r="T247" s="8" t="str">
        <f>IF(AND($A247 ="ADD",ud_pole_structure!$AO247&lt;&gt;""),ud_pole_structure!$AO247,"")</f>
        <v/>
      </c>
      <c r="U247" s="4" t="str">
        <f t="shared" ca="1" si="34"/>
        <v/>
      </c>
      <c r="V247" s="4" t="str">
        <f t="shared" si="35"/>
        <v/>
      </c>
      <c r="W247" s="3" t="str">
        <f t="shared" si="36"/>
        <v/>
      </c>
      <c r="X247" s="3" t="str">
        <f>IF($A247="","",IF((AND($A247="ADD",OR(W247="",W247="In Use"))),"5",(_xlfn.XLOOKUP(W247,ud_asset_status[lookupValue],ud_asset_status[lookupKey],""))))</f>
        <v/>
      </c>
      <c r="Y247" s="8"/>
      <c r="AA247" s="3" t="str">
        <f>IF($A247="ADD",IF(NOT(ISBLANK(Z247)),_xlfn.XLOOKUP(Z247,ar_replace_reason[lookupValue],ar_replace_reason[lookupKey],"ERROR"),""), "")</f>
        <v/>
      </c>
      <c r="AB247" s="3" t="str">
        <f t="shared" si="37"/>
        <v/>
      </c>
      <c r="AC247" s="3" t="str">
        <f>IF($A247="","",IF((AND($A247="ADD",OR(AB247="",AB247="Queenstown-Lakes District Council"))),"70",(_xlfn.XLOOKUP(AB247,ud_organisation_owner[lookupValue],ud_organisation_owner[lookupKey],""))))</f>
        <v/>
      </c>
      <c r="AD247" s="3" t="str">
        <f t="shared" si="38"/>
        <v/>
      </c>
      <c r="AE247" s="3" t="str">
        <f>IF($A247="","",IF((AND($A247="ADD",OR(AD247="",AD247="Queenstown-Lakes District Council"))),"70",(_xlfn.XLOOKUP(AD247,ud_organisation_owner[lookupValue],ud_organisation_owner[lookupKey],""))))</f>
        <v/>
      </c>
      <c r="AF247" s="3" t="str">
        <f t="shared" si="39"/>
        <v/>
      </c>
      <c r="AG247" s="3" t="str">
        <f>IF($A247="","",IF((AND($A247="ADD",OR(AF247="",AF247="Local Authority"))),"17",(_xlfn.XLOOKUP(AF247,ud_sub_organisation[lookupValue],ud_sub_organisation[lookupKey],""))))</f>
        <v/>
      </c>
      <c r="AI247" s="3" t="str">
        <f>IF($A247="ADD",IF(NOT(ISBLANK(AH247)),_xlfn.XLOOKUP(AH247,ud_maintenance_organisation[lookupValue],ud_maintenance_organisation[lookupKey],"ERROR"),""), "")</f>
        <v/>
      </c>
      <c r="AJ247" s="3" t="str">
        <f t="shared" si="40"/>
        <v/>
      </c>
      <c r="AK247" s="3" t="str">
        <f>IF($A247="","",IF((AND($A247="ADD",OR(AJ247="",AJ247="Vested Assets"))),"12",(_xlfn.XLOOKUP(AJ247,ud_work_category[lookupValue],ud_work_category[lookupKey],""))))</f>
        <v/>
      </c>
      <c r="AL247" s="9"/>
      <c r="AM247" s="2" t="str">
        <f t="shared" si="41"/>
        <v/>
      </c>
      <c r="AN247" s="3" t="str">
        <f t="shared" si="42"/>
        <v/>
      </c>
      <c r="AO247" s="3" t="str">
        <f>IF($A247="","",IF((AND($A247="ADD",OR(AN247="",AN247="Excellent"))),"1",(_xlfn.XLOOKUP(AN247,condition[lookupValue],condition[lookupKey],""))))</f>
        <v/>
      </c>
      <c r="AP247" s="8" t="str">
        <f t="shared" si="43"/>
        <v/>
      </c>
      <c r="AQ247" s="7"/>
    </row>
    <row r="248" spans="1:43" x14ac:dyDescent="0.25">
      <c r="A248" s="3" t="str">
        <f>IF(ud_pole_structure!$A248="ADD","ADD","")</f>
        <v/>
      </c>
      <c r="B248" s="4"/>
      <c r="D248" s="3" t="str">
        <f>IF($A248="ADD",IF(NOT(ISBLANK(C248)),_xlfn.XLOOKUP(C248,ud_amds_table_list[lookupValue],ud_amds_table_list[lookupKey],"ERROR"),""), "")</f>
        <v/>
      </c>
      <c r="E248" s="3" t="str">
        <f>IF(AND($A248 ="ADD",ud_pole_structure!$C248&lt;&gt;""),ud_pole_structure!$C248,"")</f>
        <v/>
      </c>
      <c r="F248" s="3" t="str">
        <f>IF(AND($A248 ="ADD",ud_pole_structure!$E248&lt;&gt;""),ud_pole_structure!$E248,"")</f>
        <v/>
      </c>
      <c r="G248" s="3" t="str">
        <f>IF($A248="ADD",IF(NOT(ISBLANK(F248)),_xlfn.XLOOKUP(F248,roadnames[lookupValue],roadnames[lookupKey],"ERROR"),""), "")</f>
        <v/>
      </c>
      <c r="H248" s="5" t="str">
        <f>IF(AND($A248 ="ADD",ud_pole_structure!$G248&lt;&gt;""),ud_pole_structure!$G248,"")</f>
        <v/>
      </c>
      <c r="I248" s="5" t="str">
        <f>IF(AND($A248 ="ADD",ud_pole_structure!$H248&lt;&gt;""),ud_pole_structure!$H248,"")</f>
        <v/>
      </c>
      <c r="K248" s="3" t="str">
        <f>IF($A248="ADD",IF(NOT(ISBLANK(J248)),_xlfn.XLOOKUP(J248,ud_placement[lookupValue],ud_placement[lookupKey],"ERROR"),""), "")</f>
        <v/>
      </c>
      <c r="M248" s="3" t="str">
        <f>IF($A248="ADD",IF(NOT(ISBLANK(L248)),_xlfn.XLOOKUP(L248,ud_outreach_type[lookupValue],ud_outreach_type[lookupKey],"ERROR"),""), "")</f>
        <v/>
      </c>
      <c r="N248" s="6"/>
      <c r="O248" s="9"/>
      <c r="P248" s="2" t="str">
        <f t="shared" si="33"/>
        <v/>
      </c>
      <c r="Q248" s="3" t="str">
        <f>IF(AND($A248 ="ADD",ud_pole_structure!$Q248&lt;&gt;""),ud_pole_structure!$Q248,"")</f>
        <v/>
      </c>
      <c r="R248" s="3" t="str">
        <f>IF($A248="ADD",IF(NOT(ISBLANK(Q248)),_xlfn.XLOOKUP(Q248,ud_coating_system[lookupValue],ud_coating_system[lookupKey],"ERROR"),""), "")</f>
        <v/>
      </c>
      <c r="S248" s="7" t="str">
        <f>IF(AND($A248 ="ADD",ud_pole_structure!$AF248&lt;&gt;""),ud_pole_structure!$AF248,"")</f>
        <v/>
      </c>
      <c r="T248" s="8" t="str">
        <f>IF(AND($A248 ="ADD",ud_pole_structure!$AO248&lt;&gt;""),ud_pole_structure!$AO248,"")</f>
        <v/>
      </c>
      <c r="U248" s="4" t="str">
        <f t="shared" ca="1" si="34"/>
        <v/>
      </c>
      <c r="V248" s="4" t="str">
        <f t="shared" si="35"/>
        <v/>
      </c>
      <c r="W248" s="3" t="str">
        <f t="shared" si="36"/>
        <v/>
      </c>
      <c r="X248" s="3" t="str">
        <f>IF($A248="","",IF((AND($A248="ADD",OR(W248="",W248="In Use"))),"5",(_xlfn.XLOOKUP(W248,ud_asset_status[lookupValue],ud_asset_status[lookupKey],""))))</f>
        <v/>
      </c>
      <c r="Y248" s="8"/>
      <c r="AA248" s="3" t="str">
        <f>IF($A248="ADD",IF(NOT(ISBLANK(Z248)),_xlfn.XLOOKUP(Z248,ar_replace_reason[lookupValue],ar_replace_reason[lookupKey],"ERROR"),""), "")</f>
        <v/>
      </c>
      <c r="AB248" s="3" t="str">
        <f t="shared" si="37"/>
        <v/>
      </c>
      <c r="AC248" s="3" t="str">
        <f>IF($A248="","",IF((AND($A248="ADD",OR(AB248="",AB248="Queenstown-Lakes District Council"))),"70",(_xlfn.XLOOKUP(AB248,ud_organisation_owner[lookupValue],ud_organisation_owner[lookupKey],""))))</f>
        <v/>
      </c>
      <c r="AD248" s="3" t="str">
        <f t="shared" si="38"/>
        <v/>
      </c>
      <c r="AE248" s="3" t="str">
        <f>IF($A248="","",IF((AND($A248="ADD",OR(AD248="",AD248="Queenstown-Lakes District Council"))),"70",(_xlfn.XLOOKUP(AD248,ud_organisation_owner[lookupValue],ud_organisation_owner[lookupKey],""))))</f>
        <v/>
      </c>
      <c r="AF248" s="3" t="str">
        <f t="shared" si="39"/>
        <v/>
      </c>
      <c r="AG248" s="3" t="str">
        <f>IF($A248="","",IF((AND($A248="ADD",OR(AF248="",AF248="Local Authority"))),"17",(_xlfn.XLOOKUP(AF248,ud_sub_organisation[lookupValue],ud_sub_organisation[lookupKey],""))))</f>
        <v/>
      </c>
      <c r="AI248" s="3" t="str">
        <f>IF($A248="ADD",IF(NOT(ISBLANK(AH248)),_xlfn.XLOOKUP(AH248,ud_maintenance_organisation[lookupValue],ud_maintenance_organisation[lookupKey],"ERROR"),""), "")</f>
        <v/>
      </c>
      <c r="AJ248" s="3" t="str">
        <f t="shared" si="40"/>
        <v/>
      </c>
      <c r="AK248" s="3" t="str">
        <f>IF($A248="","",IF((AND($A248="ADD",OR(AJ248="",AJ248="Vested Assets"))),"12",(_xlfn.XLOOKUP(AJ248,ud_work_category[lookupValue],ud_work_category[lookupKey],""))))</f>
        <v/>
      </c>
      <c r="AL248" s="9"/>
      <c r="AM248" s="2" t="str">
        <f t="shared" si="41"/>
        <v/>
      </c>
      <c r="AN248" s="3" t="str">
        <f t="shared" si="42"/>
        <v/>
      </c>
      <c r="AO248" s="3" t="str">
        <f>IF($A248="","",IF((AND($A248="ADD",OR(AN248="",AN248="Excellent"))),"1",(_xlfn.XLOOKUP(AN248,condition[lookupValue],condition[lookupKey],""))))</f>
        <v/>
      </c>
      <c r="AP248" s="8" t="str">
        <f t="shared" si="43"/>
        <v/>
      </c>
      <c r="AQ248" s="7"/>
    </row>
    <row r="249" spans="1:43" x14ac:dyDescent="0.25">
      <c r="A249" s="3" t="str">
        <f>IF(ud_pole_structure!$A249="ADD","ADD","")</f>
        <v/>
      </c>
      <c r="B249" s="4"/>
      <c r="D249" s="3" t="str">
        <f>IF($A249="ADD",IF(NOT(ISBLANK(C249)),_xlfn.XLOOKUP(C249,ud_amds_table_list[lookupValue],ud_amds_table_list[lookupKey],"ERROR"),""), "")</f>
        <v/>
      </c>
      <c r="E249" s="3" t="str">
        <f>IF(AND($A249 ="ADD",ud_pole_structure!$C249&lt;&gt;""),ud_pole_structure!$C249,"")</f>
        <v/>
      </c>
      <c r="F249" s="3" t="str">
        <f>IF(AND($A249 ="ADD",ud_pole_structure!$E249&lt;&gt;""),ud_pole_structure!$E249,"")</f>
        <v/>
      </c>
      <c r="G249" s="3" t="str">
        <f>IF($A249="ADD",IF(NOT(ISBLANK(F249)),_xlfn.XLOOKUP(F249,roadnames[lookupValue],roadnames[lookupKey],"ERROR"),""), "")</f>
        <v/>
      </c>
      <c r="H249" s="5" t="str">
        <f>IF(AND($A249 ="ADD",ud_pole_structure!$G249&lt;&gt;""),ud_pole_structure!$G249,"")</f>
        <v/>
      </c>
      <c r="I249" s="5" t="str">
        <f>IF(AND($A249 ="ADD",ud_pole_structure!$H249&lt;&gt;""),ud_pole_structure!$H249,"")</f>
        <v/>
      </c>
      <c r="K249" s="3" t="str">
        <f>IF($A249="ADD",IF(NOT(ISBLANK(J249)),_xlfn.XLOOKUP(J249,ud_placement[lookupValue],ud_placement[lookupKey],"ERROR"),""), "")</f>
        <v/>
      </c>
      <c r="M249" s="3" t="str">
        <f>IF($A249="ADD",IF(NOT(ISBLANK(L249)),_xlfn.XLOOKUP(L249,ud_outreach_type[lookupValue],ud_outreach_type[lookupKey],"ERROR"),""), "")</f>
        <v/>
      </c>
      <c r="N249" s="6"/>
      <c r="O249" s="9"/>
      <c r="P249" s="2" t="str">
        <f t="shared" si="33"/>
        <v/>
      </c>
      <c r="Q249" s="3" t="str">
        <f>IF(AND($A249 ="ADD",ud_pole_structure!$Q249&lt;&gt;""),ud_pole_structure!$Q249,"")</f>
        <v/>
      </c>
      <c r="R249" s="3" t="str">
        <f>IF($A249="ADD",IF(NOT(ISBLANK(Q249)),_xlfn.XLOOKUP(Q249,ud_coating_system[lookupValue],ud_coating_system[lookupKey],"ERROR"),""), "")</f>
        <v/>
      </c>
      <c r="S249" s="7" t="str">
        <f>IF(AND($A249 ="ADD",ud_pole_structure!$AF249&lt;&gt;""),ud_pole_structure!$AF249,"")</f>
        <v/>
      </c>
      <c r="T249" s="8" t="str">
        <f>IF(AND($A249 ="ADD",ud_pole_structure!$AO249&lt;&gt;""),ud_pole_structure!$AO249,"")</f>
        <v/>
      </c>
      <c r="U249" s="4" t="str">
        <f t="shared" ca="1" si="34"/>
        <v/>
      </c>
      <c r="V249" s="4" t="str">
        <f t="shared" si="35"/>
        <v/>
      </c>
      <c r="W249" s="3" t="str">
        <f t="shared" si="36"/>
        <v/>
      </c>
      <c r="X249" s="3" t="str">
        <f>IF($A249="","",IF((AND($A249="ADD",OR(W249="",W249="In Use"))),"5",(_xlfn.XLOOKUP(W249,ud_asset_status[lookupValue],ud_asset_status[lookupKey],""))))</f>
        <v/>
      </c>
      <c r="Y249" s="8"/>
      <c r="AA249" s="3" t="str">
        <f>IF($A249="ADD",IF(NOT(ISBLANK(Z249)),_xlfn.XLOOKUP(Z249,ar_replace_reason[lookupValue],ar_replace_reason[lookupKey],"ERROR"),""), "")</f>
        <v/>
      </c>
      <c r="AB249" s="3" t="str">
        <f t="shared" si="37"/>
        <v/>
      </c>
      <c r="AC249" s="3" t="str">
        <f>IF($A249="","",IF((AND($A249="ADD",OR(AB249="",AB249="Queenstown-Lakes District Council"))),"70",(_xlfn.XLOOKUP(AB249,ud_organisation_owner[lookupValue],ud_organisation_owner[lookupKey],""))))</f>
        <v/>
      </c>
      <c r="AD249" s="3" t="str">
        <f t="shared" si="38"/>
        <v/>
      </c>
      <c r="AE249" s="3" t="str">
        <f>IF($A249="","",IF((AND($A249="ADD",OR(AD249="",AD249="Queenstown-Lakes District Council"))),"70",(_xlfn.XLOOKUP(AD249,ud_organisation_owner[lookupValue],ud_organisation_owner[lookupKey],""))))</f>
        <v/>
      </c>
      <c r="AF249" s="3" t="str">
        <f t="shared" si="39"/>
        <v/>
      </c>
      <c r="AG249" s="3" t="str">
        <f>IF($A249="","",IF((AND($A249="ADD",OR(AF249="",AF249="Local Authority"))),"17",(_xlfn.XLOOKUP(AF249,ud_sub_organisation[lookupValue],ud_sub_organisation[lookupKey],""))))</f>
        <v/>
      </c>
      <c r="AI249" s="3" t="str">
        <f>IF($A249="ADD",IF(NOT(ISBLANK(AH249)),_xlfn.XLOOKUP(AH249,ud_maintenance_organisation[lookupValue],ud_maintenance_organisation[lookupKey],"ERROR"),""), "")</f>
        <v/>
      </c>
      <c r="AJ249" s="3" t="str">
        <f t="shared" si="40"/>
        <v/>
      </c>
      <c r="AK249" s="3" t="str">
        <f>IF($A249="","",IF((AND($A249="ADD",OR(AJ249="",AJ249="Vested Assets"))),"12",(_xlfn.XLOOKUP(AJ249,ud_work_category[lookupValue],ud_work_category[lookupKey],""))))</f>
        <v/>
      </c>
      <c r="AL249" s="9"/>
      <c r="AM249" s="2" t="str">
        <f t="shared" si="41"/>
        <v/>
      </c>
      <c r="AN249" s="3" t="str">
        <f t="shared" si="42"/>
        <v/>
      </c>
      <c r="AO249" s="3" t="str">
        <f>IF($A249="","",IF((AND($A249="ADD",OR(AN249="",AN249="Excellent"))),"1",(_xlfn.XLOOKUP(AN249,condition[lookupValue],condition[lookupKey],""))))</f>
        <v/>
      </c>
      <c r="AP249" s="8" t="str">
        <f t="shared" si="43"/>
        <v/>
      </c>
      <c r="AQ249" s="7"/>
    </row>
    <row r="250" spans="1:43" x14ac:dyDescent="0.25">
      <c r="A250" s="3" t="str">
        <f>IF(ud_pole_structure!$A250="ADD","ADD","")</f>
        <v/>
      </c>
      <c r="B250" s="4"/>
      <c r="D250" s="3" t="str">
        <f>IF($A250="ADD",IF(NOT(ISBLANK(C250)),_xlfn.XLOOKUP(C250,ud_amds_table_list[lookupValue],ud_amds_table_list[lookupKey],"ERROR"),""), "")</f>
        <v/>
      </c>
      <c r="E250" s="3" t="str">
        <f>IF(AND($A250 ="ADD",ud_pole_structure!$C250&lt;&gt;""),ud_pole_structure!$C250,"")</f>
        <v/>
      </c>
      <c r="F250" s="3" t="str">
        <f>IF(AND($A250 ="ADD",ud_pole_structure!$E250&lt;&gt;""),ud_pole_structure!$E250,"")</f>
        <v/>
      </c>
      <c r="G250" s="3" t="str">
        <f>IF($A250="ADD",IF(NOT(ISBLANK(F250)),_xlfn.XLOOKUP(F250,roadnames[lookupValue],roadnames[lookupKey],"ERROR"),""), "")</f>
        <v/>
      </c>
      <c r="H250" s="5" t="str">
        <f>IF(AND($A250 ="ADD",ud_pole_structure!$G250&lt;&gt;""),ud_pole_structure!$G250,"")</f>
        <v/>
      </c>
      <c r="I250" s="5" t="str">
        <f>IF(AND($A250 ="ADD",ud_pole_structure!$H250&lt;&gt;""),ud_pole_structure!$H250,"")</f>
        <v/>
      </c>
      <c r="K250" s="3" t="str">
        <f>IF($A250="ADD",IF(NOT(ISBLANK(J250)),_xlfn.XLOOKUP(J250,ud_placement[lookupValue],ud_placement[lookupKey],"ERROR"),""), "")</f>
        <v/>
      </c>
      <c r="M250" s="3" t="str">
        <f>IF($A250="ADD",IF(NOT(ISBLANK(L250)),_xlfn.XLOOKUP(L250,ud_outreach_type[lookupValue],ud_outreach_type[lookupKey],"ERROR"),""), "")</f>
        <v/>
      </c>
      <c r="N250" s="6"/>
      <c r="O250" s="9"/>
      <c r="P250" s="2" t="str">
        <f t="shared" si="33"/>
        <v/>
      </c>
      <c r="Q250" s="3" t="str">
        <f>IF(AND($A250 ="ADD",ud_pole_structure!$Q250&lt;&gt;""),ud_pole_structure!$Q250,"")</f>
        <v/>
      </c>
      <c r="R250" s="3" t="str">
        <f>IF($A250="ADD",IF(NOT(ISBLANK(Q250)),_xlfn.XLOOKUP(Q250,ud_coating_system[lookupValue],ud_coating_system[lookupKey],"ERROR"),""), "")</f>
        <v/>
      </c>
      <c r="S250" s="7" t="str">
        <f>IF(AND($A250 ="ADD",ud_pole_structure!$AF250&lt;&gt;""),ud_pole_structure!$AF250,"")</f>
        <v/>
      </c>
      <c r="T250" s="8" t="str">
        <f>IF(AND($A250 ="ADD",ud_pole_structure!$AO250&lt;&gt;""),ud_pole_structure!$AO250,"")</f>
        <v/>
      </c>
      <c r="U250" s="4" t="str">
        <f t="shared" ca="1" si="34"/>
        <v/>
      </c>
      <c r="V250" s="4" t="str">
        <f t="shared" si="35"/>
        <v/>
      </c>
      <c r="W250" s="3" t="str">
        <f t="shared" si="36"/>
        <v/>
      </c>
      <c r="X250" s="3" t="str">
        <f>IF($A250="","",IF((AND($A250="ADD",OR(W250="",W250="In Use"))),"5",(_xlfn.XLOOKUP(W250,ud_asset_status[lookupValue],ud_asset_status[lookupKey],""))))</f>
        <v/>
      </c>
      <c r="Y250" s="8"/>
      <c r="AA250" s="3" t="str">
        <f>IF($A250="ADD",IF(NOT(ISBLANK(Z250)),_xlfn.XLOOKUP(Z250,ar_replace_reason[lookupValue],ar_replace_reason[lookupKey],"ERROR"),""), "")</f>
        <v/>
      </c>
      <c r="AB250" s="3" t="str">
        <f t="shared" si="37"/>
        <v/>
      </c>
      <c r="AC250" s="3" t="str">
        <f>IF($A250="","",IF((AND($A250="ADD",OR(AB250="",AB250="Queenstown-Lakes District Council"))),"70",(_xlfn.XLOOKUP(AB250,ud_organisation_owner[lookupValue],ud_organisation_owner[lookupKey],""))))</f>
        <v/>
      </c>
      <c r="AD250" s="3" t="str">
        <f t="shared" si="38"/>
        <v/>
      </c>
      <c r="AE250" s="3" t="str">
        <f>IF($A250="","",IF((AND($A250="ADD",OR(AD250="",AD250="Queenstown-Lakes District Council"))),"70",(_xlfn.XLOOKUP(AD250,ud_organisation_owner[lookupValue],ud_organisation_owner[lookupKey],""))))</f>
        <v/>
      </c>
      <c r="AF250" s="3" t="str">
        <f t="shared" si="39"/>
        <v/>
      </c>
      <c r="AG250" s="3" t="str">
        <f>IF($A250="","",IF((AND($A250="ADD",OR(AF250="",AF250="Local Authority"))),"17",(_xlfn.XLOOKUP(AF250,ud_sub_organisation[lookupValue],ud_sub_organisation[lookupKey],""))))</f>
        <v/>
      </c>
      <c r="AI250" s="3" t="str">
        <f>IF($A250="ADD",IF(NOT(ISBLANK(AH250)),_xlfn.XLOOKUP(AH250,ud_maintenance_organisation[lookupValue],ud_maintenance_organisation[lookupKey],"ERROR"),""), "")</f>
        <v/>
      </c>
      <c r="AJ250" s="3" t="str">
        <f t="shared" si="40"/>
        <v/>
      </c>
      <c r="AK250" s="3" t="str">
        <f>IF($A250="","",IF((AND($A250="ADD",OR(AJ250="",AJ250="Vested Assets"))),"12",(_xlfn.XLOOKUP(AJ250,ud_work_category[lookupValue],ud_work_category[lookupKey],""))))</f>
        <v/>
      </c>
      <c r="AL250" s="9"/>
      <c r="AM250" s="2" t="str">
        <f t="shared" si="41"/>
        <v/>
      </c>
      <c r="AN250" s="3" t="str">
        <f t="shared" si="42"/>
        <v/>
      </c>
      <c r="AO250" s="3" t="str">
        <f>IF($A250="","",IF((AND($A250="ADD",OR(AN250="",AN250="Excellent"))),"1",(_xlfn.XLOOKUP(AN250,condition[lookupValue],condition[lookupKey],""))))</f>
        <v/>
      </c>
      <c r="AP250" s="8" t="str">
        <f t="shared" si="43"/>
        <v/>
      </c>
      <c r="AQ250" s="7"/>
    </row>
    <row r="251" spans="1:43" x14ac:dyDescent="0.25">
      <c r="A251" s="3" t="str">
        <f>IF(ud_pole_structure!$A251="ADD","ADD","")</f>
        <v/>
      </c>
      <c r="B251" s="4"/>
      <c r="D251" s="3" t="str">
        <f>IF($A251="ADD",IF(NOT(ISBLANK(C251)),_xlfn.XLOOKUP(C251,ud_amds_table_list[lookupValue],ud_amds_table_list[lookupKey],"ERROR"),""), "")</f>
        <v/>
      </c>
      <c r="E251" s="3" t="str">
        <f>IF(AND($A251 ="ADD",ud_pole_structure!$C251&lt;&gt;""),ud_pole_structure!$C251,"")</f>
        <v/>
      </c>
      <c r="F251" s="3" t="str">
        <f>IF(AND($A251 ="ADD",ud_pole_structure!$E251&lt;&gt;""),ud_pole_structure!$E251,"")</f>
        <v/>
      </c>
      <c r="G251" s="3" t="str">
        <f>IF($A251="ADD",IF(NOT(ISBLANK(F251)),_xlfn.XLOOKUP(F251,roadnames[lookupValue],roadnames[lookupKey],"ERROR"),""), "")</f>
        <v/>
      </c>
      <c r="H251" s="5" t="str">
        <f>IF(AND($A251 ="ADD",ud_pole_structure!$G251&lt;&gt;""),ud_pole_structure!$G251,"")</f>
        <v/>
      </c>
      <c r="I251" s="5" t="str">
        <f>IF(AND($A251 ="ADD",ud_pole_structure!$H251&lt;&gt;""),ud_pole_structure!$H251,"")</f>
        <v/>
      </c>
      <c r="K251" s="3" t="str">
        <f>IF($A251="ADD",IF(NOT(ISBLANK(J251)),_xlfn.XLOOKUP(J251,ud_placement[lookupValue],ud_placement[lookupKey],"ERROR"),""), "")</f>
        <v/>
      </c>
      <c r="M251" s="3" t="str">
        <f>IF($A251="ADD",IF(NOT(ISBLANK(L251)),_xlfn.XLOOKUP(L251,ud_outreach_type[lookupValue],ud_outreach_type[lookupKey],"ERROR"),""), "")</f>
        <v/>
      </c>
      <c r="N251" s="6"/>
      <c r="O251" s="9"/>
      <c r="P251" s="2" t="str">
        <f t="shared" si="33"/>
        <v/>
      </c>
      <c r="Q251" s="3" t="str">
        <f>IF(AND($A251 ="ADD",ud_pole_structure!$Q251&lt;&gt;""),ud_pole_structure!$Q251,"")</f>
        <v/>
      </c>
      <c r="R251" s="3" t="str">
        <f>IF($A251="ADD",IF(NOT(ISBLANK(Q251)),_xlfn.XLOOKUP(Q251,ud_coating_system[lookupValue],ud_coating_system[lookupKey],"ERROR"),""), "")</f>
        <v/>
      </c>
      <c r="S251" s="7" t="str">
        <f>IF(AND($A251 ="ADD",ud_pole_structure!$AF251&lt;&gt;""),ud_pole_structure!$AF251,"")</f>
        <v/>
      </c>
      <c r="T251" s="8" t="str">
        <f>IF(AND($A251 ="ADD",ud_pole_structure!$AO251&lt;&gt;""),ud_pole_structure!$AO251,"")</f>
        <v/>
      </c>
      <c r="U251" s="4" t="str">
        <f t="shared" ca="1" si="34"/>
        <v/>
      </c>
      <c r="V251" s="4" t="str">
        <f t="shared" si="35"/>
        <v/>
      </c>
      <c r="W251" s="3" t="str">
        <f t="shared" si="36"/>
        <v/>
      </c>
      <c r="X251" s="3" t="str">
        <f>IF($A251="","",IF((AND($A251="ADD",OR(W251="",W251="In Use"))),"5",(_xlfn.XLOOKUP(W251,ud_asset_status[lookupValue],ud_asset_status[lookupKey],""))))</f>
        <v/>
      </c>
      <c r="Y251" s="8"/>
      <c r="AA251" s="3" t="str">
        <f>IF($A251="ADD",IF(NOT(ISBLANK(Z251)),_xlfn.XLOOKUP(Z251,ar_replace_reason[lookupValue],ar_replace_reason[lookupKey],"ERROR"),""), "")</f>
        <v/>
      </c>
      <c r="AB251" s="3" t="str">
        <f t="shared" si="37"/>
        <v/>
      </c>
      <c r="AC251" s="3" t="str">
        <f>IF($A251="","",IF((AND($A251="ADD",OR(AB251="",AB251="Queenstown-Lakes District Council"))),"70",(_xlfn.XLOOKUP(AB251,ud_organisation_owner[lookupValue],ud_organisation_owner[lookupKey],""))))</f>
        <v/>
      </c>
      <c r="AD251" s="3" t="str">
        <f t="shared" si="38"/>
        <v/>
      </c>
      <c r="AE251" s="3" t="str">
        <f>IF($A251="","",IF((AND($A251="ADD",OR(AD251="",AD251="Queenstown-Lakes District Council"))),"70",(_xlfn.XLOOKUP(AD251,ud_organisation_owner[lookupValue],ud_organisation_owner[lookupKey],""))))</f>
        <v/>
      </c>
      <c r="AF251" s="3" t="str">
        <f t="shared" si="39"/>
        <v/>
      </c>
      <c r="AG251" s="3" t="str">
        <f>IF($A251="","",IF((AND($A251="ADD",OR(AF251="",AF251="Local Authority"))),"17",(_xlfn.XLOOKUP(AF251,ud_sub_organisation[lookupValue],ud_sub_organisation[lookupKey],""))))</f>
        <v/>
      </c>
      <c r="AI251" s="3" t="str">
        <f>IF($A251="ADD",IF(NOT(ISBLANK(AH251)),_xlfn.XLOOKUP(AH251,ud_maintenance_organisation[lookupValue],ud_maintenance_organisation[lookupKey],"ERROR"),""), "")</f>
        <v/>
      </c>
      <c r="AJ251" s="3" t="str">
        <f t="shared" si="40"/>
        <v/>
      </c>
      <c r="AK251" s="3" t="str">
        <f>IF($A251="","",IF((AND($A251="ADD",OR(AJ251="",AJ251="Vested Assets"))),"12",(_xlfn.XLOOKUP(AJ251,ud_work_category[lookupValue],ud_work_category[lookupKey],""))))</f>
        <v/>
      </c>
      <c r="AL251" s="9"/>
      <c r="AM251" s="2" t="str">
        <f t="shared" si="41"/>
        <v/>
      </c>
      <c r="AN251" s="3" t="str">
        <f t="shared" si="42"/>
        <v/>
      </c>
      <c r="AO251" s="3" t="str">
        <f>IF($A251="","",IF((AND($A251="ADD",OR(AN251="",AN251="Excellent"))),"1",(_xlfn.XLOOKUP(AN251,condition[lookupValue],condition[lookupKey],""))))</f>
        <v/>
      </c>
      <c r="AP251" s="8" t="str">
        <f t="shared" si="43"/>
        <v/>
      </c>
      <c r="AQ251" s="7"/>
    </row>
    <row r="252" spans="1:43" x14ac:dyDescent="0.25">
      <c r="A252" s="3" t="str">
        <f>IF(ud_pole_structure!$A252="ADD","ADD","")</f>
        <v/>
      </c>
      <c r="B252" s="4"/>
      <c r="D252" s="3" t="str">
        <f>IF($A252="ADD",IF(NOT(ISBLANK(C252)),_xlfn.XLOOKUP(C252,ud_amds_table_list[lookupValue],ud_amds_table_list[lookupKey],"ERROR"),""), "")</f>
        <v/>
      </c>
      <c r="E252" s="3" t="str">
        <f>IF(AND($A252 ="ADD",ud_pole_structure!$C252&lt;&gt;""),ud_pole_structure!$C252,"")</f>
        <v/>
      </c>
      <c r="F252" s="3" t="str">
        <f>IF(AND($A252 ="ADD",ud_pole_structure!$E252&lt;&gt;""),ud_pole_structure!$E252,"")</f>
        <v/>
      </c>
      <c r="G252" s="3" t="str">
        <f>IF($A252="ADD",IF(NOT(ISBLANK(F252)),_xlfn.XLOOKUP(F252,roadnames[lookupValue],roadnames[lookupKey],"ERROR"),""), "")</f>
        <v/>
      </c>
      <c r="H252" s="5" t="str">
        <f>IF(AND($A252 ="ADD",ud_pole_structure!$G252&lt;&gt;""),ud_pole_structure!$G252,"")</f>
        <v/>
      </c>
      <c r="I252" s="5" t="str">
        <f>IF(AND($A252 ="ADD",ud_pole_structure!$H252&lt;&gt;""),ud_pole_structure!$H252,"")</f>
        <v/>
      </c>
      <c r="K252" s="3" t="str">
        <f>IF($A252="ADD",IF(NOT(ISBLANK(J252)),_xlfn.XLOOKUP(J252,ud_placement[lookupValue],ud_placement[lookupKey],"ERROR"),""), "")</f>
        <v/>
      </c>
      <c r="M252" s="3" t="str">
        <f>IF($A252="ADD",IF(NOT(ISBLANK(L252)),_xlfn.XLOOKUP(L252,ud_outreach_type[lookupValue],ud_outreach_type[lookupKey],"ERROR"),""), "")</f>
        <v/>
      </c>
      <c r="N252" s="6"/>
      <c r="O252" s="9"/>
      <c r="P252" s="2" t="str">
        <f t="shared" si="33"/>
        <v/>
      </c>
      <c r="Q252" s="3" t="str">
        <f>IF(AND($A252 ="ADD",ud_pole_structure!$Q252&lt;&gt;""),ud_pole_structure!$Q252,"")</f>
        <v/>
      </c>
      <c r="R252" s="3" t="str">
        <f>IF($A252="ADD",IF(NOT(ISBLANK(Q252)),_xlfn.XLOOKUP(Q252,ud_coating_system[lookupValue],ud_coating_system[lookupKey],"ERROR"),""), "")</f>
        <v/>
      </c>
      <c r="S252" s="7" t="str">
        <f>IF(AND($A252 ="ADD",ud_pole_structure!$AF252&lt;&gt;""),ud_pole_structure!$AF252,"")</f>
        <v/>
      </c>
      <c r="T252" s="8" t="str">
        <f>IF(AND($A252 ="ADD",ud_pole_structure!$AO252&lt;&gt;""),ud_pole_structure!$AO252,"")</f>
        <v/>
      </c>
      <c r="U252" s="4" t="str">
        <f t="shared" ca="1" si="34"/>
        <v/>
      </c>
      <c r="V252" s="4" t="str">
        <f t="shared" si="35"/>
        <v/>
      </c>
      <c r="W252" s="3" t="str">
        <f t="shared" si="36"/>
        <v/>
      </c>
      <c r="X252" s="3" t="str">
        <f>IF($A252="","",IF((AND($A252="ADD",OR(W252="",W252="In Use"))),"5",(_xlfn.XLOOKUP(W252,ud_asset_status[lookupValue],ud_asset_status[lookupKey],""))))</f>
        <v/>
      </c>
      <c r="Y252" s="8"/>
      <c r="AA252" s="3" t="str">
        <f>IF($A252="ADD",IF(NOT(ISBLANK(Z252)),_xlfn.XLOOKUP(Z252,ar_replace_reason[lookupValue],ar_replace_reason[lookupKey],"ERROR"),""), "")</f>
        <v/>
      </c>
      <c r="AB252" s="3" t="str">
        <f t="shared" si="37"/>
        <v/>
      </c>
      <c r="AC252" s="3" t="str">
        <f>IF($A252="","",IF((AND($A252="ADD",OR(AB252="",AB252="Queenstown-Lakes District Council"))),"70",(_xlfn.XLOOKUP(AB252,ud_organisation_owner[lookupValue],ud_organisation_owner[lookupKey],""))))</f>
        <v/>
      </c>
      <c r="AD252" s="3" t="str">
        <f t="shared" si="38"/>
        <v/>
      </c>
      <c r="AE252" s="3" t="str">
        <f>IF($A252="","",IF((AND($A252="ADD",OR(AD252="",AD252="Queenstown-Lakes District Council"))),"70",(_xlfn.XLOOKUP(AD252,ud_organisation_owner[lookupValue],ud_organisation_owner[lookupKey],""))))</f>
        <v/>
      </c>
      <c r="AF252" s="3" t="str">
        <f t="shared" si="39"/>
        <v/>
      </c>
      <c r="AG252" s="3" t="str">
        <f>IF($A252="","",IF((AND($A252="ADD",OR(AF252="",AF252="Local Authority"))),"17",(_xlfn.XLOOKUP(AF252,ud_sub_organisation[lookupValue],ud_sub_organisation[lookupKey],""))))</f>
        <v/>
      </c>
      <c r="AI252" s="3" t="str">
        <f>IF($A252="ADD",IF(NOT(ISBLANK(AH252)),_xlfn.XLOOKUP(AH252,ud_maintenance_organisation[lookupValue],ud_maintenance_organisation[lookupKey],"ERROR"),""), "")</f>
        <v/>
      </c>
      <c r="AJ252" s="3" t="str">
        <f t="shared" si="40"/>
        <v/>
      </c>
      <c r="AK252" s="3" t="str">
        <f>IF($A252="","",IF((AND($A252="ADD",OR(AJ252="",AJ252="Vested Assets"))),"12",(_xlfn.XLOOKUP(AJ252,ud_work_category[lookupValue],ud_work_category[lookupKey],""))))</f>
        <v/>
      </c>
      <c r="AL252" s="9"/>
      <c r="AM252" s="2" t="str">
        <f t="shared" si="41"/>
        <v/>
      </c>
      <c r="AN252" s="3" t="str">
        <f t="shared" si="42"/>
        <v/>
      </c>
      <c r="AO252" s="3" t="str">
        <f>IF($A252="","",IF((AND($A252="ADD",OR(AN252="",AN252="Excellent"))),"1",(_xlfn.XLOOKUP(AN252,condition[lookupValue],condition[lookupKey],""))))</f>
        <v/>
      </c>
      <c r="AP252" s="8" t="str">
        <f t="shared" si="43"/>
        <v/>
      </c>
      <c r="AQ252" s="7"/>
    </row>
    <row r="253" spans="1:43" x14ac:dyDescent="0.25">
      <c r="A253" s="3" t="str">
        <f>IF(ud_pole_structure!$A253="ADD","ADD","")</f>
        <v/>
      </c>
      <c r="B253" s="4"/>
      <c r="D253" s="3" t="str">
        <f>IF($A253="ADD",IF(NOT(ISBLANK(C253)),_xlfn.XLOOKUP(C253,ud_amds_table_list[lookupValue],ud_amds_table_list[lookupKey],"ERROR"),""), "")</f>
        <v/>
      </c>
      <c r="E253" s="3" t="str">
        <f>IF(AND($A253 ="ADD",ud_pole_structure!$C253&lt;&gt;""),ud_pole_structure!$C253,"")</f>
        <v/>
      </c>
      <c r="F253" s="3" t="str">
        <f>IF(AND($A253 ="ADD",ud_pole_structure!$E253&lt;&gt;""),ud_pole_structure!$E253,"")</f>
        <v/>
      </c>
      <c r="G253" s="3" t="str">
        <f>IF($A253="ADD",IF(NOT(ISBLANK(F253)),_xlfn.XLOOKUP(F253,roadnames[lookupValue],roadnames[lookupKey],"ERROR"),""), "")</f>
        <v/>
      </c>
      <c r="H253" s="5" t="str">
        <f>IF(AND($A253 ="ADD",ud_pole_structure!$G253&lt;&gt;""),ud_pole_structure!$G253,"")</f>
        <v/>
      </c>
      <c r="I253" s="5" t="str">
        <f>IF(AND($A253 ="ADD",ud_pole_structure!$H253&lt;&gt;""),ud_pole_structure!$H253,"")</f>
        <v/>
      </c>
      <c r="K253" s="3" t="str">
        <f>IF($A253="ADD",IF(NOT(ISBLANK(J253)),_xlfn.XLOOKUP(J253,ud_placement[lookupValue],ud_placement[lookupKey],"ERROR"),""), "")</f>
        <v/>
      </c>
      <c r="M253" s="3" t="str">
        <f>IF($A253="ADD",IF(NOT(ISBLANK(L253)),_xlfn.XLOOKUP(L253,ud_outreach_type[lookupValue],ud_outreach_type[lookupKey],"ERROR"),""), "")</f>
        <v/>
      </c>
      <c r="N253" s="6"/>
      <c r="O253" s="9"/>
      <c r="P253" s="2" t="str">
        <f t="shared" si="33"/>
        <v/>
      </c>
      <c r="Q253" s="3" t="str">
        <f>IF(AND($A253 ="ADD",ud_pole_structure!$Q253&lt;&gt;""),ud_pole_structure!$Q253,"")</f>
        <v/>
      </c>
      <c r="R253" s="3" t="str">
        <f>IF($A253="ADD",IF(NOT(ISBLANK(Q253)),_xlfn.XLOOKUP(Q253,ud_coating_system[lookupValue],ud_coating_system[lookupKey],"ERROR"),""), "")</f>
        <v/>
      </c>
      <c r="S253" s="7" t="str">
        <f>IF(AND($A253 ="ADD",ud_pole_structure!$AF253&lt;&gt;""),ud_pole_structure!$AF253,"")</f>
        <v/>
      </c>
      <c r="T253" s="8" t="str">
        <f>IF(AND($A253 ="ADD",ud_pole_structure!$AO253&lt;&gt;""),ud_pole_structure!$AO253,"")</f>
        <v/>
      </c>
      <c r="U253" s="4" t="str">
        <f t="shared" ca="1" si="34"/>
        <v/>
      </c>
      <c r="V253" s="4" t="str">
        <f t="shared" si="35"/>
        <v/>
      </c>
      <c r="W253" s="3" t="str">
        <f t="shared" si="36"/>
        <v/>
      </c>
      <c r="X253" s="3" t="str">
        <f>IF($A253="","",IF((AND($A253="ADD",OR(W253="",W253="In Use"))),"5",(_xlfn.XLOOKUP(W253,ud_asset_status[lookupValue],ud_asset_status[lookupKey],""))))</f>
        <v/>
      </c>
      <c r="Y253" s="8"/>
      <c r="AA253" s="3" t="str">
        <f>IF($A253="ADD",IF(NOT(ISBLANK(Z253)),_xlfn.XLOOKUP(Z253,ar_replace_reason[lookupValue],ar_replace_reason[lookupKey],"ERROR"),""), "")</f>
        <v/>
      </c>
      <c r="AB253" s="3" t="str">
        <f t="shared" si="37"/>
        <v/>
      </c>
      <c r="AC253" s="3" t="str">
        <f>IF($A253="","",IF((AND($A253="ADD",OR(AB253="",AB253="Queenstown-Lakes District Council"))),"70",(_xlfn.XLOOKUP(AB253,ud_organisation_owner[lookupValue],ud_organisation_owner[lookupKey],""))))</f>
        <v/>
      </c>
      <c r="AD253" s="3" t="str">
        <f t="shared" si="38"/>
        <v/>
      </c>
      <c r="AE253" s="3" t="str">
        <f>IF($A253="","",IF((AND($A253="ADD",OR(AD253="",AD253="Queenstown-Lakes District Council"))),"70",(_xlfn.XLOOKUP(AD253,ud_organisation_owner[lookupValue],ud_organisation_owner[lookupKey],""))))</f>
        <v/>
      </c>
      <c r="AF253" s="3" t="str">
        <f t="shared" si="39"/>
        <v/>
      </c>
      <c r="AG253" s="3" t="str">
        <f>IF($A253="","",IF((AND($A253="ADD",OR(AF253="",AF253="Local Authority"))),"17",(_xlfn.XLOOKUP(AF253,ud_sub_organisation[lookupValue],ud_sub_organisation[lookupKey],""))))</f>
        <v/>
      </c>
      <c r="AI253" s="3" t="str">
        <f>IF($A253="ADD",IF(NOT(ISBLANK(AH253)),_xlfn.XLOOKUP(AH253,ud_maintenance_organisation[lookupValue],ud_maintenance_organisation[lookupKey],"ERROR"),""), "")</f>
        <v/>
      </c>
      <c r="AJ253" s="3" t="str">
        <f t="shared" si="40"/>
        <v/>
      </c>
      <c r="AK253" s="3" t="str">
        <f>IF($A253="","",IF((AND($A253="ADD",OR(AJ253="",AJ253="Vested Assets"))),"12",(_xlfn.XLOOKUP(AJ253,ud_work_category[lookupValue],ud_work_category[lookupKey],""))))</f>
        <v/>
      </c>
      <c r="AL253" s="9"/>
      <c r="AM253" s="2" t="str">
        <f t="shared" si="41"/>
        <v/>
      </c>
      <c r="AN253" s="3" t="str">
        <f t="shared" si="42"/>
        <v/>
      </c>
      <c r="AO253" s="3" t="str">
        <f>IF($A253="","",IF((AND($A253="ADD",OR(AN253="",AN253="Excellent"))),"1",(_xlfn.XLOOKUP(AN253,condition[lookupValue],condition[lookupKey],""))))</f>
        <v/>
      </c>
      <c r="AP253" s="8" t="str">
        <f t="shared" si="43"/>
        <v/>
      </c>
      <c r="AQ253" s="7"/>
    </row>
    <row r="254" spans="1:43" x14ac:dyDescent="0.25">
      <c r="A254" s="3" t="str">
        <f>IF(ud_pole_structure!$A254="ADD","ADD","")</f>
        <v/>
      </c>
      <c r="B254" s="4"/>
      <c r="D254" s="3" t="str">
        <f>IF($A254="ADD",IF(NOT(ISBLANK(C254)),_xlfn.XLOOKUP(C254,ud_amds_table_list[lookupValue],ud_amds_table_list[lookupKey],"ERROR"),""), "")</f>
        <v/>
      </c>
      <c r="E254" s="3" t="str">
        <f>IF(AND($A254 ="ADD",ud_pole_structure!$C254&lt;&gt;""),ud_pole_structure!$C254,"")</f>
        <v/>
      </c>
      <c r="F254" s="3" t="str">
        <f>IF(AND($A254 ="ADD",ud_pole_structure!$E254&lt;&gt;""),ud_pole_structure!$E254,"")</f>
        <v/>
      </c>
      <c r="G254" s="3" t="str">
        <f>IF($A254="ADD",IF(NOT(ISBLANK(F254)),_xlfn.XLOOKUP(F254,roadnames[lookupValue],roadnames[lookupKey],"ERROR"),""), "")</f>
        <v/>
      </c>
      <c r="H254" s="5" t="str">
        <f>IF(AND($A254 ="ADD",ud_pole_structure!$G254&lt;&gt;""),ud_pole_structure!$G254,"")</f>
        <v/>
      </c>
      <c r="I254" s="5" t="str">
        <f>IF(AND($A254 ="ADD",ud_pole_structure!$H254&lt;&gt;""),ud_pole_structure!$H254,"")</f>
        <v/>
      </c>
      <c r="K254" s="3" t="str">
        <f>IF($A254="ADD",IF(NOT(ISBLANK(J254)),_xlfn.XLOOKUP(J254,ud_placement[lookupValue],ud_placement[lookupKey],"ERROR"),""), "")</f>
        <v/>
      </c>
      <c r="M254" s="3" t="str">
        <f>IF($A254="ADD",IF(NOT(ISBLANK(L254)),_xlfn.XLOOKUP(L254,ud_outreach_type[lookupValue],ud_outreach_type[lookupKey],"ERROR"),""), "")</f>
        <v/>
      </c>
      <c r="N254" s="6"/>
      <c r="O254" s="9"/>
      <c r="P254" s="2" t="str">
        <f t="shared" si="33"/>
        <v/>
      </c>
      <c r="Q254" s="3" t="str">
        <f>IF(AND($A254 ="ADD",ud_pole_structure!$Q254&lt;&gt;""),ud_pole_structure!$Q254,"")</f>
        <v/>
      </c>
      <c r="R254" s="3" t="str">
        <f>IF($A254="ADD",IF(NOT(ISBLANK(Q254)),_xlfn.XLOOKUP(Q254,ud_coating_system[lookupValue],ud_coating_system[lookupKey],"ERROR"),""), "")</f>
        <v/>
      </c>
      <c r="S254" s="7" t="str">
        <f>IF(AND($A254 ="ADD",ud_pole_structure!$AF254&lt;&gt;""),ud_pole_structure!$AF254,"")</f>
        <v/>
      </c>
      <c r="T254" s="8" t="str">
        <f>IF(AND($A254 ="ADD",ud_pole_structure!$AO254&lt;&gt;""),ud_pole_structure!$AO254,"")</f>
        <v/>
      </c>
      <c r="U254" s="4" t="str">
        <f t="shared" ca="1" si="34"/>
        <v/>
      </c>
      <c r="V254" s="4" t="str">
        <f t="shared" si="35"/>
        <v/>
      </c>
      <c r="W254" s="3" t="str">
        <f t="shared" si="36"/>
        <v/>
      </c>
      <c r="X254" s="3" t="str">
        <f>IF($A254="","",IF((AND($A254="ADD",OR(W254="",W254="In Use"))),"5",(_xlfn.XLOOKUP(W254,ud_asset_status[lookupValue],ud_asset_status[lookupKey],""))))</f>
        <v/>
      </c>
      <c r="Y254" s="8"/>
      <c r="AA254" s="3" t="str">
        <f>IF($A254="ADD",IF(NOT(ISBLANK(Z254)),_xlfn.XLOOKUP(Z254,ar_replace_reason[lookupValue],ar_replace_reason[lookupKey],"ERROR"),""), "")</f>
        <v/>
      </c>
      <c r="AB254" s="3" t="str">
        <f t="shared" si="37"/>
        <v/>
      </c>
      <c r="AC254" s="3" t="str">
        <f>IF($A254="","",IF((AND($A254="ADD",OR(AB254="",AB254="Queenstown-Lakes District Council"))),"70",(_xlfn.XLOOKUP(AB254,ud_organisation_owner[lookupValue],ud_organisation_owner[lookupKey],""))))</f>
        <v/>
      </c>
      <c r="AD254" s="3" t="str">
        <f t="shared" si="38"/>
        <v/>
      </c>
      <c r="AE254" s="3" t="str">
        <f>IF($A254="","",IF((AND($A254="ADD",OR(AD254="",AD254="Queenstown-Lakes District Council"))),"70",(_xlfn.XLOOKUP(AD254,ud_organisation_owner[lookupValue],ud_organisation_owner[lookupKey],""))))</f>
        <v/>
      </c>
      <c r="AF254" s="3" t="str">
        <f t="shared" si="39"/>
        <v/>
      </c>
      <c r="AG254" s="3" t="str">
        <f>IF($A254="","",IF((AND($A254="ADD",OR(AF254="",AF254="Local Authority"))),"17",(_xlfn.XLOOKUP(AF254,ud_sub_organisation[lookupValue],ud_sub_organisation[lookupKey],""))))</f>
        <v/>
      </c>
      <c r="AI254" s="3" t="str">
        <f>IF($A254="ADD",IF(NOT(ISBLANK(AH254)),_xlfn.XLOOKUP(AH254,ud_maintenance_organisation[lookupValue],ud_maintenance_organisation[lookupKey],"ERROR"),""), "")</f>
        <v/>
      </c>
      <c r="AJ254" s="3" t="str">
        <f t="shared" si="40"/>
        <v/>
      </c>
      <c r="AK254" s="3" t="str">
        <f>IF($A254="","",IF((AND($A254="ADD",OR(AJ254="",AJ254="Vested Assets"))),"12",(_xlfn.XLOOKUP(AJ254,ud_work_category[lookupValue],ud_work_category[lookupKey],""))))</f>
        <v/>
      </c>
      <c r="AL254" s="9"/>
      <c r="AM254" s="2" t="str">
        <f t="shared" si="41"/>
        <v/>
      </c>
      <c r="AN254" s="3" t="str">
        <f t="shared" si="42"/>
        <v/>
      </c>
      <c r="AO254" s="3" t="str">
        <f>IF($A254="","",IF((AND($A254="ADD",OR(AN254="",AN254="Excellent"))),"1",(_xlfn.XLOOKUP(AN254,condition[lookupValue],condition[lookupKey],""))))</f>
        <v/>
      </c>
      <c r="AP254" s="8" t="str">
        <f t="shared" si="43"/>
        <v/>
      </c>
      <c r="AQ254" s="7"/>
    </row>
    <row r="255" spans="1:43" x14ac:dyDescent="0.25">
      <c r="A255" s="3" t="str">
        <f>IF(ud_pole_structure!$A255="ADD","ADD","")</f>
        <v/>
      </c>
      <c r="B255" s="4"/>
      <c r="D255" s="3" t="str">
        <f>IF($A255="ADD",IF(NOT(ISBLANK(C255)),_xlfn.XLOOKUP(C255,ud_amds_table_list[lookupValue],ud_amds_table_list[lookupKey],"ERROR"),""), "")</f>
        <v/>
      </c>
      <c r="E255" s="3" t="str">
        <f>IF(AND($A255 ="ADD",ud_pole_structure!$C255&lt;&gt;""),ud_pole_structure!$C255,"")</f>
        <v/>
      </c>
      <c r="F255" s="3" t="str">
        <f>IF(AND($A255 ="ADD",ud_pole_structure!$E255&lt;&gt;""),ud_pole_structure!$E255,"")</f>
        <v/>
      </c>
      <c r="G255" s="3" t="str">
        <f>IF($A255="ADD",IF(NOT(ISBLANK(F255)),_xlfn.XLOOKUP(F255,roadnames[lookupValue],roadnames[lookupKey],"ERROR"),""), "")</f>
        <v/>
      </c>
      <c r="H255" s="5" t="str">
        <f>IF(AND($A255 ="ADD",ud_pole_structure!$G255&lt;&gt;""),ud_pole_structure!$G255,"")</f>
        <v/>
      </c>
      <c r="I255" s="5" t="str">
        <f>IF(AND($A255 ="ADD",ud_pole_structure!$H255&lt;&gt;""),ud_pole_structure!$H255,"")</f>
        <v/>
      </c>
      <c r="K255" s="3" t="str">
        <f>IF($A255="ADD",IF(NOT(ISBLANK(J255)),_xlfn.XLOOKUP(J255,ud_placement[lookupValue],ud_placement[lookupKey],"ERROR"),""), "")</f>
        <v/>
      </c>
      <c r="M255" s="3" t="str">
        <f>IF($A255="ADD",IF(NOT(ISBLANK(L255)),_xlfn.XLOOKUP(L255,ud_outreach_type[lookupValue],ud_outreach_type[lookupKey],"ERROR"),""), "")</f>
        <v/>
      </c>
      <c r="N255" s="6"/>
      <c r="O255" s="9"/>
      <c r="P255" s="2" t="str">
        <f t="shared" si="33"/>
        <v/>
      </c>
      <c r="Q255" s="3" t="str">
        <f>IF(AND($A255 ="ADD",ud_pole_structure!$Q255&lt;&gt;""),ud_pole_structure!$Q255,"")</f>
        <v/>
      </c>
      <c r="R255" s="3" t="str">
        <f>IF($A255="ADD",IF(NOT(ISBLANK(Q255)),_xlfn.XLOOKUP(Q255,ud_coating_system[lookupValue],ud_coating_system[lookupKey],"ERROR"),""), "")</f>
        <v/>
      </c>
      <c r="S255" s="7" t="str">
        <f>IF(AND($A255 ="ADD",ud_pole_structure!$AF255&lt;&gt;""),ud_pole_structure!$AF255,"")</f>
        <v/>
      </c>
      <c r="T255" s="8" t="str">
        <f>IF(AND($A255 ="ADD",ud_pole_structure!$AO255&lt;&gt;""),ud_pole_structure!$AO255,"")</f>
        <v/>
      </c>
      <c r="U255" s="4" t="str">
        <f t="shared" ca="1" si="34"/>
        <v/>
      </c>
      <c r="V255" s="4" t="str">
        <f t="shared" si="35"/>
        <v/>
      </c>
      <c r="W255" s="3" t="str">
        <f t="shared" si="36"/>
        <v/>
      </c>
      <c r="X255" s="3" t="str">
        <f>IF($A255="","",IF((AND($A255="ADD",OR(W255="",W255="In Use"))),"5",(_xlfn.XLOOKUP(W255,ud_asset_status[lookupValue],ud_asset_status[lookupKey],""))))</f>
        <v/>
      </c>
      <c r="Y255" s="8"/>
      <c r="AA255" s="3" t="str">
        <f>IF($A255="ADD",IF(NOT(ISBLANK(Z255)),_xlfn.XLOOKUP(Z255,ar_replace_reason[lookupValue],ar_replace_reason[lookupKey],"ERROR"),""), "")</f>
        <v/>
      </c>
      <c r="AB255" s="3" t="str">
        <f t="shared" si="37"/>
        <v/>
      </c>
      <c r="AC255" s="3" t="str">
        <f>IF($A255="","",IF((AND($A255="ADD",OR(AB255="",AB255="Queenstown-Lakes District Council"))),"70",(_xlfn.XLOOKUP(AB255,ud_organisation_owner[lookupValue],ud_organisation_owner[lookupKey],""))))</f>
        <v/>
      </c>
      <c r="AD255" s="3" t="str">
        <f t="shared" si="38"/>
        <v/>
      </c>
      <c r="AE255" s="3" t="str">
        <f>IF($A255="","",IF((AND($A255="ADD",OR(AD255="",AD255="Queenstown-Lakes District Council"))),"70",(_xlfn.XLOOKUP(AD255,ud_organisation_owner[lookupValue],ud_organisation_owner[lookupKey],""))))</f>
        <v/>
      </c>
      <c r="AF255" s="3" t="str">
        <f t="shared" si="39"/>
        <v/>
      </c>
      <c r="AG255" s="3" t="str">
        <f>IF($A255="","",IF((AND($A255="ADD",OR(AF255="",AF255="Local Authority"))),"17",(_xlfn.XLOOKUP(AF255,ud_sub_organisation[lookupValue],ud_sub_organisation[lookupKey],""))))</f>
        <v/>
      </c>
      <c r="AI255" s="3" t="str">
        <f>IF($A255="ADD",IF(NOT(ISBLANK(AH255)),_xlfn.XLOOKUP(AH255,ud_maintenance_organisation[lookupValue],ud_maintenance_organisation[lookupKey],"ERROR"),""), "")</f>
        <v/>
      </c>
      <c r="AJ255" s="3" t="str">
        <f t="shared" si="40"/>
        <v/>
      </c>
      <c r="AK255" s="3" t="str">
        <f>IF($A255="","",IF((AND($A255="ADD",OR(AJ255="",AJ255="Vested Assets"))),"12",(_xlfn.XLOOKUP(AJ255,ud_work_category[lookupValue],ud_work_category[lookupKey],""))))</f>
        <v/>
      </c>
      <c r="AL255" s="9"/>
      <c r="AM255" s="2" t="str">
        <f t="shared" si="41"/>
        <v/>
      </c>
      <c r="AN255" s="3" t="str">
        <f t="shared" si="42"/>
        <v/>
      </c>
      <c r="AO255" s="3" t="str">
        <f>IF($A255="","",IF((AND($A255="ADD",OR(AN255="",AN255="Excellent"))),"1",(_xlfn.XLOOKUP(AN255,condition[lookupValue],condition[lookupKey],""))))</f>
        <v/>
      </c>
      <c r="AP255" s="8" t="str">
        <f t="shared" si="43"/>
        <v/>
      </c>
      <c r="AQ255" s="7"/>
    </row>
    <row r="256" spans="1:43" x14ac:dyDescent="0.25">
      <c r="A256" s="3" t="str">
        <f>IF(ud_pole_structure!$A256="ADD","ADD","")</f>
        <v/>
      </c>
      <c r="B256" s="4"/>
      <c r="D256" s="3" t="str">
        <f>IF($A256="ADD",IF(NOT(ISBLANK(C256)),_xlfn.XLOOKUP(C256,ud_amds_table_list[lookupValue],ud_amds_table_list[lookupKey],"ERROR"),""), "")</f>
        <v/>
      </c>
      <c r="E256" s="3" t="str">
        <f>IF(AND($A256 ="ADD",ud_pole_structure!$C256&lt;&gt;""),ud_pole_structure!$C256,"")</f>
        <v/>
      </c>
      <c r="F256" s="3" t="str">
        <f>IF(AND($A256 ="ADD",ud_pole_structure!$E256&lt;&gt;""),ud_pole_structure!$E256,"")</f>
        <v/>
      </c>
      <c r="G256" s="3" t="str">
        <f>IF($A256="ADD",IF(NOT(ISBLANK(F256)),_xlfn.XLOOKUP(F256,roadnames[lookupValue],roadnames[lookupKey],"ERROR"),""), "")</f>
        <v/>
      </c>
      <c r="H256" s="5" t="str">
        <f>IF(AND($A256 ="ADD",ud_pole_structure!$G256&lt;&gt;""),ud_pole_structure!$G256,"")</f>
        <v/>
      </c>
      <c r="I256" s="5" t="str">
        <f>IF(AND($A256 ="ADD",ud_pole_structure!$H256&lt;&gt;""),ud_pole_structure!$H256,"")</f>
        <v/>
      </c>
      <c r="K256" s="3" t="str">
        <f>IF($A256="ADD",IF(NOT(ISBLANK(J256)),_xlfn.XLOOKUP(J256,ud_placement[lookupValue],ud_placement[lookupKey],"ERROR"),""), "")</f>
        <v/>
      </c>
      <c r="M256" s="3" t="str">
        <f>IF($A256="ADD",IF(NOT(ISBLANK(L256)),_xlfn.XLOOKUP(L256,ud_outreach_type[lookupValue],ud_outreach_type[lookupKey],"ERROR"),""), "")</f>
        <v/>
      </c>
      <c r="N256" s="6"/>
      <c r="O256" s="9"/>
      <c r="P256" s="2" t="str">
        <f t="shared" si="33"/>
        <v/>
      </c>
      <c r="Q256" s="3" t="str">
        <f>IF(AND($A256 ="ADD",ud_pole_structure!$Q256&lt;&gt;""),ud_pole_structure!$Q256,"")</f>
        <v/>
      </c>
      <c r="R256" s="3" t="str">
        <f>IF($A256="ADD",IF(NOT(ISBLANK(Q256)),_xlfn.XLOOKUP(Q256,ud_coating_system[lookupValue],ud_coating_system[lookupKey],"ERROR"),""), "")</f>
        <v/>
      </c>
      <c r="S256" s="7" t="str">
        <f>IF(AND($A256 ="ADD",ud_pole_structure!$AF256&lt;&gt;""),ud_pole_structure!$AF256,"")</f>
        <v/>
      </c>
      <c r="T256" s="8" t="str">
        <f>IF(AND($A256 ="ADD",ud_pole_structure!$AO256&lt;&gt;""),ud_pole_structure!$AO256,"")</f>
        <v/>
      </c>
      <c r="U256" s="4" t="str">
        <f t="shared" ca="1" si="34"/>
        <v/>
      </c>
      <c r="V256" s="4" t="str">
        <f t="shared" si="35"/>
        <v/>
      </c>
      <c r="W256" s="3" t="str">
        <f t="shared" si="36"/>
        <v/>
      </c>
      <c r="X256" s="3" t="str">
        <f>IF($A256="","",IF((AND($A256="ADD",OR(W256="",W256="In Use"))),"5",(_xlfn.XLOOKUP(W256,ud_asset_status[lookupValue],ud_asset_status[lookupKey],""))))</f>
        <v/>
      </c>
      <c r="Y256" s="8"/>
      <c r="AA256" s="3" t="str">
        <f>IF($A256="ADD",IF(NOT(ISBLANK(Z256)),_xlfn.XLOOKUP(Z256,ar_replace_reason[lookupValue],ar_replace_reason[lookupKey],"ERROR"),""), "")</f>
        <v/>
      </c>
      <c r="AB256" s="3" t="str">
        <f t="shared" si="37"/>
        <v/>
      </c>
      <c r="AC256" s="3" t="str">
        <f>IF($A256="","",IF((AND($A256="ADD",OR(AB256="",AB256="Queenstown-Lakes District Council"))),"70",(_xlfn.XLOOKUP(AB256,ud_organisation_owner[lookupValue],ud_organisation_owner[lookupKey],""))))</f>
        <v/>
      </c>
      <c r="AD256" s="3" t="str">
        <f t="shared" si="38"/>
        <v/>
      </c>
      <c r="AE256" s="3" t="str">
        <f>IF($A256="","",IF((AND($A256="ADD",OR(AD256="",AD256="Queenstown-Lakes District Council"))),"70",(_xlfn.XLOOKUP(AD256,ud_organisation_owner[lookupValue],ud_organisation_owner[lookupKey],""))))</f>
        <v/>
      </c>
      <c r="AF256" s="3" t="str">
        <f t="shared" si="39"/>
        <v/>
      </c>
      <c r="AG256" s="3" t="str">
        <f>IF($A256="","",IF((AND($A256="ADD",OR(AF256="",AF256="Local Authority"))),"17",(_xlfn.XLOOKUP(AF256,ud_sub_organisation[lookupValue],ud_sub_organisation[lookupKey],""))))</f>
        <v/>
      </c>
      <c r="AI256" s="3" t="str">
        <f>IF($A256="ADD",IF(NOT(ISBLANK(AH256)),_xlfn.XLOOKUP(AH256,ud_maintenance_organisation[lookupValue],ud_maintenance_organisation[lookupKey],"ERROR"),""), "")</f>
        <v/>
      </c>
      <c r="AJ256" s="3" t="str">
        <f t="shared" si="40"/>
        <v/>
      </c>
      <c r="AK256" s="3" t="str">
        <f>IF($A256="","",IF((AND($A256="ADD",OR(AJ256="",AJ256="Vested Assets"))),"12",(_xlfn.XLOOKUP(AJ256,ud_work_category[lookupValue],ud_work_category[lookupKey],""))))</f>
        <v/>
      </c>
      <c r="AL256" s="9"/>
      <c r="AM256" s="2" t="str">
        <f t="shared" si="41"/>
        <v/>
      </c>
      <c r="AN256" s="3" t="str">
        <f t="shared" si="42"/>
        <v/>
      </c>
      <c r="AO256" s="3" t="str">
        <f>IF($A256="","",IF((AND($A256="ADD",OR(AN256="",AN256="Excellent"))),"1",(_xlfn.XLOOKUP(AN256,condition[lookupValue],condition[lookupKey],""))))</f>
        <v/>
      </c>
      <c r="AP256" s="8" t="str">
        <f t="shared" si="43"/>
        <v/>
      </c>
      <c r="AQ256" s="7"/>
    </row>
    <row r="257" spans="1:43" x14ac:dyDescent="0.25">
      <c r="A257" s="3" t="str">
        <f>IF(ud_pole_structure!$A257="ADD","ADD","")</f>
        <v/>
      </c>
      <c r="B257" s="4"/>
      <c r="D257" s="3" t="str">
        <f>IF($A257="ADD",IF(NOT(ISBLANK(C257)),_xlfn.XLOOKUP(C257,ud_amds_table_list[lookupValue],ud_amds_table_list[lookupKey],"ERROR"),""), "")</f>
        <v/>
      </c>
      <c r="E257" s="3" t="str">
        <f>IF(AND($A257 ="ADD",ud_pole_structure!$C257&lt;&gt;""),ud_pole_structure!$C257,"")</f>
        <v/>
      </c>
      <c r="F257" s="3" t="str">
        <f>IF(AND($A257 ="ADD",ud_pole_structure!$E257&lt;&gt;""),ud_pole_structure!$E257,"")</f>
        <v/>
      </c>
      <c r="G257" s="3" t="str">
        <f>IF($A257="ADD",IF(NOT(ISBLANK(F257)),_xlfn.XLOOKUP(F257,roadnames[lookupValue],roadnames[lookupKey],"ERROR"),""), "")</f>
        <v/>
      </c>
      <c r="H257" s="5" t="str">
        <f>IF(AND($A257 ="ADD",ud_pole_structure!$G257&lt;&gt;""),ud_pole_structure!$G257,"")</f>
        <v/>
      </c>
      <c r="I257" s="5" t="str">
        <f>IF(AND($A257 ="ADD",ud_pole_structure!$H257&lt;&gt;""),ud_pole_structure!$H257,"")</f>
        <v/>
      </c>
      <c r="K257" s="3" t="str">
        <f>IF($A257="ADD",IF(NOT(ISBLANK(J257)),_xlfn.XLOOKUP(J257,ud_placement[lookupValue],ud_placement[lookupKey],"ERROR"),""), "")</f>
        <v/>
      </c>
      <c r="M257" s="3" t="str">
        <f>IF($A257="ADD",IF(NOT(ISBLANK(L257)),_xlfn.XLOOKUP(L257,ud_outreach_type[lookupValue],ud_outreach_type[lookupKey],"ERROR"),""), "")</f>
        <v/>
      </c>
      <c r="N257" s="6"/>
      <c r="O257" s="9"/>
      <c r="P257" s="2" t="str">
        <f t="shared" si="33"/>
        <v/>
      </c>
      <c r="Q257" s="3" t="str">
        <f>IF(AND($A257 ="ADD",ud_pole_structure!$Q257&lt;&gt;""),ud_pole_structure!$Q257,"")</f>
        <v/>
      </c>
      <c r="R257" s="3" t="str">
        <f>IF($A257="ADD",IF(NOT(ISBLANK(Q257)),_xlfn.XLOOKUP(Q257,ud_coating_system[lookupValue],ud_coating_system[lookupKey],"ERROR"),""), "")</f>
        <v/>
      </c>
      <c r="S257" s="7" t="str">
        <f>IF(AND($A257 ="ADD",ud_pole_structure!$AF257&lt;&gt;""),ud_pole_structure!$AF257,"")</f>
        <v/>
      </c>
      <c r="T257" s="8" t="str">
        <f>IF(AND($A257 ="ADD",ud_pole_structure!$AO257&lt;&gt;""),ud_pole_structure!$AO257,"")</f>
        <v/>
      </c>
      <c r="U257" s="4" t="str">
        <f t="shared" ca="1" si="34"/>
        <v/>
      </c>
      <c r="V257" s="4" t="str">
        <f t="shared" si="35"/>
        <v/>
      </c>
      <c r="W257" s="3" t="str">
        <f t="shared" si="36"/>
        <v/>
      </c>
      <c r="X257" s="3" t="str">
        <f>IF($A257="","",IF((AND($A257="ADD",OR(W257="",W257="In Use"))),"5",(_xlfn.XLOOKUP(W257,ud_asset_status[lookupValue],ud_asset_status[lookupKey],""))))</f>
        <v/>
      </c>
      <c r="Y257" s="8"/>
      <c r="AA257" s="3" t="str">
        <f>IF($A257="ADD",IF(NOT(ISBLANK(Z257)),_xlfn.XLOOKUP(Z257,ar_replace_reason[lookupValue],ar_replace_reason[lookupKey],"ERROR"),""), "")</f>
        <v/>
      </c>
      <c r="AB257" s="3" t="str">
        <f t="shared" si="37"/>
        <v/>
      </c>
      <c r="AC257" s="3" t="str">
        <f>IF($A257="","",IF((AND($A257="ADD",OR(AB257="",AB257="Queenstown-Lakes District Council"))),"70",(_xlfn.XLOOKUP(AB257,ud_organisation_owner[lookupValue],ud_organisation_owner[lookupKey],""))))</f>
        <v/>
      </c>
      <c r="AD257" s="3" t="str">
        <f t="shared" si="38"/>
        <v/>
      </c>
      <c r="AE257" s="3" t="str">
        <f>IF($A257="","",IF((AND($A257="ADD",OR(AD257="",AD257="Queenstown-Lakes District Council"))),"70",(_xlfn.XLOOKUP(AD257,ud_organisation_owner[lookupValue],ud_organisation_owner[lookupKey],""))))</f>
        <v/>
      </c>
      <c r="AF257" s="3" t="str">
        <f t="shared" si="39"/>
        <v/>
      </c>
      <c r="AG257" s="3" t="str">
        <f>IF($A257="","",IF((AND($A257="ADD",OR(AF257="",AF257="Local Authority"))),"17",(_xlfn.XLOOKUP(AF257,ud_sub_organisation[lookupValue],ud_sub_organisation[lookupKey],""))))</f>
        <v/>
      </c>
      <c r="AI257" s="3" t="str">
        <f>IF($A257="ADD",IF(NOT(ISBLANK(AH257)),_xlfn.XLOOKUP(AH257,ud_maintenance_organisation[lookupValue],ud_maintenance_organisation[lookupKey],"ERROR"),""), "")</f>
        <v/>
      </c>
      <c r="AJ257" s="3" t="str">
        <f t="shared" si="40"/>
        <v/>
      </c>
      <c r="AK257" s="3" t="str">
        <f>IF($A257="","",IF((AND($A257="ADD",OR(AJ257="",AJ257="Vested Assets"))),"12",(_xlfn.XLOOKUP(AJ257,ud_work_category[lookupValue],ud_work_category[lookupKey],""))))</f>
        <v/>
      </c>
      <c r="AL257" s="9"/>
      <c r="AM257" s="2" t="str">
        <f t="shared" si="41"/>
        <v/>
      </c>
      <c r="AN257" s="3" t="str">
        <f t="shared" si="42"/>
        <v/>
      </c>
      <c r="AO257" s="3" t="str">
        <f>IF($A257="","",IF((AND($A257="ADD",OR(AN257="",AN257="Excellent"))),"1",(_xlfn.XLOOKUP(AN257,condition[lookupValue],condition[lookupKey],""))))</f>
        <v/>
      </c>
      <c r="AP257" s="8" t="str">
        <f t="shared" si="43"/>
        <v/>
      </c>
      <c r="AQ257" s="7"/>
    </row>
    <row r="258" spans="1:43" x14ac:dyDescent="0.25">
      <c r="A258" s="3" t="str">
        <f>IF(ud_pole_structure!$A258="ADD","ADD","")</f>
        <v/>
      </c>
      <c r="B258" s="4"/>
      <c r="D258" s="3" t="str">
        <f>IF($A258="ADD",IF(NOT(ISBLANK(C258)),_xlfn.XLOOKUP(C258,ud_amds_table_list[lookupValue],ud_amds_table_list[lookupKey],"ERROR"),""), "")</f>
        <v/>
      </c>
      <c r="E258" s="3" t="str">
        <f>IF(AND($A258 ="ADD",ud_pole_structure!$C258&lt;&gt;""),ud_pole_structure!$C258,"")</f>
        <v/>
      </c>
      <c r="F258" s="3" t="str">
        <f>IF(AND($A258 ="ADD",ud_pole_structure!$E258&lt;&gt;""),ud_pole_structure!$E258,"")</f>
        <v/>
      </c>
      <c r="G258" s="3" t="str">
        <f>IF($A258="ADD",IF(NOT(ISBLANK(F258)),_xlfn.XLOOKUP(F258,roadnames[lookupValue],roadnames[lookupKey],"ERROR"),""), "")</f>
        <v/>
      </c>
      <c r="H258" s="5" t="str">
        <f>IF(AND($A258 ="ADD",ud_pole_structure!$G258&lt;&gt;""),ud_pole_structure!$G258,"")</f>
        <v/>
      </c>
      <c r="I258" s="5" t="str">
        <f>IF(AND($A258 ="ADD",ud_pole_structure!$H258&lt;&gt;""),ud_pole_structure!$H258,"")</f>
        <v/>
      </c>
      <c r="K258" s="3" t="str">
        <f>IF($A258="ADD",IF(NOT(ISBLANK(J258)),_xlfn.XLOOKUP(J258,ud_placement[lookupValue],ud_placement[lookupKey],"ERROR"),""), "")</f>
        <v/>
      </c>
      <c r="M258" s="3" t="str">
        <f>IF($A258="ADD",IF(NOT(ISBLANK(L258)),_xlfn.XLOOKUP(L258,ud_outreach_type[lookupValue],ud_outreach_type[lookupKey],"ERROR"),""), "")</f>
        <v/>
      </c>
      <c r="N258" s="6"/>
      <c r="O258" s="9"/>
      <c r="P258" s="2" t="str">
        <f t="shared" si="33"/>
        <v/>
      </c>
      <c r="Q258" s="3" t="str">
        <f>IF(AND($A258 ="ADD",ud_pole_structure!$Q258&lt;&gt;""),ud_pole_structure!$Q258,"")</f>
        <v/>
      </c>
      <c r="R258" s="3" t="str">
        <f>IF($A258="ADD",IF(NOT(ISBLANK(Q258)),_xlfn.XLOOKUP(Q258,ud_coating_system[lookupValue],ud_coating_system[lookupKey],"ERROR"),""), "")</f>
        <v/>
      </c>
      <c r="S258" s="7" t="str">
        <f>IF(AND($A258 ="ADD",ud_pole_structure!$AF258&lt;&gt;""),ud_pole_structure!$AF258,"")</f>
        <v/>
      </c>
      <c r="T258" s="8" t="str">
        <f>IF(AND($A258 ="ADD",ud_pole_structure!$AO258&lt;&gt;""),ud_pole_structure!$AO258,"")</f>
        <v/>
      </c>
      <c r="U258" s="4" t="str">
        <f t="shared" ca="1" si="34"/>
        <v/>
      </c>
      <c r="V258" s="4" t="str">
        <f t="shared" si="35"/>
        <v/>
      </c>
      <c r="W258" s="3" t="str">
        <f t="shared" si="36"/>
        <v/>
      </c>
      <c r="X258" s="3" t="str">
        <f>IF($A258="","",IF((AND($A258="ADD",OR(W258="",W258="In Use"))),"5",(_xlfn.XLOOKUP(W258,ud_asset_status[lookupValue],ud_asset_status[lookupKey],""))))</f>
        <v/>
      </c>
      <c r="Y258" s="8"/>
      <c r="AA258" s="3" t="str">
        <f>IF($A258="ADD",IF(NOT(ISBLANK(Z258)),_xlfn.XLOOKUP(Z258,ar_replace_reason[lookupValue],ar_replace_reason[lookupKey],"ERROR"),""), "")</f>
        <v/>
      </c>
      <c r="AB258" s="3" t="str">
        <f t="shared" si="37"/>
        <v/>
      </c>
      <c r="AC258" s="3" t="str">
        <f>IF($A258="","",IF((AND($A258="ADD",OR(AB258="",AB258="Queenstown-Lakes District Council"))),"70",(_xlfn.XLOOKUP(AB258,ud_organisation_owner[lookupValue],ud_organisation_owner[lookupKey],""))))</f>
        <v/>
      </c>
      <c r="AD258" s="3" t="str">
        <f t="shared" si="38"/>
        <v/>
      </c>
      <c r="AE258" s="3" t="str">
        <f>IF($A258="","",IF((AND($A258="ADD",OR(AD258="",AD258="Queenstown-Lakes District Council"))),"70",(_xlfn.XLOOKUP(AD258,ud_organisation_owner[lookupValue],ud_organisation_owner[lookupKey],""))))</f>
        <v/>
      </c>
      <c r="AF258" s="3" t="str">
        <f t="shared" si="39"/>
        <v/>
      </c>
      <c r="AG258" s="3" t="str">
        <f>IF($A258="","",IF((AND($A258="ADD",OR(AF258="",AF258="Local Authority"))),"17",(_xlfn.XLOOKUP(AF258,ud_sub_organisation[lookupValue],ud_sub_organisation[lookupKey],""))))</f>
        <v/>
      </c>
      <c r="AI258" s="3" t="str">
        <f>IF($A258="ADD",IF(NOT(ISBLANK(AH258)),_xlfn.XLOOKUP(AH258,ud_maintenance_organisation[lookupValue],ud_maintenance_organisation[lookupKey],"ERROR"),""), "")</f>
        <v/>
      </c>
      <c r="AJ258" s="3" t="str">
        <f t="shared" si="40"/>
        <v/>
      </c>
      <c r="AK258" s="3" t="str">
        <f>IF($A258="","",IF((AND($A258="ADD",OR(AJ258="",AJ258="Vested Assets"))),"12",(_xlfn.XLOOKUP(AJ258,ud_work_category[lookupValue],ud_work_category[lookupKey],""))))</f>
        <v/>
      </c>
      <c r="AL258" s="9"/>
      <c r="AM258" s="2" t="str">
        <f t="shared" si="41"/>
        <v/>
      </c>
      <c r="AN258" s="3" t="str">
        <f t="shared" si="42"/>
        <v/>
      </c>
      <c r="AO258" s="3" t="str">
        <f>IF($A258="","",IF((AND($A258="ADD",OR(AN258="",AN258="Excellent"))),"1",(_xlfn.XLOOKUP(AN258,condition[lookupValue],condition[lookupKey],""))))</f>
        <v/>
      </c>
      <c r="AP258" s="8" t="str">
        <f t="shared" si="43"/>
        <v/>
      </c>
      <c r="AQ258" s="7"/>
    </row>
    <row r="259" spans="1:43" x14ac:dyDescent="0.25">
      <c r="A259" s="3" t="str">
        <f>IF(ud_pole_structure!$A259="ADD","ADD","")</f>
        <v/>
      </c>
      <c r="B259" s="4"/>
      <c r="D259" s="3" t="str">
        <f>IF($A259="ADD",IF(NOT(ISBLANK(C259)),_xlfn.XLOOKUP(C259,ud_amds_table_list[lookupValue],ud_amds_table_list[lookupKey],"ERROR"),""), "")</f>
        <v/>
      </c>
      <c r="E259" s="3" t="str">
        <f>IF(AND($A259 ="ADD",ud_pole_structure!$C259&lt;&gt;""),ud_pole_structure!$C259,"")</f>
        <v/>
      </c>
      <c r="F259" s="3" t="str">
        <f>IF(AND($A259 ="ADD",ud_pole_structure!$E259&lt;&gt;""),ud_pole_structure!$E259,"")</f>
        <v/>
      </c>
      <c r="G259" s="3" t="str">
        <f>IF($A259="ADD",IF(NOT(ISBLANK(F259)),_xlfn.XLOOKUP(F259,roadnames[lookupValue],roadnames[lookupKey],"ERROR"),""), "")</f>
        <v/>
      </c>
      <c r="H259" s="5" t="str">
        <f>IF(AND($A259 ="ADD",ud_pole_structure!$G259&lt;&gt;""),ud_pole_structure!$G259,"")</f>
        <v/>
      </c>
      <c r="I259" s="5" t="str">
        <f>IF(AND($A259 ="ADD",ud_pole_structure!$H259&lt;&gt;""),ud_pole_structure!$H259,"")</f>
        <v/>
      </c>
      <c r="K259" s="3" t="str">
        <f>IF($A259="ADD",IF(NOT(ISBLANK(J259)),_xlfn.XLOOKUP(J259,ud_placement[lookupValue],ud_placement[lookupKey],"ERROR"),""), "")</f>
        <v/>
      </c>
      <c r="M259" s="3" t="str">
        <f>IF($A259="ADD",IF(NOT(ISBLANK(L259)),_xlfn.XLOOKUP(L259,ud_outreach_type[lookupValue],ud_outreach_type[lookupKey],"ERROR"),""), "")</f>
        <v/>
      </c>
      <c r="N259" s="6"/>
      <c r="O259" s="9"/>
      <c r="P259" s="2" t="str">
        <f t="shared" si="33"/>
        <v/>
      </c>
      <c r="Q259" s="3" t="str">
        <f>IF(AND($A259 ="ADD",ud_pole_structure!$Q259&lt;&gt;""),ud_pole_structure!$Q259,"")</f>
        <v/>
      </c>
      <c r="R259" s="3" t="str">
        <f>IF($A259="ADD",IF(NOT(ISBLANK(Q259)),_xlfn.XLOOKUP(Q259,ud_coating_system[lookupValue],ud_coating_system[lookupKey],"ERROR"),""), "")</f>
        <v/>
      </c>
      <c r="S259" s="7" t="str">
        <f>IF(AND($A259 ="ADD",ud_pole_structure!$AF259&lt;&gt;""),ud_pole_structure!$AF259,"")</f>
        <v/>
      </c>
      <c r="T259" s="8" t="str">
        <f>IF(AND($A259 ="ADD",ud_pole_structure!$AO259&lt;&gt;""),ud_pole_structure!$AO259,"")</f>
        <v/>
      </c>
      <c r="U259" s="4" t="str">
        <f t="shared" ca="1" si="34"/>
        <v/>
      </c>
      <c r="V259" s="4" t="str">
        <f t="shared" si="35"/>
        <v/>
      </c>
      <c r="W259" s="3" t="str">
        <f t="shared" si="36"/>
        <v/>
      </c>
      <c r="X259" s="3" t="str">
        <f>IF($A259="","",IF((AND($A259="ADD",OR(W259="",W259="In Use"))),"5",(_xlfn.XLOOKUP(W259,ud_asset_status[lookupValue],ud_asset_status[lookupKey],""))))</f>
        <v/>
      </c>
      <c r="Y259" s="8"/>
      <c r="AA259" s="3" t="str">
        <f>IF($A259="ADD",IF(NOT(ISBLANK(Z259)),_xlfn.XLOOKUP(Z259,ar_replace_reason[lookupValue],ar_replace_reason[lookupKey],"ERROR"),""), "")</f>
        <v/>
      </c>
      <c r="AB259" s="3" t="str">
        <f t="shared" si="37"/>
        <v/>
      </c>
      <c r="AC259" s="3" t="str">
        <f>IF($A259="","",IF((AND($A259="ADD",OR(AB259="",AB259="Queenstown-Lakes District Council"))),"70",(_xlfn.XLOOKUP(AB259,ud_organisation_owner[lookupValue],ud_organisation_owner[lookupKey],""))))</f>
        <v/>
      </c>
      <c r="AD259" s="3" t="str">
        <f t="shared" si="38"/>
        <v/>
      </c>
      <c r="AE259" s="3" t="str">
        <f>IF($A259="","",IF((AND($A259="ADD",OR(AD259="",AD259="Queenstown-Lakes District Council"))),"70",(_xlfn.XLOOKUP(AD259,ud_organisation_owner[lookupValue],ud_organisation_owner[lookupKey],""))))</f>
        <v/>
      </c>
      <c r="AF259" s="3" t="str">
        <f t="shared" si="39"/>
        <v/>
      </c>
      <c r="AG259" s="3" t="str">
        <f>IF($A259="","",IF((AND($A259="ADD",OR(AF259="",AF259="Local Authority"))),"17",(_xlfn.XLOOKUP(AF259,ud_sub_organisation[lookupValue],ud_sub_organisation[lookupKey],""))))</f>
        <v/>
      </c>
      <c r="AI259" s="3" t="str">
        <f>IF($A259="ADD",IF(NOT(ISBLANK(AH259)),_xlfn.XLOOKUP(AH259,ud_maintenance_organisation[lookupValue],ud_maintenance_organisation[lookupKey],"ERROR"),""), "")</f>
        <v/>
      </c>
      <c r="AJ259" s="3" t="str">
        <f t="shared" si="40"/>
        <v/>
      </c>
      <c r="AK259" s="3" t="str">
        <f>IF($A259="","",IF((AND($A259="ADD",OR(AJ259="",AJ259="Vested Assets"))),"12",(_xlfn.XLOOKUP(AJ259,ud_work_category[lookupValue],ud_work_category[lookupKey],""))))</f>
        <v/>
      </c>
      <c r="AL259" s="9"/>
      <c r="AM259" s="2" t="str">
        <f t="shared" si="41"/>
        <v/>
      </c>
      <c r="AN259" s="3" t="str">
        <f t="shared" si="42"/>
        <v/>
      </c>
      <c r="AO259" s="3" t="str">
        <f>IF($A259="","",IF((AND($A259="ADD",OR(AN259="",AN259="Excellent"))),"1",(_xlfn.XLOOKUP(AN259,condition[lookupValue],condition[lookupKey],""))))</f>
        <v/>
      </c>
      <c r="AP259" s="8" t="str">
        <f t="shared" si="43"/>
        <v/>
      </c>
      <c r="AQ259" s="7"/>
    </row>
    <row r="260" spans="1:43" x14ac:dyDescent="0.25">
      <c r="A260" s="3" t="str">
        <f>IF(ud_pole_structure!$A260="ADD","ADD","")</f>
        <v/>
      </c>
      <c r="B260" s="4"/>
      <c r="D260" s="3" t="str">
        <f>IF($A260="ADD",IF(NOT(ISBLANK(C260)),_xlfn.XLOOKUP(C260,ud_amds_table_list[lookupValue],ud_amds_table_list[lookupKey],"ERROR"),""), "")</f>
        <v/>
      </c>
      <c r="E260" s="3" t="str">
        <f>IF(AND($A260 ="ADD",ud_pole_structure!$C260&lt;&gt;""),ud_pole_structure!$C260,"")</f>
        <v/>
      </c>
      <c r="F260" s="3" t="str">
        <f>IF(AND($A260 ="ADD",ud_pole_structure!$E260&lt;&gt;""),ud_pole_structure!$E260,"")</f>
        <v/>
      </c>
      <c r="G260" s="3" t="str">
        <f>IF($A260="ADD",IF(NOT(ISBLANK(F260)),_xlfn.XLOOKUP(F260,roadnames[lookupValue],roadnames[lookupKey],"ERROR"),""), "")</f>
        <v/>
      </c>
      <c r="H260" s="5" t="str">
        <f>IF(AND($A260 ="ADD",ud_pole_structure!$G260&lt;&gt;""),ud_pole_structure!$G260,"")</f>
        <v/>
      </c>
      <c r="I260" s="5" t="str">
        <f>IF(AND($A260 ="ADD",ud_pole_structure!$H260&lt;&gt;""),ud_pole_structure!$H260,"")</f>
        <v/>
      </c>
      <c r="K260" s="3" t="str">
        <f>IF($A260="ADD",IF(NOT(ISBLANK(J260)),_xlfn.XLOOKUP(J260,ud_placement[lookupValue],ud_placement[lookupKey],"ERROR"),""), "")</f>
        <v/>
      </c>
      <c r="M260" s="3" t="str">
        <f>IF($A260="ADD",IF(NOT(ISBLANK(L260)),_xlfn.XLOOKUP(L260,ud_outreach_type[lookupValue],ud_outreach_type[lookupKey],"ERROR"),""), "")</f>
        <v/>
      </c>
      <c r="N260" s="6"/>
      <c r="O260" s="9"/>
      <c r="P260" s="2" t="str">
        <f t="shared" si="33"/>
        <v/>
      </c>
      <c r="Q260" s="3" t="str">
        <f>IF(AND($A260 ="ADD",ud_pole_structure!$Q260&lt;&gt;""),ud_pole_structure!$Q260,"")</f>
        <v/>
      </c>
      <c r="R260" s="3" t="str">
        <f>IF($A260="ADD",IF(NOT(ISBLANK(Q260)),_xlfn.XLOOKUP(Q260,ud_coating_system[lookupValue],ud_coating_system[lookupKey],"ERROR"),""), "")</f>
        <v/>
      </c>
      <c r="S260" s="7" t="str">
        <f>IF(AND($A260 ="ADD",ud_pole_structure!$AF260&lt;&gt;""),ud_pole_structure!$AF260,"")</f>
        <v/>
      </c>
      <c r="T260" s="8" t="str">
        <f>IF(AND($A260 ="ADD",ud_pole_structure!$AO260&lt;&gt;""),ud_pole_structure!$AO260,"")</f>
        <v/>
      </c>
      <c r="U260" s="4" t="str">
        <f t="shared" ca="1" si="34"/>
        <v/>
      </c>
      <c r="V260" s="4" t="str">
        <f t="shared" si="35"/>
        <v/>
      </c>
      <c r="W260" s="3" t="str">
        <f t="shared" si="36"/>
        <v/>
      </c>
      <c r="X260" s="3" t="str">
        <f>IF($A260="","",IF((AND($A260="ADD",OR(W260="",W260="In Use"))),"5",(_xlfn.XLOOKUP(W260,ud_asset_status[lookupValue],ud_asset_status[lookupKey],""))))</f>
        <v/>
      </c>
      <c r="Y260" s="8"/>
      <c r="AA260" s="3" t="str">
        <f>IF($A260="ADD",IF(NOT(ISBLANK(Z260)),_xlfn.XLOOKUP(Z260,ar_replace_reason[lookupValue],ar_replace_reason[lookupKey],"ERROR"),""), "")</f>
        <v/>
      </c>
      <c r="AB260" s="3" t="str">
        <f t="shared" si="37"/>
        <v/>
      </c>
      <c r="AC260" s="3" t="str">
        <f>IF($A260="","",IF((AND($A260="ADD",OR(AB260="",AB260="Queenstown-Lakes District Council"))),"70",(_xlfn.XLOOKUP(AB260,ud_organisation_owner[lookupValue],ud_organisation_owner[lookupKey],""))))</f>
        <v/>
      </c>
      <c r="AD260" s="3" t="str">
        <f t="shared" si="38"/>
        <v/>
      </c>
      <c r="AE260" s="3" t="str">
        <f>IF($A260="","",IF((AND($A260="ADD",OR(AD260="",AD260="Queenstown-Lakes District Council"))),"70",(_xlfn.XLOOKUP(AD260,ud_organisation_owner[lookupValue],ud_organisation_owner[lookupKey],""))))</f>
        <v/>
      </c>
      <c r="AF260" s="3" t="str">
        <f t="shared" si="39"/>
        <v/>
      </c>
      <c r="AG260" s="3" t="str">
        <f>IF($A260="","",IF((AND($A260="ADD",OR(AF260="",AF260="Local Authority"))),"17",(_xlfn.XLOOKUP(AF260,ud_sub_organisation[lookupValue],ud_sub_organisation[lookupKey],""))))</f>
        <v/>
      </c>
      <c r="AI260" s="3" t="str">
        <f>IF($A260="ADD",IF(NOT(ISBLANK(AH260)),_xlfn.XLOOKUP(AH260,ud_maintenance_organisation[lookupValue],ud_maintenance_organisation[lookupKey],"ERROR"),""), "")</f>
        <v/>
      </c>
      <c r="AJ260" s="3" t="str">
        <f t="shared" si="40"/>
        <v/>
      </c>
      <c r="AK260" s="3" t="str">
        <f>IF($A260="","",IF((AND($A260="ADD",OR(AJ260="",AJ260="Vested Assets"))),"12",(_xlfn.XLOOKUP(AJ260,ud_work_category[lookupValue],ud_work_category[lookupKey],""))))</f>
        <v/>
      </c>
      <c r="AL260" s="9"/>
      <c r="AM260" s="2" t="str">
        <f t="shared" si="41"/>
        <v/>
      </c>
      <c r="AN260" s="3" t="str">
        <f t="shared" si="42"/>
        <v/>
      </c>
      <c r="AO260" s="3" t="str">
        <f>IF($A260="","",IF((AND($A260="ADD",OR(AN260="",AN260="Excellent"))),"1",(_xlfn.XLOOKUP(AN260,condition[lookupValue],condition[lookupKey],""))))</f>
        <v/>
      </c>
      <c r="AP260" s="8" t="str">
        <f t="shared" si="43"/>
        <v/>
      </c>
      <c r="AQ260" s="7"/>
    </row>
    <row r="261" spans="1:43" x14ac:dyDescent="0.25">
      <c r="A261" s="3" t="str">
        <f>IF(ud_pole_structure!$A261="ADD","ADD","")</f>
        <v/>
      </c>
      <c r="B261" s="4"/>
      <c r="D261" s="3" t="str">
        <f>IF($A261="ADD",IF(NOT(ISBLANK(C261)),_xlfn.XLOOKUP(C261,ud_amds_table_list[lookupValue],ud_amds_table_list[lookupKey],"ERROR"),""), "")</f>
        <v/>
      </c>
      <c r="E261" s="3" t="str">
        <f>IF(AND($A261 ="ADD",ud_pole_structure!$C261&lt;&gt;""),ud_pole_structure!$C261,"")</f>
        <v/>
      </c>
      <c r="F261" s="3" t="str">
        <f>IF(AND($A261 ="ADD",ud_pole_structure!$E261&lt;&gt;""),ud_pole_structure!$E261,"")</f>
        <v/>
      </c>
      <c r="G261" s="3" t="str">
        <f>IF($A261="ADD",IF(NOT(ISBLANK(F261)),_xlfn.XLOOKUP(F261,roadnames[lookupValue],roadnames[lookupKey],"ERROR"),""), "")</f>
        <v/>
      </c>
      <c r="H261" s="5" t="str">
        <f>IF(AND($A261 ="ADD",ud_pole_structure!$G261&lt;&gt;""),ud_pole_structure!$G261,"")</f>
        <v/>
      </c>
      <c r="I261" s="5" t="str">
        <f>IF(AND($A261 ="ADD",ud_pole_structure!$H261&lt;&gt;""),ud_pole_structure!$H261,"")</f>
        <v/>
      </c>
      <c r="K261" s="3" t="str">
        <f>IF($A261="ADD",IF(NOT(ISBLANK(J261)),_xlfn.XLOOKUP(J261,ud_placement[lookupValue],ud_placement[lookupKey],"ERROR"),""), "")</f>
        <v/>
      </c>
      <c r="M261" s="3" t="str">
        <f>IF($A261="ADD",IF(NOT(ISBLANK(L261)),_xlfn.XLOOKUP(L261,ud_outreach_type[lookupValue],ud_outreach_type[lookupKey],"ERROR"),""), "")</f>
        <v/>
      </c>
      <c r="N261" s="6"/>
      <c r="O261" s="9"/>
      <c r="P261" s="2" t="str">
        <f t="shared" si="33"/>
        <v/>
      </c>
      <c r="Q261" s="3" t="str">
        <f>IF(AND($A261 ="ADD",ud_pole_structure!$Q261&lt;&gt;""),ud_pole_structure!$Q261,"")</f>
        <v/>
      </c>
      <c r="R261" s="3" t="str">
        <f>IF($A261="ADD",IF(NOT(ISBLANK(Q261)),_xlfn.XLOOKUP(Q261,ud_coating_system[lookupValue],ud_coating_system[lookupKey],"ERROR"),""), "")</f>
        <v/>
      </c>
      <c r="S261" s="7" t="str">
        <f>IF(AND($A261 ="ADD",ud_pole_structure!$AF261&lt;&gt;""),ud_pole_structure!$AF261,"")</f>
        <v/>
      </c>
      <c r="T261" s="8" t="str">
        <f>IF(AND($A261 ="ADD",ud_pole_structure!$AO261&lt;&gt;""),ud_pole_structure!$AO261,"")</f>
        <v/>
      </c>
      <c r="U261" s="4" t="str">
        <f t="shared" ca="1" si="34"/>
        <v/>
      </c>
      <c r="V261" s="4" t="str">
        <f t="shared" si="35"/>
        <v/>
      </c>
      <c r="W261" s="3" t="str">
        <f t="shared" si="36"/>
        <v/>
      </c>
      <c r="X261" s="3" t="str">
        <f>IF($A261="","",IF((AND($A261="ADD",OR(W261="",W261="In Use"))),"5",(_xlfn.XLOOKUP(W261,ud_asset_status[lookupValue],ud_asset_status[lookupKey],""))))</f>
        <v/>
      </c>
      <c r="Y261" s="8"/>
      <c r="AA261" s="3" t="str">
        <f>IF($A261="ADD",IF(NOT(ISBLANK(Z261)),_xlfn.XLOOKUP(Z261,ar_replace_reason[lookupValue],ar_replace_reason[lookupKey],"ERROR"),""), "")</f>
        <v/>
      </c>
      <c r="AB261" s="3" t="str">
        <f t="shared" si="37"/>
        <v/>
      </c>
      <c r="AC261" s="3" t="str">
        <f>IF($A261="","",IF((AND($A261="ADD",OR(AB261="",AB261="Queenstown-Lakes District Council"))),"70",(_xlfn.XLOOKUP(AB261,ud_organisation_owner[lookupValue],ud_organisation_owner[lookupKey],""))))</f>
        <v/>
      </c>
      <c r="AD261" s="3" t="str">
        <f t="shared" si="38"/>
        <v/>
      </c>
      <c r="AE261" s="3" t="str">
        <f>IF($A261="","",IF((AND($A261="ADD",OR(AD261="",AD261="Queenstown-Lakes District Council"))),"70",(_xlfn.XLOOKUP(AD261,ud_organisation_owner[lookupValue],ud_organisation_owner[lookupKey],""))))</f>
        <v/>
      </c>
      <c r="AF261" s="3" t="str">
        <f t="shared" si="39"/>
        <v/>
      </c>
      <c r="AG261" s="3" t="str">
        <f>IF($A261="","",IF((AND($A261="ADD",OR(AF261="",AF261="Local Authority"))),"17",(_xlfn.XLOOKUP(AF261,ud_sub_organisation[lookupValue],ud_sub_organisation[lookupKey],""))))</f>
        <v/>
      </c>
      <c r="AI261" s="3" t="str">
        <f>IF($A261="ADD",IF(NOT(ISBLANK(AH261)),_xlfn.XLOOKUP(AH261,ud_maintenance_organisation[lookupValue],ud_maintenance_organisation[lookupKey],"ERROR"),""), "")</f>
        <v/>
      </c>
      <c r="AJ261" s="3" t="str">
        <f t="shared" si="40"/>
        <v/>
      </c>
      <c r="AK261" s="3" t="str">
        <f>IF($A261="","",IF((AND($A261="ADD",OR(AJ261="",AJ261="Vested Assets"))),"12",(_xlfn.XLOOKUP(AJ261,ud_work_category[lookupValue],ud_work_category[lookupKey],""))))</f>
        <v/>
      </c>
      <c r="AL261" s="9"/>
      <c r="AM261" s="2" t="str">
        <f t="shared" si="41"/>
        <v/>
      </c>
      <c r="AN261" s="3" t="str">
        <f t="shared" si="42"/>
        <v/>
      </c>
      <c r="AO261" s="3" t="str">
        <f>IF($A261="","",IF((AND($A261="ADD",OR(AN261="",AN261="Excellent"))),"1",(_xlfn.XLOOKUP(AN261,condition[lookupValue],condition[lookupKey],""))))</f>
        <v/>
      </c>
      <c r="AP261" s="8" t="str">
        <f t="shared" si="43"/>
        <v/>
      </c>
      <c r="AQ261" s="7"/>
    </row>
    <row r="262" spans="1:43" x14ac:dyDescent="0.25">
      <c r="A262" s="3" t="str">
        <f>IF(ud_pole_structure!$A262="ADD","ADD","")</f>
        <v/>
      </c>
      <c r="B262" s="4"/>
      <c r="D262" s="3" t="str">
        <f>IF($A262="ADD",IF(NOT(ISBLANK(C262)),_xlfn.XLOOKUP(C262,ud_amds_table_list[lookupValue],ud_amds_table_list[lookupKey],"ERROR"),""), "")</f>
        <v/>
      </c>
      <c r="E262" s="3" t="str">
        <f>IF(AND($A262 ="ADD",ud_pole_structure!$C262&lt;&gt;""),ud_pole_structure!$C262,"")</f>
        <v/>
      </c>
      <c r="F262" s="3" t="str">
        <f>IF(AND($A262 ="ADD",ud_pole_structure!$E262&lt;&gt;""),ud_pole_structure!$E262,"")</f>
        <v/>
      </c>
      <c r="G262" s="3" t="str">
        <f>IF($A262="ADD",IF(NOT(ISBLANK(F262)),_xlfn.XLOOKUP(F262,roadnames[lookupValue],roadnames[lookupKey],"ERROR"),""), "")</f>
        <v/>
      </c>
      <c r="H262" s="5" t="str">
        <f>IF(AND($A262 ="ADD",ud_pole_structure!$G262&lt;&gt;""),ud_pole_structure!$G262,"")</f>
        <v/>
      </c>
      <c r="I262" s="5" t="str">
        <f>IF(AND($A262 ="ADD",ud_pole_structure!$H262&lt;&gt;""),ud_pole_structure!$H262,"")</f>
        <v/>
      </c>
      <c r="K262" s="3" t="str">
        <f>IF($A262="ADD",IF(NOT(ISBLANK(J262)),_xlfn.XLOOKUP(J262,ud_placement[lookupValue],ud_placement[lookupKey],"ERROR"),""), "")</f>
        <v/>
      </c>
      <c r="M262" s="3" t="str">
        <f>IF($A262="ADD",IF(NOT(ISBLANK(L262)),_xlfn.XLOOKUP(L262,ud_outreach_type[lookupValue],ud_outreach_type[lookupKey],"ERROR"),""), "")</f>
        <v/>
      </c>
      <c r="N262" s="6"/>
      <c r="O262" s="9"/>
      <c r="P262" s="2" t="str">
        <f t="shared" si="33"/>
        <v/>
      </c>
      <c r="Q262" s="3" t="str">
        <f>IF(AND($A262 ="ADD",ud_pole_structure!$Q262&lt;&gt;""),ud_pole_structure!$Q262,"")</f>
        <v/>
      </c>
      <c r="R262" s="3" t="str">
        <f>IF($A262="ADD",IF(NOT(ISBLANK(Q262)),_xlfn.XLOOKUP(Q262,ud_coating_system[lookupValue],ud_coating_system[lookupKey],"ERROR"),""), "")</f>
        <v/>
      </c>
      <c r="S262" s="7" t="str">
        <f>IF(AND($A262 ="ADD",ud_pole_structure!$AF262&lt;&gt;""),ud_pole_structure!$AF262,"")</f>
        <v/>
      </c>
      <c r="T262" s="8" t="str">
        <f>IF(AND($A262 ="ADD",ud_pole_structure!$AO262&lt;&gt;""),ud_pole_structure!$AO262,"")</f>
        <v/>
      </c>
      <c r="U262" s="4" t="str">
        <f t="shared" ca="1" si="34"/>
        <v/>
      </c>
      <c r="V262" s="4" t="str">
        <f t="shared" si="35"/>
        <v/>
      </c>
      <c r="W262" s="3" t="str">
        <f t="shared" si="36"/>
        <v/>
      </c>
      <c r="X262" s="3" t="str">
        <f>IF($A262="","",IF((AND($A262="ADD",OR(W262="",W262="In Use"))),"5",(_xlfn.XLOOKUP(W262,ud_asset_status[lookupValue],ud_asset_status[lookupKey],""))))</f>
        <v/>
      </c>
      <c r="Y262" s="8"/>
      <c r="AA262" s="3" t="str">
        <f>IF($A262="ADD",IF(NOT(ISBLANK(Z262)),_xlfn.XLOOKUP(Z262,ar_replace_reason[lookupValue],ar_replace_reason[lookupKey],"ERROR"),""), "")</f>
        <v/>
      </c>
      <c r="AB262" s="3" t="str">
        <f t="shared" si="37"/>
        <v/>
      </c>
      <c r="AC262" s="3" t="str">
        <f>IF($A262="","",IF((AND($A262="ADD",OR(AB262="",AB262="Queenstown-Lakes District Council"))),"70",(_xlfn.XLOOKUP(AB262,ud_organisation_owner[lookupValue],ud_organisation_owner[lookupKey],""))))</f>
        <v/>
      </c>
      <c r="AD262" s="3" t="str">
        <f t="shared" si="38"/>
        <v/>
      </c>
      <c r="AE262" s="3" t="str">
        <f>IF($A262="","",IF((AND($A262="ADD",OR(AD262="",AD262="Queenstown-Lakes District Council"))),"70",(_xlfn.XLOOKUP(AD262,ud_organisation_owner[lookupValue],ud_organisation_owner[lookupKey],""))))</f>
        <v/>
      </c>
      <c r="AF262" s="3" t="str">
        <f t="shared" si="39"/>
        <v/>
      </c>
      <c r="AG262" s="3" t="str">
        <f>IF($A262="","",IF((AND($A262="ADD",OR(AF262="",AF262="Local Authority"))),"17",(_xlfn.XLOOKUP(AF262,ud_sub_organisation[lookupValue],ud_sub_organisation[lookupKey],""))))</f>
        <v/>
      </c>
      <c r="AI262" s="3" t="str">
        <f>IF($A262="ADD",IF(NOT(ISBLANK(AH262)),_xlfn.XLOOKUP(AH262,ud_maintenance_organisation[lookupValue],ud_maintenance_organisation[lookupKey],"ERROR"),""), "")</f>
        <v/>
      </c>
      <c r="AJ262" s="3" t="str">
        <f t="shared" si="40"/>
        <v/>
      </c>
      <c r="AK262" s="3" t="str">
        <f>IF($A262="","",IF((AND($A262="ADD",OR(AJ262="",AJ262="Vested Assets"))),"12",(_xlfn.XLOOKUP(AJ262,ud_work_category[lookupValue],ud_work_category[lookupKey],""))))</f>
        <v/>
      </c>
      <c r="AL262" s="9"/>
      <c r="AM262" s="2" t="str">
        <f t="shared" si="41"/>
        <v/>
      </c>
      <c r="AN262" s="3" t="str">
        <f t="shared" si="42"/>
        <v/>
      </c>
      <c r="AO262" s="3" t="str">
        <f>IF($A262="","",IF((AND($A262="ADD",OR(AN262="",AN262="Excellent"))),"1",(_xlfn.XLOOKUP(AN262,condition[lookupValue],condition[lookupKey],""))))</f>
        <v/>
      </c>
      <c r="AP262" s="8" t="str">
        <f t="shared" si="43"/>
        <v/>
      </c>
      <c r="AQ262" s="7"/>
    </row>
    <row r="263" spans="1:43" x14ac:dyDescent="0.25">
      <c r="A263" s="3" t="str">
        <f>IF(ud_pole_structure!$A263="ADD","ADD","")</f>
        <v/>
      </c>
      <c r="B263" s="4"/>
      <c r="D263" s="3" t="str">
        <f>IF($A263="ADD",IF(NOT(ISBLANK(C263)),_xlfn.XLOOKUP(C263,ud_amds_table_list[lookupValue],ud_amds_table_list[lookupKey],"ERROR"),""), "")</f>
        <v/>
      </c>
      <c r="E263" s="3" t="str">
        <f>IF(AND($A263 ="ADD",ud_pole_structure!$C263&lt;&gt;""),ud_pole_structure!$C263,"")</f>
        <v/>
      </c>
      <c r="F263" s="3" t="str">
        <f>IF(AND($A263 ="ADD",ud_pole_structure!$E263&lt;&gt;""),ud_pole_structure!$E263,"")</f>
        <v/>
      </c>
      <c r="G263" s="3" t="str">
        <f>IF($A263="ADD",IF(NOT(ISBLANK(F263)),_xlfn.XLOOKUP(F263,roadnames[lookupValue],roadnames[lookupKey],"ERROR"),""), "")</f>
        <v/>
      </c>
      <c r="H263" s="5" t="str">
        <f>IF(AND($A263 ="ADD",ud_pole_structure!$G263&lt;&gt;""),ud_pole_structure!$G263,"")</f>
        <v/>
      </c>
      <c r="I263" s="5" t="str">
        <f>IF(AND($A263 ="ADD",ud_pole_structure!$H263&lt;&gt;""),ud_pole_structure!$H263,"")</f>
        <v/>
      </c>
      <c r="K263" s="3" t="str">
        <f>IF($A263="ADD",IF(NOT(ISBLANK(J263)),_xlfn.XLOOKUP(J263,ud_placement[lookupValue],ud_placement[lookupKey],"ERROR"),""), "")</f>
        <v/>
      </c>
      <c r="M263" s="3" t="str">
        <f>IF($A263="ADD",IF(NOT(ISBLANK(L263)),_xlfn.XLOOKUP(L263,ud_outreach_type[lookupValue],ud_outreach_type[lookupKey],"ERROR"),""), "")</f>
        <v/>
      </c>
      <c r="N263" s="6"/>
      <c r="O263" s="9"/>
      <c r="P263" s="2" t="str">
        <f t="shared" si="33"/>
        <v/>
      </c>
      <c r="Q263" s="3" t="str">
        <f>IF(AND($A263 ="ADD",ud_pole_structure!$Q263&lt;&gt;""),ud_pole_structure!$Q263,"")</f>
        <v/>
      </c>
      <c r="R263" s="3" t="str">
        <f>IF($A263="ADD",IF(NOT(ISBLANK(Q263)),_xlfn.XLOOKUP(Q263,ud_coating_system[lookupValue],ud_coating_system[lookupKey],"ERROR"),""), "")</f>
        <v/>
      </c>
      <c r="S263" s="7" t="str">
        <f>IF(AND($A263 ="ADD",ud_pole_structure!$AF263&lt;&gt;""),ud_pole_structure!$AF263,"")</f>
        <v/>
      </c>
      <c r="T263" s="8" t="str">
        <f>IF(AND($A263 ="ADD",ud_pole_structure!$AO263&lt;&gt;""),ud_pole_structure!$AO263,"")</f>
        <v/>
      </c>
      <c r="U263" s="4" t="str">
        <f t="shared" ca="1" si="34"/>
        <v/>
      </c>
      <c r="V263" s="4" t="str">
        <f t="shared" si="35"/>
        <v/>
      </c>
      <c r="W263" s="3" t="str">
        <f t="shared" si="36"/>
        <v/>
      </c>
      <c r="X263" s="3" t="str">
        <f>IF($A263="","",IF((AND($A263="ADD",OR(W263="",W263="In Use"))),"5",(_xlfn.XLOOKUP(W263,ud_asset_status[lookupValue],ud_asset_status[lookupKey],""))))</f>
        <v/>
      </c>
      <c r="Y263" s="8"/>
      <c r="AA263" s="3" t="str">
        <f>IF($A263="ADD",IF(NOT(ISBLANK(Z263)),_xlfn.XLOOKUP(Z263,ar_replace_reason[lookupValue],ar_replace_reason[lookupKey],"ERROR"),""), "")</f>
        <v/>
      </c>
      <c r="AB263" s="3" t="str">
        <f t="shared" si="37"/>
        <v/>
      </c>
      <c r="AC263" s="3" t="str">
        <f>IF($A263="","",IF((AND($A263="ADD",OR(AB263="",AB263="Queenstown-Lakes District Council"))),"70",(_xlfn.XLOOKUP(AB263,ud_organisation_owner[lookupValue],ud_organisation_owner[lookupKey],""))))</f>
        <v/>
      </c>
      <c r="AD263" s="3" t="str">
        <f t="shared" si="38"/>
        <v/>
      </c>
      <c r="AE263" s="3" t="str">
        <f>IF($A263="","",IF((AND($A263="ADD",OR(AD263="",AD263="Queenstown-Lakes District Council"))),"70",(_xlfn.XLOOKUP(AD263,ud_organisation_owner[lookupValue],ud_organisation_owner[lookupKey],""))))</f>
        <v/>
      </c>
      <c r="AF263" s="3" t="str">
        <f t="shared" si="39"/>
        <v/>
      </c>
      <c r="AG263" s="3" t="str">
        <f>IF($A263="","",IF((AND($A263="ADD",OR(AF263="",AF263="Local Authority"))),"17",(_xlfn.XLOOKUP(AF263,ud_sub_organisation[lookupValue],ud_sub_organisation[lookupKey],""))))</f>
        <v/>
      </c>
      <c r="AI263" s="3" t="str">
        <f>IF($A263="ADD",IF(NOT(ISBLANK(AH263)),_xlfn.XLOOKUP(AH263,ud_maintenance_organisation[lookupValue],ud_maintenance_organisation[lookupKey],"ERROR"),""), "")</f>
        <v/>
      </c>
      <c r="AJ263" s="3" t="str">
        <f t="shared" si="40"/>
        <v/>
      </c>
      <c r="AK263" s="3" t="str">
        <f>IF($A263="","",IF((AND($A263="ADD",OR(AJ263="",AJ263="Vested Assets"))),"12",(_xlfn.XLOOKUP(AJ263,ud_work_category[lookupValue],ud_work_category[lookupKey],""))))</f>
        <v/>
      </c>
      <c r="AL263" s="9"/>
      <c r="AM263" s="2" t="str">
        <f t="shared" si="41"/>
        <v/>
      </c>
      <c r="AN263" s="3" t="str">
        <f t="shared" si="42"/>
        <v/>
      </c>
      <c r="AO263" s="3" t="str">
        <f>IF($A263="","",IF((AND($A263="ADD",OR(AN263="",AN263="Excellent"))),"1",(_xlfn.XLOOKUP(AN263,condition[lookupValue],condition[lookupKey],""))))</f>
        <v/>
      </c>
      <c r="AP263" s="8" t="str">
        <f t="shared" si="43"/>
        <v/>
      </c>
      <c r="AQ263" s="7"/>
    </row>
    <row r="264" spans="1:43" x14ac:dyDescent="0.25">
      <c r="A264" s="3" t="str">
        <f>IF(ud_pole_structure!$A264="ADD","ADD","")</f>
        <v/>
      </c>
      <c r="B264" s="4"/>
      <c r="D264" s="3" t="str">
        <f>IF($A264="ADD",IF(NOT(ISBLANK(C264)),_xlfn.XLOOKUP(C264,ud_amds_table_list[lookupValue],ud_amds_table_list[lookupKey],"ERROR"),""), "")</f>
        <v/>
      </c>
      <c r="E264" s="3" t="str">
        <f>IF(AND($A264 ="ADD",ud_pole_structure!$C264&lt;&gt;""),ud_pole_structure!$C264,"")</f>
        <v/>
      </c>
      <c r="F264" s="3" t="str">
        <f>IF(AND($A264 ="ADD",ud_pole_structure!$E264&lt;&gt;""),ud_pole_structure!$E264,"")</f>
        <v/>
      </c>
      <c r="G264" s="3" t="str">
        <f>IF($A264="ADD",IF(NOT(ISBLANK(F264)),_xlfn.XLOOKUP(F264,roadnames[lookupValue],roadnames[lookupKey],"ERROR"),""), "")</f>
        <v/>
      </c>
      <c r="H264" s="5" t="str">
        <f>IF(AND($A264 ="ADD",ud_pole_structure!$G264&lt;&gt;""),ud_pole_structure!$G264,"")</f>
        <v/>
      </c>
      <c r="I264" s="5" t="str">
        <f>IF(AND($A264 ="ADD",ud_pole_structure!$H264&lt;&gt;""),ud_pole_structure!$H264,"")</f>
        <v/>
      </c>
      <c r="K264" s="3" t="str">
        <f>IF($A264="ADD",IF(NOT(ISBLANK(J264)),_xlfn.XLOOKUP(J264,ud_placement[lookupValue],ud_placement[lookupKey],"ERROR"),""), "")</f>
        <v/>
      </c>
      <c r="M264" s="3" t="str">
        <f>IF($A264="ADD",IF(NOT(ISBLANK(L264)),_xlfn.XLOOKUP(L264,ud_outreach_type[lookupValue],ud_outreach_type[lookupKey],"ERROR"),""), "")</f>
        <v/>
      </c>
      <c r="N264" s="6"/>
      <c r="O264" s="9"/>
      <c r="P264" s="2" t="str">
        <f t="shared" si="33"/>
        <v/>
      </c>
      <c r="Q264" s="3" t="str">
        <f>IF(AND($A264 ="ADD",ud_pole_structure!$Q264&lt;&gt;""),ud_pole_structure!$Q264,"")</f>
        <v/>
      </c>
      <c r="R264" s="3" t="str">
        <f>IF($A264="ADD",IF(NOT(ISBLANK(Q264)),_xlfn.XLOOKUP(Q264,ud_coating_system[lookupValue],ud_coating_system[lookupKey],"ERROR"),""), "")</f>
        <v/>
      </c>
      <c r="S264" s="7" t="str">
        <f>IF(AND($A264 ="ADD",ud_pole_structure!$AF264&lt;&gt;""),ud_pole_structure!$AF264,"")</f>
        <v/>
      </c>
      <c r="T264" s="8" t="str">
        <f>IF(AND($A264 ="ADD",ud_pole_structure!$AO264&lt;&gt;""),ud_pole_structure!$AO264,"")</f>
        <v/>
      </c>
      <c r="U264" s="4" t="str">
        <f t="shared" ca="1" si="34"/>
        <v/>
      </c>
      <c r="V264" s="4" t="str">
        <f t="shared" si="35"/>
        <v/>
      </c>
      <c r="W264" s="3" t="str">
        <f t="shared" si="36"/>
        <v/>
      </c>
      <c r="X264" s="3" t="str">
        <f>IF($A264="","",IF((AND($A264="ADD",OR(W264="",W264="In Use"))),"5",(_xlfn.XLOOKUP(W264,ud_asset_status[lookupValue],ud_asset_status[lookupKey],""))))</f>
        <v/>
      </c>
      <c r="Y264" s="8"/>
      <c r="AA264" s="3" t="str">
        <f>IF($A264="ADD",IF(NOT(ISBLANK(Z264)),_xlfn.XLOOKUP(Z264,ar_replace_reason[lookupValue],ar_replace_reason[lookupKey],"ERROR"),""), "")</f>
        <v/>
      </c>
      <c r="AB264" s="3" t="str">
        <f t="shared" si="37"/>
        <v/>
      </c>
      <c r="AC264" s="3" t="str">
        <f>IF($A264="","",IF((AND($A264="ADD",OR(AB264="",AB264="Queenstown-Lakes District Council"))),"70",(_xlfn.XLOOKUP(AB264,ud_organisation_owner[lookupValue],ud_organisation_owner[lookupKey],""))))</f>
        <v/>
      </c>
      <c r="AD264" s="3" t="str">
        <f t="shared" si="38"/>
        <v/>
      </c>
      <c r="AE264" s="3" t="str">
        <f>IF($A264="","",IF((AND($A264="ADD",OR(AD264="",AD264="Queenstown-Lakes District Council"))),"70",(_xlfn.XLOOKUP(AD264,ud_organisation_owner[lookupValue],ud_organisation_owner[lookupKey],""))))</f>
        <v/>
      </c>
      <c r="AF264" s="3" t="str">
        <f t="shared" si="39"/>
        <v/>
      </c>
      <c r="AG264" s="3" t="str">
        <f>IF($A264="","",IF((AND($A264="ADD",OR(AF264="",AF264="Local Authority"))),"17",(_xlfn.XLOOKUP(AF264,ud_sub_organisation[lookupValue],ud_sub_organisation[lookupKey],""))))</f>
        <v/>
      </c>
      <c r="AI264" s="3" t="str">
        <f>IF($A264="ADD",IF(NOT(ISBLANK(AH264)),_xlfn.XLOOKUP(AH264,ud_maintenance_organisation[lookupValue],ud_maintenance_organisation[lookupKey],"ERROR"),""), "")</f>
        <v/>
      </c>
      <c r="AJ264" s="3" t="str">
        <f t="shared" si="40"/>
        <v/>
      </c>
      <c r="AK264" s="3" t="str">
        <f>IF($A264="","",IF((AND($A264="ADD",OR(AJ264="",AJ264="Vested Assets"))),"12",(_xlfn.XLOOKUP(AJ264,ud_work_category[lookupValue],ud_work_category[lookupKey],""))))</f>
        <v/>
      </c>
      <c r="AL264" s="9"/>
      <c r="AM264" s="2" t="str">
        <f t="shared" si="41"/>
        <v/>
      </c>
      <c r="AN264" s="3" t="str">
        <f t="shared" si="42"/>
        <v/>
      </c>
      <c r="AO264" s="3" t="str">
        <f>IF($A264="","",IF((AND($A264="ADD",OR(AN264="",AN264="Excellent"))),"1",(_xlfn.XLOOKUP(AN264,condition[lookupValue],condition[lookupKey],""))))</f>
        <v/>
      </c>
      <c r="AP264" s="8" t="str">
        <f t="shared" si="43"/>
        <v/>
      </c>
      <c r="AQ264" s="7"/>
    </row>
    <row r="265" spans="1:43" x14ac:dyDescent="0.25">
      <c r="A265" s="3" t="str">
        <f>IF(ud_pole_structure!$A265="ADD","ADD","")</f>
        <v/>
      </c>
      <c r="B265" s="4"/>
      <c r="D265" s="3" t="str">
        <f>IF($A265="ADD",IF(NOT(ISBLANK(C265)),_xlfn.XLOOKUP(C265,ud_amds_table_list[lookupValue],ud_amds_table_list[lookupKey],"ERROR"),""), "")</f>
        <v/>
      </c>
      <c r="E265" s="3" t="str">
        <f>IF(AND($A265 ="ADD",ud_pole_structure!$C265&lt;&gt;""),ud_pole_structure!$C265,"")</f>
        <v/>
      </c>
      <c r="F265" s="3" t="str">
        <f>IF(AND($A265 ="ADD",ud_pole_structure!$E265&lt;&gt;""),ud_pole_structure!$E265,"")</f>
        <v/>
      </c>
      <c r="G265" s="3" t="str">
        <f>IF($A265="ADD",IF(NOT(ISBLANK(F265)),_xlfn.XLOOKUP(F265,roadnames[lookupValue],roadnames[lookupKey],"ERROR"),""), "")</f>
        <v/>
      </c>
      <c r="H265" s="5" t="str">
        <f>IF(AND($A265 ="ADD",ud_pole_structure!$G265&lt;&gt;""),ud_pole_structure!$G265,"")</f>
        <v/>
      </c>
      <c r="I265" s="5" t="str">
        <f>IF(AND($A265 ="ADD",ud_pole_structure!$H265&lt;&gt;""),ud_pole_structure!$H265,"")</f>
        <v/>
      </c>
      <c r="K265" s="3" t="str">
        <f>IF($A265="ADD",IF(NOT(ISBLANK(J265)),_xlfn.XLOOKUP(J265,ud_placement[lookupValue],ud_placement[lookupKey],"ERROR"),""), "")</f>
        <v/>
      </c>
      <c r="M265" s="3" t="str">
        <f>IF($A265="ADD",IF(NOT(ISBLANK(L265)),_xlfn.XLOOKUP(L265,ud_outreach_type[lookupValue],ud_outreach_type[lookupKey],"ERROR"),""), "")</f>
        <v/>
      </c>
      <c r="N265" s="6"/>
      <c r="O265" s="9"/>
      <c r="P265" s="2" t="str">
        <f t="shared" si="33"/>
        <v/>
      </c>
      <c r="Q265" s="3" t="str">
        <f>IF(AND($A265 ="ADD",ud_pole_structure!$Q265&lt;&gt;""),ud_pole_structure!$Q265,"")</f>
        <v/>
      </c>
      <c r="R265" s="3" t="str">
        <f>IF($A265="ADD",IF(NOT(ISBLANK(Q265)),_xlfn.XLOOKUP(Q265,ud_coating_system[lookupValue],ud_coating_system[lookupKey],"ERROR"),""), "")</f>
        <v/>
      </c>
      <c r="S265" s="7" t="str">
        <f>IF(AND($A265 ="ADD",ud_pole_structure!$AF265&lt;&gt;""),ud_pole_structure!$AF265,"")</f>
        <v/>
      </c>
      <c r="T265" s="8" t="str">
        <f>IF(AND($A265 ="ADD",ud_pole_structure!$AO265&lt;&gt;""),ud_pole_structure!$AO265,"")</f>
        <v/>
      </c>
      <c r="U265" s="4" t="str">
        <f t="shared" ca="1" si="34"/>
        <v/>
      </c>
      <c r="V265" s="4" t="str">
        <f t="shared" si="35"/>
        <v/>
      </c>
      <c r="W265" s="3" t="str">
        <f t="shared" si="36"/>
        <v/>
      </c>
      <c r="X265" s="3" t="str">
        <f>IF($A265="","",IF((AND($A265="ADD",OR(W265="",W265="In Use"))),"5",(_xlfn.XLOOKUP(W265,ud_asset_status[lookupValue],ud_asset_status[lookupKey],""))))</f>
        <v/>
      </c>
      <c r="Y265" s="8"/>
      <c r="AA265" s="3" t="str">
        <f>IF($A265="ADD",IF(NOT(ISBLANK(Z265)),_xlfn.XLOOKUP(Z265,ar_replace_reason[lookupValue],ar_replace_reason[lookupKey],"ERROR"),""), "")</f>
        <v/>
      </c>
      <c r="AB265" s="3" t="str">
        <f t="shared" si="37"/>
        <v/>
      </c>
      <c r="AC265" s="3" t="str">
        <f>IF($A265="","",IF((AND($A265="ADD",OR(AB265="",AB265="Queenstown-Lakes District Council"))),"70",(_xlfn.XLOOKUP(AB265,ud_organisation_owner[lookupValue],ud_organisation_owner[lookupKey],""))))</f>
        <v/>
      </c>
      <c r="AD265" s="3" t="str">
        <f t="shared" si="38"/>
        <v/>
      </c>
      <c r="AE265" s="3" t="str">
        <f>IF($A265="","",IF((AND($A265="ADD",OR(AD265="",AD265="Queenstown-Lakes District Council"))),"70",(_xlfn.XLOOKUP(AD265,ud_organisation_owner[lookupValue],ud_organisation_owner[lookupKey],""))))</f>
        <v/>
      </c>
      <c r="AF265" s="3" t="str">
        <f t="shared" si="39"/>
        <v/>
      </c>
      <c r="AG265" s="3" t="str">
        <f>IF($A265="","",IF((AND($A265="ADD",OR(AF265="",AF265="Local Authority"))),"17",(_xlfn.XLOOKUP(AF265,ud_sub_organisation[lookupValue],ud_sub_organisation[lookupKey],""))))</f>
        <v/>
      </c>
      <c r="AI265" s="3" t="str">
        <f>IF($A265="ADD",IF(NOT(ISBLANK(AH265)),_xlfn.XLOOKUP(AH265,ud_maintenance_organisation[lookupValue],ud_maintenance_organisation[lookupKey],"ERROR"),""), "")</f>
        <v/>
      </c>
      <c r="AJ265" s="3" t="str">
        <f t="shared" si="40"/>
        <v/>
      </c>
      <c r="AK265" s="3" t="str">
        <f>IF($A265="","",IF((AND($A265="ADD",OR(AJ265="",AJ265="Vested Assets"))),"12",(_xlfn.XLOOKUP(AJ265,ud_work_category[lookupValue],ud_work_category[lookupKey],""))))</f>
        <v/>
      </c>
      <c r="AL265" s="9"/>
      <c r="AM265" s="2" t="str">
        <f t="shared" si="41"/>
        <v/>
      </c>
      <c r="AN265" s="3" t="str">
        <f t="shared" si="42"/>
        <v/>
      </c>
      <c r="AO265" s="3" t="str">
        <f>IF($A265="","",IF((AND($A265="ADD",OR(AN265="",AN265="Excellent"))),"1",(_xlfn.XLOOKUP(AN265,condition[lookupValue],condition[lookupKey],""))))</f>
        <v/>
      </c>
      <c r="AP265" s="8" t="str">
        <f t="shared" si="43"/>
        <v/>
      </c>
      <c r="AQ265" s="7"/>
    </row>
    <row r="266" spans="1:43" x14ac:dyDescent="0.25">
      <c r="A266" s="3" t="str">
        <f>IF(ud_pole_structure!$A266="ADD","ADD","")</f>
        <v/>
      </c>
      <c r="B266" s="4"/>
      <c r="D266" s="3" t="str">
        <f>IF($A266="ADD",IF(NOT(ISBLANK(C266)),_xlfn.XLOOKUP(C266,ud_amds_table_list[lookupValue],ud_amds_table_list[lookupKey],"ERROR"),""), "")</f>
        <v/>
      </c>
      <c r="E266" s="3" t="str">
        <f>IF(AND($A266 ="ADD",ud_pole_structure!$C266&lt;&gt;""),ud_pole_structure!$C266,"")</f>
        <v/>
      </c>
      <c r="F266" s="3" t="str">
        <f>IF(AND($A266 ="ADD",ud_pole_structure!$E266&lt;&gt;""),ud_pole_structure!$E266,"")</f>
        <v/>
      </c>
      <c r="G266" s="3" t="str">
        <f>IF($A266="ADD",IF(NOT(ISBLANK(F266)),_xlfn.XLOOKUP(F266,roadnames[lookupValue],roadnames[lookupKey],"ERROR"),""), "")</f>
        <v/>
      </c>
      <c r="H266" s="5" t="str">
        <f>IF(AND($A266 ="ADD",ud_pole_structure!$G266&lt;&gt;""),ud_pole_structure!$G266,"")</f>
        <v/>
      </c>
      <c r="I266" s="5" t="str">
        <f>IF(AND($A266 ="ADD",ud_pole_structure!$H266&lt;&gt;""),ud_pole_structure!$H266,"")</f>
        <v/>
      </c>
      <c r="K266" s="3" t="str">
        <f>IF($A266="ADD",IF(NOT(ISBLANK(J266)),_xlfn.XLOOKUP(J266,ud_placement[lookupValue],ud_placement[lookupKey],"ERROR"),""), "")</f>
        <v/>
      </c>
      <c r="M266" s="3" t="str">
        <f>IF($A266="ADD",IF(NOT(ISBLANK(L266)),_xlfn.XLOOKUP(L266,ud_outreach_type[lookupValue],ud_outreach_type[lookupKey],"ERROR"),""), "")</f>
        <v/>
      </c>
      <c r="N266" s="6"/>
      <c r="O266" s="9"/>
      <c r="P266" s="2" t="str">
        <f t="shared" si="33"/>
        <v/>
      </c>
      <c r="Q266" s="3" t="str">
        <f>IF(AND($A266 ="ADD",ud_pole_structure!$Q266&lt;&gt;""),ud_pole_structure!$Q266,"")</f>
        <v/>
      </c>
      <c r="R266" s="3" t="str">
        <f>IF($A266="ADD",IF(NOT(ISBLANK(Q266)),_xlfn.XLOOKUP(Q266,ud_coating_system[lookupValue],ud_coating_system[lookupKey],"ERROR"),""), "")</f>
        <v/>
      </c>
      <c r="S266" s="7" t="str">
        <f>IF(AND($A266 ="ADD",ud_pole_structure!$AF266&lt;&gt;""),ud_pole_structure!$AF266,"")</f>
        <v/>
      </c>
      <c r="T266" s="8" t="str">
        <f>IF(AND($A266 ="ADD",ud_pole_structure!$AO266&lt;&gt;""),ud_pole_structure!$AO266,"")</f>
        <v/>
      </c>
      <c r="U266" s="4" t="str">
        <f t="shared" ca="1" si="34"/>
        <v/>
      </c>
      <c r="V266" s="4" t="str">
        <f t="shared" si="35"/>
        <v/>
      </c>
      <c r="W266" s="3" t="str">
        <f t="shared" si="36"/>
        <v/>
      </c>
      <c r="X266" s="3" t="str">
        <f>IF($A266="","",IF((AND($A266="ADD",OR(W266="",W266="In Use"))),"5",(_xlfn.XLOOKUP(W266,ud_asset_status[lookupValue],ud_asset_status[lookupKey],""))))</f>
        <v/>
      </c>
      <c r="Y266" s="8"/>
      <c r="AA266" s="3" t="str">
        <f>IF($A266="ADD",IF(NOT(ISBLANK(Z266)),_xlfn.XLOOKUP(Z266,ar_replace_reason[lookupValue],ar_replace_reason[lookupKey],"ERROR"),""), "")</f>
        <v/>
      </c>
      <c r="AB266" s="3" t="str">
        <f t="shared" si="37"/>
        <v/>
      </c>
      <c r="AC266" s="3" t="str">
        <f>IF($A266="","",IF((AND($A266="ADD",OR(AB266="",AB266="Queenstown-Lakes District Council"))),"70",(_xlfn.XLOOKUP(AB266,ud_organisation_owner[lookupValue],ud_organisation_owner[lookupKey],""))))</f>
        <v/>
      </c>
      <c r="AD266" s="3" t="str">
        <f t="shared" si="38"/>
        <v/>
      </c>
      <c r="AE266" s="3" t="str">
        <f>IF($A266="","",IF((AND($A266="ADD",OR(AD266="",AD266="Queenstown-Lakes District Council"))),"70",(_xlfn.XLOOKUP(AD266,ud_organisation_owner[lookupValue],ud_organisation_owner[lookupKey],""))))</f>
        <v/>
      </c>
      <c r="AF266" s="3" t="str">
        <f t="shared" si="39"/>
        <v/>
      </c>
      <c r="AG266" s="3" t="str">
        <f>IF($A266="","",IF((AND($A266="ADD",OR(AF266="",AF266="Local Authority"))),"17",(_xlfn.XLOOKUP(AF266,ud_sub_organisation[lookupValue],ud_sub_organisation[lookupKey],""))))</f>
        <v/>
      </c>
      <c r="AI266" s="3" t="str">
        <f>IF($A266="ADD",IF(NOT(ISBLANK(AH266)),_xlfn.XLOOKUP(AH266,ud_maintenance_organisation[lookupValue],ud_maintenance_organisation[lookupKey],"ERROR"),""), "")</f>
        <v/>
      </c>
      <c r="AJ266" s="3" t="str">
        <f t="shared" si="40"/>
        <v/>
      </c>
      <c r="AK266" s="3" t="str">
        <f>IF($A266="","",IF((AND($A266="ADD",OR(AJ266="",AJ266="Vested Assets"))),"12",(_xlfn.XLOOKUP(AJ266,ud_work_category[lookupValue],ud_work_category[lookupKey],""))))</f>
        <v/>
      </c>
      <c r="AL266" s="9"/>
      <c r="AM266" s="2" t="str">
        <f t="shared" si="41"/>
        <v/>
      </c>
      <c r="AN266" s="3" t="str">
        <f t="shared" si="42"/>
        <v/>
      </c>
      <c r="AO266" s="3" t="str">
        <f>IF($A266="","",IF((AND($A266="ADD",OR(AN266="",AN266="Excellent"))),"1",(_xlfn.XLOOKUP(AN266,condition[lookupValue],condition[lookupKey],""))))</f>
        <v/>
      </c>
      <c r="AP266" s="8" t="str">
        <f t="shared" si="43"/>
        <v/>
      </c>
      <c r="AQ266" s="7"/>
    </row>
    <row r="267" spans="1:43" x14ac:dyDescent="0.25">
      <c r="A267" s="3" t="str">
        <f>IF(ud_pole_structure!$A267="ADD","ADD","")</f>
        <v/>
      </c>
      <c r="B267" s="4"/>
      <c r="D267" s="3" t="str">
        <f>IF($A267="ADD",IF(NOT(ISBLANK(C267)),_xlfn.XLOOKUP(C267,ud_amds_table_list[lookupValue],ud_amds_table_list[lookupKey],"ERROR"),""), "")</f>
        <v/>
      </c>
      <c r="E267" s="3" t="str">
        <f>IF(AND($A267 ="ADD",ud_pole_structure!$C267&lt;&gt;""),ud_pole_structure!$C267,"")</f>
        <v/>
      </c>
      <c r="F267" s="3" t="str">
        <f>IF(AND($A267 ="ADD",ud_pole_structure!$E267&lt;&gt;""),ud_pole_structure!$E267,"")</f>
        <v/>
      </c>
      <c r="G267" s="3" t="str">
        <f>IF($A267="ADD",IF(NOT(ISBLANK(F267)),_xlfn.XLOOKUP(F267,roadnames[lookupValue],roadnames[lookupKey],"ERROR"),""), "")</f>
        <v/>
      </c>
      <c r="H267" s="5" t="str">
        <f>IF(AND($A267 ="ADD",ud_pole_structure!$G267&lt;&gt;""),ud_pole_structure!$G267,"")</f>
        <v/>
      </c>
      <c r="I267" s="5" t="str">
        <f>IF(AND($A267 ="ADD",ud_pole_structure!$H267&lt;&gt;""),ud_pole_structure!$H267,"")</f>
        <v/>
      </c>
      <c r="K267" s="3" t="str">
        <f>IF($A267="ADD",IF(NOT(ISBLANK(J267)),_xlfn.XLOOKUP(J267,ud_placement[lookupValue],ud_placement[lookupKey],"ERROR"),""), "")</f>
        <v/>
      </c>
      <c r="M267" s="3" t="str">
        <f>IF($A267="ADD",IF(NOT(ISBLANK(L267)),_xlfn.XLOOKUP(L267,ud_outreach_type[lookupValue],ud_outreach_type[lookupKey],"ERROR"),""), "")</f>
        <v/>
      </c>
      <c r="N267" s="6"/>
      <c r="O267" s="9"/>
      <c r="P267" s="2" t="str">
        <f t="shared" ref="P267:P300" si="44">IF($A267="ADD","FALSE","")</f>
        <v/>
      </c>
      <c r="Q267" s="3" t="str">
        <f>IF(AND($A267 ="ADD",ud_pole_structure!$Q267&lt;&gt;""),ud_pole_structure!$Q267,"")</f>
        <v/>
      </c>
      <c r="R267" s="3" t="str">
        <f>IF($A267="ADD",IF(NOT(ISBLANK(Q267)),_xlfn.XLOOKUP(Q267,ud_coating_system[lookupValue],ud_coating_system[lookupKey],"ERROR"),""), "")</f>
        <v/>
      </c>
      <c r="S267" s="7" t="str">
        <f>IF(AND($A267 ="ADD",ud_pole_structure!$AF267&lt;&gt;""),ud_pole_structure!$AF267,"")</f>
        <v/>
      </c>
      <c r="T267" s="8" t="str">
        <f>IF(AND($A267 ="ADD",ud_pole_structure!$AO267&lt;&gt;""),ud_pole_structure!$AO267,"")</f>
        <v/>
      </c>
      <c r="U267" s="4" t="str">
        <f t="shared" ref="U267:U300" ca="1" si="45">IF(T267&lt;&gt;"", DATEDIF(T267, TODAY(),"Y"),"")</f>
        <v/>
      </c>
      <c r="V267" s="4" t="str">
        <f t="shared" ref="V267:V300" si="46">IF($A267="ADD","50","")</f>
        <v/>
      </c>
      <c r="W267" s="3" t="str">
        <f t="shared" ref="W267:W300" si="47">IF($A267="ADD","In Use","")</f>
        <v/>
      </c>
      <c r="X267" s="3" t="str">
        <f>IF($A267="","",IF((AND($A267="ADD",OR(W267="",W267="In Use"))),"5",(_xlfn.XLOOKUP(W267,ud_asset_status[lookupValue],ud_asset_status[lookupKey],""))))</f>
        <v/>
      </c>
      <c r="Y267" s="8"/>
      <c r="AA267" s="3" t="str">
        <f>IF($A267="ADD",IF(NOT(ISBLANK(Z267)),_xlfn.XLOOKUP(Z267,ar_replace_reason[lookupValue],ar_replace_reason[lookupKey],"ERROR"),""), "")</f>
        <v/>
      </c>
      <c r="AB267" s="3" t="str">
        <f t="shared" ref="AB267:AB300" si="48">IF($A267="ADD","Queenstown-Lakes District Council","")</f>
        <v/>
      </c>
      <c r="AC267" s="3" t="str">
        <f>IF($A267="","",IF((AND($A267="ADD",OR(AB267="",AB267="Queenstown-Lakes District Council"))),"70",(_xlfn.XLOOKUP(AB267,ud_organisation_owner[lookupValue],ud_organisation_owner[lookupKey],""))))</f>
        <v/>
      </c>
      <c r="AD267" s="3" t="str">
        <f t="shared" ref="AD267:AD300" si="49">IF($A267="ADD","Queenstown-Lakes District Council","")</f>
        <v/>
      </c>
      <c r="AE267" s="3" t="str">
        <f>IF($A267="","",IF((AND($A267="ADD",OR(AD267="",AD267="Queenstown-Lakes District Council"))),"70",(_xlfn.XLOOKUP(AD267,ud_organisation_owner[lookupValue],ud_organisation_owner[lookupKey],""))))</f>
        <v/>
      </c>
      <c r="AF267" s="3" t="str">
        <f t="shared" ref="AF267:AF300" si="50">IF($A267="ADD","Local Authority","")</f>
        <v/>
      </c>
      <c r="AG267" s="3" t="str">
        <f>IF($A267="","",IF((AND($A267="ADD",OR(AF267="",AF267="Local Authority"))),"17",(_xlfn.XLOOKUP(AF267,ud_sub_organisation[lookupValue],ud_sub_organisation[lookupKey],""))))</f>
        <v/>
      </c>
      <c r="AI267" s="3" t="str">
        <f>IF($A267="ADD",IF(NOT(ISBLANK(AH267)),_xlfn.XLOOKUP(AH267,ud_maintenance_organisation[lookupValue],ud_maintenance_organisation[lookupKey],"ERROR"),""), "")</f>
        <v/>
      </c>
      <c r="AJ267" s="3" t="str">
        <f t="shared" ref="AJ267:AJ300" si="51">IF($A267="ADD","Vested Assets","")</f>
        <v/>
      </c>
      <c r="AK267" s="3" t="str">
        <f>IF($A267="","",IF((AND($A267="ADD",OR(AJ267="",AJ267="Vested Assets"))),"12",(_xlfn.XLOOKUP(AJ267,ud_work_category[lookupValue],ud_work_category[lookupKey],""))))</f>
        <v/>
      </c>
      <c r="AL267" s="9"/>
      <c r="AM267" s="2" t="str">
        <f t="shared" ref="AM267:AM300" si="52">IF($A267="ADD","TRUE","")</f>
        <v/>
      </c>
      <c r="AN267" s="3" t="str">
        <f t="shared" ref="AN267:AN300" si="53">IF($A267="ADD","Excellent","")</f>
        <v/>
      </c>
      <c r="AO267" s="3" t="str">
        <f>IF($A267="","",IF((AND($A267="ADD",OR(AN267="",AN267="Excellent"))),"1",(_xlfn.XLOOKUP(AN267,condition[lookupValue],condition[lookupKey],""))))</f>
        <v/>
      </c>
      <c r="AP267" s="8" t="str">
        <f t="shared" ref="AP267:AP300" si="54">IF(T267&lt;&gt;"",T267,"")</f>
        <v/>
      </c>
      <c r="AQ267" s="7"/>
    </row>
    <row r="268" spans="1:43" x14ac:dyDescent="0.25">
      <c r="A268" s="3" t="str">
        <f>IF(ud_pole_structure!$A268="ADD","ADD","")</f>
        <v/>
      </c>
      <c r="B268" s="4"/>
      <c r="D268" s="3" t="str">
        <f>IF($A268="ADD",IF(NOT(ISBLANK(C268)),_xlfn.XLOOKUP(C268,ud_amds_table_list[lookupValue],ud_amds_table_list[lookupKey],"ERROR"),""), "")</f>
        <v/>
      </c>
      <c r="E268" s="3" t="str">
        <f>IF(AND($A268 ="ADD",ud_pole_structure!$C268&lt;&gt;""),ud_pole_structure!$C268,"")</f>
        <v/>
      </c>
      <c r="F268" s="3" t="str">
        <f>IF(AND($A268 ="ADD",ud_pole_structure!$E268&lt;&gt;""),ud_pole_structure!$E268,"")</f>
        <v/>
      </c>
      <c r="G268" s="3" t="str">
        <f>IF($A268="ADD",IF(NOT(ISBLANK(F268)),_xlfn.XLOOKUP(F268,roadnames[lookupValue],roadnames[lookupKey],"ERROR"),""), "")</f>
        <v/>
      </c>
      <c r="H268" s="5" t="str">
        <f>IF(AND($A268 ="ADD",ud_pole_structure!$G268&lt;&gt;""),ud_pole_structure!$G268,"")</f>
        <v/>
      </c>
      <c r="I268" s="5" t="str">
        <f>IF(AND($A268 ="ADD",ud_pole_structure!$H268&lt;&gt;""),ud_pole_structure!$H268,"")</f>
        <v/>
      </c>
      <c r="K268" s="3" t="str">
        <f>IF($A268="ADD",IF(NOT(ISBLANK(J268)),_xlfn.XLOOKUP(J268,ud_placement[lookupValue],ud_placement[lookupKey],"ERROR"),""), "")</f>
        <v/>
      </c>
      <c r="M268" s="3" t="str">
        <f>IF($A268="ADD",IF(NOT(ISBLANK(L268)),_xlfn.XLOOKUP(L268,ud_outreach_type[lookupValue],ud_outreach_type[lookupKey],"ERROR"),""), "")</f>
        <v/>
      </c>
      <c r="N268" s="6"/>
      <c r="O268" s="9"/>
      <c r="P268" s="2" t="str">
        <f t="shared" si="44"/>
        <v/>
      </c>
      <c r="Q268" s="3" t="str">
        <f>IF(AND($A268 ="ADD",ud_pole_structure!$Q268&lt;&gt;""),ud_pole_structure!$Q268,"")</f>
        <v/>
      </c>
      <c r="R268" s="3" t="str">
        <f>IF($A268="ADD",IF(NOT(ISBLANK(Q268)),_xlfn.XLOOKUP(Q268,ud_coating_system[lookupValue],ud_coating_system[lookupKey],"ERROR"),""), "")</f>
        <v/>
      </c>
      <c r="S268" s="7" t="str">
        <f>IF(AND($A268 ="ADD",ud_pole_structure!$AF268&lt;&gt;""),ud_pole_structure!$AF268,"")</f>
        <v/>
      </c>
      <c r="T268" s="8" t="str">
        <f>IF(AND($A268 ="ADD",ud_pole_structure!$AO268&lt;&gt;""),ud_pole_structure!$AO268,"")</f>
        <v/>
      </c>
      <c r="U268" s="4" t="str">
        <f t="shared" ca="1" si="45"/>
        <v/>
      </c>
      <c r="V268" s="4" t="str">
        <f t="shared" si="46"/>
        <v/>
      </c>
      <c r="W268" s="3" t="str">
        <f t="shared" si="47"/>
        <v/>
      </c>
      <c r="X268" s="3" t="str">
        <f>IF($A268="","",IF((AND($A268="ADD",OR(W268="",W268="In Use"))),"5",(_xlfn.XLOOKUP(W268,ud_asset_status[lookupValue],ud_asset_status[lookupKey],""))))</f>
        <v/>
      </c>
      <c r="Y268" s="8"/>
      <c r="AA268" s="3" t="str">
        <f>IF($A268="ADD",IF(NOT(ISBLANK(Z268)),_xlfn.XLOOKUP(Z268,ar_replace_reason[lookupValue],ar_replace_reason[lookupKey],"ERROR"),""), "")</f>
        <v/>
      </c>
      <c r="AB268" s="3" t="str">
        <f t="shared" si="48"/>
        <v/>
      </c>
      <c r="AC268" s="3" t="str">
        <f>IF($A268="","",IF((AND($A268="ADD",OR(AB268="",AB268="Queenstown-Lakes District Council"))),"70",(_xlfn.XLOOKUP(AB268,ud_organisation_owner[lookupValue],ud_organisation_owner[lookupKey],""))))</f>
        <v/>
      </c>
      <c r="AD268" s="3" t="str">
        <f t="shared" si="49"/>
        <v/>
      </c>
      <c r="AE268" s="3" t="str">
        <f>IF($A268="","",IF((AND($A268="ADD",OR(AD268="",AD268="Queenstown-Lakes District Council"))),"70",(_xlfn.XLOOKUP(AD268,ud_organisation_owner[lookupValue],ud_organisation_owner[lookupKey],""))))</f>
        <v/>
      </c>
      <c r="AF268" s="3" t="str">
        <f t="shared" si="50"/>
        <v/>
      </c>
      <c r="AG268" s="3" t="str">
        <f>IF($A268="","",IF((AND($A268="ADD",OR(AF268="",AF268="Local Authority"))),"17",(_xlfn.XLOOKUP(AF268,ud_sub_organisation[lookupValue],ud_sub_organisation[lookupKey],""))))</f>
        <v/>
      </c>
      <c r="AI268" s="3" t="str">
        <f>IF($A268="ADD",IF(NOT(ISBLANK(AH268)),_xlfn.XLOOKUP(AH268,ud_maintenance_organisation[lookupValue],ud_maintenance_organisation[lookupKey],"ERROR"),""), "")</f>
        <v/>
      </c>
      <c r="AJ268" s="3" t="str">
        <f t="shared" si="51"/>
        <v/>
      </c>
      <c r="AK268" s="3" t="str">
        <f>IF($A268="","",IF((AND($A268="ADD",OR(AJ268="",AJ268="Vested Assets"))),"12",(_xlfn.XLOOKUP(AJ268,ud_work_category[lookupValue],ud_work_category[lookupKey],""))))</f>
        <v/>
      </c>
      <c r="AL268" s="9"/>
      <c r="AM268" s="2" t="str">
        <f t="shared" si="52"/>
        <v/>
      </c>
      <c r="AN268" s="3" t="str">
        <f t="shared" si="53"/>
        <v/>
      </c>
      <c r="AO268" s="3" t="str">
        <f>IF($A268="","",IF((AND($A268="ADD",OR(AN268="",AN268="Excellent"))),"1",(_xlfn.XLOOKUP(AN268,condition[lookupValue],condition[lookupKey],""))))</f>
        <v/>
      </c>
      <c r="AP268" s="8" t="str">
        <f t="shared" si="54"/>
        <v/>
      </c>
      <c r="AQ268" s="7"/>
    </row>
    <row r="269" spans="1:43" x14ac:dyDescent="0.25">
      <c r="A269" s="3" t="str">
        <f>IF(ud_pole_structure!$A269="ADD","ADD","")</f>
        <v/>
      </c>
      <c r="B269" s="4"/>
      <c r="D269" s="3" t="str">
        <f>IF($A269="ADD",IF(NOT(ISBLANK(C269)),_xlfn.XLOOKUP(C269,ud_amds_table_list[lookupValue],ud_amds_table_list[lookupKey],"ERROR"),""), "")</f>
        <v/>
      </c>
      <c r="E269" s="3" t="str">
        <f>IF(AND($A269 ="ADD",ud_pole_structure!$C269&lt;&gt;""),ud_pole_structure!$C269,"")</f>
        <v/>
      </c>
      <c r="F269" s="3" t="str">
        <f>IF(AND($A269 ="ADD",ud_pole_structure!$E269&lt;&gt;""),ud_pole_structure!$E269,"")</f>
        <v/>
      </c>
      <c r="G269" s="3" t="str">
        <f>IF($A269="ADD",IF(NOT(ISBLANK(F269)),_xlfn.XLOOKUP(F269,roadnames[lookupValue],roadnames[lookupKey],"ERROR"),""), "")</f>
        <v/>
      </c>
      <c r="H269" s="5" t="str">
        <f>IF(AND($A269 ="ADD",ud_pole_structure!$G269&lt;&gt;""),ud_pole_structure!$G269,"")</f>
        <v/>
      </c>
      <c r="I269" s="5" t="str">
        <f>IF(AND($A269 ="ADD",ud_pole_structure!$H269&lt;&gt;""),ud_pole_structure!$H269,"")</f>
        <v/>
      </c>
      <c r="K269" s="3" t="str">
        <f>IF($A269="ADD",IF(NOT(ISBLANK(J269)),_xlfn.XLOOKUP(J269,ud_placement[lookupValue],ud_placement[lookupKey],"ERROR"),""), "")</f>
        <v/>
      </c>
      <c r="M269" s="3" t="str">
        <f>IF($A269="ADD",IF(NOT(ISBLANK(L269)),_xlfn.XLOOKUP(L269,ud_outreach_type[lookupValue],ud_outreach_type[lookupKey],"ERROR"),""), "")</f>
        <v/>
      </c>
      <c r="N269" s="6"/>
      <c r="O269" s="9"/>
      <c r="P269" s="2" t="str">
        <f t="shared" si="44"/>
        <v/>
      </c>
      <c r="Q269" s="3" t="str">
        <f>IF(AND($A269 ="ADD",ud_pole_structure!$Q269&lt;&gt;""),ud_pole_structure!$Q269,"")</f>
        <v/>
      </c>
      <c r="R269" s="3" t="str">
        <f>IF($A269="ADD",IF(NOT(ISBLANK(Q269)),_xlfn.XLOOKUP(Q269,ud_coating_system[lookupValue],ud_coating_system[lookupKey],"ERROR"),""), "")</f>
        <v/>
      </c>
      <c r="S269" s="7" t="str">
        <f>IF(AND($A269 ="ADD",ud_pole_structure!$AF269&lt;&gt;""),ud_pole_structure!$AF269,"")</f>
        <v/>
      </c>
      <c r="T269" s="8" t="str">
        <f>IF(AND($A269 ="ADD",ud_pole_structure!$AO269&lt;&gt;""),ud_pole_structure!$AO269,"")</f>
        <v/>
      </c>
      <c r="U269" s="4" t="str">
        <f t="shared" ca="1" si="45"/>
        <v/>
      </c>
      <c r="V269" s="4" t="str">
        <f t="shared" si="46"/>
        <v/>
      </c>
      <c r="W269" s="3" t="str">
        <f t="shared" si="47"/>
        <v/>
      </c>
      <c r="X269" s="3" t="str">
        <f>IF($A269="","",IF((AND($A269="ADD",OR(W269="",W269="In Use"))),"5",(_xlfn.XLOOKUP(W269,ud_asset_status[lookupValue],ud_asset_status[lookupKey],""))))</f>
        <v/>
      </c>
      <c r="Y269" s="8"/>
      <c r="AA269" s="3" t="str">
        <f>IF($A269="ADD",IF(NOT(ISBLANK(Z269)),_xlfn.XLOOKUP(Z269,ar_replace_reason[lookupValue],ar_replace_reason[lookupKey],"ERROR"),""), "")</f>
        <v/>
      </c>
      <c r="AB269" s="3" t="str">
        <f t="shared" si="48"/>
        <v/>
      </c>
      <c r="AC269" s="3" t="str">
        <f>IF($A269="","",IF((AND($A269="ADD",OR(AB269="",AB269="Queenstown-Lakes District Council"))),"70",(_xlfn.XLOOKUP(AB269,ud_organisation_owner[lookupValue],ud_organisation_owner[lookupKey],""))))</f>
        <v/>
      </c>
      <c r="AD269" s="3" t="str">
        <f t="shared" si="49"/>
        <v/>
      </c>
      <c r="AE269" s="3" t="str">
        <f>IF($A269="","",IF((AND($A269="ADD",OR(AD269="",AD269="Queenstown-Lakes District Council"))),"70",(_xlfn.XLOOKUP(AD269,ud_organisation_owner[lookupValue],ud_organisation_owner[lookupKey],""))))</f>
        <v/>
      </c>
      <c r="AF269" s="3" t="str">
        <f t="shared" si="50"/>
        <v/>
      </c>
      <c r="AG269" s="3" t="str">
        <f>IF($A269="","",IF((AND($A269="ADD",OR(AF269="",AF269="Local Authority"))),"17",(_xlfn.XLOOKUP(AF269,ud_sub_organisation[lookupValue],ud_sub_organisation[lookupKey],""))))</f>
        <v/>
      </c>
      <c r="AI269" s="3" t="str">
        <f>IF($A269="ADD",IF(NOT(ISBLANK(AH269)),_xlfn.XLOOKUP(AH269,ud_maintenance_organisation[lookupValue],ud_maintenance_organisation[lookupKey],"ERROR"),""), "")</f>
        <v/>
      </c>
      <c r="AJ269" s="3" t="str">
        <f t="shared" si="51"/>
        <v/>
      </c>
      <c r="AK269" s="3" t="str">
        <f>IF($A269="","",IF((AND($A269="ADD",OR(AJ269="",AJ269="Vested Assets"))),"12",(_xlfn.XLOOKUP(AJ269,ud_work_category[lookupValue],ud_work_category[lookupKey],""))))</f>
        <v/>
      </c>
      <c r="AL269" s="9"/>
      <c r="AM269" s="2" t="str">
        <f t="shared" si="52"/>
        <v/>
      </c>
      <c r="AN269" s="3" t="str">
        <f t="shared" si="53"/>
        <v/>
      </c>
      <c r="AO269" s="3" t="str">
        <f>IF($A269="","",IF((AND($A269="ADD",OR(AN269="",AN269="Excellent"))),"1",(_xlfn.XLOOKUP(AN269,condition[lookupValue],condition[lookupKey],""))))</f>
        <v/>
      </c>
      <c r="AP269" s="8" t="str">
        <f t="shared" si="54"/>
        <v/>
      </c>
      <c r="AQ269" s="7"/>
    </row>
    <row r="270" spans="1:43" x14ac:dyDescent="0.25">
      <c r="A270" s="3" t="str">
        <f>IF(ud_pole_structure!$A270="ADD","ADD","")</f>
        <v/>
      </c>
      <c r="B270" s="4"/>
      <c r="D270" s="3" t="str">
        <f>IF($A270="ADD",IF(NOT(ISBLANK(C270)),_xlfn.XLOOKUP(C270,ud_amds_table_list[lookupValue],ud_amds_table_list[lookupKey],"ERROR"),""), "")</f>
        <v/>
      </c>
      <c r="E270" s="3" t="str">
        <f>IF(AND($A270 ="ADD",ud_pole_structure!$C270&lt;&gt;""),ud_pole_structure!$C270,"")</f>
        <v/>
      </c>
      <c r="F270" s="3" t="str">
        <f>IF(AND($A270 ="ADD",ud_pole_structure!$E270&lt;&gt;""),ud_pole_structure!$E270,"")</f>
        <v/>
      </c>
      <c r="G270" s="3" t="str">
        <f>IF($A270="ADD",IF(NOT(ISBLANK(F270)),_xlfn.XLOOKUP(F270,roadnames[lookupValue],roadnames[lookupKey],"ERROR"),""), "")</f>
        <v/>
      </c>
      <c r="H270" s="5" t="str">
        <f>IF(AND($A270 ="ADD",ud_pole_structure!$G270&lt;&gt;""),ud_pole_structure!$G270,"")</f>
        <v/>
      </c>
      <c r="I270" s="5" t="str">
        <f>IF(AND($A270 ="ADD",ud_pole_structure!$H270&lt;&gt;""),ud_pole_structure!$H270,"")</f>
        <v/>
      </c>
      <c r="K270" s="3" t="str">
        <f>IF($A270="ADD",IF(NOT(ISBLANK(J270)),_xlfn.XLOOKUP(J270,ud_placement[lookupValue],ud_placement[lookupKey],"ERROR"),""), "")</f>
        <v/>
      </c>
      <c r="M270" s="3" t="str">
        <f>IF($A270="ADD",IF(NOT(ISBLANK(L270)),_xlfn.XLOOKUP(L270,ud_outreach_type[lookupValue],ud_outreach_type[lookupKey],"ERROR"),""), "")</f>
        <v/>
      </c>
      <c r="N270" s="6"/>
      <c r="O270" s="9"/>
      <c r="P270" s="2" t="str">
        <f t="shared" si="44"/>
        <v/>
      </c>
      <c r="Q270" s="3" t="str">
        <f>IF(AND($A270 ="ADD",ud_pole_structure!$Q270&lt;&gt;""),ud_pole_structure!$Q270,"")</f>
        <v/>
      </c>
      <c r="R270" s="3" t="str">
        <f>IF($A270="ADD",IF(NOT(ISBLANK(Q270)),_xlfn.XLOOKUP(Q270,ud_coating_system[lookupValue],ud_coating_system[lookupKey],"ERROR"),""), "")</f>
        <v/>
      </c>
      <c r="S270" s="7" t="str">
        <f>IF(AND($A270 ="ADD",ud_pole_structure!$AF270&lt;&gt;""),ud_pole_structure!$AF270,"")</f>
        <v/>
      </c>
      <c r="T270" s="8" t="str">
        <f>IF(AND($A270 ="ADD",ud_pole_structure!$AO270&lt;&gt;""),ud_pole_structure!$AO270,"")</f>
        <v/>
      </c>
      <c r="U270" s="4" t="str">
        <f t="shared" ca="1" si="45"/>
        <v/>
      </c>
      <c r="V270" s="4" t="str">
        <f t="shared" si="46"/>
        <v/>
      </c>
      <c r="W270" s="3" t="str">
        <f t="shared" si="47"/>
        <v/>
      </c>
      <c r="X270" s="3" t="str">
        <f>IF($A270="","",IF((AND($A270="ADD",OR(W270="",W270="In Use"))),"5",(_xlfn.XLOOKUP(W270,ud_asset_status[lookupValue],ud_asset_status[lookupKey],""))))</f>
        <v/>
      </c>
      <c r="Y270" s="8"/>
      <c r="AA270" s="3" t="str">
        <f>IF($A270="ADD",IF(NOT(ISBLANK(Z270)),_xlfn.XLOOKUP(Z270,ar_replace_reason[lookupValue],ar_replace_reason[lookupKey],"ERROR"),""), "")</f>
        <v/>
      </c>
      <c r="AB270" s="3" t="str">
        <f t="shared" si="48"/>
        <v/>
      </c>
      <c r="AC270" s="3" t="str">
        <f>IF($A270="","",IF((AND($A270="ADD",OR(AB270="",AB270="Queenstown-Lakes District Council"))),"70",(_xlfn.XLOOKUP(AB270,ud_organisation_owner[lookupValue],ud_organisation_owner[lookupKey],""))))</f>
        <v/>
      </c>
      <c r="AD270" s="3" t="str">
        <f t="shared" si="49"/>
        <v/>
      </c>
      <c r="AE270" s="3" t="str">
        <f>IF($A270="","",IF((AND($A270="ADD",OR(AD270="",AD270="Queenstown-Lakes District Council"))),"70",(_xlfn.XLOOKUP(AD270,ud_organisation_owner[lookupValue],ud_organisation_owner[lookupKey],""))))</f>
        <v/>
      </c>
      <c r="AF270" s="3" t="str">
        <f t="shared" si="50"/>
        <v/>
      </c>
      <c r="AG270" s="3" t="str">
        <f>IF($A270="","",IF((AND($A270="ADD",OR(AF270="",AF270="Local Authority"))),"17",(_xlfn.XLOOKUP(AF270,ud_sub_organisation[lookupValue],ud_sub_organisation[lookupKey],""))))</f>
        <v/>
      </c>
      <c r="AI270" s="3" t="str">
        <f>IF($A270="ADD",IF(NOT(ISBLANK(AH270)),_xlfn.XLOOKUP(AH270,ud_maintenance_organisation[lookupValue],ud_maintenance_organisation[lookupKey],"ERROR"),""), "")</f>
        <v/>
      </c>
      <c r="AJ270" s="3" t="str">
        <f t="shared" si="51"/>
        <v/>
      </c>
      <c r="AK270" s="3" t="str">
        <f>IF($A270="","",IF((AND($A270="ADD",OR(AJ270="",AJ270="Vested Assets"))),"12",(_xlfn.XLOOKUP(AJ270,ud_work_category[lookupValue],ud_work_category[lookupKey],""))))</f>
        <v/>
      </c>
      <c r="AL270" s="9"/>
      <c r="AM270" s="2" t="str">
        <f t="shared" si="52"/>
        <v/>
      </c>
      <c r="AN270" s="3" t="str">
        <f t="shared" si="53"/>
        <v/>
      </c>
      <c r="AO270" s="3" t="str">
        <f>IF($A270="","",IF((AND($A270="ADD",OR(AN270="",AN270="Excellent"))),"1",(_xlfn.XLOOKUP(AN270,condition[lookupValue],condition[lookupKey],""))))</f>
        <v/>
      </c>
      <c r="AP270" s="8" t="str">
        <f t="shared" si="54"/>
        <v/>
      </c>
      <c r="AQ270" s="7"/>
    </row>
    <row r="271" spans="1:43" x14ac:dyDescent="0.25">
      <c r="A271" s="3" t="str">
        <f>IF(ud_pole_structure!$A271="ADD","ADD","")</f>
        <v/>
      </c>
      <c r="B271" s="4"/>
      <c r="D271" s="3" t="str">
        <f>IF($A271="ADD",IF(NOT(ISBLANK(C271)),_xlfn.XLOOKUP(C271,ud_amds_table_list[lookupValue],ud_amds_table_list[lookupKey],"ERROR"),""), "")</f>
        <v/>
      </c>
      <c r="E271" s="3" t="str">
        <f>IF(AND($A271 ="ADD",ud_pole_structure!$C271&lt;&gt;""),ud_pole_structure!$C271,"")</f>
        <v/>
      </c>
      <c r="F271" s="3" t="str">
        <f>IF(AND($A271 ="ADD",ud_pole_structure!$E271&lt;&gt;""),ud_pole_structure!$E271,"")</f>
        <v/>
      </c>
      <c r="G271" s="3" t="str">
        <f>IF($A271="ADD",IF(NOT(ISBLANK(F271)),_xlfn.XLOOKUP(F271,roadnames[lookupValue],roadnames[lookupKey],"ERROR"),""), "")</f>
        <v/>
      </c>
      <c r="H271" s="5" t="str">
        <f>IF(AND($A271 ="ADD",ud_pole_structure!$G271&lt;&gt;""),ud_pole_structure!$G271,"")</f>
        <v/>
      </c>
      <c r="I271" s="5" t="str">
        <f>IF(AND($A271 ="ADD",ud_pole_structure!$H271&lt;&gt;""),ud_pole_structure!$H271,"")</f>
        <v/>
      </c>
      <c r="K271" s="3" t="str">
        <f>IF($A271="ADD",IF(NOT(ISBLANK(J271)),_xlfn.XLOOKUP(J271,ud_placement[lookupValue],ud_placement[lookupKey],"ERROR"),""), "")</f>
        <v/>
      </c>
      <c r="M271" s="3" t="str">
        <f>IF($A271="ADD",IF(NOT(ISBLANK(L271)),_xlfn.XLOOKUP(L271,ud_outreach_type[lookupValue],ud_outreach_type[lookupKey],"ERROR"),""), "")</f>
        <v/>
      </c>
      <c r="N271" s="6"/>
      <c r="O271" s="9"/>
      <c r="P271" s="2" t="str">
        <f t="shared" si="44"/>
        <v/>
      </c>
      <c r="Q271" s="3" t="str">
        <f>IF(AND($A271 ="ADD",ud_pole_structure!$Q271&lt;&gt;""),ud_pole_structure!$Q271,"")</f>
        <v/>
      </c>
      <c r="R271" s="3" t="str">
        <f>IF($A271="ADD",IF(NOT(ISBLANK(Q271)),_xlfn.XLOOKUP(Q271,ud_coating_system[lookupValue],ud_coating_system[lookupKey],"ERROR"),""), "")</f>
        <v/>
      </c>
      <c r="S271" s="7" t="str">
        <f>IF(AND($A271 ="ADD",ud_pole_structure!$AF271&lt;&gt;""),ud_pole_structure!$AF271,"")</f>
        <v/>
      </c>
      <c r="T271" s="8" t="str">
        <f>IF(AND($A271 ="ADD",ud_pole_structure!$AO271&lt;&gt;""),ud_pole_structure!$AO271,"")</f>
        <v/>
      </c>
      <c r="U271" s="4" t="str">
        <f t="shared" ca="1" si="45"/>
        <v/>
      </c>
      <c r="V271" s="4" t="str">
        <f t="shared" si="46"/>
        <v/>
      </c>
      <c r="W271" s="3" t="str">
        <f t="shared" si="47"/>
        <v/>
      </c>
      <c r="X271" s="3" t="str">
        <f>IF($A271="","",IF((AND($A271="ADD",OR(W271="",W271="In Use"))),"5",(_xlfn.XLOOKUP(W271,ud_asset_status[lookupValue],ud_asset_status[lookupKey],""))))</f>
        <v/>
      </c>
      <c r="Y271" s="8"/>
      <c r="AA271" s="3" t="str">
        <f>IF($A271="ADD",IF(NOT(ISBLANK(Z271)),_xlfn.XLOOKUP(Z271,ar_replace_reason[lookupValue],ar_replace_reason[lookupKey],"ERROR"),""), "")</f>
        <v/>
      </c>
      <c r="AB271" s="3" t="str">
        <f t="shared" si="48"/>
        <v/>
      </c>
      <c r="AC271" s="3" t="str">
        <f>IF($A271="","",IF((AND($A271="ADD",OR(AB271="",AB271="Queenstown-Lakes District Council"))),"70",(_xlfn.XLOOKUP(AB271,ud_organisation_owner[lookupValue],ud_organisation_owner[lookupKey],""))))</f>
        <v/>
      </c>
      <c r="AD271" s="3" t="str">
        <f t="shared" si="49"/>
        <v/>
      </c>
      <c r="AE271" s="3" t="str">
        <f>IF($A271="","",IF((AND($A271="ADD",OR(AD271="",AD271="Queenstown-Lakes District Council"))),"70",(_xlfn.XLOOKUP(AD271,ud_organisation_owner[lookupValue],ud_organisation_owner[lookupKey],""))))</f>
        <v/>
      </c>
      <c r="AF271" s="3" t="str">
        <f t="shared" si="50"/>
        <v/>
      </c>
      <c r="AG271" s="3" t="str">
        <f>IF($A271="","",IF((AND($A271="ADD",OR(AF271="",AF271="Local Authority"))),"17",(_xlfn.XLOOKUP(AF271,ud_sub_organisation[lookupValue],ud_sub_organisation[lookupKey],""))))</f>
        <v/>
      </c>
      <c r="AI271" s="3" t="str">
        <f>IF($A271="ADD",IF(NOT(ISBLANK(AH271)),_xlfn.XLOOKUP(AH271,ud_maintenance_organisation[lookupValue],ud_maintenance_organisation[lookupKey],"ERROR"),""), "")</f>
        <v/>
      </c>
      <c r="AJ271" s="3" t="str">
        <f t="shared" si="51"/>
        <v/>
      </c>
      <c r="AK271" s="3" t="str">
        <f>IF($A271="","",IF((AND($A271="ADD",OR(AJ271="",AJ271="Vested Assets"))),"12",(_xlfn.XLOOKUP(AJ271,ud_work_category[lookupValue],ud_work_category[lookupKey],""))))</f>
        <v/>
      </c>
      <c r="AL271" s="9"/>
      <c r="AM271" s="2" t="str">
        <f t="shared" si="52"/>
        <v/>
      </c>
      <c r="AN271" s="3" t="str">
        <f t="shared" si="53"/>
        <v/>
      </c>
      <c r="AO271" s="3" t="str">
        <f>IF($A271="","",IF((AND($A271="ADD",OR(AN271="",AN271="Excellent"))),"1",(_xlfn.XLOOKUP(AN271,condition[lookupValue],condition[lookupKey],""))))</f>
        <v/>
      </c>
      <c r="AP271" s="8" t="str">
        <f t="shared" si="54"/>
        <v/>
      </c>
      <c r="AQ271" s="7"/>
    </row>
    <row r="272" spans="1:43" x14ac:dyDescent="0.25">
      <c r="A272" s="3" t="str">
        <f>IF(ud_pole_structure!$A272="ADD","ADD","")</f>
        <v/>
      </c>
      <c r="B272" s="4"/>
      <c r="D272" s="3" t="str">
        <f>IF($A272="ADD",IF(NOT(ISBLANK(C272)),_xlfn.XLOOKUP(C272,ud_amds_table_list[lookupValue],ud_amds_table_list[lookupKey],"ERROR"),""), "")</f>
        <v/>
      </c>
      <c r="E272" s="3" t="str">
        <f>IF(AND($A272 ="ADD",ud_pole_structure!$C272&lt;&gt;""),ud_pole_structure!$C272,"")</f>
        <v/>
      </c>
      <c r="F272" s="3" t="str">
        <f>IF(AND($A272 ="ADD",ud_pole_structure!$E272&lt;&gt;""),ud_pole_structure!$E272,"")</f>
        <v/>
      </c>
      <c r="G272" s="3" t="str">
        <f>IF($A272="ADD",IF(NOT(ISBLANK(F272)),_xlfn.XLOOKUP(F272,roadnames[lookupValue],roadnames[lookupKey],"ERROR"),""), "")</f>
        <v/>
      </c>
      <c r="H272" s="5" t="str">
        <f>IF(AND($A272 ="ADD",ud_pole_structure!$G272&lt;&gt;""),ud_pole_structure!$G272,"")</f>
        <v/>
      </c>
      <c r="I272" s="5" t="str">
        <f>IF(AND($A272 ="ADD",ud_pole_structure!$H272&lt;&gt;""),ud_pole_structure!$H272,"")</f>
        <v/>
      </c>
      <c r="K272" s="3" t="str">
        <f>IF($A272="ADD",IF(NOT(ISBLANK(J272)),_xlfn.XLOOKUP(J272,ud_placement[lookupValue],ud_placement[lookupKey],"ERROR"),""), "")</f>
        <v/>
      </c>
      <c r="M272" s="3" t="str">
        <f>IF($A272="ADD",IF(NOT(ISBLANK(L272)),_xlfn.XLOOKUP(L272,ud_outreach_type[lookupValue],ud_outreach_type[lookupKey],"ERROR"),""), "")</f>
        <v/>
      </c>
      <c r="N272" s="6"/>
      <c r="O272" s="9"/>
      <c r="P272" s="2" t="str">
        <f t="shared" si="44"/>
        <v/>
      </c>
      <c r="Q272" s="3" t="str">
        <f>IF(AND($A272 ="ADD",ud_pole_structure!$Q272&lt;&gt;""),ud_pole_structure!$Q272,"")</f>
        <v/>
      </c>
      <c r="R272" s="3" t="str">
        <f>IF($A272="ADD",IF(NOT(ISBLANK(Q272)),_xlfn.XLOOKUP(Q272,ud_coating_system[lookupValue],ud_coating_system[lookupKey],"ERROR"),""), "")</f>
        <v/>
      </c>
      <c r="S272" s="7" t="str">
        <f>IF(AND($A272 ="ADD",ud_pole_structure!$AF272&lt;&gt;""),ud_pole_structure!$AF272,"")</f>
        <v/>
      </c>
      <c r="T272" s="8" t="str">
        <f>IF(AND($A272 ="ADD",ud_pole_structure!$AO272&lt;&gt;""),ud_pole_structure!$AO272,"")</f>
        <v/>
      </c>
      <c r="U272" s="4" t="str">
        <f t="shared" ca="1" si="45"/>
        <v/>
      </c>
      <c r="V272" s="4" t="str">
        <f t="shared" si="46"/>
        <v/>
      </c>
      <c r="W272" s="3" t="str">
        <f t="shared" si="47"/>
        <v/>
      </c>
      <c r="X272" s="3" t="str">
        <f>IF($A272="","",IF((AND($A272="ADD",OR(W272="",W272="In Use"))),"5",(_xlfn.XLOOKUP(W272,ud_asset_status[lookupValue],ud_asset_status[lookupKey],""))))</f>
        <v/>
      </c>
      <c r="Y272" s="8"/>
      <c r="AA272" s="3" t="str">
        <f>IF($A272="ADD",IF(NOT(ISBLANK(Z272)),_xlfn.XLOOKUP(Z272,ar_replace_reason[lookupValue],ar_replace_reason[lookupKey],"ERROR"),""), "")</f>
        <v/>
      </c>
      <c r="AB272" s="3" t="str">
        <f t="shared" si="48"/>
        <v/>
      </c>
      <c r="AC272" s="3" t="str">
        <f>IF($A272="","",IF((AND($A272="ADD",OR(AB272="",AB272="Queenstown-Lakes District Council"))),"70",(_xlfn.XLOOKUP(AB272,ud_organisation_owner[lookupValue],ud_organisation_owner[lookupKey],""))))</f>
        <v/>
      </c>
      <c r="AD272" s="3" t="str">
        <f t="shared" si="49"/>
        <v/>
      </c>
      <c r="AE272" s="3" t="str">
        <f>IF($A272="","",IF((AND($A272="ADD",OR(AD272="",AD272="Queenstown-Lakes District Council"))),"70",(_xlfn.XLOOKUP(AD272,ud_organisation_owner[lookupValue],ud_organisation_owner[lookupKey],""))))</f>
        <v/>
      </c>
      <c r="AF272" s="3" t="str">
        <f t="shared" si="50"/>
        <v/>
      </c>
      <c r="AG272" s="3" t="str">
        <f>IF($A272="","",IF((AND($A272="ADD",OR(AF272="",AF272="Local Authority"))),"17",(_xlfn.XLOOKUP(AF272,ud_sub_organisation[lookupValue],ud_sub_organisation[lookupKey],""))))</f>
        <v/>
      </c>
      <c r="AI272" s="3" t="str">
        <f>IF($A272="ADD",IF(NOT(ISBLANK(AH272)),_xlfn.XLOOKUP(AH272,ud_maintenance_organisation[lookupValue],ud_maintenance_organisation[lookupKey],"ERROR"),""), "")</f>
        <v/>
      </c>
      <c r="AJ272" s="3" t="str">
        <f t="shared" si="51"/>
        <v/>
      </c>
      <c r="AK272" s="3" t="str">
        <f>IF($A272="","",IF((AND($A272="ADD",OR(AJ272="",AJ272="Vested Assets"))),"12",(_xlfn.XLOOKUP(AJ272,ud_work_category[lookupValue],ud_work_category[lookupKey],""))))</f>
        <v/>
      </c>
      <c r="AL272" s="9"/>
      <c r="AM272" s="2" t="str">
        <f t="shared" si="52"/>
        <v/>
      </c>
      <c r="AN272" s="3" t="str">
        <f t="shared" si="53"/>
        <v/>
      </c>
      <c r="AO272" s="3" t="str">
        <f>IF($A272="","",IF((AND($A272="ADD",OR(AN272="",AN272="Excellent"))),"1",(_xlfn.XLOOKUP(AN272,condition[lookupValue],condition[lookupKey],""))))</f>
        <v/>
      </c>
      <c r="AP272" s="8" t="str">
        <f t="shared" si="54"/>
        <v/>
      </c>
      <c r="AQ272" s="7"/>
    </row>
    <row r="273" spans="1:43" x14ac:dyDescent="0.25">
      <c r="A273" s="3" t="str">
        <f>IF(ud_pole_structure!$A273="ADD","ADD","")</f>
        <v/>
      </c>
      <c r="B273" s="4"/>
      <c r="D273" s="3" t="str">
        <f>IF($A273="ADD",IF(NOT(ISBLANK(C273)),_xlfn.XLOOKUP(C273,ud_amds_table_list[lookupValue],ud_amds_table_list[lookupKey],"ERROR"),""), "")</f>
        <v/>
      </c>
      <c r="E273" s="3" t="str">
        <f>IF(AND($A273 ="ADD",ud_pole_structure!$C273&lt;&gt;""),ud_pole_structure!$C273,"")</f>
        <v/>
      </c>
      <c r="F273" s="3" t="str">
        <f>IF(AND($A273 ="ADD",ud_pole_structure!$E273&lt;&gt;""),ud_pole_structure!$E273,"")</f>
        <v/>
      </c>
      <c r="G273" s="3" t="str">
        <f>IF($A273="ADD",IF(NOT(ISBLANK(F273)),_xlfn.XLOOKUP(F273,roadnames[lookupValue],roadnames[lookupKey],"ERROR"),""), "")</f>
        <v/>
      </c>
      <c r="H273" s="5" t="str">
        <f>IF(AND($A273 ="ADD",ud_pole_structure!$G273&lt;&gt;""),ud_pole_structure!$G273,"")</f>
        <v/>
      </c>
      <c r="I273" s="5" t="str">
        <f>IF(AND($A273 ="ADD",ud_pole_structure!$H273&lt;&gt;""),ud_pole_structure!$H273,"")</f>
        <v/>
      </c>
      <c r="K273" s="3" t="str">
        <f>IF($A273="ADD",IF(NOT(ISBLANK(J273)),_xlfn.XLOOKUP(J273,ud_placement[lookupValue],ud_placement[lookupKey],"ERROR"),""), "")</f>
        <v/>
      </c>
      <c r="M273" s="3" t="str">
        <f>IF($A273="ADD",IF(NOT(ISBLANK(L273)),_xlfn.XLOOKUP(L273,ud_outreach_type[lookupValue],ud_outreach_type[lookupKey],"ERROR"),""), "")</f>
        <v/>
      </c>
      <c r="N273" s="6"/>
      <c r="O273" s="9"/>
      <c r="P273" s="2" t="str">
        <f t="shared" si="44"/>
        <v/>
      </c>
      <c r="Q273" s="3" t="str">
        <f>IF(AND($A273 ="ADD",ud_pole_structure!$Q273&lt;&gt;""),ud_pole_structure!$Q273,"")</f>
        <v/>
      </c>
      <c r="R273" s="3" t="str">
        <f>IF($A273="ADD",IF(NOT(ISBLANK(Q273)),_xlfn.XLOOKUP(Q273,ud_coating_system[lookupValue],ud_coating_system[lookupKey],"ERROR"),""), "")</f>
        <v/>
      </c>
      <c r="S273" s="7" t="str">
        <f>IF(AND($A273 ="ADD",ud_pole_structure!$AF273&lt;&gt;""),ud_pole_structure!$AF273,"")</f>
        <v/>
      </c>
      <c r="T273" s="8" t="str">
        <f>IF(AND($A273 ="ADD",ud_pole_structure!$AO273&lt;&gt;""),ud_pole_structure!$AO273,"")</f>
        <v/>
      </c>
      <c r="U273" s="4" t="str">
        <f t="shared" ca="1" si="45"/>
        <v/>
      </c>
      <c r="V273" s="4" t="str">
        <f t="shared" si="46"/>
        <v/>
      </c>
      <c r="W273" s="3" t="str">
        <f t="shared" si="47"/>
        <v/>
      </c>
      <c r="X273" s="3" t="str">
        <f>IF($A273="","",IF((AND($A273="ADD",OR(W273="",W273="In Use"))),"5",(_xlfn.XLOOKUP(W273,ud_asset_status[lookupValue],ud_asset_status[lookupKey],""))))</f>
        <v/>
      </c>
      <c r="Y273" s="8"/>
      <c r="AA273" s="3" t="str">
        <f>IF($A273="ADD",IF(NOT(ISBLANK(Z273)),_xlfn.XLOOKUP(Z273,ar_replace_reason[lookupValue],ar_replace_reason[lookupKey],"ERROR"),""), "")</f>
        <v/>
      </c>
      <c r="AB273" s="3" t="str">
        <f t="shared" si="48"/>
        <v/>
      </c>
      <c r="AC273" s="3" t="str">
        <f>IF($A273="","",IF((AND($A273="ADD",OR(AB273="",AB273="Queenstown-Lakes District Council"))),"70",(_xlfn.XLOOKUP(AB273,ud_organisation_owner[lookupValue],ud_organisation_owner[lookupKey],""))))</f>
        <v/>
      </c>
      <c r="AD273" s="3" t="str">
        <f t="shared" si="49"/>
        <v/>
      </c>
      <c r="AE273" s="3" t="str">
        <f>IF($A273="","",IF((AND($A273="ADD",OR(AD273="",AD273="Queenstown-Lakes District Council"))),"70",(_xlfn.XLOOKUP(AD273,ud_organisation_owner[lookupValue],ud_organisation_owner[lookupKey],""))))</f>
        <v/>
      </c>
      <c r="AF273" s="3" t="str">
        <f t="shared" si="50"/>
        <v/>
      </c>
      <c r="AG273" s="3" t="str">
        <f>IF($A273="","",IF((AND($A273="ADD",OR(AF273="",AF273="Local Authority"))),"17",(_xlfn.XLOOKUP(AF273,ud_sub_organisation[lookupValue],ud_sub_organisation[lookupKey],""))))</f>
        <v/>
      </c>
      <c r="AI273" s="3" t="str">
        <f>IF($A273="ADD",IF(NOT(ISBLANK(AH273)),_xlfn.XLOOKUP(AH273,ud_maintenance_organisation[lookupValue],ud_maintenance_organisation[lookupKey],"ERROR"),""), "")</f>
        <v/>
      </c>
      <c r="AJ273" s="3" t="str">
        <f t="shared" si="51"/>
        <v/>
      </c>
      <c r="AK273" s="3" t="str">
        <f>IF($A273="","",IF((AND($A273="ADD",OR(AJ273="",AJ273="Vested Assets"))),"12",(_xlfn.XLOOKUP(AJ273,ud_work_category[lookupValue],ud_work_category[lookupKey],""))))</f>
        <v/>
      </c>
      <c r="AL273" s="9"/>
      <c r="AM273" s="2" t="str">
        <f t="shared" si="52"/>
        <v/>
      </c>
      <c r="AN273" s="3" t="str">
        <f t="shared" si="53"/>
        <v/>
      </c>
      <c r="AO273" s="3" t="str">
        <f>IF($A273="","",IF((AND($A273="ADD",OR(AN273="",AN273="Excellent"))),"1",(_xlfn.XLOOKUP(AN273,condition[lookupValue],condition[lookupKey],""))))</f>
        <v/>
      </c>
      <c r="AP273" s="8" t="str">
        <f t="shared" si="54"/>
        <v/>
      </c>
      <c r="AQ273" s="7"/>
    </row>
    <row r="274" spans="1:43" x14ac:dyDescent="0.25">
      <c r="A274" s="3" t="str">
        <f>IF(ud_pole_structure!$A274="ADD","ADD","")</f>
        <v/>
      </c>
      <c r="B274" s="4"/>
      <c r="D274" s="3" t="str">
        <f>IF($A274="ADD",IF(NOT(ISBLANK(C274)),_xlfn.XLOOKUP(C274,ud_amds_table_list[lookupValue],ud_amds_table_list[lookupKey],"ERROR"),""), "")</f>
        <v/>
      </c>
      <c r="E274" s="3" t="str">
        <f>IF(AND($A274 ="ADD",ud_pole_structure!$C274&lt;&gt;""),ud_pole_structure!$C274,"")</f>
        <v/>
      </c>
      <c r="F274" s="3" t="str">
        <f>IF(AND($A274 ="ADD",ud_pole_structure!$E274&lt;&gt;""),ud_pole_structure!$E274,"")</f>
        <v/>
      </c>
      <c r="G274" s="3" t="str">
        <f>IF($A274="ADD",IF(NOT(ISBLANK(F274)),_xlfn.XLOOKUP(F274,roadnames[lookupValue],roadnames[lookupKey],"ERROR"),""), "")</f>
        <v/>
      </c>
      <c r="H274" s="5" t="str">
        <f>IF(AND($A274 ="ADD",ud_pole_structure!$G274&lt;&gt;""),ud_pole_structure!$G274,"")</f>
        <v/>
      </c>
      <c r="I274" s="5" t="str">
        <f>IF(AND($A274 ="ADD",ud_pole_structure!$H274&lt;&gt;""),ud_pole_structure!$H274,"")</f>
        <v/>
      </c>
      <c r="K274" s="3" t="str">
        <f>IF($A274="ADD",IF(NOT(ISBLANK(J274)),_xlfn.XLOOKUP(J274,ud_placement[lookupValue],ud_placement[lookupKey],"ERROR"),""), "")</f>
        <v/>
      </c>
      <c r="M274" s="3" t="str">
        <f>IF($A274="ADD",IF(NOT(ISBLANK(L274)),_xlfn.XLOOKUP(L274,ud_outreach_type[lookupValue],ud_outreach_type[lookupKey],"ERROR"),""), "")</f>
        <v/>
      </c>
      <c r="N274" s="6"/>
      <c r="O274" s="9"/>
      <c r="P274" s="2" t="str">
        <f t="shared" si="44"/>
        <v/>
      </c>
      <c r="Q274" s="3" t="str">
        <f>IF(AND($A274 ="ADD",ud_pole_structure!$Q274&lt;&gt;""),ud_pole_structure!$Q274,"")</f>
        <v/>
      </c>
      <c r="R274" s="3" t="str">
        <f>IF($A274="ADD",IF(NOT(ISBLANK(Q274)),_xlfn.XLOOKUP(Q274,ud_coating_system[lookupValue],ud_coating_system[lookupKey],"ERROR"),""), "")</f>
        <v/>
      </c>
      <c r="S274" s="7" t="str">
        <f>IF(AND($A274 ="ADD",ud_pole_structure!$AF274&lt;&gt;""),ud_pole_structure!$AF274,"")</f>
        <v/>
      </c>
      <c r="T274" s="8" t="str">
        <f>IF(AND($A274 ="ADD",ud_pole_structure!$AO274&lt;&gt;""),ud_pole_structure!$AO274,"")</f>
        <v/>
      </c>
      <c r="U274" s="4" t="str">
        <f t="shared" ca="1" si="45"/>
        <v/>
      </c>
      <c r="V274" s="4" t="str">
        <f t="shared" si="46"/>
        <v/>
      </c>
      <c r="W274" s="3" t="str">
        <f t="shared" si="47"/>
        <v/>
      </c>
      <c r="X274" s="3" t="str">
        <f>IF($A274="","",IF((AND($A274="ADD",OR(W274="",W274="In Use"))),"5",(_xlfn.XLOOKUP(W274,ud_asset_status[lookupValue],ud_asset_status[lookupKey],""))))</f>
        <v/>
      </c>
      <c r="Y274" s="8"/>
      <c r="AA274" s="3" t="str">
        <f>IF($A274="ADD",IF(NOT(ISBLANK(Z274)),_xlfn.XLOOKUP(Z274,ar_replace_reason[lookupValue],ar_replace_reason[lookupKey],"ERROR"),""), "")</f>
        <v/>
      </c>
      <c r="AB274" s="3" t="str">
        <f t="shared" si="48"/>
        <v/>
      </c>
      <c r="AC274" s="3" t="str">
        <f>IF($A274="","",IF((AND($A274="ADD",OR(AB274="",AB274="Queenstown-Lakes District Council"))),"70",(_xlfn.XLOOKUP(AB274,ud_organisation_owner[lookupValue],ud_organisation_owner[lookupKey],""))))</f>
        <v/>
      </c>
      <c r="AD274" s="3" t="str">
        <f t="shared" si="49"/>
        <v/>
      </c>
      <c r="AE274" s="3" t="str">
        <f>IF($A274="","",IF((AND($A274="ADD",OR(AD274="",AD274="Queenstown-Lakes District Council"))),"70",(_xlfn.XLOOKUP(AD274,ud_organisation_owner[lookupValue],ud_organisation_owner[lookupKey],""))))</f>
        <v/>
      </c>
      <c r="AF274" s="3" t="str">
        <f t="shared" si="50"/>
        <v/>
      </c>
      <c r="AG274" s="3" t="str">
        <f>IF($A274="","",IF((AND($A274="ADD",OR(AF274="",AF274="Local Authority"))),"17",(_xlfn.XLOOKUP(AF274,ud_sub_organisation[lookupValue],ud_sub_organisation[lookupKey],""))))</f>
        <v/>
      </c>
      <c r="AI274" s="3" t="str">
        <f>IF($A274="ADD",IF(NOT(ISBLANK(AH274)),_xlfn.XLOOKUP(AH274,ud_maintenance_organisation[lookupValue],ud_maintenance_organisation[lookupKey],"ERROR"),""), "")</f>
        <v/>
      </c>
      <c r="AJ274" s="3" t="str">
        <f t="shared" si="51"/>
        <v/>
      </c>
      <c r="AK274" s="3" t="str">
        <f>IF($A274="","",IF((AND($A274="ADD",OR(AJ274="",AJ274="Vested Assets"))),"12",(_xlfn.XLOOKUP(AJ274,ud_work_category[lookupValue],ud_work_category[lookupKey],""))))</f>
        <v/>
      </c>
      <c r="AL274" s="9"/>
      <c r="AM274" s="2" t="str">
        <f t="shared" si="52"/>
        <v/>
      </c>
      <c r="AN274" s="3" t="str">
        <f t="shared" si="53"/>
        <v/>
      </c>
      <c r="AO274" s="3" t="str">
        <f>IF($A274="","",IF((AND($A274="ADD",OR(AN274="",AN274="Excellent"))),"1",(_xlfn.XLOOKUP(AN274,condition[lookupValue],condition[lookupKey],""))))</f>
        <v/>
      </c>
      <c r="AP274" s="8" t="str">
        <f t="shared" si="54"/>
        <v/>
      </c>
      <c r="AQ274" s="7"/>
    </row>
    <row r="275" spans="1:43" x14ac:dyDescent="0.25">
      <c r="A275" s="3" t="str">
        <f>IF(ud_pole_structure!$A275="ADD","ADD","")</f>
        <v/>
      </c>
      <c r="B275" s="4"/>
      <c r="D275" s="3" t="str">
        <f>IF($A275="ADD",IF(NOT(ISBLANK(C275)),_xlfn.XLOOKUP(C275,ud_amds_table_list[lookupValue],ud_amds_table_list[lookupKey],"ERROR"),""), "")</f>
        <v/>
      </c>
      <c r="E275" s="3" t="str">
        <f>IF(AND($A275 ="ADD",ud_pole_structure!$C275&lt;&gt;""),ud_pole_structure!$C275,"")</f>
        <v/>
      </c>
      <c r="F275" s="3" t="str">
        <f>IF(AND($A275 ="ADD",ud_pole_structure!$E275&lt;&gt;""),ud_pole_structure!$E275,"")</f>
        <v/>
      </c>
      <c r="G275" s="3" t="str">
        <f>IF($A275="ADD",IF(NOT(ISBLANK(F275)),_xlfn.XLOOKUP(F275,roadnames[lookupValue],roadnames[lookupKey],"ERROR"),""), "")</f>
        <v/>
      </c>
      <c r="H275" s="5" t="str">
        <f>IF(AND($A275 ="ADD",ud_pole_structure!$G275&lt;&gt;""),ud_pole_structure!$G275,"")</f>
        <v/>
      </c>
      <c r="I275" s="5" t="str">
        <f>IF(AND($A275 ="ADD",ud_pole_structure!$H275&lt;&gt;""),ud_pole_structure!$H275,"")</f>
        <v/>
      </c>
      <c r="K275" s="3" t="str">
        <f>IF($A275="ADD",IF(NOT(ISBLANK(J275)),_xlfn.XLOOKUP(J275,ud_placement[lookupValue],ud_placement[lookupKey],"ERROR"),""), "")</f>
        <v/>
      </c>
      <c r="M275" s="3" t="str">
        <f>IF($A275="ADD",IF(NOT(ISBLANK(L275)),_xlfn.XLOOKUP(L275,ud_outreach_type[lookupValue],ud_outreach_type[lookupKey],"ERROR"),""), "")</f>
        <v/>
      </c>
      <c r="N275" s="6"/>
      <c r="O275" s="9"/>
      <c r="P275" s="2" t="str">
        <f t="shared" si="44"/>
        <v/>
      </c>
      <c r="Q275" s="3" t="str">
        <f>IF(AND($A275 ="ADD",ud_pole_structure!$Q275&lt;&gt;""),ud_pole_structure!$Q275,"")</f>
        <v/>
      </c>
      <c r="R275" s="3" t="str">
        <f>IF($A275="ADD",IF(NOT(ISBLANK(Q275)),_xlfn.XLOOKUP(Q275,ud_coating_system[lookupValue],ud_coating_system[lookupKey],"ERROR"),""), "")</f>
        <v/>
      </c>
      <c r="S275" s="7" t="str">
        <f>IF(AND($A275 ="ADD",ud_pole_structure!$AF275&lt;&gt;""),ud_pole_structure!$AF275,"")</f>
        <v/>
      </c>
      <c r="T275" s="8" t="str">
        <f>IF(AND($A275 ="ADD",ud_pole_structure!$AO275&lt;&gt;""),ud_pole_structure!$AO275,"")</f>
        <v/>
      </c>
      <c r="U275" s="4" t="str">
        <f t="shared" ca="1" si="45"/>
        <v/>
      </c>
      <c r="V275" s="4" t="str">
        <f t="shared" si="46"/>
        <v/>
      </c>
      <c r="W275" s="3" t="str">
        <f t="shared" si="47"/>
        <v/>
      </c>
      <c r="X275" s="3" t="str">
        <f>IF($A275="","",IF((AND($A275="ADD",OR(W275="",W275="In Use"))),"5",(_xlfn.XLOOKUP(W275,ud_asset_status[lookupValue],ud_asset_status[lookupKey],""))))</f>
        <v/>
      </c>
      <c r="Y275" s="8"/>
      <c r="AA275" s="3" t="str">
        <f>IF($A275="ADD",IF(NOT(ISBLANK(Z275)),_xlfn.XLOOKUP(Z275,ar_replace_reason[lookupValue],ar_replace_reason[lookupKey],"ERROR"),""), "")</f>
        <v/>
      </c>
      <c r="AB275" s="3" t="str">
        <f t="shared" si="48"/>
        <v/>
      </c>
      <c r="AC275" s="3" t="str">
        <f>IF($A275="","",IF((AND($A275="ADD",OR(AB275="",AB275="Queenstown-Lakes District Council"))),"70",(_xlfn.XLOOKUP(AB275,ud_organisation_owner[lookupValue],ud_organisation_owner[lookupKey],""))))</f>
        <v/>
      </c>
      <c r="AD275" s="3" t="str">
        <f t="shared" si="49"/>
        <v/>
      </c>
      <c r="AE275" s="3" t="str">
        <f>IF($A275="","",IF((AND($A275="ADD",OR(AD275="",AD275="Queenstown-Lakes District Council"))),"70",(_xlfn.XLOOKUP(AD275,ud_organisation_owner[lookupValue],ud_organisation_owner[lookupKey],""))))</f>
        <v/>
      </c>
      <c r="AF275" s="3" t="str">
        <f t="shared" si="50"/>
        <v/>
      </c>
      <c r="AG275" s="3" t="str">
        <f>IF($A275="","",IF((AND($A275="ADD",OR(AF275="",AF275="Local Authority"))),"17",(_xlfn.XLOOKUP(AF275,ud_sub_organisation[lookupValue],ud_sub_organisation[lookupKey],""))))</f>
        <v/>
      </c>
      <c r="AI275" s="3" t="str">
        <f>IF($A275="ADD",IF(NOT(ISBLANK(AH275)),_xlfn.XLOOKUP(AH275,ud_maintenance_organisation[lookupValue],ud_maintenance_organisation[lookupKey],"ERROR"),""), "")</f>
        <v/>
      </c>
      <c r="AJ275" s="3" t="str">
        <f t="shared" si="51"/>
        <v/>
      </c>
      <c r="AK275" s="3" t="str">
        <f>IF($A275="","",IF((AND($A275="ADD",OR(AJ275="",AJ275="Vested Assets"))),"12",(_xlfn.XLOOKUP(AJ275,ud_work_category[lookupValue],ud_work_category[lookupKey],""))))</f>
        <v/>
      </c>
      <c r="AL275" s="9"/>
      <c r="AM275" s="2" t="str">
        <f t="shared" si="52"/>
        <v/>
      </c>
      <c r="AN275" s="3" t="str">
        <f t="shared" si="53"/>
        <v/>
      </c>
      <c r="AO275" s="3" t="str">
        <f>IF($A275="","",IF((AND($A275="ADD",OR(AN275="",AN275="Excellent"))),"1",(_xlfn.XLOOKUP(AN275,condition[lookupValue],condition[lookupKey],""))))</f>
        <v/>
      </c>
      <c r="AP275" s="8" t="str">
        <f t="shared" si="54"/>
        <v/>
      </c>
      <c r="AQ275" s="7"/>
    </row>
    <row r="276" spans="1:43" x14ac:dyDescent="0.25">
      <c r="A276" s="3" t="str">
        <f>IF(ud_pole_structure!$A276="ADD","ADD","")</f>
        <v/>
      </c>
      <c r="B276" s="4"/>
      <c r="D276" s="3" t="str">
        <f>IF($A276="ADD",IF(NOT(ISBLANK(C276)),_xlfn.XLOOKUP(C276,ud_amds_table_list[lookupValue],ud_amds_table_list[lookupKey],"ERROR"),""), "")</f>
        <v/>
      </c>
      <c r="E276" s="3" t="str">
        <f>IF(AND($A276 ="ADD",ud_pole_structure!$C276&lt;&gt;""),ud_pole_structure!$C276,"")</f>
        <v/>
      </c>
      <c r="F276" s="3" t="str">
        <f>IF(AND($A276 ="ADD",ud_pole_structure!$E276&lt;&gt;""),ud_pole_structure!$E276,"")</f>
        <v/>
      </c>
      <c r="G276" s="3" t="str">
        <f>IF($A276="ADD",IF(NOT(ISBLANK(F276)),_xlfn.XLOOKUP(F276,roadnames[lookupValue],roadnames[lookupKey],"ERROR"),""), "")</f>
        <v/>
      </c>
      <c r="H276" s="5" t="str">
        <f>IF(AND($A276 ="ADD",ud_pole_structure!$G276&lt;&gt;""),ud_pole_structure!$G276,"")</f>
        <v/>
      </c>
      <c r="I276" s="5" t="str">
        <f>IF(AND($A276 ="ADD",ud_pole_structure!$H276&lt;&gt;""),ud_pole_structure!$H276,"")</f>
        <v/>
      </c>
      <c r="K276" s="3" t="str">
        <f>IF($A276="ADD",IF(NOT(ISBLANK(J276)),_xlfn.XLOOKUP(J276,ud_placement[lookupValue],ud_placement[lookupKey],"ERROR"),""), "")</f>
        <v/>
      </c>
      <c r="M276" s="3" t="str">
        <f>IF($A276="ADD",IF(NOT(ISBLANK(L276)),_xlfn.XLOOKUP(L276,ud_outreach_type[lookupValue],ud_outreach_type[lookupKey],"ERROR"),""), "")</f>
        <v/>
      </c>
      <c r="N276" s="6"/>
      <c r="O276" s="9"/>
      <c r="P276" s="2" t="str">
        <f t="shared" si="44"/>
        <v/>
      </c>
      <c r="Q276" s="3" t="str">
        <f>IF(AND($A276 ="ADD",ud_pole_structure!$Q276&lt;&gt;""),ud_pole_structure!$Q276,"")</f>
        <v/>
      </c>
      <c r="R276" s="3" t="str">
        <f>IF($A276="ADD",IF(NOT(ISBLANK(Q276)),_xlfn.XLOOKUP(Q276,ud_coating_system[lookupValue],ud_coating_system[lookupKey],"ERROR"),""), "")</f>
        <v/>
      </c>
      <c r="S276" s="7" t="str">
        <f>IF(AND($A276 ="ADD",ud_pole_structure!$AF276&lt;&gt;""),ud_pole_structure!$AF276,"")</f>
        <v/>
      </c>
      <c r="T276" s="8" t="str">
        <f>IF(AND($A276 ="ADD",ud_pole_structure!$AO276&lt;&gt;""),ud_pole_structure!$AO276,"")</f>
        <v/>
      </c>
      <c r="U276" s="4" t="str">
        <f t="shared" ca="1" si="45"/>
        <v/>
      </c>
      <c r="V276" s="4" t="str">
        <f t="shared" si="46"/>
        <v/>
      </c>
      <c r="W276" s="3" t="str">
        <f t="shared" si="47"/>
        <v/>
      </c>
      <c r="X276" s="3" t="str">
        <f>IF($A276="","",IF((AND($A276="ADD",OR(W276="",W276="In Use"))),"5",(_xlfn.XLOOKUP(W276,ud_asset_status[lookupValue],ud_asset_status[lookupKey],""))))</f>
        <v/>
      </c>
      <c r="Y276" s="8"/>
      <c r="AA276" s="3" t="str">
        <f>IF($A276="ADD",IF(NOT(ISBLANK(Z276)),_xlfn.XLOOKUP(Z276,ar_replace_reason[lookupValue],ar_replace_reason[lookupKey],"ERROR"),""), "")</f>
        <v/>
      </c>
      <c r="AB276" s="3" t="str">
        <f t="shared" si="48"/>
        <v/>
      </c>
      <c r="AC276" s="3" t="str">
        <f>IF($A276="","",IF((AND($A276="ADD",OR(AB276="",AB276="Queenstown-Lakes District Council"))),"70",(_xlfn.XLOOKUP(AB276,ud_organisation_owner[lookupValue],ud_organisation_owner[lookupKey],""))))</f>
        <v/>
      </c>
      <c r="AD276" s="3" t="str">
        <f t="shared" si="49"/>
        <v/>
      </c>
      <c r="AE276" s="3" t="str">
        <f>IF($A276="","",IF((AND($A276="ADD",OR(AD276="",AD276="Queenstown-Lakes District Council"))),"70",(_xlfn.XLOOKUP(AD276,ud_organisation_owner[lookupValue],ud_organisation_owner[lookupKey],""))))</f>
        <v/>
      </c>
      <c r="AF276" s="3" t="str">
        <f t="shared" si="50"/>
        <v/>
      </c>
      <c r="AG276" s="3" t="str">
        <f>IF($A276="","",IF((AND($A276="ADD",OR(AF276="",AF276="Local Authority"))),"17",(_xlfn.XLOOKUP(AF276,ud_sub_organisation[lookupValue],ud_sub_organisation[lookupKey],""))))</f>
        <v/>
      </c>
      <c r="AI276" s="3" t="str">
        <f>IF($A276="ADD",IF(NOT(ISBLANK(AH276)),_xlfn.XLOOKUP(AH276,ud_maintenance_organisation[lookupValue],ud_maintenance_organisation[lookupKey],"ERROR"),""), "")</f>
        <v/>
      </c>
      <c r="AJ276" s="3" t="str">
        <f t="shared" si="51"/>
        <v/>
      </c>
      <c r="AK276" s="3" t="str">
        <f>IF($A276="","",IF((AND($A276="ADD",OR(AJ276="",AJ276="Vested Assets"))),"12",(_xlfn.XLOOKUP(AJ276,ud_work_category[lookupValue],ud_work_category[lookupKey],""))))</f>
        <v/>
      </c>
      <c r="AL276" s="9"/>
      <c r="AM276" s="2" t="str">
        <f t="shared" si="52"/>
        <v/>
      </c>
      <c r="AN276" s="3" t="str">
        <f t="shared" si="53"/>
        <v/>
      </c>
      <c r="AO276" s="3" t="str">
        <f>IF($A276="","",IF((AND($A276="ADD",OR(AN276="",AN276="Excellent"))),"1",(_xlfn.XLOOKUP(AN276,condition[lookupValue],condition[lookupKey],""))))</f>
        <v/>
      </c>
      <c r="AP276" s="8" t="str">
        <f t="shared" si="54"/>
        <v/>
      </c>
      <c r="AQ276" s="7"/>
    </row>
    <row r="277" spans="1:43" x14ac:dyDescent="0.25">
      <c r="A277" s="3" t="str">
        <f>IF(ud_pole_structure!$A277="ADD","ADD","")</f>
        <v/>
      </c>
      <c r="B277" s="4"/>
      <c r="D277" s="3" t="str">
        <f>IF($A277="ADD",IF(NOT(ISBLANK(C277)),_xlfn.XLOOKUP(C277,ud_amds_table_list[lookupValue],ud_amds_table_list[lookupKey],"ERROR"),""), "")</f>
        <v/>
      </c>
      <c r="E277" s="3" t="str">
        <f>IF(AND($A277 ="ADD",ud_pole_structure!$C277&lt;&gt;""),ud_pole_structure!$C277,"")</f>
        <v/>
      </c>
      <c r="F277" s="3" t="str">
        <f>IF(AND($A277 ="ADD",ud_pole_structure!$E277&lt;&gt;""),ud_pole_structure!$E277,"")</f>
        <v/>
      </c>
      <c r="G277" s="3" t="str">
        <f>IF($A277="ADD",IF(NOT(ISBLANK(F277)),_xlfn.XLOOKUP(F277,roadnames[lookupValue],roadnames[lookupKey],"ERROR"),""), "")</f>
        <v/>
      </c>
      <c r="H277" s="5" t="str">
        <f>IF(AND($A277 ="ADD",ud_pole_structure!$G277&lt;&gt;""),ud_pole_structure!$G277,"")</f>
        <v/>
      </c>
      <c r="I277" s="5" t="str">
        <f>IF(AND($A277 ="ADD",ud_pole_structure!$H277&lt;&gt;""),ud_pole_structure!$H277,"")</f>
        <v/>
      </c>
      <c r="K277" s="3" t="str">
        <f>IF($A277="ADD",IF(NOT(ISBLANK(J277)),_xlfn.XLOOKUP(J277,ud_placement[lookupValue],ud_placement[lookupKey],"ERROR"),""), "")</f>
        <v/>
      </c>
      <c r="M277" s="3" t="str">
        <f>IF($A277="ADD",IF(NOT(ISBLANK(L277)),_xlfn.XLOOKUP(L277,ud_outreach_type[lookupValue],ud_outreach_type[lookupKey],"ERROR"),""), "")</f>
        <v/>
      </c>
      <c r="N277" s="6"/>
      <c r="O277" s="9"/>
      <c r="P277" s="2" t="str">
        <f t="shared" si="44"/>
        <v/>
      </c>
      <c r="Q277" s="3" t="str">
        <f>IF(AND($A277 ="ADD",ud_pole_structure!$Q277&lt;&gt;""),ud_pole_structure!$Q277,"")</f>
        <v/>
      </c>
      <c r="R277" s="3" t="str">
        <f>IF($A277="ADD",IF(NOT(ISBLANK(Q277)),_xlfn.XLOOKUP(Q277,ud_coating_system[lookupValue],ud_coating_system[lookupKey],"ERROR"),""), "")</f>
        <v/>
      </c>
      <c r="S277" s="7" t="str">
        <f>IF(AND($A277 ="ADD",ud_pole_structure!$AF277&lt;&gt;""),ud_pole_structure!$AF277,"")</f>
        <v/>
      </c>
      <c r="T277" s="8" t="str">
        <f>IF(AND($A277 ="ADD",ud_pole_structure!$AO277&lt;&gt;""),ud_pole_structure!$AO277,"")</f>
        <v/>
      </c>
      <c r="U277" s="4" t="str">
        <f t="shared" ca="1" si="45"/>
        <v/>
      </c>
      <c r="V277" s="4" t="str">
        <f t="shared" si="46"/>
        <v/>
      </c>
      <c r="W277" s="3" t="str">
        <f t="shared" si="47"/>
        <v/>
      </c>
      <c r="X277" s="3" t="str">
        <f>IF($A277="","",IF((AND($A277="ADD",OR(W277="",W277="In Use"))),"5",(_xlfn.XLOOKUP(W277,ud_asset_status[lookupValue],ud_asset_status[lookupKey],""))))</f>
        <v/>
      </c>
      <c r="Y277" s="8"/>
      <c r="AA277" s="3" t="str">
        <f>IF($A277="ADD",IF(NOT(ISBLANK(Z277)),_xlfn.XLOOKUP(Z277,ar_replace_reason[lookupValue],ar_replace_reason[lookupKey],"ERROR"),""), "")</f>
        <v/>
      </c>
      <c r="AB277" s="3" t="str">
        <f t="shared" si="48"/>
        <v/>
      </c>
      <c r="AC277" s="3" t="str">
        <f>IF($A277="","",IF((AND($A277="ADD",OR(AB277="",AB277="Queenstown-Lakes District Council"))),"70",(_xlfn.XLOOKUP(AB277,ud_organisation_owner[lookupValue],ud_organisation_owner[lookupKey],""))))</f>
        <v/>
      </c>
      <c r="AD277" s="3" t="str">
        <f t="shared" si="49"/>
        <v/>
      </c>
      <c r="AE277" s="3" t="str">
        <f>IF($A277="","",IF((AND($A277="ADD",OR(AD277="",AD277="Queenstown-Lakes District Council"))),"70",(_xlfn.XLOOKUP(AD277,ud_organisation_owner[lookupValue],ud_organisation_owner[lookupKey],""))))</f>
        <v/>
      </c>
      <c r="AF277" s="3" t="str">
        <f t="shared" si="50"/>
        <v/>
      </c>
      <c r="AG277" s="3" t="str">
        <f>IF($A277="","",IF((AND($A277="ADD",OR(AF277="",AF277="Local Authority"))),"17",(_xlfn.XLOOKUP(AF277,ud_sub_organisation[lookupValue],ud_sub_organisation[lookupKey],""))))</f>
        <v/>
      </c>
      <c r="AI277" s="3" t="str">
        <f>IF($A277="ADD",IF(NOT(ISBLANK(AH277)),_xlfn.XLOOKUP(AH277,ud_maintenance_organisation[lookupValue],ud_maintenance_organisation[lookupKey],"ERROR"),""), "")</f>
        <v/>
      </c>
      <c r="AJ277" s="3" t="str">
        <f t="shared" si="51"/>
        <v/>
      </c>
      <c r="AK277" s="3" t="str">
        <f>IF($A277="","",IF((AND($A277="ADD",OR(AJ277="",AJ277="Vested Assets"))),"12",(_xlfn.XLOOKUP(AJ277,ud_work_category[lookupValue],ud_work_category[lookupKey],""))))</f>
        <v/>
      </c>
      <c r="AL277" s="9"/>
      <c r="AM277" s="2" t="str">
        <f t="shared" si="52"/>
        <v/>
      </c>
      <c r="AN277" s="3" t="str">
        <f t="shared" si="53"/>
        <v/>
      </c>
      <c r="AO277" s="3" t="str">
        <f>IF($A277="","",IF((AND($A277="ADD",OR(AN277="",AN277="Excellent"))),"1",(_xlfn.XLOOKUP(AN277,condition[lookupValue],condition[lookupKey],""))))</f>
        <v/>
      </c>
      <c r="AP277" s="8" t="str">
        <f t="shared" si="54"/>
        <v/>
      </c>
      <c r="AQ277" s="7"/>
    </row>
    <row r="278" spans="1:43" x14ac:dyDescent="0.25">
      <c r="A278" s="3" t="str">
        <f>IF(ud_pole_structure!$A278="ADD","ADD","")</f>
        <v/>
      </c>
      <c r="B278" s="4"/>
      <c r="D278" s="3" t="str">
        <f>IF($A278="ADD",IF(NOT(ISBLANK(C278)),_xlfn.XLOOKUP(C278,ud_amds_table_list[lookupValue],ud_amds_table_list[lookupKey],"ERROR"),""), "")</f>
        <v/>
      </c>
      <c r="E278" s="3" t="str">
        <f>IF(AND($A278 ="ADD",ud_pole_structure!$C278&lt;&gt;""),ud_pole_structure!$C278,"")</f>
        <v/>
      </c>
      <c r="F278" s="3" t="str">
        <f>IF(AND($A278 ="ADD",ud_pole_structure!$E278&lt;&gt;""),ud_pole_structure!$E278,"")</f>
        <v/>
      </c>
      <c r="G278" s="3" t="str">
        <f>IF($A278="ADD",IF(NOT(ISBLANK(F278)),_xlfn.XLOOKUP(F278,roadnames[lookupValue],roadnames[lookupKey],"ERROR"),""), "")</f>
        <v/>
      </c>
      <c r="H278" s="5" t="str">
        <f>IF(AND($A278 ="ADD",ud_pole_structure!$G278&lt;&gt;""),ud_pole_structure!$G278,"")</f>
        <v/>
      </c>
      <c r="I278" s="5" t="str">
        <f>IF(AND($A278 ="ADD",ud_pole_structure!$H278&lt;&gt;""),ud_pole_structure!$H278,"")</f>
        <v/>
      </c>
      <c r="K278" s="3" t="str">
        <f>IF($A278="ADD",IF(NOT(ISBLANK(J278)),_xlfn.XLOOKUP(J278,ud_placement[lookupValue],ud_placement[lookupKey],"ERROR"),""), "")</f>
        <v/>
      </c>
      <c r="M278" s="3" t="str">
        <f>IF($A278="ADD",IF(NOT(ISBLANK(L278)),_xlfn.XLOOKUP(L278,ud_outreach_type[lookupValue],ud_outreach_type[lookupKey],"ERROR"),""), "")</f>
        <v/>
      </c>
      <c r="N278" s="6"/>
      <c r="O278" s="9"/>
      <c r="P278" s="2" t="str">
        <f t="shared" si="44"/>
        <v/>
      </c>
      <c r="Q278" s="3" t="str">
        <f>IF(AND($A278 ="ADD",ud_pole_structure!$Q278&lt;&gt;""),ud_pole_structure!$Q278,"")</f>
        <v/>
      </c>
      <c r="R278" s="3" t="str">
        <f>IF($A278="ADD",IF(NOT(ISBLANK(Q278)),_xlfn.XLOOKUP(Q278,ud_coating_system[lookupValue],ud_coating_system[lookupKey],"ERROR"),""), "")</f>
        <v/>
      </c>
      <c r="S278" s="7" t="str">
        <f>IF(AND($A278 ="ADD",ud_pole_structure!$AF278&lt;&gt;""),ud_pole_structure!$AF278,"")</f>
        <v/>
      </c>
      <c r="T278" s="8" t="str">
        <f>IF(AND($A278 ="ADD",ud_pole_structure!$AO278&lt;&gt;""),ud_pole_structure!$AO278,"")</f>
        <v/>
      </c>
      <c r="U278" s="4" t="str">
        <f t="shared" ca="1" si="45"/>
        <v/>
      </c>
      <c r="V278" s="4" t="str">
        <f t="shared" si="46"/>
        <v/>
      </c>
      <c r="W278" s="3" t="str">
        <f t="shared" si="47"/>
        <v/>
      </c>
      <c r="X278" s="3" t="str">
        <f>IF($A278="","",IF((AND($A278="ADD",OR(W278="",W278="In Use"))),"5",(_xlfn.XLOOKUP(W278,ud_asset_status[lookupValue],ud_asset_status[lookupKey],""))))</f>
        <v/>
      </c>
      <c r="Y278" s="8"/>
      <c r="AA278" s="3" t="str">
        <f>IF($A278="ADD",IF(NOT(ISBLANK(Z278)),_xlfn.XLOOKUP(Z278,ar_replace_reason[lookupValue],ar_replace_reason[lookupKey],"ERROR"),""), "")</f>
        <v/>
      </c>
      <c r="AB278" s="3" t="str">
        <f t="shared" si="48"/>
        <v/>
      </c>
      <c r="AC278" s="3" t="str">
        <f>IF($A278="","",IF((AND($A278="ADD",OR(AB278="",AB278="Queenstown-Lakes District Council"))),"70",(_xlfn.XLOOKUP(AB278,ud_organisation_owner[lookupValue],ud_organisation_owner[lookupKey],""))))</f>
        <v/>
      </c>
      <c r="AD278" s="3" t="str">
        <f t="shared" si="49"/>
        <v/>
      </c>
      <c r="AE278" s="3" t="str">
        <f>IF($A278="","",IF((AND($A278="ADD",OR(AD278="",AD278="Queenstown-Lakes District Council"))),"70",(_xlfn.XLOOKUP(AD278,ud_organisation_owner[lookupValue],ud_organisation_owner[lookupKey],""))))</f>
        <v/>
      </c>
      <c r="AF278" s="3" t="str">
        <f t="shared" si="50"/>
        <v/>
      </c>
      <c r="AG278" s="3" t="str">
        <f>IF($A278="","",IF((AND($A278="ADD",OR(AF278="",AF278="Local Authority"))),"17",(_xlfn.XLOOKUP(AF278,ud_sub_organisation[lookupValue],ud_sub_organisation[lookupKey],""))))</f>
        <v/>
      </c>
      <c r="AI278" s="3" t="str">
        <f>IF($A278="ADD",IF(NOT(ISBLANK(AH278)),_xlfn.XLOOKUP(AH278,ud_maintenance_organisation[lookupValue],ud_maintenance_organisation[lookupKey],"ERROR"),""), "")</f>
        <v/>
      </c>
      <c r="AJ278" s="3" t="str">
        <f t="shared" si="51"/>
        <v/>
      </c>
      <c r="AK278" s="3" t="str">
        <f>IF($A278="","",IF((AND($A278="ADD",OR(AJ278="",AJ278="Vested Assets"))),"12",(_xlfn.XLOOKUP(AJ278,ud_work_category[lookupValue],ud_work_category[lookupKey],""))))</f>
        <v/>
      </c>
      <c r="AL278" s="9"/>
      <c r="AM278" s="2" t="str">
        <f t="shared" si="52"/>
        <v/>
      </c>
      <c r="AN278" s="3" t="str">
        <f t="shared" si="53"/>
        <v/>
      </c>
      <c r="AO278" s="3" t="str">
        <f>IF($A278="","",IF((AND($A278="ADD",OR(AN278="",AN278="Excellent"))),"1",(_xlfn.XLOOKUP(AN278,condition[lookupValue],condition[lookupKey],""))))</f>
        <v/>
      </c>
      <c r="AP278" s="8" t="str">
        <f t="shared" si="54"/>
        <v/>
      </c>
      <c r="AQ278" s="7"/>
    </row>
    <row r="279" spans="1:43" x14ac:dyDescent="0.25">
      <c r="A279" s="3" t="str">
        <f>IF(ud_pole_structure!$A279="ADD","ADD","")</f>
        <v/>
      </c>
      <c r="B279" s="4"/>
      <c r="D279" s="3" t="str">
        <f>IF($A279="ADD",IF(NOT(ISBLANK(C279)),_xlfn.XLOOKUP(C279,ud_amds_table_list[lookupValue],ud_amds_table_list[lookupKey],"ERROR"),""), "")</f>
        <v/>
      </c>
      <c r="E279" s="3" t="str">
        <f>IF(AND($A279 ="ADD",ud_pole_structure!$C279&lt;&gt;""),ud_pole_structure!$C279,"")</f>
        <v/>
      </c>
      <c r="F279" s="3" t="str">
        <f>IF(AND($A279 ="ADD",ud_pole_structure!$E279&lt;&gt;""),ud_pole_structure!$E279,"")</f>
        <v/>
      </c>
      <c r="G279" s="3" t="str">
        <f>IF($A279="ADD",IF(NOT(ISBLANK(F279)),_xlfn.XLOOKUP(F279,roadnames[lookupValue],roadnames[lookupKey],"ERROR"),""), "")</f>
        <v/>
      </c>
      <c r="H279" s="5" t="str">
        <f>IF(AND($A279 ="ADD",ud_pole_structure!$G279&lt;&gt;""),ud_pole_structure!$G279,"")</f>
        <v/>
      </c>
      <c r="I279" s="5" t="str">
        <f>IF(AND($A279 ="ADD",ud_pole_structure!$H279&lt;&gt;""),ud_pole_structure!$H279,"")</f>
        <v/>
      </c>
      <c r="K279" s="3" t="str">
        <f>IF($A279="ADD",IF(NOT(ISBLANK(J279)),_xlfn.XLOOKUP(J279,ud_placement[lookupValue],ud_placement[lookupKey],"ERROR"),""), "")</f>
        <v/>
      </c>
      <c r="M279" s="3" t="str">
        <f>IF($A279="ADD",IF(NOT(ISBLANK(L279)),_xlfn.XLOOKUP(L279,ud_outreach_type[lookupValue],ud_outreach_type[lookupKey],"ERROR"),""), "")</f>
        <v/>
      </c>
      <c r="N279" s="6"/>
      <c r="O279" s="9"/>
      <c r="P279" s="2" t="str">
        <f t="shared" si="44"/>
        <v/>
      </c>
      <c r="Q279" s="3" t="str">
        <f>IF(AND($A279 ="ADD",ud_pole_structure!$Q279&lt;&gt;""),ud_pole_structure!$Q279,"")</f>
        <v/>
      </c>
      <c r="R279" s="3" t="str">
        <f>IF($A279="ADD",IF(NOT(ISBLANK(Q279)),_xlfn.XLOOKUP(Q279,ud_coating_system[lookupValue],ud_coating_system[lookupKey],"ERROR"),""), "")</f>
        <v/>
      </c>
      <c r="S279" s="7" t="str">
        <f>IF(AND($A279 ="ADD",ud_pole_structure!$AF279&lt;&gt;""),ud_pole_structure!$AF279,"")</f>
        <v/>
      </c>
      <c r="T279" s="8" t="str">
        <f>IF(AND($A279 ="ADD",ud_pole_structure!$AO279&lt;&gt;""),ud_pole_structure!$AO279,"")</f>
        <v/>
      </c>
      <c r="U279" s="4" t="str">
        <f t="shared" ca="1" si="45"/>
        <v/>
      </c>
      <c r="V279" s="4" t="str">
        <f t="shared" si="46"/>
        <v/>
      </c>
      <c r="W279" s="3" t="str">
        <f t="shared" si="47"/>
        <v/>
      </c>
      <c r="X279" s="3" t="str">
        <f>IF($A279="","",IF((AND($A279="ADD",OR(W279="",W279="In Use"))),"5",(_xlfn.XLOOKUP(W279,ud_asset_status[lookupValue],ud_asset_status[lookupKey],""))))</f>
        <v/>
      </c>
      <c r="Y279" s="8"/>
      <c r="AA279" s="3" t="str">
        <f>IF($A279="ADD",IF(NOT(ISBLANK(Z279)),_xlfn.XLOOKUP(Z279,ar_replace_reason[lookupValue],ar_replace_reason[lookupKey],"ERROR"),""), "")</f>
        <v/>
      </c>
      <c r="AB279" s="3" t="str">
        <f t="shared" si="48"/>
        <v/>
      </c>
      <c r="AC279" s="3" t="str">
        <f>IF($A279="","",IF((AND($A279="ADD",OR(AB279="",AB279="Queenstown-Lakes District Council"))),"70",(_xlfn.XLOOKUP(AB279,ud_organisation_owner[lookupValue],ud_organisation_owner[lookupKey],""))))</f>
        <v/>
      </c>
      <c r="AD279" s="3" t="str">
        <f t="shared" si="49"/>
        <v/>
      </c>
      <c r="AE279" s="3" t="str">
        <f>IF($A279="","",IF((AND($A279="ADD",OR(AD279="",AD279="Queenstown-Lakes District Council"))),"70",(_xlfn.XLOOKUP(AD279,ud_organisation_owner[lookupValue],ud_organisation_owner[lookupKey],""))))</f>
        <v/>
      </c>
      <c r="AF279" s="3" t="str">
        <f t="shared" si="50"/>
        <v/>
      </c>
      <c r="AG279" s="3" t="str">
        <f>IF($A279="","",IF((AND($A279="ADD",OR(AF279="",AF279="Local Authority"))),"17",(_xlfn.XLOOKUP(AF279,ud_sub_organisation[lookupValue],ud_sub_organisation[lookupKey],""))))</f>
        <v/>
      </c>
      <c r="AI279" s="3" t="str">
        <f>IF($A279="ADD",IF(NOT(ISBLANK(AH279)),_xlfn.XLOOKUP(AH279,ud_maintenance_organisation[lookupValue],ud_maintenance_organisation[lookupKey],"ERROR"),""), "")</f>
        <v/>
      </c>
      <c r="AJ279" s="3" t="str">
        <f t="shared" si="51"/>
        <v/>
      </c>
      <c r="AK279" s="3" t="str">
        <f>IF($A279="","",IF((AND($A279="ADD",OR(AJ279="",AJ279="Vested Assets"))),"12",(_xlfn.XLOOKUP(AJ279,ud_work_category[lookupValue],ud_work_category[lookupKey],""))))</f>
        <v/>
      </c>
      <c r="AL279" s="9"/>
      <c r="AM279" s="2" t="str">
        <f t="shared" si="52"/>
        <v/>
      </c>
      <c r="AN279" s="3" t="str">
        <f t="shared" si="53"/>
        <v/>
      </c>
      <c r="AO279" s="3" t="str">
        <f>IF($A279="","",IF((AND($A279="ADD",OR(AN279="",AN279="Excellent"))),"1",(_xlfn.XLOOKUP(AN279,condition[lookupValue],condition[lookupKey],""))))</f>
        <v/>
      </c>
      <c r="AP279" s="8" t="str">
        <f t="shared" si="54"/>
        <v/>
      </c>
      <c r="AQ279" s="7"/>
    </row>
    <row r="280" spans="1:43" x14ac:dyDescent="0.25">
      <c r="A280" s="3" t="str">
        <f>IF(ud_pole_structure!$A280="ADD","ADD","")</f>
        <v/>
      </c>
      <c r="B280" s="4"/>
      <c r="D280" s="3" t="str">
        <f>IF($A280="ADD",IF(NOT(ISBLANK(C280)),_xlfn.XLOOKUP(C280,ud_amds_table_list[lookupValue],ud_amds_table_list[lookupKey],"ERROR"),""), "")</f>
        <v/>
      </c>
      <c r="E280" s="3" t="str">
        <f>IF(AND($A280 ="ADD",ud_pole_structure!$C280&lt;&gt;""),ud_pole_structure!$C280,"")</f>
        <v/>
      </c>
      <c r="F280" s="3" t="str">
        <f>IF(AND($A280 ="ADD",ud_pole_structure!$E280&lt;&gt;""),ud_pole_structure!$E280,"")</f>
        <v/>
      </c>
      <c r="G280" s="3" t="str">
        <f>IF($A280="ADD",IF(NOT(ISBLANK(F280)),_xlfn.XLOOKUP(F280,roadnames[lookupValue],roadnames[lookupKey],"ERROR"),""), "")</f>
        <v/>
      </c>
      <c r="H280" s="5" t="str">
        <f>IF(AND($A280 ="ADD",ud_pole_structure!$G280&lt;&gt;""),ud_pole_structure!$G280,"")</f>
        <v/>
      </c>
      <c r="I280" s="5" t="str">
        <f>IF(AND($A280 ="ADD",ud_pole_structure!$H280&lt;&gt;""),ud_pole_structure!$H280,"")</f>
        <v/>
      </c>
      <c r="K280" s="3" t="str">
        <f>IF($A280="ADD",IF(NOT(ISBLANK(J280)),_xlfn.XLOOKUP(J280,ud_placement[lookupValue],ud_placement[lookupKey],"ERROR"),""), "")</f>
        <v/>
      </c>
      <c r="M280" s="3" t="str">
        <f>IF($A280="ADD",IF(NOT(ISBLANK(L280)),_xlfn.XLOOKUP(L280,ud_outreach_type[lookupValue],ud_outreach_type[lookupKey],"ERROR"),""), "")</f>
        <v/>
      </c>
      <c r="N280" s="6"/>
      <c r="O280" s="9"/>
      <c r="P280" s="2" t="str">
        <f t="shared" si="44"/>
        <v/>
      </c>
      <c r="Q280" s="3" t="str">
        <f>IF(AND($A280 ="ADD",ud_pole_structure!$Q280&lt;&gt;""),ud_pole_structure!$Q280,"")</f>
        <v/>
      </c>
      <c r="R280" s="3" t="str">
        <f>IF($A280="ADD",IF(NOT(ISBLANK(Q280)),_xlfn.XLOOKUP(Q280,ud_coating_system[lookupValue],ud_coating_system[lookupKey],"ERROR"),""), "")</f>
        <v/>
      </c>
      <c r="S280" s="7" t="str">
        <f>IF(AND($A280 ="ADD",ud_pole_structure!$AF280&lt;&gt;""),ud_pole_structure!$AF280,"")</f>
        <v/>
      </c>
      <c r="T280" s="8" t="str">
        <f>IF(AND($A280 ="ADD",ud_pole_structure!$AO280&lt;&gt;""),ud_pole_structure!$AO280,"")</f>
        <v/>
      </c>
      <c r="U280" s="4" t="str">
        <f t="shared" ca="1" si="45"/>
        <v/>
      </c>
      <c r="V280" s="4" t="str">
        <f t="shared" si="46"/>
        <v/>
      </c>
      <c r="W280" s="3" t="str">
        <f t="shared" si="47"/>
        <v/>
      </c>
      <c r="X280" s="3" t="str">
        <f>IF($A280="","",IF((AND($A280="ADD",OR(W280="",W280="In Use"))),"5",(_xlfn.XLOOKUP(W280,ud_asset_status[lookupValue],ud_asset_status[lookupKey],""))))</f>
        <v/>
      </c>
      <c r="Y280" s="8"/>
      <c r="AA280" s="3" t="str">
        <f>IF($A280="ADD",IF(NOT(ISBLANK(Z280)),_xlfn.XLOOKUP(Z280,ar_replace_reason[lookupValue],ar_replace_reason[lookupKey],"ERROR"),""), "")</f>
        <v/>
      </c>
      <c r="AB280" s="3" t="str">
        <f t="shared" si="48"/>
        <v/>
      </c>
      <c r="AC280" s="3" t="str">
        <f>IF($A280="","",IF((AND($A280="ADD",OR(AB280="",AB280="Queenstown-Lakes District Council"))),"70",(_xlfn.XLOOKUP(AB280,ud_organisation_owner[lookupValue],ud_organisation_owner[lookupKey],""))))</f>
        <v/>
      </c>
      <c r="AD280" s="3" t="str">
        <f t="shared" si="49"/>
        <v/>
      </c>
      <c r="AE280" s="3" t="str">
        <f>IF($A280="","",IF((AND($A280="ADD",OR(AD280="",AD280="Queenstown-Lakes District Council"))),"70",(_xlfn.XLOOKUP(AD280,ud_organisation_owner[lookupValue],ud_organisation_owner[lookupKey],""))))</f>
        <v/>
      </c>
      <c r="AF280" s="3" t="str">
        <f t="shared" si="50"/>
        <v/>
      </c>
      <c r="AG280" s="3" t="str">
        <f>IF($A280="","",IF((AND($A280="ADD",OR(AF280="",AF280="Local Authority"))),"17",(_xlfn.XLOOKUP(AF280,ud_sub_organisation[lookupValue],ud_sub_organisation[lookupKey],""))))</f>
        <v/>
      </c>
      <c r="AI280" s="3" t="str">
        <f>IF($A280="ADD",IF(NOT(ISBLANK(AH280)),_xlfn.XLOOKUP(AH280,ud_maintenance_organisation[lookupValue],ud_maintenance_organisation[lookupKey],"ERROR"),""), "")</f>
        <v/>
      </c>
      <c r="AJ280" s="3" t="str">
        <f t="shared" si="51"/>
        <v/>
      </c>
      <c r="AK280" s="3" t="str">
        <f>IF($A280="","",IF((AND($A280="ADD",OR(AJ280="",AJ280="Vested Assets"))),"12",(_xlfn.XLOOKUP(AJ280,ud_work_category[lookupValue],ud_work_category[lookupKey],""))))</f>
        <v/>
      </c>
      <c r="AL280" s="9"/>
      <c r="AM280" s="2" t="str">
        <f t="shared" si="52"/>
        <v/>
      </c>
      <c r="AN280" s="3" t="str">
        <f t="shared" si="53"/>
        <v/>
      </c>
      <c r="AO280" s="3" t="str">
        <f>IF($A280="","",IF((AND($A280="ADD",OR(AN280="",AN280="Excellent"))),"1",(_xlfn.XLOOKUP(AN280,condition[lookupValue],condition[lookupKey],""))))</f>
        <v/>
      </c>
      <c r="AP280" s="8" t="str">
        <f t="shared" si="54"/>
        <v/>
      </c>
      <c r="AQ280" s="7"/>
    </row>
    <row r="281" spans="1:43" x14ac:dyDescent="0.25">
      <c r="A281" s="3" t="str">
        <f>IF(ud_pole_structure!$A281="ADD","ADD","")</f>
        <v/>
      </c>
      <c r="B281" s="4"/>
      <c r="D281" s="3" t="str">
        <f>IF($A281="ADD",IF(NOT(ISBLANK(C281)),_xlfn.XLOOKUP(C281,ud_amds_table_list[lookupValue],ud_amds_table_list[lookupKey],"ERROR"),""), "")</f>
        <v/>
      </c>
      <c r="E281" s="3" t="str">
        <f>IF(AND($A281 ="ADD",ud_pole_structure!$C281&lt;&gt;""),ud_pole_structure!$C281,"")</f>
        <v/>
      </c>
      <c r="F281" s="3" t="str">
        <f>IF(AND($A281 ="ADD",ud_pole_structure!$E281&lt;&gt;""),ud_pole_structure!$E281,"")</f>
        <v/>
      </c>
      <c r="G281" s="3" t="str">
        <f>IF($A281="ADD",IF(NOT(ISBLANK(F281)),_xlfn.XLOOKUP(F281,roadnames[lookupValue],roadnames[lookupKey],"ERROR"),""), "")</f>
        <v/>
      </c>
      <c r="H281" s="5" t="str">
        <f>IF(AND($A281 ="ADD",ud_pole_structure!$G281&lt;&gt;""),ud_pole_structure!$G281,"")</f>
        <v/>
      </c>
      <c r="I281" s="5" t="str">
        <f>IF(AND($A281 ="ADD",ud_pole_structure!$H281&lt;&gt;""),ud_pole_structure!$H281,"")</f>
        <v/>
      </c>
      <c r="K281" s="3" t="str">
        <f>IF($A281="ADD",IF(NOT(ISBLANK(J281)),_xlfn.XLOOKUP(J281,ud_placement[lookupValue],ud_placement[lookupKey],"ERROR"),""), "")</f>
        <v/>
      </c>
      <c r="M281" s="3" t="str">
        <f>IF($A281="ADD",IF(NOT(ISBLANK(L281)),_xlfn.XLOOKUP(L281,ud_outreach_type[lookupValue],ud_outreach_type[lookupKey],"ERROR"),""), "")</f>
        <v/>
      </c>
      <c r="N281" s="6"/>
      <c r="O281" s="9"/>
      <c r="P281" s="2" t="str">
        <f t="shared" si="44"/>
        <v/>
      </c>
      <c r="Q281" s="3" t="str">
        <f>IF(AND($A281 ="ADD",ud_pole_structure!$Q281&lt;&gt;""),ud_pole_structure!$Q281,"")</f>
        <v/>
      </c>
      <c r="R281" s="3" t="str">
        <f>IF($A281="ADD",IF(NOT(ISBLANK(Q281)),_xlfn.XLOOKUP(Q281,ud_coating_system[lookupValue],ud_coating_system[lookupKey],"ERROR"),""), "")</f>
        <v/>
      </c>
      <c r="S281" s="7" t="str">
        <f>IF(AND($A281 ="ADD",ud_pole_structure!$AF281&lt;&gt;""),ud_pole_structure!$AF281,"")</f>
        <v/>
      </c>
      <c r="T281" s="8" t="str">
        <f>IF(AND($A281 ="ADD",ud_pole_structure!$AO281&lt;&gt;""),ud_pole_structure!$AO281,"")</f>
        <v/>
      </c>
      <c r="U281" s="4" t="str">
        <f t="shared" ca="1" si="45"/>
        <v/>
      </c>
      <c r="V281" s="4" t="str">
        <f t="shared" si="46"/>
        <v/>
      </c>
      <c r="W281" s="3" t="str">
        <f t="shared" si="47"/>
        <v/>
      </c>
      <c r="X281" s="3" t="str">
        <f>IF($A281="","",IF((AND($A281="ADD",OR(W281="",W281="In Use"))),"5",(_xlfn.XLOOKUP(W281,ud_asset_status[lookupValue],ud_asset_status[lookupKey],""))))</f>
        <v/>
      </c>
      <c r="Y281" s="8"/>
      <c r="AA281" s="3" t="str">
        <f>IF($A281="ADD",IF(NOT(ISBLANK(Z281)),_xlfn.XLOOKUP(Z281,ar_replace_reason[lookupValue],ar_replace_reason[lookupKey],"ERROR"),""), "")</f>
        <v/>
      </c>
      <c r="AB281" s="3" t="str">
        <f t="shared" si="48"/>
        <v/>
      </c>
      <c r="AC281" s="3" t="str">
        <f>IF($A281="","",IF((AND($A281="ADD",OR(AB281="",AB281="Queenstown-Lakes District Council"))),"70",(_xlfn.XLOOKUP(AB281,ud_organisation_owner[lookupValue],ud_organisation_owner[lookupKey],""))))</f>
        <v/>
      </c>
      <c r="AD281" s="3" t="str">
        <f t="shared" si="49"/>
        <v/>
      </c>
      <c r="AE281" s="3" t="str">
        <f>IF($A281="","",IF((AND($A281="ADD",OR(AD281="",AD281="Queenstown-Lakes District Council"))),"70",(_xlfn.XLOOKUP(AD281,ud_organisation_owner[lookupValue],ud_organisation_owner[lookupKey],""))))</f>
        <v/>
      </c>
      <c r="AF281" s="3" t="str">
        <f t="shared" si="50"/>
        <v/>
      </c>
      <c r="AG281" s="3" t="str">
        <f>IF($A281="","",IF((AND($A281="ADD",OR(AF281="",AF281="Local Authority"))),"17",(_xlfn.XLOOKUP(AF281,ud_sub_organisation[lookupValue],ud_sub_organisation[lookupKey],""))))</f>
        <v/>
      </c>
      <c r="AI281" s="3" t="str">
        <f>IF($A281="ADD",IF(NOT(ISBLANK(AH281)),_xlfn.XLOOKUP(AH281,ud_maintenance_organisation[lookupValue],ud_maintenance_organisation[lookupKey],"ERROR"),""), "")</f>
        <v/>
      </c>
      <c r="AJ281" s="3" t="str">
        <f t="shared" si="51"/>
        <v/>
      </c>
      <c r="AK281" s="3" t="str">
        <f>IF($A281="","",IF((AND($A281="ADD",OR(AJ281="",AJ281="Vested Assets"))),"12",(_xlfn.XLOOKUP(AJ281,ud_work_category[lookupValue],ud_work_category[lookupKey],""))))</f>
        <v/>
      </c>
      <c r="AL281" s="9"/>
      <c r="AM281" s="2" t="str">
        <f t="shared" si="52"/>
        <v/>
      </c>
      <c r="AN281" s="3" t="str">
        <f t="shared" si="53"/>
        <v/>
      </c>
      <c r="AO281" s="3" t="str">
        <f>IF($A281="","",IF((AND($A281="ADD",OR(AN281="",AN281="Excellent"))),"1",(_xlfn.XLOOKUP(AN281,condition[lookupValue],condition[lookupKey],""))))</f>
        <v/>
      </c>
      <c r="AP281" s="8" t="str">
        <f t="shared" si="54"/>
        <v/>
      </c>
      <c r="AQ281" s="7"/>
    </row>
    <row r="282" spans="1:43" x14ac:dyDescent="0.25">
      <c r="A282" s="3" t="str">
        <f>IF(ud_pole_structure!$A282="ADD","ADD","")</f>
        <v/>
      </c>
      <c r="B282" s="4"/>
      <c r="D282" s="3" t="str">
        <f>IF($A282="ADD",IF(NOT(ISBLANK(C282)),_xlfn.XLOOKUP(C282,ud_amds_table_list[lookupValue],ud_amds_table_list[lookupKey],"ERROR"),""), "")</f>
        <v/>
      </c>
      <c r="E282" s="3" t="str">
        <f>IF(AND($A282 ="ADD",ud_pole_structure!$C282&lt;&gt;""),ud_pole_structure!$C282,"")</f>
        <v/>
      </c>
      <c r="F282" s="3" t="str">
        <f>IF(AND($A282 ="ADD",ud_pole_structure!$E282&lt;&gt;""),ud_pole_structure!$E282,"")</f>
        <v/>
      </c>
      <c r="G282" s="3" t="str">
        <f>IF($A282="ADD",IF(NOT(ISBLANK(F282)),_xlfn.XLOOKUP(F282,roadnames[lookupValue],roadnames[lookupKey],"ERROR"),""), "")</f>
        <v/>
      </c>
      <c r="H282" s="5" t="str">
        <f>IF(AND($A282 ="ADD",ud_pole_structure!$G282&lt;&gt;""),ud_pole_structure!$G282,"")</f>
        <v/>
      </c>
      <c r="I282" s="5" t="str">
        <f>IF(AND($A282 ="ADD",ud_pole_structure!$H282&lt;&gt;""),ud_pole_structure!$H282,"")</f>
        <v/>
      </c>
      <c r="K282" s="3" t="str">
        <f>IF($A282="ADD",IF(NOT(ISBLANK(J282)),_xlfn.XLOOKUP(J282,ud_placement[lookupValue],ud_placement[lookupKey],"ERROR"),""), "")</f>
        <v/>
      </c>
      <c r="M282" s="3" t="str">
        <f>IF($A282="ADD",IF(NOT(ISBLANK(L282)),_xlfn.XLOOKUP(L282,ud_outreach_type[lookupValue],ud_outreach_type[lookupKey],"ERROR"),""), "")</f>
        <v/>
      </c>
      <c r="N282" s="6"/>
      <c r="O282" s="9"/>
      <c r="P282" s="2" t="str">
        <f t="shared" si="44"/>
        <v/>
      </c>
      <c r="Q282" s="3" t="str">
        <f>IF(AND($A282 ="ADD",ud_pole_structure!$Q282&lt;&gt;""),ud_pole_structure!$Q282,"")</f>
        <v/>
      </c>
      <c r="R282" s="3" t="str">
        <f>IF($A282="ADD",IF(NOT(ISBLANK(Q282)),_xlfn.XLOOKUP(Q282,ud_coating_system[lookupValue],ud_coating_system[lookupKey],"ERROR"),""), "")</f>
        <v/>
      </c>
      <c r="S282" s="7" t="str">
        <f>IF(AND($A282 ="ADD",ud_pole_structure!$AF282&lt;&gt;""),ud_pole_structure!$AF282,"")</f>
        <v/>
      </c>
      <c r="T282" s="8" t="str">
        <f>IF(AND($A282 ="ADD",ud_pole_structure!$AO282&lt;&gt;""),ud_pole_structure!$AO282,"")</f>
        <v/>
      </c>
      <c r="U282" s="4" t="str">
        <f t="shared" ca="1" si="45"/>
        <v/>
      </c>
      <c r="V282" s="4" t="str">
        <f t="shared" si="46"/>
        <v/>
      </c>
      <c r="W282" s="3" t="str">
        <f t="shared" si="47"/>
        <v/>
      </c>
      <c r="X282" s="3" t="str">
        <f>IF($A282="","",IF((AND($A282="ADD",OR(W282="",W282="In Use"))),"5",(_xlfn.XLOOKUP(W282,ud_asset_status[lookupValue],ud_asset_status[lookupKey],""))))</f>
        <v/>
      </c>
      <c r="Y282" s="8"/>
      <c r="AA282" s="3" t="str">
        <f>IF($A282="ADD",IF(NOT(ISBLANK(Z282)),_xlfn.XLOOKUP(Z282,ar_replace_reason[lookupValue],ar_replace_reason[lookupKey],"ERROR"),""), "")</f>
        <v/>
      </c>
      <c r="AB282" s="3" t="str">
        <f t="shared" si="48"/>
        <v/>
      </c>
      <c r="AC282" s="3" t="str">
        <f>IF($A282="","",IF((AND($A282="ADD",OR(AB282="",AB282="Queenstown-Lakes District Council"))),"70",(_xlfn.XLOOKUP(AB282,ud_organisation_owner[lookupValue],ud_organisation_owner[lookupKey],""))))</f>
        <v/>
      </c>
      <c r="AD282" s="3" t="str">
        <f t="shared" si="49"/>
        <v/>
      </c>
      <c r="AE282" s="3" t="str">
        <f>IF($A282="","",IF((AND($A282="ADD",OR(AD282="",AD282="Queenstown-Lakes District Council"))),"70",(_xlfn.XLOOKUP(AD282,ud_organisation_owner[lookupValue],ud_organisation_owner[lookupKey],""))))</f>
        <v/>
      </c>
      <c r="AF282" s="3" t="str">
        <f t="shared" si="50"/>
        <v/>
      </c>
      <c r="AG282" s="3" t="str">
        <f>IF($A282="","",IF((AND($A282="ADD",OR(AF282="",AF282="Local Authority"))),"17",(_xlfn.XLOOKUP(AF282,ud_sub_organisation[lookupValue],ud_sub_organisation[lookupKey],""))))</f>
        <v/>
      </c>
      <c r="AI282" s="3" t="str">
        <f>IF($A282="ADD",IF(NOT(ISBLANK(AH282)),_xlfn.XLOOKUP(AH282,ud_maintenance_organisation[lookupValue],ud_maintenance_organisation[lookupKey],"ERROR"),""), "")</f>
        <v/>
      </c>
      <c r="AJ282" s="3" t="str">
        <f t="shared" si="51"/>
        <v/>
      </c>
      <c r="AK282" s="3" t="str">
        <f>IF($A282="","",IF((AND($A282="ADD",OR(AJ282="",AJ282="Vested Assets"))),"12",(_xlfn.XLOOKUP(AJ282,ud_work_category[lookupValue],ud_work_category[lookupKey],""))))</f>
        <v/>
      </c>
      <c r="AL282" s="9"/>
      <c r="AM282" s="2" t="str">
        <f t="shared" si="52"/>
        <v/>
      </c>
      <c r="AN282" s="3" t="str">
        <f t="shared" si="53"/>
        <v/>
      </c>
      <c r="AO282" s="3" t="str">
        <f>IF($A282="","",IF((AND($A282="ADD",OR(AN282="",AN282="Excellent"))),"1",(_xlfn.XLOOKUP(AN282,condition[lookupValue],condition[lookupKey],""))))</f>
        <v/>
      </c>
      <c r="AP282" s="8" t="str">
        <f t="shared" si="54"/>
        <v/>
      </c>
      <c r="AQ282" s="7"/>
    </row>
    <row r="283" spans="1:43" x14ac:dyDescent="0.25">
      <c r="A283" s="3" t="str">
        <f>IF(ud_pole_structure!$A283="ADD","ADD","")</f>
        <v/>
      </c>
      <c r="B283" s="4"/>
      <c r="D283" s="3" t="str">
        <f>IF($A283="ADD",IF(NOT(ISBLANK(C283)),_xlfn.XLOOKUP(C283,ud_amds_table_list[lookupValue],ud_amds_table_list[lookupKey],"ERROR"),""), "")</f>
        <v/>
      </c>
      <c r="E283" s="3" t="str">
        <f>IF(AND($A283 ="ADD",ud_pole_structure!$C283&lt;&gt;""),ud_pole_structure!$C283,"")</f>
        <v/>
      </c>
      <c r="F283" s="3" t="str">
        <f>IF(AND($A283 ="ADD",ud_pole_structure!$E283&lt;&gt;""),ud_pole_structure!$E283,"")</f>
        <v/>
      </c>
      <c r="G283" s="3" t="str">
        <f>IF($A283="ADD",IF(NOT(ISBLANK(F283)),_xlfn.XLOOKUP(F283,roadnames[lookupValue],roadnames[lookupKey],"ERROR"),""), "")</f>
        <v/>
      </c>
      <c r="H283" s="5" t="str">
        <f>IF(AND($A283 ="ADD",ud_pole_structure!$G283&lt;&gt;""),ud_pole_structure!$G283,"")</f>
        <v/>
      </c>
      <c r="I283" s="5" t="str">
        <f>IF(AND($A283 ="ADD",ud_pole_structure!$H283&lt;&gt;""),ud_pole_structure!$H283,"")</f>
        <v/>
      </c>
      <c r="K283" s="3" t="str">
        <f>IF($A283="ADD",IF(NOT(ISBLANK(J283)),_xlfn.XLOOKUP(J283,ud_placement[lookupValue],ud_placement[lookupKey],"ERROR"),""), "")</f>
        <v/>
      </c>
      <c r="M283" s="3" t="str">
        <f>IF($A283="ADD",IF(NOT(ISBLANK(L283)),_xlfn.XLOOKUP(L283,ud_outreach_type[lookupValue],ud_outreach_type[lookupKey],"ERROR"),""), "")</f>
        <v/>
      </c>
      <c r="N283" s="6"/>
      <c r="O283" s="9"/>
      <c r="P283" s="2" t="str">
        <f t="shared" si="44"/>
        <v/>
      </c>
      <c r="Q283" s="3" t="str">
        <f>IF(AND($A283 ="ADD",ud_pole_structure!$Q283&lt;&gt;""),ud_pole_structure!$Q283,"")</f>
        <v/>
      </c>
      <c r="R283" s="3" t="str">
        <f>IF($A283="ADD",IF(NOT(ISBLANK(Q283)),_xlfn.XLOOKUP(Q283,ud_coating_system[lookupValue],ud_coating_system[lookupKey],"ERROR"),""), "")</f>
        <v/>
      </c>
      <c r="S283" s="7" t="str">
        <f>IF(AND($A283 ="ADD",ud_pole_structure!$AF283&lt;&gt;""),ud_pole_structure!$AF283,"")</f>
        <v/>
      </c>
      <c r="T283" s="8" t="str">
        <f>IF(AND($A283 ="ADD",ud_pole_structure!$AO283&lt;&gt;""),ud_pole_structure!$AO283,"")</f>
        <v/>
      </c>
      <c r="U283" s="4" t="str">
        <f t="shared" ca="1" si="45"/>
        <v/>
      </c>
      <c r="V283" s="4" t="str">
        <f t="shared" si="46"/>
        <v/>
      </c>
      <c r="W283" s="3" t="str">
        <f t="shared" si="47"/>
        <v/>
      </c>
      <c r="X283" s="3" t="str">
        <f>IF($A283="","",IF((AND($A283="ADD",OR(W283="",W283="In Use"))),"5",(_xlfn.XLOOKUP(W283,ud_asset_status[lookupValue],ud_asset_status[lookupKey],""))))</f>
        <v/>
      </c>
      <c r="Y283" s="8"/>
      <c r="AA283" s="3" t="str">
        <f>IF($A283="ADD",IF(NOT(ISBLANK(Z283)),_xlfn.XLOOKUP(Z283,ar_replace_reason[lookupValue],ar_replace_reason[lookupKey],"ERROR"),""), "")</f>
        <v/>
      </c>
      <c r="AB283" s="3" t="str">
        <f t="shared" si="48"/>
        <v/>
      </c>
      <c r="AC283" s="3" t="str">
        <f>IF($A283="","",IF((AND($A283="ADD",OR(AB283="",AB283="Queenstown-Lakes District Council"))),"70",(_xlfn.XLOOKUP(AB283,ud_organisation_owner[lookupValue],ud_organisation_owner[lookupKey],""))))</f>
        <v/>
      </c>
      <c r="AD283" s="3" t="str">
        <f t="shared" si="49"/>
        <v/>
      </c>
      <c r="AE283" s="3" t="str">
        <f>IF($A283="","",IF((AND($A283="ADD",OR(AD283="",AD283="Queenstown-Lakes District Council"))),"70",(_xlfn.XLOOKUP(AD283,ud_organisation_owner[lookupValue],ud_organisation_owner[lookupKey],""))))</f>
        <v/>
      </c>
      <c r="AF283" s="3" t="str">
        <f t="shared" si="50"/>
        <v/>
      </c>
      <c r="AG283" s="3" t="str">
        <f>IF($A283="","",IF((AND($A283="ADD",OR(AF283="",AF283="Local Authority"))),"17",(_xlfn.XLOOKUP(AF283,ud_sub_organisation[lookupValue],ud_sub_organisation[lookupKey],""))))</f>
        <v/>
      </c>
      <c r="AI283" s="3" t="str">
        <f>IF($A283="ADD",IF(NOT(ISBLANK(AH283)),_xlfn.XLOOKUP(AH283,ud_maintenance_organisation[lookupValue],ud_maintenance_organisation[lookupKey],"ERROR"),""), "")</f>
        <v/>
      </c>
      <c r="AJ283" s="3" t="str">
        <f t="shared" si="51"/>
        <v/>
      </c>
      <c r="AK283" s="3" t="str">
        <f>IF($A283="","",IF((AND($A283="ADD",OR(AJ283="",AJ283="Vested Assets"))),"12",(_xlfn.XLOOKUP(AJ283,ud_work_category[lookupValue],ud_work_category[lookupKey],""))))</f>
        <v/>
      </c>
      <c r="AL283" s="9"/>
      <c r="AM283" s="2" t="str">
        <f t="shared" si="52"/>
        <v/>
      </c>
      <c r="AN283" s="3" t="str">
        <f t="shared" si="53"/>
        <v/>
      </c>
      <c r="AO283" s="3" t="str">
        <f>IF($A283="","",IF((AND($A283="ADD",OR(AN283="",AN283="Excellent"))),"1",(_xlfn.XLOOKUP(AN283,condition[lookupValue],condition[lookupKey],""))))</f>
        <v/>
      </c>
      <c r="AP283" s="8" t="str">
        <f t="shared" si="54"/>
        <v/>
      </c>
      <c r="AQ283" s="7"/>
    </row>
    <row r="284" spans="1:43" x14ac:dyDescent="0.25">
      <c r="A284" s="3" t="str">
        <f>IF(ud_pole_structure!$A284="ADD","ADD","")</f>
        <v/>
      </c>
      <c r="B284" s="4"/>
      <c r="D284" s="3" t="str">
        <f>IF($A284="ADD",IF(NOT(ISBLANK(C284)),_xlfn.XLOOKUP(C284,ud_amds_table_list[lookupValue],ud_amds_table_list[lookupKey],"ERROR"),""), "")</f>
        <v/>
      </c>
      <c r="E284" s="3" t="str">
        <f>IF(AND($A284 ="ADD",ud_pole_structure!$C284&lt;&gt;""),ud_pole_structure!$C284,"")</f>
        <v/>
      </c>
      <c r="F284" s="3" t="str">
        <f>IF(AND($A284 ="ADD",ud_pole_structure!$E284&lt;&gt;""),ud_pole_structure!$E284,"")</f>
        <v/>
      </c>
      <c r="G284" s="3" t="str">
        <f>IF($A284="ADD",IF(NOT(ISBLANK(F284)),_xlfn.XLOOKUP(F284,roadnames[lookupValue],roadnames[lookupKey],"ERROR"),""), "")</f>
        <v/>
      </c>
      <c r="H284" s="5" t="str">
        <f>IF(AND($A284 ="ADD",ud_pole_structure!$G284&lt;&gt;""),ud_pole_structure!$G284,"")</f>
        <v/>
      </c>
      <c r="I284" s="5" t="str">
        <f>IF(AND($A284 ="ADD",ud_pole_structure!$H284&lt;&gt;""),ud_pole_structure!$H284,"")</f>
        <v/>
      </c>
      <c r="K284" s="3" t="str">
        <f>IF($A284="ADD",IF(NOT(ISBLANK(J284)),_xlfn.XLOOKUP(J284,ud_placement[lookupValue],ud_placement[lookupKey],"ERROR"),""), "")</f>
        <v/>
      </c>
      <c r="M284" s="3" t="str">
        <f>IF($A284="ADD",IF(NOT(ISBLANK(L284)),_xlfn.XLOOKUP(L284,ud_outreach_type[lookupValue],ud_outreach_type[lookupKey],"ERROR"),""), "")</f>
        <v/>
      </c>
      <c r="N284" s="6"/>
      <c r="O284" s="9"/>
      <c r="P284" s="2" t="str">
        <f t="shared" si="44"/>
        <v/>
      </c>
      <c r="Q284" s="3" t="str">
        <f>IF(AND($A284 ="ADD",ud_pole_structure!$Q284&lt;&gt;""),ud_pole_structure!$Q284,"")</f>
        <v/>
      </c>
      <c r="R284" s="3" t="str">
        <f>IF($A284="ADD",IF(NOT(ISBLANK(Q284)),_xlfn.XLOOKUP(Q284,ud_coating_system[lookupValue],ud_coating_system[lookupKey],"ERROR"),""), "")</f>
        <v/>
      </c>
      <c r="S284" s="7" t="str">
        <f>IF(AND($A284 ="ADD",ud_pole_structure!$AF284&lt;&gt;""),ud_pole_structure!$AF284,"")</f>
        <v/>
      </c>
      <c r="T284" s="8" t="str">
        <f>IF(AND($A284 ="ADD",ud_pole_structure!$AO284&lt;&gt;""),ud_pole_structure!$AO284,"")</f>
        <v/>
      </c>
      <c r="U284" s="4" t="str">
        <f t="shared" ca="1" si="45"/>
        <v/>
      </c>
      <c r="V284" s="4" t="str">
        <f t="shared" si="46"/>
        <v/>
      </c>
      <c r="W284" s="3" t="str">
        <f t="shared" si="47"/>
        <v/>
      </c>
      <c r="X284" s="3" t="str">
        <f>IF($A284="","",IF((AND($A284="ADD",OR(W284="",W284="In Use"))),"5",(_xlfn.XLOOKUP(W284,ud_asset_status[lookupValue],ud_asset_status[lookupKey],""))))</f>
        <v/>
      </c>
      <c r="Y284" s="8"/>
      <c r="AA284" s="3" t="str">
        <f>IF($A284="ADD",IF(NOT(ISBLANK(Z284)),_xlfn.XLOOKUP(Z284,ar_replace_reason[lookupValue],ar_replace_reason[lookupKey],"ERROR"),""), "")</f>
        <v/>
      </c>
      <c r="AB284" s="3" t="str">
        <f t="shared" si="48"/>
        <v/>
      </c>
      <c r="AC284" s="3" t="str">
        <f>IF($A284="","",IF((AND($A284="ADD",OR(AB284="",AB284="Queenstown-Lakes District Council"))),"70",(_xlfn.XLOOKUP(AB284,ud_organisation_owner[lookupValue],ud_organisation_owner[lookupKey],""))))</f>
        <v/>
      </c>
      <c r="AD284" s="3" t="str">
        <f t="shared" si="49"/>
        <v/>
      </c>
      <c r="AE284" s="3" t="str">
        <f>IF($A284="","",IF((AND($A284="ADD",OR(AD284="",AD284="Queenstown-Lakes District Council"))),"70",(_xlfn.XLOOKUP(AD284,ud_organisation_owner[lookupValue],ud_organisation_owner[lookupKey],""))))</f>
        <v/>
      </c>
      <c r="AF284" s="3" t="str">
        <f t="shared" si="50"/>
        <v/>
      </c>
      <c r="AG284" s="3" t="str">
        <f>IF($A284="","",IF((AND($A284="ADD",OR(AF284="",AF284="Local Authority"))),"17",(_xlfn.XLOOKUP(AF284,ud_sub_organisation[lookupValue],ud_sub_organisation[lookupKey],""))))</f>
        <v/>
      </c>
      <c r="AI284" s="3" t="str">
        <f>IF($A284="ADD",IF(NOT(ISBLANK(AH284)),_xlfn.XLOOKUP(AH284,ud_maintenance_organisation[lookupValue],ud_maintenance_organisation[lookupKey],"ERROR"),""), "")</f>
        <v/>
      </c>
      <c r="AJ284" s="3" t="str">
        <f t="shared" si="51"/>
        <v/>
      </c>
      <c r="AK284" s="3" t="str">
        <f>IF($A284="","",IF((AND($A284="ADD",OR(AJ284="",AJ284="Vested Assets"))),"12",(_xlfn.XLOOKUP(AJ284,ud_work_category[lookupValue],ud_work_category[lookupKey],""))))</f>
        <v/>
      </c>
      <c r="AL284" s="9"/>
      <c r="AM284" s="2" t="str">
        <f t="shared" si="52"/>
        <v/>
      </c>
      <c r="AN284" s="3" t="str">
        <f t="shared" si="53"/>
        <v/>
      </c>
      <c r="AO284" s="3" t="str">
        <f>IF($A284="","",IF((AND($A284="ADD",OR(AN284="",AN284="Excellent"))),"1",(_xlfn.XLOOKUP(AN284,condition[lookupValue],condition[lookupKey],""))))</f>
        <v/>
      </c>
      <c r="AP284" s="8" t="str">
        <f t="shared" si="54"/>
        <v/>
      </c>
      <c r="AQ284" s="7"/>
    </row>
    <row r="285" spans="1:43" x14ac:dyDescent="0.25">
      <c r="A285" s="3" t="str">
        <f>IF(ud_pole_structure!$A285="ADD","ADD","")</f>
        <v/>
      </c>
      <c r="B285" s="4"/>
      <c r="D285" s="3" t="str">
        <f>IF($A285="ADD",IF(NOT(ISBLANK(C285)),_xlfn.XLOOKUP(C285,ud_amds_table_list[lookupValue],ud_amds_table_list[lookupKey],"ERROR"),""), "")</f>
        <v/>
      </c>
      <c r="E285" s="3" t="str">
        <f>IF(AND($A285 ="ADD",ud_pole_structure!$C285&lt;&gt;""),ud_pole_structure!$C285,"")</f>
        <v/>
      </c>
      <c r="F285" s="3" t="str">
        <f>IF(AND($A285 ="ADD",ud_pole_structure!$E285&lt;&gt;""),ud_pole_structure!$E285,"")</f>
        <v/>
      </c>
      <c r="G285" s="3" t="str">
        <f>IF($A285="ADD",IF(NOT(ISBLANK(F285)),_xlfn.XLOOKUP(F285,roadnames[lookupValue],roadnames[lookupKey],"ERROR"),""), "")</f>
        <v/>
      </c>
      <c r="H285" s="5" t="str">
        <f>IF(AND($A285 ="ADD",ud_pole_structure!$G285&lt;&gt;""),ud_pole_structure!$G285,"")</f>
        <v/>
      </c>
      <c r="I285" s="5" t="str">
        <f>IF(AND($A285 ="ADD",ud_pole_structure!$H285&lt;&gt;""),ud_pole_structure!$H285,"")</f>
        <v/>
      </c>
      <c r="K285" s="3" t="str">
        <f>IF($A285="ADD",IF(NOT(ISBLANK(J285)),_xlfn.XLOOKUP(J285,ud_placement[lookupValue],ud_placement[lookupKey],"ERROR"),""), "")</f>
        <v/>
      </c>
      <c r="M285" s="3" t="str">
        <f>IF($A285="ADD",IF(NOT(ISBLANK(L285)),_xlfn.XLOOKUP(L285,ud_outreach_type[lookupValue],ud_outreach_type[lookupKey],"ERROR"),""), "")</f>
        <v/>
      </c>
      <c r="N285" s="6"/>
      <c r="O285" s="9"/>
      <c r="P285" s="2" t="str">
        <f t="shared" si="44"/>
        <v/>
      </c>
      <c r="Q285" s="3" t="str">
        <f>IF(AND($A285 ="ADD",ud_pole_structure!$Q285&lt;&gt;""),ud_pole_structure!$Q285,"")</f>
        <v/>
      </c>
      <c r="R285" s="3" t="str">
        <f>IF($A285="ADD",IF(NOT(ISBLANK(Q285)),_xlfn.XLOOKUP(Q285,ud_coating_system[lookupValue],ud_coating_system[lookupKey],"ERROR"),""), "")</f>
        <v/>
      </c>
      <c r="S285" s="7" t="str">
        <f>IF(AND($A285 ="ADD",ud_pole_structure!$AF285&lt;&gt;""),ud_pole_structure!$AF285,"")</f>
        <v/>
      </c>
      <c r="T285" s="8" t="str">
        <f>IF(AND($A285 ="ADD",ud_pole_structure!$AO285&lt;&gt;""),ud_pole_structure!$AO285,"")</f>
        <v/>
      </c>
      <c r="U285" s="4" t="str">
        <f t="shared" ca="1" si="45"/>
        <v/>
      </c>
      <c r="V285" s="4" t="str">
        <f t="shared" si="46"/>
        <v/>
      </c>
      <c r="W285" s="3" t="str">
        <f t="shared" si="47"/>
        <v/>
      </c>
      <c r="X285" s="3" t="str">
        <f>IF($A285="","",IF((AND($A285="ADD",OR(W285="",W285="In Use"))),"5",(_xlfn.XLOOKUP(W285,ud_asset_status[lookupValue],ud_asset_status[lookupKey],""))))</f>
        <v/>
      </c>
      <c r="Y285" s="8"/>
      <c r="AA285" s="3" t="str">
        <f>IF($A285="ADD",IF(NOT(ISBLANK(Z285)),_xlfn.XLOOKUP(Z285,ar_replace_reason[lookupValue],ar_replace_reason[lookupKey],"ERROR"),""), "")</f>
        <v/>
      </c>
      <c r="AB285" s="3" t="str">
        <f t="shared" si="48"/>
        <v/>
      </c>
      <c r="AC285" s="3" t="str">
        <f>IF($A285="","",IF((AND($A285="ADD",OR(AB285="",AB285="Queenstown-Lakes District Council"))),"70",(_xlfn.XLOOKUP(AB285,ud_organisation_owner[lookupValue],ud_organisation_owner[lookupKey],""))))</f>
        <v/>
      </c>
      <c r="AD285" s="3" t="str">
        <f t="shared" si="49"/>
        <v/>
      </c>
      <c r="AE285" s="3" t="str">
        <f>IF($A285="","",IF((AND($A285="ADD",OR(AD285="",AD285="Queenstown-Lakes District Council"))),"70",(_xlfn.XLOOKUP(AD285,ud_organisation_owner[lookupValue],ud_organisation_owner[lookupKey],""))))</f>
        <v/>
      </c>
      <c r="AF285" s="3" t="str">
        <f t="shared" si="50"/>
        <v/>
      </c>
      <c r="AG285" s="3" t="str">
        <f>IF($A285="","",IF((AND($A285="ADD",OR(AF285="",AF285="Local Authority"))),"17",(_xlfn.XLOOKUP(AF285,ud_sub_organisation[lookupValue],ud_sub_organisation[lookupKey],""))))</f>
        <v/>
      </c>
      <c r="AI285" s="3" t="str">
        <f>IF($A285="ADD",IF(NOT(ISBLANK(AH285)),_xlfn.XLOOKUP(AH285,ud_maintenance_organisation[lookupValue],ud_maintenance_organisation[lookupKey],"ERROR"),""), "")</f>
        <v/>
      </c>
      <c r="AJ285" s="3" t="str">
        <f t="shared" si="51"/>
        <v/>
      </c>
      <c r="AK285" s="3" t="str">
        <f>IF($A285="","",IF((AND($A285="ADD",OR(AJ285="",AJ285="Vested Assets"))),"12",(_xlfn.XLOOKUP(AJ285,ud_work_category[lookupValue],ud_work_category[lookupKey],""))))</f>
        <v/>
      </c>
      <c r="AL285" s="9"/>
      <c r="AM285" s="2" t="str">
        <f t="shared" si="52"/>
        <v/>
      </c>
      <c r="AN285" s="3" t="str">
        <f t="shared" si="53"/>
        <v/>
      </c>
      <c r="AO285" s="3" t="str">
        <f>IF($A285="","",IF((AND($A285="ADD",OR(AN285="",AN285="Excellent"))),"1",(_xlfn.XLOOKUP(AN285,condition[lookupValue],condition[lookupKey],""))))</f>
        <v/>
      </c>
      <c r="AP285" s="8" t="str">
        <f t="shared" si="54"/>
        <v/>
      </c>
      <c r="AQ285" s="7"/>
    </row>
    <row r="286" spans="1:43" x14ac:dyDescent="0.25">
      <c r="A286" s="3" t="str">
        <f>IF(ud_pole_structure!$A286="ADD","ADD","")</f>
        <v/>
      </c>
      <c r="B286" s="4"/>
      <c r="D286" s="3" t="str">
        <f>IF($A286="ADD",IF(NOT(ISBLANK(C286)),_xlfn.XLOOKUP(C286,ud_amds_table_list[lookupValue],ud_amds_table_list[lookupKey],"ERROR"),""), "")</f>
        <v/>
      </c>
      <c r="E286" s="3" t="str">
        <f>IF(AND($A286 ="ADD",ud_pole_structure!$C286&lt;&gt;""),ud_pole_structure!$C286,"")</f>
        <v/>
      </c>
      <c r="F286" s="3" t="str">
        <f>IF(AND($A286 ="ADD",ud_pole_structure!$E286&lt;&gt;""),ud_pole_structure!$E286,"")</f>
        <v/>
      </c>
      <c r="G286" s="3" t="str">
        <f>IF($A286="ADD",IF(NOT(ISBLANK(F286)),_xlfn.XLOOKUP(F286,roadnames[lookupValue],roadnames[lookupKey],"ERROR"),""), "")</f>
        <v/>
      </c>
      <c r="H286" s="5" t="str">
        <f>IF(AND($A286 ="ADD",ud_pole_structure!$G286&lt;&gt;""),ud_pole_structure!$G286,"")</f>
        <v/>
      </c>
      <c r="I286" s="5" t="str">
        <f>IF(AND($A286 ="ADD",ud_pole_structure!$H286&lt;&gt;""),ud_pole_structure!$H286,"")</f>
        <v/>
      </c>
      <c r="K286" s="3" t="str">
        <f>IF($A286="ADD",IF(NOT(ISBLANK(J286)),_xlfn.XLOOKUP(J286,ud_placement[lookupValue],ud_placement[lookupKey],"ERROR"),""), "")</f>
        <v/>
      </c>
      <c r="M286" s="3" t="str">
        <f>IF($A286="ADD",IF(NOT(ISBLANK(L286)),_xlfn.XLOOKUP(L286,ud_outreach_type[lookupValue],ud_outreach_type[lookupKey],"ERROR"),""), "")</f>
        <v/>
      </c>
      <c r="N286" s="6"/>
      <c r="O286" s="9"/>
      <c r="P286" s="2" t="str">
        <f t="shared" si="44"/>
        <v/>
      </c>
      <c r="Q286" s="3" t="str">
        <f>IF(AND($A286 ="ADD",ud_pole_structure!$Q286&lt;&gt;""),ud_pole_structure!$Q286,"")</f>
        <v/>
      </c>
      <c r="R286" s="3" t="str">
        <f>IF($A286="ADD",IF(NOT(ISBLANK(Q286)),_xlfn.XLOOKUP(Q286,ud_coating_system[lookupValue],ud_coating_system[lookupKey],"ERROR"),""), "")</f>
        <v/>
      </c>
      <c r="S286" s="7" t="str">
        <f>IF(AND($A286 ="ADD",ud_pole_structure!$AF286&lt;&gt;""),ud_pole_structure!$AF286,"")</f>
        <v/>
      </c>
      <c r="T286" s="8" t="str">
        <f>IF(AND($A286 ="ADD",ud_pole_structure!$AO286&lt;&gt;""),ud_pole_structure!$AO286,"")</f>
        <v/>
      </c>
      <c r="U286" s="4" t="str">
        <f t="shared" ca="1" si="45"/>
        <v/>
      </c>
      <c r="V286" s="4" t="str">
        <f t="shared" si="46"/>
        <v/>
      </c>
      <c r="W286" s="3" t="str">
        <f t="shared" si="47"/>
        <v/>
      </c>
      <c r="X286" s="3" t="str">
        <f>IF($A286="","",IF((AND($A286="ADD",OR(W286="",W286="In Use"))),"5",(_xlfn.XLOOKUP(W286,ud_asset_status[lookupValue],ud_asset_status[lookupKey],""))))</f>
        <v/>
      </c>
      <c r="Y286" s="8"/>
      <c r="AA286" s="3" t="str">
        <f>IF($A286="ADD",IF(NOT(ISBLANK(Z286)),_xlfn.XLOOKUP(Z286,ar_replace_reason[lookupValue],ar_replace_reason[lookupKey],"ERROR"),""), "")</f>
        <v/>
      </c>
      <c r="AB286" s="3" t="str">
        <f t="shared" si="48"/>
        <v/>
      </c>
      <c r="AC286" s="3" t="str">
        <f>IF($A286="","",IF((AND($A286="ADD",OR(AB286="",AB286="Queenstown-Lakes District Council"))),"70",(_xlfn.XLOOKUP(AB286,ud_organisation_owner[lookupValue],ud_organisation_owner[lookupKey],""))))</f>
        <v/>
      </c>
      <c r="AD286" s="3" t="str">
        <f t="shared" si="49"/>
        <v/>
      </c>
      <c r="AE286" s="3" t="str">
        <f>IF($A286="","",IF((AND($A286="ADD",OR(AD286="",AD286="Queenstown-Lakes District Council"))),"70",(_xlfn.XLOOKUP(AD286,ud_organisation_owner[lookupValue],ud_organisation_owner[lookupKey],""))))</f>
        <v/>
      </c>
      <c r="AF286" s="3" t="str">
        <f t="shared" si="50"/>
        <v/>
      </c>
      <c r="AG286" s="3" t="str">
        <f>IF($A286="","",IF((AND($A286="ADD",OR(AF286="",AF286="Local Authority"))),"17",(_xlfn.XLOOKUP(AF286,ud_sub_organisation[lookupValue],ud_sub_organisation[lookupKey],""))))</f>
        <v/>
      </c>
      <c r="AI286" s="3" t="str">
        <f>IF($A286="ADD",IF(NOT(ISBLANK(AH286)),_xlfn.XLOOKUP(AH286,ud_maintenance_organisation[lookupValue],ud_maintenance_organisation[lookupKey],"ERROR"),""), "")</f>
        <v/>
      </c>
      <c r="AJ286" s="3" t="str">
        <f t="shared" si="51"/>
        <v/>
      </c>
      <c r="AK286" s="3" t="str">
        <f>IF($A286="","",IF((AND($A286="ADD",OR(AJ286="",AJ286="Vested Assets"))),"12",(_xlfn.XLOOKUP(AJ286,ud_work_category[lookupValue],ud_work_category[lookupKey],""))))</f>
        <v/>
      </c>
      <c r="AL286" s="9"/>
      <c r="AM286" s="2" t="str">
        <f t="shared" si="52"/>
        <v/>
      </c>
      <c r="AN286" s="3" t="str">
        <f t="shared" si="53"/>
        <v/>
      </c>
      <c r="AO286" s="3" t="str">
        <f>IF($A286="","",IF((AND($A286="ADD",OR(AN286="",AN286="Excellent"))),"1",(_xlfn.XLOOKUP(AN286,condition[lookupValue],condition[lookupKey],""))))</f>
        <v/>
      </c>
      <c r="AP286" s="8" t="str">
        <f t="shared" si="54"/>
        <v/>
      </c>
      <c r="AQ286" s="7"/>
    </row>
    <row r="287" spans="1:43" x14ac:dyDescent="0.25">
      <c r="A287" s="3" t="str">
        <f>IF(ud_pole_structure!$A287="ADD","ADD","")</f>
        <v/>
      </c>
      <c r="B287" s="4"/>
      <c r="D287" s="3" t="str">
        <f>IF($A287="ADD",IF(NOT(ISBLANK(C287)),_xlfn.XLOOKUP(C287,ud_amds_table_list[lookupValue],ud_amds_table_list[lookupKey],"ERROR"),""), "")</f>
        <v/>
      </c>
      <c r="E287" s="3" t="str">
        <f>IF(AND($A287 ="ADD",ud_pole_structure!$C287&lt;&gt;""),ud_pole_structure!$C287,"")</f>
        <v/>
      </c>
      <c r="F287" s="3" t="str">
        <f>IF(AND($A287 ="ADD",ud_pole_structure!$E287&lt;&gt;""),ud_pole_structure!$E287,"")</f>
        <v/>
      </c>
      <c r="G287" s="3" t="str">
        <f>IF($A287="ADD",IF(NOT(ISBLANK(F287)),_xlfn.XLOOKUP(F287,roadnames[lookupValue],roadnames[lookupKey],"ERROR"),""), "")</f>
        <v/>
      </c>
      <c r="H287" s="5" t="str">
        <f>IF(AND($A287 ="ADD",ud_pole_structure!$G287&lt;&gt;""),ud_pole_structure!$G287,"")</f>
        <v/>
      </c>
      <c r="I287" s="5" t="str">
        <f>IF(AND($A287 ="ADD",ud_pole_structure!$H287&lt;&gt;""),ud_pole_structure!$H287,"")</f>
        <v/>
      </c>
      <c r="K287" s="3" t="str">
        <f>IF($A287="ADD",IF(NOT(ISBLANK(J287)),_xlfn.XLOOKUP(J287,ud_placement[lookupValue],ud_placement[lookupKey],"ERROR"),""), "")</f>
        <v/>
      </c>
      <c r="M287" s="3" t="str">
        <f>IF($A287="ADD",IF(NOT(ISBLANK(L287)),_xlfn.XLOOKUP(L287,ud_outreach_type[lookupValue],ud_outreach_type[lookupKey],"ERROR"),""), "")</f>
        <v/>
      </c>
      <c r="N287" s="6"/>
      <c r="O287" s="9"/>
      <c r="P287" s="2" t="str">
        <f t="shared" si="44"/>
        <v/>
      </c>
      <c r="Q287" s="3" t="str">
        <f>IF(AND($A287 ="ADD",ud_pole_structure!$Q287&lt;&gt;""),ud_pole_structure!$Q287,"")</f>
        <v/>
      </c>
      <c r="R287" s="3" t="str">
        <f>IF($A287="ADD",IF(NOT(ISBLANK(Q287)),_xlfn.XLOOKUP(Q287,ud_coating_system[lookupValue],ud_coating_system[lookupKey],"ERROR"),""), "")</f>
        <v/>
      </c>
      <c r="S287" s="7" t="str">
        <f>IF(AND($A287 ="ADD",ud_pole_structure!$AF287&lt;&gt;""),ud_pole_structure!$AF287,"")</f>
        <v/>
      </c>
      <c r="T287" s="8" t="str">
        <f>IF(AND($A287 ="ADD",ud_pole_structure!$AO287&lt;&gt;""),ud_pole_structure!$AO287,"")</f>
        <v/>
      </c>
      <c r="U287" s="4" t="str">
        <f t="shared" ca="1" si="45"/>
        <v/>
      </c>
      <c r="V287" s="4" t="str">
        <f t="shared" si="46"/>
        <v/>
      </c>
      <c r="W287" s="3" t="str">
        <f t="shared" si="47"/>
        <v/>
      </c>
      <c r="X287" s="3" t="str">
        <f>IF($A287="","",IF((AND($A287="ADD",OR(W287="",W287="In Use"))),"5",(_xlfn.XLOOKUP(W287,ud_asset_status[lookupValue],ud_asset_status[lookupKey],""))))</f>
        <v/>
      </c>
      <c r="Y287" s="8"/>
      <c r="AA287" s="3" t="str">
        <f>IF($A287="ADD",IF(NOT(ISBLANK(Z287)),_xlfn.XLOOKUP(Z287,ar_replace_reason[lookupValue],ar_replace_reason[lookupKey],"ERROR"),""), "")</f>
        <v/>
      </c>
      <c r="AB287" s="3" t="str">
        <f t="shared" si="48"/>
        <v/>
      </c>
      <c r="AC287" s="3" t="str">
        <f>IF($A287="","",IF((AND($A287="ADD",OR(AB287="",AB287="Queenstown-Lakes District Council"))),"70",(_xlfn.XLOOKUP(AB287,ud_organisation_owner[lookupValue],ud_organisation_owner[lookupKey],""))))</f>
        <v/>
      </c>
      <c r="AD287" s="3" t="str">
        <f t="shared" si="49"/>
        <v/>
      </c>
      <c r="AE287" s="3" t="str">
        <f>IF($A287="","",IF((AND($A287="ADD",OR(AD287="",AD287="Queenstown-Lakes District Council"))),"70",(_xlfn.XLOOKUP(AD287,ud_organisation_owner[lookupValue],ud_organisation_owner[lookupKey],""))))</f>
        <v/>
      </c>
      <c r="AF287" s="3" t="str">
        <f t="shared" si="50"/>
        <v/>
      </c>
      <c r="AG287" s="3" t="str">
        <f>IF($A287="","",IF((AND($A287="ADD",OR(AF287="",AF287="Local Authority"))),"17",(_xlfn.XLOOKUP(AF287,ud_sub_organisation[lookupValue],ud_sub_organisation[lookupKey],""))))</f>
        <v/>
      </c>
      <c r="AI287" s="3" t="str">
        <f>IF($A287="ADD",IF(NOT(ISBLANK(AH287)),_xlfn.XLOOKUP(AH287,ud_maintenance_organisation[lookupValue],ud_maintenance_organisation[lookupKey],"ERROR"),""), "")</f>
        <v/>
      </c>
      <c r="AJ287" s="3" t="str">
        <f t="shared" si="51"/>
        <v/>
      </c>
      <c r="AK287" s="3" t="str">
        <f>IF($A287="","",IF((AND($A287="ADD",OR(AJ287="",AJ287="Vested Assets"))),"12",(_xlfn.XLOOKUP(AJ287,ud_work_category[lookupValue],ud_work_category[lookupKey],""))))</f>
        <v/>
      </c>
      <c r="AL287" s="9"/>
      <c r="AM287" s="2" t="str">
        <f t="shared" si="52"/>
        <v/>
      </c>
      <c r="AN287" s="3" t="str">
        <f t="shared" si="53"/>
        <v/>
      </c>
      <c r="AO287" s="3" t="str">
        <f>IF($A287="","",IF((AND($A287="ADD",OR(AN287="",AN287="Excellent"))),"1",(_xlfn.XLOOKUP(AN287,condition[lookupValue],condition[lookupKey],""))))</f>
        <v/>
      </c>
      <c r="AP287" s="8" t="str">
        <f t="shared" si="54"/>
        <v/>
      </c>
      <c r="AQ287" s="7"/>
    </row>
    <row r="288" spans="1:43" x14ac:dyDescent="0.25">
      <c r="A288" s="3" t="str">
        <f>IF(ud_pole_structure!$A288="ADD","ADD","")</f>
        <v/>
      </c>
      <c r="B288" s="4"/>
      <c r="D288" s="3" t="str">
        <f>IF($A288="ADD",IF(NOT(ISBLANK(C288)),_xlfn.XLOOKUP(C288,ud_amds_table_list[lookupValue],ud_amds_table_list[lookupKey],"ERROR"),""), "")</f>
        <v/>
      </c>
      <c r="E288" s="3" t="str">
        <f>IF(AND($A288 ="ADD",ud_pole_structure!$C288&lt;&gt;""),ud_pole_structure!$C288,"")</f>
        <v/>
      </c>
      <c r="F288" s="3" t="str">
        <f>IF(AND($A288 ="ADD",ud_pole_structure!$E288&lt;&gt;""),ud_pole_structure!$E288,"")</f>
        <v/>
      </c>
      <c r="G288" s="3" t="str">
        <f>IF($A288="ADD",IF(NOT(ISBLANK(F288)),_xlfn.XLOOKUP(F288,roadnames[lookupValue],roadnames[lookupKey],"ERROR"),""), "")</f>
        <v/>
      </c>
      <c r="H288" s="5" t="str">
        <f>IF(AND($A288 ="ADD",ud_pole_structure!$G288&lt;&gt;""),ud_pole_structure!$G288,"")</f>
        <v/>
      </c>
      <c r="I288" s="5" t="str">
        <f>IF(AND($A288 ="ADD",ud_pole_structure!$H288&lt;&gt;""),ud_pole_structure!$H288,"")</f>
        <v/>
      </c>
      <c r="K288" s="3" t="str">
        <f>IF($A288="ADD",IF(NOT(ISBLANK(J288)),_xlfn.XLOOKUP(J288,ud_placement[lookupValue],ud_placement[lookupKey],"ERROR"),""), "")</f>
        <v/>
      </c>
      <c r="M288" s="3" t="str">
        <f>IF($A288="ADD",IF(NOT(ISBLANK(L288)),_xlfn.XLOOKUP(L288,ud_outreach_type[lookupValue],ud_outreach_type[lookupKey],"ERROR"),""), "")</f>
        <v/>
      </c>
      <c r="N288" s="6"/>
      <c r="O288" s="9"/>
      <c r="P288" s="2" t="str">
        <f t="shared" si="44"/>
        <v/>
      </c>
      <c r="Q288" s="3" t="str">
        <f>IF(AND($A288 ="ADD",ud_pole_structure!$Q288&lt;&gt;""),ud_pole_structure!$Q288,"")</f>
        <v/>
      </c>
      <c r="R288" s="3" t="str">
        <f>IF($A288="ADD",IF(NOT(ISBLANK(Q288)),_xlfn.XLOOKUP(Q288,ud_coating_system[lookupValue],ud_coating_system[lookupKey],"ERROR"),""), "")</f>
        <v/>
      </c>
      <c r="S288" s="7" t="str">
        <f>IF(AND($A288 ="ADD",ud_pole_structure!$AF288&lt;&gt;""),ud_pole_structure!$AF288,"")</f>
        <v/>
      </c>
      <c r="T288" s="8" t="str">
        <f>IF(AND($A288 ="ADD",ud_pole_structure!$AO288&lt;&gt;""),ud_pole_structure!$AO288,"")</f>
        <v/>
      </c>
      <c r="U288" s="4" t="str">
        <f t="shared" ca="1" si="45"/>
        <v/>
      </c>
      <c r="V288" s="4" t="str">
        <f t="shared" si="46"/>
        <v/>
      </c>
      <c r="W288" s="3" t="str">
        <f t="shared" si="47"/>
        <v/>
      </c>
      <c r="X288" s="3" t="str">
        <f>IF($A288="","",IF((AND($A288="ADD",OR(W288="",W288="In Use"))),"5",(_xlfn.XLOOKUP(W288,ud_asset_status[lookupValue],ud_asset_status[lookupKey],""))))</f>
        <v/>
      </c>
      <c r="Y288" s="8"/>
      <c r="AA288" s="3" t="str">
        <f>IF($A288="ADD",IF(NOT(ISBLANK(Z288)),_xlfn.XLOOKUP(Z288,ar_replace_reason[lookupValue],ar_replace_reason[lookupKey],"ERROR"),""), "")</f>
        <v/>
      </c>
      <c r="AB288" s="3" t="str">
        <f t="shared" si="48"/>
        <v/>
      </c>
      <c r="AC288" s="3" t="str">
        <f>IF($A288="","",IF((AND($A288="ADD",OR(AB288="",AB288="Queenstown-Lakes District Council"))),"70",(_xlfn.XLOOKUP(AB288,ud_organisation_owner[lookupValue],ud_organisation_owner[lookupKey],""))))</f>
        <v/>
      </c>
      <c r="AD288" s="3" t="str">
        <f t="shared" si="49"/>
        <v/>
      </c>
      <c r="AE288" s="3" t="str">
        <f>IF($A288="","",IF((AND($A288="ADD",OR(AD288="",AD288="Queenstown-Lakes District Council"))),"70",(_xlfn.XLOOKUP(AD288,ud_organisation_owner[lookupValue],ud_organisation_owner[lookupKey],""))))</f>
        <v/>
      </c>
      <c r="AF288" s="3" t="str">
        <f t="shared" si="50"/>
        <v/>
      </c>
      <c r="AG288" s="3" t="str">
        <f>IF($A288="","",IF((AND($A288="ADD",OR(AF288="",AF288="Local Authority"))),"17",(_xlfn.XLOOKUP(AF288,ud_sub_organisation[lookupValue],ud_sub_organisation[lookupKey],""))))</f>
        <v/>
      </c>
      <c r="AI288" s="3" t="str">
        <f>IF($A288="ADD",IF(NOT(ISBLANK(AH288)),_xlfn.XLOOKUP(AH288,ud_maintenance_organisation[lookupValue],ud_maintenance_organisation[lookupKey],"ERROR"),""), "")</f>
        <v/>
      </c>
      <c r="AJ288" s="3" t="str">
        <f t="shared" si="51"/>
        <v/>
      </c>
      <c r="AK288" s="3" t="str">
        <f>IF($A288="","",IF((AND($A288="ADD",OR(AJ288="",AJ288="Vested Assets"))),"12",(_xlfn.XLOOKUP(AJ288,ud_work_category[lookupValue],ud_work_category[lookupKey],""))))</f>
        <v/>
      </c>
      <c r="AL288" s="9"/>
      <c r="AM288" s="2" t="str">
        <f t="shared" si="52"/>
        <v/>
      </c>
      <c r="AN288" s="3" t="str">
        <f t="shared" si="53"/>
        <v/>
      </c>
      <c r="AO288" s="3" t="str">
        <f>IF($A288="","",IF((AND($A288="ADD",OR(AN288="",AN288="Excellent"))),"1",(_xlfn.XLOOKUP(AN288,condition[lookupValue],condition[lookupKey],""))))</f>
        <v/>
      </c>
      <c r="AP288" s="8" t="str">
        <f t="shared" si="54"/>
        <v/>
      </c>
      <c r="AQ288" s="7"/>
    </row>
    <row r="289" spans="1:43" x14ac:dyDescent="0.25">
      <c r="A289" s="3" t="str">
        <f>IF(ud_pole_structure!$A289="ADD","ADD","")</f>
        <v/>
      </c>
      <c r="B289" s="4"/>
      <c r="D289" s="3" t="str">
        <f>IF($A289="ADD",IF(NOT(ISBLANK(C289)),_xlfn.XLOOKUP(C289,ud_amds_table_list[lookupValue],ud_amds_table_list[lookupKey],"ERROR"),""), "")</f>
        <v/>
      </c>
      <c r="E289" s="3" t="str">
        <f>IF(AND($A289 ="ADD",ud_pole_structure!$C289&lt;&gt;""),ud_pole_structure!$C289,"")</f>
        <v/>
      </c>
      <c r="F289" s="3" t="str">
        <f>IF(AND($A289 ="ADD",ud_pole_structure!$E289&lt;&gt;""),ud_pole_structure!$E289,"")</f>
        <v/>
      </c>
      <c r="G289" s="3" t="str">
        <f>IF($A289="ADD",IF(NOT(ISBLANK(F289)),_xlfn.XLOOKUP(F289,roadnames[lookupValue],roadnames[lookupKey],"ERROR"),""), "")</f>
        <v/>
      </c>
      <c r="H289" s="5" t="str">
        <f>IF(AND($A289 ="ADD",ud_pole_structure!$G289&lt;&gt;""),ud_pole_structure!$G289,"")</f>
        <v/>
      </c>
      <c r="I289" s="5" t="str">
        <f>IF(AND($A289 ="ADD",ud_pole_structure!$H289&lt;&gt;""),ud_pole_structure!$H289,"")</f>
        <v/>
      </c>
      <c r="K289" s="3" t="str">
        <f>IF($A289="ADD",IF(NOT(ISBLANK(J289)),_xlfn.XLOOKUP(J289,ud_placement[lookupValue],ud_placement[lookupKey],"ERROR"),""), "")</f>
        <v/>
      </c>
      <c r="M289" s="3" t="str">
        <f>IF($A289="ADD",IF(NOT(ISBLANK(L289)),_xlfn.XLOOKUP(L289,ud_outreach_type[lookupValue],ud_outreach_type[lookupKey],"ERROR"),""), "")</f>
        <v/>
      </c>
      <c r="N289" s="6"/>
      <c r="O289" s="9"/>
      <c r="P289" s="2" t="str">
        <f t="shared" si="44"/>
        <v/>
      </c>
      <c r="Q289" s="3" t="str">
        <f>IF(AND($A289 ="ADD",ud_pole_structure!$Q289&lt;&gt;""),ud_pole_structure!$Q289,"")</f>
        <v/>
      </c>
      <c r="R289" s="3" t="str">
        <f>IF($A289="ADD",IF(NOT(ISBLANK(Q289)),_xlfn.XLOOKUP(Q289,ud_coating_system[lookupValue],ud_coating_system[lookupKey],"ERROR"),""), "")</f>
        <v/>
      </c>
      <c r="S289" s="7" t="str">
        <f>IF(AND($A289 ="ADD",ud_pole_structure!$AF289&lt;&gt;""),ud_pole_structure!$AF289,"")</f>
        <v/>
      </c>
      <c r="T289" s="8" t="str">
        <f>IF(AND($A289 ="ADD",ud_pole_structure!$AO289&lt;&gt;""),ud_pole_structure!$AO289,"")</f>
        <v/>
      </c>
      <c r="U289" s="4" t="str">
        <f t="shared" ca="1" si="45"/>
        <v/>
      </c>
      <c r="V289" s="4" t="str">
        <f t="shared" si="46"/>
        <v/>
      </c>
      <c r="W289" s="3" t="str">
        <f t="shared" si="47"/>
        <v/>
      </c>
      <c r="X289" s="3" t="str">
        <f>IF($A289="","",IF((AND($A289="ADD",OR(W289="",W289="In Use"))),"5",(_xlfn.XLOOKUP(W289,ud_asset_status[lookupValue],ud_asset_status[lookupKey],""))))</f>
        <v/>
      </c>
      <c r="Y289" s="8"/>
      <c r="AA289" s="3" t="str">
        <f>IF($A289="ADD",IF(NOT(ISBLANK(Z289)),_xlfn.XLOOKUP(Z289,ar_replace_reason[lookupValue],ar_replace_reason[lookupKey],"ERROR"),""), "")</f>
        <v/>
      </c>
      <c r="AB289" s="3" t="str">
        <f t="shared" si="48"/>
        <v/>
      </c>
      <c r="AC289" s="3" t="str">
        <f>IF($A289="","",IF((AND($A289="ADD",OR(AB289="",AB289="Queenstown-Lakes District Council"))),"70",(_xlfn.XLOOKUP(AB289,ud_organisation_owner[lookupValue],ud_organisation_owner[lookupKey],""))))</f>
        <v/>
      </c>
      <c r="AD289" s="3" t="str">
        <f t="shared" si="49"/>
        <v/>
      </c>
      <c r="AE289" s="3" t="str">
        <f>IF($A289="","",IF((AND($A289="ADD",OR(AD289="",AD289="Queenstown-Lakes District Council"))),"70",(_xlfn.XLOOKUP(AD289,ud_organisation_owner[lookupValue],ud_organisation_owner[lookupKey],""))))</f>
        <v/>
      </c>
      <c r="AF289" s="3" t="str">
        <f t="shared" si="50"/>
        <v/>
      </c>
      <c r="AG289" s="3" t="str">
        <f>IF($A289="","",IF((AND($A289="ADD",OR(AF289="",AF289="Local Authority"))),"17",(_xlfn.XLOOKUP(AF289,ud_sub_organisation[lookupValue],ud_sub_organisation[lookupKey],""))))</f>
        <v/>
      </c>
      <c r="AI289" s="3" t="str">
        <f>IF($A289="ADD",IF(NOT(ISBLANK(AH289)),_xlfn.XLOOKUP(AH289,ud_maintenance_organisation[lookupValue],ud_maintenance_organisation[lookupKey],"ERROR"),""), "")</f>
        <v/>
      </c>
      <c r="AJ289" s="3" t="str">
        <f t="shared" si="51"/>
        <v/>
      </c>
      <c r="AK289" s="3" t="str">
        <f>IF($A289="","",IF((AND($A289="ADD",OR(AJ289="",AJ289="Vested Assets"))),"12",(_xlfn.XLOOKUP(AJ289,ud_work_category[lookupValue],ud_work_category[lookupKey],""))))</f>
        <v/>
      </c>
      <c r="AL289" s="9"/>
      <c r="AM289" s="2" t="str">
        <f t="shared" si="52"/>
        <v/>
      </c>
      <c r="AN289" s="3" t="str">
        <f t="shared" si="53"/>
        <v/>
      </c>
      <c r="AO289" s="3" t="str">
        <f>IF($A289="","",IF((AND($A289="ADD",OR(AN289="",AN289="Excellent"))),"1",(_xlfn.XLOOKUP(AN289,condition[lookupValue],condition[lookupKey],""))))</f>
        <v/>
      </c>
      <c r="AP289" s="8" t="str">
        <f t="shared" si="54"/>
        <v/>
      </c>
      <c r="AQ289" s="7"/>
    </row>
    <row r="290" spans="1:43" x14ac:dyDescent="0.25">
      <c r="A290" s="3" t="str">
        <f>IF(ud_pole_structure!$A290="ADD","ADD","")</f>
        <v/>
      </c>
      <c r="B290" s="4"/>
      <c r="D290" s="3" t="str">
        <f>IF($A290="ADD",IF(NOT(ISBLANK(C290)),_xlfn.XLOOKUP(C290,ud_amds_table_list[lookupValue],ud_amds_table_list[lookupKey],"ERROR"),""), "")</f>
        <v/>
      </c>
      <c r="E290" s="3" t="str">
        <f>IF(AND($A290 ="ADD",ud_pole_structure!$C290&lt;&gt;""),ud_pole_structure!$C290,"")</f>
        <v/>
      </c>
      <c r="F290" s="3" t="str">
        <f>IF(AND($A290 ="ADD",ud_pole_structure!$E290&lt;&gt;""),ud_pole_structure!$E290,"")</f>
        <v/>
      </c>
      <c r="G290" s="3" t="str">
        <f>IF($A290="ADD",IF(NOT(ISBLANK(F290)),_xlfn.XLOOKUP(F290,roadnames[lookupValue],roadnames[lookupKey],"ERROR"),""), "")</f>
        <v/>
      </c>
      <c r="H290" s="5" t="str">
        <f>IF(AND($A290 ="ADD",ud_pole_structure!$G290&lt;&gt;""),ud_pole_structure!$G290,"")</f>
        <v/>
      </c>
      <c r="I290" s="5" t="str">
        <f>IF(AND($A290 ="ADD",ud_pole_structure!$H290&lt;&gt;""),ud_pole_structure!$H290,"")</f>
        <v/>
      </c>
      <c r="K290" s="3" t="str">
        <f>IF($A290="ADD",IF(NOT(ISBLANK(J290)),_xlfn.XLOOKUP(J290,ud_placement[lookupValue],ud_placement[lookupKey],"ERROR"),""), "")</f>
        <v/>
      </c>
      <c r="M290" s="3" t="str">
        <f>IF($A290="ADD",IF(NOT(ISBLANK(L290)),_xlfn.XLOOKUP(L290,ud_outreach_type[lookupValue],ud_outreach_type[lookupKey],"ERROR"),""), "")</f>
        <v/>
      </c>
      <c r="N290" s="6"/>
      <c r="O290" s="9"/>
      <c r="P290" s="2" t="str">
        <f t="shared" si="44"/>
        <v/>
      </c>
      <c r="Q290" s="3" t="str">
        <f>IF(AND($A290 ="ADD",ud_pole_structure!$Q290&lt;&gt;""),ud_pole_structure!$Q290,"")</f>
        <v/>
      </c>
      <c r="R290" s="3" t="str">
        <f>IF($A290="ADD",IF(NOT(ISBLANK(Q290)),_xlfn.XLOOKUP(Q290,ud_coating_system[lookupValue],ud_coating_system[lookupKey],"ERROR"),""), "")</f>
        <v/>
      </c>
      <c r="S290" s="7" t="str">
        <f>IF(AND($A290 ="ADD",ud_pole_structure!$AF290&lt;&gt;""),ud_pole_structure!$AF290,"")</f>
        <v/>
      </c>
      <c r="T290" s="8" t="str">
        <f>IF(AND($A290 ="ADD",ud_pole_structure!$AO290&lt;&gt;""),ud_pole_structure!$AO290,"")</f>
        <v/>
      </c>
      <c r="U290" s="4" t="str">
        <f t="shared" ca="1" si="45"/>
        <v/>
      </c>
      <c r="V290" s="4" t="str">
        <f t="shared" si="46"/>
        <v/>
      </c>
      <c r="W290" s="3" t="str">
        <f t="shared" si="47"/>
        <v/>
      </c>
      <c r="X290" s="3" t="str">
        <f>IF($A290="","",IF((AND($A290="ADD",OR(W290="",W290="In Use"))),"5",(_xlfn.XLOOKUP(W290,ud_asset_status[lookupValue],ud_asset_status[lookupKey],""))))</f>
        <v/>
      </c>
      <c r="Y290" s="8"/>
      <c r="AA290" s="3" t="str">
        <f>IF($A290="ADD",IF(NOT(ISBLANK(Z290)),_xlfn.XLOOKUP(Z290,ar_replace_reason[lookupValue],ar_replace_reason[lookupKey],"ERROR"),""), "")</f>
        <v/>
      </c>
      <c r="AB290" s="3" t="str">
        <f t="shared" si="48"/>
        <v/>
      </c>
      <c r="AC290" s="3" t="str">
        <f>IF($A290="","",IF((AND($A290="ADD",OR(AB290="",AB290="Queenstown-Lakes District Council"))),"70",(_xlfn.XLOOKUP(AB290,ud_organisation_owner[lookupValue],ud_organisation_owner[lookupKey],""))))</f>
        <v/>
      </c>
      <c r="AD290" s="3" t="str">
        <f t="shared" si="49"/>
        <v/>
      </c>
      <c r="AE290" s="3" t="str">
        <f>IF($A290="","",IF((AND($A290="ADD",OR(AD290="",AD290="Queenstown-Lakes District Council"))),"70",(_xlfn.XLOOKUP(AD290,ud_organisation_owner[lookupValue],ud_organisation_owner[lookupKey],""))))</f>
        <v/>
      </c>
      <c r="AF290" s="3" t="str">
        <f t="shared" si="50"/>
        <v/>
      </c>
      <c r="AG290" s="3" t="str">
        <f>IF($A290="","",IF((AND($A290="ADD",OR(AF290="",AF290="Local Authority"))),"17",(_xlfn.XLOOKUP(AF290,ud_sub_organisation[lookupValue],ud_sub_organisation[lookupKey],""))))</f>
        <v/>
      </c>
      <c r="AI290" s="3" t="str">
        <f>IF($A290="ADD",IF(NOT(ISBLANK(AH290)),_xlfn.XLOOKUP(AH290,ud_maintenance_organisation[lookupValue],ud_maintenance_organisation[lookupKey],"ERROR"),""), "")</f>
        <v/>
      </c>
      <c r="AJ290" s="3" t="str">
        <f t="shared" si="51"/>
        <v/>
      </c>
      <c r="AK290" s="3" t="str">
        <f>IF($A290="","",IF((AND($A290="ADD",OR(AJ290="",AJ290="Vested Assets"))),"12",(_xlfn.XLOOKUP(AJ290,ud_work_category[lookupValue],ud_work_category[lookupKey],""))))</f>
        <v/>
      </c>
      <c r="AL290" s="9"/>
      <c r="AM290" s="2" t="str">
        <f t="shared" si="52"/>
        <v/>
      </c>
      <c r="AN290" s="3" t="str">
        <f t="shared" si="53"/>
        <v/>
      </c>
      <c r="AO290" s="3" t="str">
        <f>IF($A290="","",IF((AND($A290="ADD",OR(AN290="",AN290="Excellent"))),"1",(_xlfn.XLOOKUP(AN290,condition[lookupValue],condition[lookupKey],""))))</f>
        <v/>
      </c>
      <c r="AP290" s="8" t="str">
        <f t="shared" si="54"/>
        <v/>
      </c>
      <c r="AQ290" s="7"/>
    </row>
    <row r="291" spans="1:43" x14ac:dyDescent="0.25">
      <c r="A291" s="3" t="str">
        <f>IF(ud_pole_structure!$A291="ADD","ADD","")</f>
        <v/>
      </c>
      <c r="B291" s="4"/>
      <c r="D291" s="3" t="str">
        <f>IF($A291="ADD",IF(NOT(ISBLANK(C291)),_xlfn.XLOOKUP(C291,ud_amds_table_list[lookupValue],ud_amds_table_list[lookupKey],"ERROR"),""), "")</f>
        <v/>
      </c>
      <c r="E291" s="3" t="str">
        <f>IF(AND($A291 ="ADD",ud_pole_structure!$C291&lt;&gt;""),ud_pole_structure!$C291,"")</f>
        <v/>
      </c>
      <c r="F291" s="3" t="str">
        <f>IF(AND($A291 ="ADD",ud_pole_structure!$E291&lt;&gt;""),ud_pole_structure!$E291,"")</f>
        <v/>
      </c>
      <c r="G291" s="3" t="str">
        <f>IF($A291="ADD",IF(NOT(ISBLANK(F291)),_xlfn.XLOOKUP(F291,roadnames[lookupValue],roadnames[lookupKey],"ERROR"),""), "")</f>
        <v/>
      </c>
      <c r="H291" s="5" t="str">
        <f>IF(AND($A291 ="ADD",ud_pole_structure!$G291&lt;&gt;""),ud_pole_structure!$G291,"")</f>
        <v/>
      </c>
      <c r="I291" s="5" t="str">
        <f>IF(AND($A291 ="ADD",ud_pole_structure!$H291&lt;&gt;""),ud_pole_structure!$H291,"")</f>
        <v/>
      </c>
      <c r="K291" s="3" t="str">
        <f>IF($A291="ADD",IF(NOT(ISBLANK(J291)),_xlfn.XLOOKUP(J291,ud_placement[lookupValue],ud_placement[lookupKey],"ERROR"),""), "")</f>
        <v/>
      </c>
      <c r="M291" s="3" t="str">
        <f>IF($A291="ADD",IF(NOT(ISBLANK(L291)),_xlfn.XLOOKUP(L291,ud_outreach_type[lookupValue],ud_outreach_type[lookupKey],"ERROR"),""), "")</f>
        <v/>
      </c>
      <c r="N291" s="6"/>
      <c r="O291" s="9"/>
      <c r="P291" s="2" t="str">
        <f t="shared" si="44"/>
        <v/>
      </c>
      <c r="Q291" s="3" t="str">
        <f>IF(AND($A291 ="ADD",ud_pole_structure!$Q291&lt;&gt;""),ud_pole_structure!$Q291,"")</f>
        <v/>
      </c>
      <c r="R291" s="3" t="str">
        <f>IF($A291="ADD",IF(NOT(ISBLANK(Q291)),_xlfn.XLOOKUP(Q291,ud_coating_system[lookupValue],ud_coating_system[lookupKey],"ERROR"),""), "")</f>
        <v/>
      </c>
      <c r="S291" s="7" t="str">
        <f>IF(AND($A291 ="ADD",ud_pole_structure!$AF291&lt;&gt;""),ud_pole_structure!$AF291,"")</f>
        <v/>
      </c>
      <c r="T291" s="8" t="str">
        <f>IF(AND($A291 ="ADD",ud_pole_structure!$AO291&lt;&gt;""),ud_pole_structure!$AO291,"")</f>
        <v/>
      </c>
      <c r="U291" s="4" t="str">
        <f t="shared" ca="1" si="45"/>
        <v/>
      </c>
      <c r="V291" s="4" t="str">
        <f t="shared" si="46"/>
        <v/>
      </c>
      <c r="W291" s="3" t="str">
        <f t="shared" si="47"/>
        <v/>
      </c>
      <c r="X291" s="3" t="str">
        <f>IF($A291="","",IF((AND($A291="ADD",OR(W291="",W291="In Use"))),"5",(_xlfn.XLOOKUP(W291,ud_asset_status[lookupValue],ud_asset_status[lookupKey],""))))</f>
        <v/>
      </c>
      <c r="Y291" s="8"/>
      <c r="AA291" s="3" t="str">
        <f>IF($A291="ADD",IF(NOT(ISBLANK(Z291)),_xlfn.XLOOKUP(Z291,ar_replace_reason[lookupValue],ar_replace_reason[lookupKey],"ERROR"),""), "")</f>
        <v/>
      </c>
      <c r="AB291" s="3" t="str">
        <f t="shared" si="48"/>
        <v/>
      </c>
      <c r="AC291" s="3" t="str">
        <f>IF($A291="","",IF((AND($A291="ADD",OR(AB291="",AB291="Queenstown-Lakes District Council"))),"70",(_xlfn.XLOOKUP(AB291,ud_organisation_owner[lookupValue],ud_organisation_owner[lookupKey],""))))</f>
        <v/>
      </c>
      <c r="AD291" s="3" t="str">
        <f t="shared" si="49"/>
        <v/>
      </c>
      <c r="AE291" s="3" t="str">
        <f>IF($A291="","",IF((AND($A291="ADD",OR(AD291="",AD291="Queenstown-Lakes District Council"))),"70",(_xlfn.XLOOKUP(AD291,ud_organisation_owner[lookupValue],ud_organisation_owner[lookupKey],""))))</f>
        <v/>
      </c>
      <c r="AF291" s="3" t="str">
        <f t="shared" si="50"/>
        <v/>
      </c>
      <c r="AG291" s="3" t="str">
        <f>IF($A291="","",IF((AND($A291="ADD",OR(AF291="",AF291="Local Authority"))),"17",(_xlfn.XLOOKUP(AF291,ud_sub_organisation[lookupValue],ud_sub_organisation[lookupKey],""))))</f>
        <v/>
      </c>
      <c r="AI291" s="3" t="str">
        <f>IF($A291="ADD",IF(NOT(ISBLANK(AH291)),_xlfn.XLOOKUP(AH291,ud_maintenance_organisation[lookupValue],ud_maintenance_organisation[lookupKey],"ERROR"),""), "")</f>
        <v/>
      </c>
      <c r="AJ291" s="3" t="str">
        <f t="shared" si="51"/>
        <v/>
      </c>
      <c r="AK291" s="3" t="str">
        <f>IF($A291="","",IF((AND($A291="ADD",OR(AJ291="",AJ291="Vested Assets"))),"12",(_xlfn.XLOOKUP(AJ291,ud_work_category[lookupValue],ud_work_category[lookupKey],""))))</f>
        <v/>
      </c>
      <c r="AL291" s="9"/>
      <c r="AM291" s="2" t="str">
        <f t="shared" si="52"/>
        <v/>
      </c>
      <c r="AN291" s="3" t="str">
        <f t="shared" si="53"/>
        <v/>
      </c>
      <c r="AO291" s="3" t="str">
        <f>IF($A291="","",IF((AND($A291="ADD",OR(AN291="",AN291="Excellent"))),"1",(_xlfn.XLOOKUP(AN291,condition[lookupValue],condition[lookupKey],""))))</f>
        <v/>
      </c>
      <c r="AP291" s="8" t="str">
        <f t="shared" si="54"/>
        <v/>
      </c>
      <c r="AQ291" s="7"/>
    </row>
    <row r="292" spans="1:43" x14ac:dyDescent="0.25">
      <c r="A292" s="3" t="str">
        <f>IF(ud_pole_structure!$A292="ADD","ADD","")</f>
        <v/>
      </c>
      <c r="B292" s="4"/>
      <c r="D292" s="3" t="str">
        <f>IF($A292="ADD",IF(NOT(ISBLANK(C292)),_xlfn.XLOOKUP(C292,ud_amds_table_list[lookupValue],ud_amds_table_list[lookupKey],"ERROR"),""), "")</f>
        <v/>
      </c>
      <c r="E292" s="3" t="str">
        <f>IF(AND($A292 ="ADD",ud_pole_structure!$C292&lt;&gt;""),ud_pole_structure!$C292,"")</f>
        <v/>
      </c>
      <c r="F292" s="3" t="str">
        <f>IF(AND($A292 ="ADD",ud_pole_structure!$E292&lt;&gt;""),ud_pole_structure!$E292,"")</f>
        <v/>
      </c>
      <c r="G292" s="3" t="str">
        <f>IF($A292="ADD",IF(NOT(ISBLANK(F292)),_xlfn.XLOOKUP(F292,roadnames[lookupValue],roadnames[lookupKey],"ERROR"),""), "")</f>
        <v/>
      </c>
      <c r="H292" s="5" t="str">
        <f>IF(AND($A292 ="ADD",ud_pole_structure!$G292&lt;&gt;""),ud_pole_structure!$G292,"")</f>
        <v/>
      </c>
      <c r="I292" s="5" t="str">
        <f>IF(AND($A292 ="ADD",ud_pole_structure!$H292&lt;&gt;""),ud_pole_structure!$H292,"")</f>
        <v/>
      </c>
      <c r="K292" s="3" t="str">
        <f>IF($A292="ADD",IF(NOT(ISBLANK(J292)),_xlfn.XLOOKUP(J292,ud_placement[lookupValue],ud_placement[lookupKey],"ERROR"),""), "")</f>
        <v/>
      </c>
      <c r="M292" s="3" t="str">
        <f>IF($A292="ADD",IF(NOT(ISBLANK(L292)),_xlfn.XLOOKUP(L292,ud_outreach_type[lookupValue],ud_outreach_type[lookupKey],"ERROR"),""), "")</f>
        <v/>
      </c>
      <c r="N292" s="6"/>
      <c r="O292" s="9"/>
      <c r="P292" s="2" t="str">
        <f t="shared" si="44"/>
        <v/>
      </c>
      <c r="Q292" s="3" t="str">
        <f>IF(AND($A292 ="ADD",ud_pole_structure!$Q292&lt;&gt;""),ud_pole_structure!$Q292,"")</f>
        <v/>
      </c>
      <c r="R292" s="3" t="str">
        <f>IF($A292="ADD",IF(NOT(ISBLANK(Q292)),_xlfn.XLOOKUP(Q292,ud_coating_system[lookupValue],ud_coating_system[lookupKey],"ERROR"),""), "")</f>
        <v/>
      </c>
      <c r="S292" s="7" t="str">
        <f>IF(AND($A292 ="ADD",ud_pole_structure!$AF292&lt;&gt;""),ud_pole_structure!$AF292,"")</f>
        <v/>
      </c>
      <c r="T292" s="8" t="str">
        <f>IF(AND($A292 ="ADD",ud_pole_structure!$AO292&lt;&gt;""),ud_pole_structure!$AO292,"")</f>
        <v/>
      </c>
      <c r="U292" s="4" t="str">
        <f t="shared" ca="1" si="45"/>
        <v/>
      </c>
      <c r="V292" s="4" t="str">
        <f t="shared" si="46"/>
        <v/>
      </c>
      <c r="W292" s="3" t="str">
        <f t="shared" si="47"/>
        <v/>
      </c>
      <c r="X292" s="3" t="str">
        <f>IF($A292="","",IF((AND($A292="ADD",OR(W292="",W292="In Use"))),"5",(_xlfn.XLOOKUP(W292,ud_asset_status[lookupValue],ud_asset_status[lookupKey],""))))</f>
        <v/>
      </c>
      <c r="Y292" s="8"/>
      <c r="AA292" s="3" t="str">
        <f>IF($A292="ADD",IF(NOT(ISBLANK(Z292)),_xlfn.XLOOKUP(Z292,ar_replace_reason[lookupValue],ar_replace_reason[lookupKey],"ERROR"),""), "")</f>
        <v/>
      </c>
      <c r="AB292" s="3" t="str">
        <f t="shared" si="48"/>
        <v/>
      </c>
      <c r="AC292" s="3" t="str">
        <f>IF($A292="","",IF((AND($A292="ADD",OR(AB292="",AB292="Queenstown-Lakes District Council"))),"70",(_xlfn.XLOOKUP(AB292,ud_organisation_owner[lookupValue],ud_organisation_owner[lookupKey],""))))</f>
        <v/>
      </c>
      <c r="AD292" s="3" t="str">
        <f t="shared" si="49"/>
        <v/>
      </c>
      <c r="AE292" s="3" t="str">
        <f>IF($A292="","",IF((AND($A292="ADD",OR(AD292="",AD292="Queenstown-Lakes District Council"))),"70",(_xlfn.XLOOKUP(AD292,ud_organisation_owner[lookupValue],ud_organisation_owner[lookupKey],""))))</f>
        <v/>
      </c>
      <c r="AF292" s="3" t="str">
        <f t="shared" si="50"/>
        <v/>
      </c>
      <c r="AG292" s="3" t="str">
        <f>IF($A292="","",IF((AND($A292="ADD",OR(AF292="",AF292="Local Authority"))),"17",(_xlfn.XLOOKUP(AF292,ud_sub_organisation[lookupValue],ud_sub_organisation[lookupKey],""))))</f>
        <v/>
      </c>
      <c r="AI292" s="3" t="str">
        <f>IF($A292="ADD",IF(NOT(ISBLANK(AH292)),_xlfn.XLOOKUP(AH292,ud_maintenance_organisation[lookupValue],ud_maintenance_organisation[lookupKey],"ERROR"),""), "")</f>
        <v/>
      </c>
      <c r="AJ292" s="3" t="str">
        <f t="shared" si="51"/>
        <v/>
      </c>
      <c r="AK292" s="3" t="str">
        <f>IF($A292="","",IF((AND($A292="ADD",OR(AJ292="",AJ292="Vested Assets"))),"12",(_xlfn.XLOOKUP(AJ292,ud_work_category[lookupValue],ud_work_category[lookupKey],""))))</f>
        <v/>
      </c>
      <c r="AL292" s="9"/>
      <c r="AM292" s="2" t="str">
        <f t="shared" si="52"/>
        <v/>
      </c>
      <c r="AN292" s="3" t="str">
        <f t="shared" si="53"/>
        <v/>
      </c>
      <c r="AO292" s="3" t="str">
        <f>IF($A292="","",IF((AND($A292="ADD",OR(AN292="",AN292="Excellent"))),"1",(_xlfn.XLOOKUP(AN292,condition[lookupValue],condition[lookupKey],""))))</f>
        <v/>
      </c>
      <c r="AP292" s="8" t="str">
        <f t="shared" si="54"/>
        <v/>
      </c>
      <c r="AQ292" s="7"/>
    </row>
    <row r="293" spans="1:43" x14ac:dyDescent="0.25">
      <c r="A293" s="3" t="str">
        <f>IF(ud_pole_structure!$A293="ADD","ADD","")</f>
        <v/>
      </c>
      <c r="B293" s="4"/>
      <c r="D293" s="3" t="str">
        <f>IF($A293="ADD",IF(NOT(ISBLANK(C293)),_xlfn.XLOOKUP(C293,ud_amds_table_list[lookupValue],ud_amds_table_list[lookupKey],"ERROR"),""), "")</f>
        <v/>
      </c>
      <c r="E293" s="3" t="str">
        <f>IF(AND($A293 ="ADD",ud_pole_structure!$C293&lt;&gt;""),ud_pole_structure!$C293,"")</f>
        <v/>
      </c>
      <c r="F293" s="3" t="str">
        <f>IF(AND($A293 ="ADD",ud_pole_structure!$E293&lt;&gt;""),ud_pole_structure!$E293,"")</f>
        <v/>
      </c>
      <c r="G293" s="3" t="str">
        <f>IF($A293="ADD",IF(NOT(ISBLANK(F293)),_xlfn.XLOOKUP(F293,roadnames[lookupValue],roadnames[lookupKey],"ERROR"),""), "")</f>
        <v/>
      </c>
      <c r="H293" s="5" t="str">
        <f>IF(AND($A293 ="ADD",ud_pole_structure!$G293&lt;&gt;""),ud_pole_structure!$G293,"")</f>
        <v/>
      </c>
      <c r="I293" s="5" t="str">
        <f>IF(AND($A293 ="ADD",ud_pole_structure!$H293&lt;&gt;""),ud_pole_structure!$H293,"")</f>
        <v/>
      </c>
      <c r="K293" s="3" t="str">
        <f>IF($A293="ADD",IF(NOT(ISBLANK(J293)),_xlfn.XLOOKUP(J293,ud_placement[lookupValue],ud_placement[lookupKey],"ERROR"),""), "")</f>
        <v/>
      </c>
      <c r="M293" s="3" t="str">
        <f>IF($A293="ADD",IF(NOT(ISBLANK(L293)),_xlfn.XLOOKUP(L293,ud_outreach_type[lookupValue],ud_outreach_type[lookupKey],"ERROR"),""), "")</f>
        <v/>
      </c>
      <c r="N293" s="6"/>
      <c r="O293" s="9"/>
      <c r="P293" s="2" t="str">
        <f t="shared" si="44"/>
        <v/>
      </c>
      <c r="Q293" s="3" t="str">
        <f>IF(AND($A293 ="ADD",ud_pole_structure!$Q293&lt;&gt;""),ud_pole_structure!$Q293,"")</f>
        <v/>
      </c>
      <c r="R293" s="3" t="str">
        <f>IF($A293="ADD",IF(NOT(ISBLANK(Q293)),_xlfn.XLOOKUP(Q293,ud_coating_system[lookupValue],ud_coating_system[lookupKey],"ERROR"),""), "")</f>
        <v/>
      </c>
      <c r="S293" s="7" t="str">
        <f>IF(AND($A293 ="ADD",ud_pole_structure!$AF293&lt;&gt;""),ud_pole_structure!$AF293,"")</f>
        <v/>
      </c>
      <c r="T293" s="8" t="str">
        <f>IF(AND($A293 ="ADD",ud_pole_structure!$AO293&lt;&gt;""),ud_pole_structure!$AO293,"")</f>
        <v/>
      </c>
      <c r="U293" s="4" t="str">
        <f t="shared" ca="1" si="45"/>
        <v/>
      </c>
      <c r="V293" s="4" t="str">
        <f t="shared" si="46"/>
        <v/>
      </c>
      <c r="W293" s="3" t="str">
        <f t="shared" si="47"/>
        <v/>
      </c>
      <c r="X293" s="3" t="str">
        <f>IF($A293="","",IF((AND($A293="ADD",OR(W293="",W293="In Use"))),"5",(_xlfn.XLOOKUP(W293,ud_asset_status[lookupValue],ud_asset_status[lookupKey],""))))</f>
        <v/>
      </c>
      <c r="Y293" s="8"/>
      <c r="AA293" s="3" t="str">
        <f>IF($A293="ADD",IF(NOT(ISBLANK(Z293)),_xlfn.XLOOKUP(Z293,ar_replace_reason[lookupValue],ar_replace_reason[lookupKey],"ERROR"),""), "")</f>
        <v/>
      </c>
      <c r="AB293" s="3" t="str">
        <f t="shared" si="48"/>
        <v/>
      </c>
      <c r="AC293" s="3" t="str">
        <f>IF($A293="","",IF((AND($A293="ADD",OR(AB293="",AB293="Queenstown-Lakes District Council"))),"70",(_xlfn.XLOOKUP(AB293,ud_organisation_owner[lookupValue],ud_organisation_owner[lookupKey],""))))</f>
        <v/>
      </c>
      <c r="AD293" s="3" t="str">
        <f t="shared" si="49"/>
        <v/>
      </c>
      <c r="AE293" s="3" t="str">
        <f>IF($A293="","",IF((AND($A293="ADD",OR(AD293="",AD293="Queenstown-Lakes District Council"))),"70",(_xlfn.XLOOKUP(AD293,ud_organisation_owner[lookupValue],ud_organisation_owner[lookupKey],""))))</f>
        <v/>
      </c>
      <c r="AF293" s="3" t="str">
        <f t="shared" si="50"/>
        <v/>
      </c>
      <c r="AG293" s="3" t="str">
        <f>IF($A293="","",IF((AND($A293="ADD",OR(AF293="",AF293="Local Authority"))),"17",(_xlfn.XLOOKUP(AF293,ud_sub_organisation[lookupValue],ud_sub_organisation[lookupKey],""))))</f>
        <v/>
      </c>
      <c r="AI293" s="3" t="str">
        <f>IF($A293="ADD",IF(NOT(ISBLANK(AH293)),_xlfn.XLOOKUP(AH293,ud_maintenance_organisation[lookupValue],ud_maintenance_organisation[lookupKey],"ERROR"),""), "")</f>
        <v/>
      </c>
      <c r="AJ293" s="3" t="str">
        <f t="shared" si="51"/>
        <v/>
      </c>
      <c r="AK293" s="3" t="str">
        <f>IF($A293="","",IF((AND($A293="ADD",OR(AJ293="",AJ293="Vested Assets"))),"12",(_xlfn.XLOOKUP(AJ293,ud_work_category[lookupValue],ud_work_category[lookupKey],""))))</f>
        <v/>
      </c>
      <c r="AL293" s="9"/>
      <c r="AM293" s="2" t="str">
        <f t="shared" si="52"/>
        <v/>
      </c>
      <c r="AN293" s="3" t="str">
        <f t="shared" si="53"/>
        <v/>
      </c>
      <c r="AO293" s="3" t="str">
        <f>IF($A293="","",IF((AND($A293="ADD",OR(AN293="",AN293="Excellent"))),"1",(_xlfn.XLOOKUP(AN293,condition[lookupValue],condition[lookupKey],""))))</f>
        <v/>
      </c>
      <c r="AP293" s="8" t="str">
        <f t="shared" si="54"/>
        <v/>
      </c>
      <c r="AQ293" s="7"/>
    </row>
    <row r="294" spans="1:43" x14ac:dyDescent="0.25">
      <c r="A294" s="3" t="str">
        <f>IF(ud_pole_structure!$A294="ADD","ADD","")</f>
        <v/>
      </c>
      <c r="B294" s="4"/>
      <c r="D294" s="3" t="str">
        <f>IF($A294="ADD",IF(NOT(ISBLANK(C294)),_xlfn.XLOOKUP(C294,ud_amds_table_list[lookupValue],ud_amds_table_list[lookupKey],"ERROR"),""), "")</f>
        <v/>
      </c>
      <c r="E294" s="3" t="str">
        <f>IF(AND($A294 ="ADD",ud_pole_structure!$C294&lt;&gt;""),ud_pole_structure!$C294,"")</f>
        <v/>
      </c>
      <c r="F294" s="3" t="str">
        <f>IF(AND($A294 ="ADD",ud_pole_structure!$E294&lt;&gt;""),ud_pole_structure!$E294,"")</f>
        <v/>
      </c>
      <c r="G294" s="3" t="str">
        <f>IF($A294="ADD",IF(NOT(ISBLANK(F294)),_xlfn.XLOOKUP(F294,roadnames[lookupValue],roadnames[lookupKey],"ERROR"),""), "")</f>
        <v/>
      </c>
      <c r="H294" s="5" t="str">
        <f>IF(AND($A294 ="ADD",ud_pole_structure!$G294&lt;&gt;""),ud_pole_structure!$G294,"")</f>
        <v/>
      </c>
      <c r="I294" s="5" t="str">
        <f>IF(AND($A294 ="ADD",ud_pole_structure!$H294&lt;&gt;""),ud_pole_structure!$H294,"")</f>
        <v/>
      </c>
      <c r="K294" s="3" t="str">
        <f>IF($A294="ADD",IF(NOT(ISBLANK(J294)),_xlfn.XLOOKUP(J294,ud_placement[lookupValue],ud_placement[lookupKey],"ERROR"),""), "")</f>
        <v/>
      </c>
      <c r="M294" s="3" t="str">
        <f>IF($A294="ADD",IF(NOT(ISBLANK(L294)),_xlfn.XLOOKUP(L294,ud_outreach_type[lookupValue],ud_outreach_type[lookupKey],"ERROR"),""), "")</f>
        <v/>
      </c>
      <c r="N294" s="6"/>
      <c r="O294" s="9"/>
      <c r="P294" s="2" t="str">
        <f t="shared" si="44"/>
        <v/>
      </c>
      <c r="Q294" s="3" t="str">
        <f>IF(AND($A294 ="ADD",ud_pole_structure!$Q294&lt;&gt;""),ud_pole_structure!$Q294,"")</f>
        <v/>
      </c>
      <c r="R294" s="3" t="str">
        <f>IF($A294="ADD",IF(NOT(ISBLANK(Q294)),_xlfn.XLOOKUP(Q294,ud_coating_system[lookupValue],ud_coating_system[lookupKey],"ERROR"),""), "")</f>
        <v/>
      </c>
      <c r="S294" s="7" t="str">
        <f>IF(AND($A294 ="ADD",ud_pole_structure!$AF294&lt;&gt;""),ud_pole_structure!$AF294,"")</f>
        <v/>
      </c>
      <c r="T294" s="8" t="str">
        <f>IF(AND($A294 ="ADD",ud_pole_structure!$AO294&lt;&gt;""),ud_pole_structure!$AO294,"")</f>
        <v/>
      </c>
      <c r="U294" s="4" t="str">
        <f t="shared" ca="1" si="45"/>
        <v/>
      </c>
      <c r="V294" s="4" t="str">
        <f t="shared" si="46"/>
        <v/>
      </c>
      <c r="W294" s="3" t="str">
        <f t="shared" si="47"/>
        <v/>
      </c>
      <c r="X294" s="3" t="str">
        <f>IF($A294="","",IF((AND($A294="ADD",OR(W294="",W294="In Use"))),"5",(_xlfn.XLOOKUP(W294,ud_asset_status[lookupValue],ud_asset_status[lookupKey],""))))</f>
        <v/>
      </c>
      <c r="Y294" s="8"/>
      <c r="AA294" s="3" t="str">
        <f>IF($A294="ADD",IF(NOT(ISBLANK(Z294)),_xlfn.XLOOKUP(Z294,ar_replace_reason[lookupValue],ar_replace_reason[lookupKey],"ERROR"),""), "")</f>
        <v/>
      </c>
      <c r="AB294" s="3" t="str">
        <f t="shared" si="48"/>
        <v/>
      </c>
      <c r="AC294" s="3" t="str">
        <f>IF($A294="","",IF((AND($A294="ADD",OR(AB294="",AB294="Queenstown-Lakes District Council"))),"70",(_xlfn.XLOOKUP(AB294,ud_organisation_owner[lookupValue],ud_organisation_owner[lookupKey],""))))</f>
        <v/>
      </c>
      <c r="AD294" s="3" t="str">
        <f t="shared" si="49"/>
        <v/>
      </c>
      <c r="AE294" s="3" t="str">
        <f>IF($A294="","",IF((AND($A294="ADD",OR(AD294="",AD294="Queenstown-Lakes District Council"))),"70",(_xlfn.XLOOKUP(AD294,ud_organisation_owner[lookupValue],ud_organisation_owner[lookupKey],""))))</f>
        <v/>
      </c>
      <c r="AF294" s="3" t="str">
        <f t="shared" si="50"/>
        <v/>
      </c>
      <c r="AG294" s="3" t="str">
        <f>IF($A294="","",IF((AND($A294="ADD",OR(AF294="",AF294="Local Authority"))),"17",(_xlfn.XLOOKUP(AF294,ud_sub_organisation[lookupValue],ud_sub_organisation[lookupKey],""))))</f>
        <v/>
      </c>
      <c r="AI294" s="3" t="str">
        <f>IF($A294="ADD",IF(NOT(ISBLANK(AH294)),_xlfn.XLOOKUP(AH294,ud_maintenance_organisation[lookupValue],ud_maintenance_organisation[lookupKey],"ERROR"),""), "")</f>
        <v/>
      </c>
      <c r="AJ294" s="3" t="str">
        <f t="shared" si="51"/>
        <v/>
      </c>
      <c r="AK294" s="3" t="str">
        <f>IF($A294="","",IF((AND($A294="ADD",OR(AJ294="",AJ294="Vested Assets"))),"12",(_xlfn.XLOOKUP(AJ294,ud_work_category[lookupValue],ud_work_category[lookupKey],""))))</f>
        <v/>
      </c>
      <c r="AL294" s="9"/>
      <c r="AM294" s="2" t="str">
        <f t="shared" si="52"/>
        <v/>
      </c>
      <c r="AN294" s="3" t="str">
        <f t="shared" si="53"/>
        <v/>
      </c>
      <c r="AO294" s="3" t="str">
        <f>IF($A294="","",IF((AND($A294="ADD",OR(AN294="",AN294="Excellent"))),"1",(_xlfn.XLOOKUP(AN294,condition[lookupValue],condition[lookupKey],""))))</f>
        <v/>
      </c>
      <c r="AP294" s="8" t="str">
        <f t="shared" si="54"/>
        <v/>
      </c>
      <c r="AQ294" s="7"/>
    </row>
    <row r="295" spans="1:43" x14ac:dyDescent="0.25">
      <c r="A295" s="3" t="str">
        <f>IF(ud_pole_structure!$A295="ADD","ADD","")</f>
        <v/>
      </c>
      <c r="B295" s="4"/>
      <c r="D295" s="3" t="str">
        <f>IF($A295="ADD",IF(NOT(ISBLANK(C295)),_xlfn.XLOOKUP(C295,ud_amds_table_list[lookupValue],ud_amds_table_list[lookupKey],"ERROR"),""), "")</f>
        <v/>
      </c>
      <c r="E295" s="3" t="str">
        <f>IF(AND($A295 ="ADD",ud_pole_structure!$C295&lt;&gt;""),ud_pole_structure!$C295,"")</f>
        <v/>
      </c>
      <c r="F295" s="3" t="str">
        <f>IF(AND($A295 ="ADD",ud_pole_structure!$E295&lt;&gt;""),ud_pole_structure!$E295,"")</f>
        <v/>
      </c>
      <c r="G295" s="3" t="str">
        <f>IF($A295="ADD",IF(NOT(ISBLANK(F295)),_xlfn.XLOOKUP(F295,roadnames[lookupValue],roadnames[lookupKey],"ERROR"),""), "")</f>
        <v/>
      </c>
      <c r="H295" s="5" t="str">
        <f>IF(AND($A295 ="ADD",ud_pole_structure!$G295&lt;&gt;""),ud_pole_structure!$G295,"")</f>
        <v/>
      </c>
      <c r="I295" s="5" t="str">
        <f>IF(AND($A295 ="ADD",ud_pole_structure!$H295&lt;&gt;""),ud_pole_structure!$H295,"")</f>
        <v/>
      </c>
      <c r="K295" s="3" t="str">
        <f>IF($A295="ADD",IF(NOT(ISBLANK(J295)),_xlfn.XLOOKUP(J295,ud_placement[lookupValue],ud_placement[lookupKey],"ERROR"),""), "")</f>
        <v/>
      </c>
      <c r="M295" s="3" t="str">
        <f>IF($A295="ADD",IF(NOT(ISBLANK(L295)),_xlfn.XLOOKUP(L295,ud_outreach_type[lookupValue],ud_outreach_type[lookupKey],"ERROR"),""), "")</f>
        <v/>
      </c>
      <c r="N295" s="6"/>
      <c r="O295" s="9"/>
      <c r="P295" s="2" t="str">
        <f t="shared" si="44"/>
        <v/>
      </c>
      <c r="Q295" s="3" t="str">
        <f>IF(AND($A295 ="ADD",ud_pole_structure!$Q295&lt;&gt;""),ud_pole_structure!$Q295,"")</f>
        <v/>
      </c>
      <c r="R295" s="3" t="str">
        <f>IF($A295="ADD",IF(NOT(ISBLANK(Q295)),_xlfn.XLOOKUP(Q295,ud_coating_system[lookupValue],ud_coating_system[lookupKey],"ERROR"),""), "")</f>
        <v/>
      </c>
      <c r="S295" s="7" t="str">
        <f>IF(AND($A295 ="ADD",ud_pole_structure!$AF295&lt;&gt;""),ud_pole_structure!$AF295,"")</f>
        <v/>
      </c>
      <c r="T295" s="8" t="str">
        <f>IF(AND($A295 ="ADD",ud_pole_structure!$AO295&lt;&gt;""),ud_pole_structure!$AO295,"")</f>
        <v/>
      </c>
      <c r="U295" s="4" t="str">
        <f t="shared" ca="1" si="45"/>
        <v/>
      </c>
      <c r="V295" s="4" t="str">
        <f t="shared" si="46"/>
        <v/>
      </c>
      <c r="W295" s="3" t="str">
        <f t="shared" si="47"/>
        <v/>
      </c>
      <c r="X295" s="3" t="str">
        <f>IF($A295="","",IF((AND($A295="ADD",OR(W295="",W295="In Use"))),"5",(_xlfn.XLOOKUP(W295,ud_asset_status[lookupValue],ud_asset_status[lookupKey],""))))</f>
        <v/>
      </c>
      <c r="Y295" s="8"/>
      <c r="AA295" s="3" t="str">
        <f>IF($A295="ADD",IF(NOT(ISBLANK(Z295)),_xlfn.XLOOKUP(Z295,ar_replace_reason[lookupValue],ar_replace_reason[lookupKey],"ERROR"),""), "")</f>
        <v/>
      </c>
      <c r="AB295" s="3" t="str">
        <f t="shared" si="48"/>
        <v/>
      </c>
      <c r="AC295" s="3" t="str">
        <f>IF($A295="","",IF((AND($A295="ADD",OR(AB295="",AB295="Queenstown-Lakes District Council"))),"70",(_xlfn.XLOOKUP(AB295,ud_organisation_owner[lookupValue],ud_organisation_owner[lookupKey],""))))</f>
        <v/>
      </c>
      <c r="AD295" s="3" t="str">
        <f t="shared" si="49"/>
        <v/>
      </c>
      <c r="AE295" s="3" t="str">
        <f>IF($A295="","",IF((AND($A295="ADD",OR(AD295="",AD295="Queenstown-Lakes District Council"))),"70",(_xlfn.XLOOKUP(AD295,ud_organisation_owner[lookupValue],ud_organisation_owner[lookupKey],""))))</f>
        <v/>
      </c>
      <c r="AF295" s="3" t="str">
        <f t="shared" si="50"/>
        <v/>
      </c>
      <c r="AG295" s="3" t="str">
        <f>IF($A295="","",IF((AND($A295="ADD",OR(AF295="",AF295="Local Authority"))),"17",(_xlfn.XLOOKUP(AF295,ud_sub_organisation[lookupValue],ud_sub_organisation[lookupKey],""))))</f>
        <v/>
      </c>
      <c r="AI295" s="3" t="str">
        <f>IF($A295="ADD",IF(NOT(ISBLANK(AH295)),_xlfn.XLOOKUP(AH295,ud_maintenance_organisation[lookupValue],ud_maintenance_organisation[lookupKey],"ERROR"),""), "")</f>
        <v/>
      </c>
      <c r="AJ295" s="3" t="str">
        <f t="shared" si="51"/>
        <v/>
      </c>
      <c r="AK295" s="3" t="str">
        <f>IF($A295="","",IF((AND($A295="ADD",OR(AJ295="",AJ295="Vested Assets"))),"12",(_xlfn.XLOOKUP(AJ295,ud_work_category[lookupValue],ud_work_category[lookupKey],""))))</f>
        <v/>
      </c>
      <c r="AL295" s="9"/>
      <c r="AM295" s="2" t="str">
        <f t="shared" si="52"/>
        <v/>
      </c>
      <c r="AN295" s="3" t="str">
        <f t="shared" si="53"/>
        <v/>
      </c>
      <c r="AO295" s="3" t="str">
        <f>IF($A295="","",IF((AND($A295="ADD",OR(AN295="",AN295="Excellent"))),"1",(_xlfn.XLOOKUP(AN295,condition[lookupValue],condition[lookupKey],""))))</f>
        <v/>
      </c>
      <c r="AP295" s="8" t="str">
        <f t="shared" si="54"/>
        <v/>
      </c>
      <c r="AQ295" s="7"/>
    </row>
    <row r="296" spans="1:43" x14ac:dyDescent="0.25">
      <c r="A296" s="3" t="str">
        <f>IF(ud_pole_structure!$A296="ADD","ADD","")</f>
        <v/>
      </c>
      <c r="B296" s="4"/>
      <c r="D296" s="3" t="str">
        <f>IF($A296="ADD",IF(NOT(ISBLANK(C296)),_xlfn.XLOOKUP(C296,ud_amds_table_list[lookupValue],ud_amds_table_list[lookupKey],"ERROR"),""), "")</f>
        <v/>
      </c>
      <c r="E296" s="3" t="str">
        <f>IF(AND($A296 ="ADD",ud_pole_structure!$C296&lt;&gt;""),ud_pole_structure!$C296,"")</f>
        <v/>
      </c>
      <c r="F296" s="3" t="str">
        <f>IF(AND($A296 ="ADD",ud_pole_structure!$E296&lt;&gt;""),ud_pole_structure!$E296,"")</f>
        <v/>
      </c>
      <c r="G296" s="3" t="str">
        <f>IF($A296="ADD",IF(NOT(ISBLANK(F296)),_xlfn.XLOOKUP(F296,roadnames[lookupValue],roadnames[lookupKey],"ERROR"),""), "")</f>
        <v/>
      </c>
      <c r="H296" s="5" t="str">
        <f>IF(AND($A296 ="ADD",ud_pole_structure!$G296&lt;&gt;""),ud_pole_structure!$G296,"")</f>
        <v/>
      </c>
      <c r="I296" s="5" t="str">
        <f>IF(AND($A296 ="ADD",ud_pole_structure!$H296&lt;&gt;""),ud_pole_structure!$H296,"")</f>
        <v/>
      </c>
      <c r="K296" s="3" t="str">
        <f>IF($A296="ADD",IF(NOT(ISBLANK(J296)),_xlfn.XLOOKUP(J296,ud_placement[lookupValue],ud_placement[lookupKey],"ERROR"),""), "")</f>
        <v/>
      </c>
      <c r="M296" s="3" t="str">
        <f>IF($A296="ADD",IF(NOT(ISBLANK(L296)),_xlfn.XLOOKUP(L296,ud_outreach_type[lookupValue],ud_outreach_type[lookupKey],"ERROR"),""), "")</f>
        <v/>
      </c>
      <c r="N296" s="6"/>
      <c r="O296" s="9"/>
      <c r="P296" s="2" t="str">
        <f t="shared" si="44"/>
        <v/>
      </c>
      <c r="Q296" s="3" t="str">
        <f>IF(AND($A296 ="ADD",ud_pole_structure!$Q296&lt;&gt;""),ud_pole_structure!$Q296,"")</f>
        <v/>
      </c>
      <c r="R296" s="3" t="str">
        <f>IF($A296="ADD",IF(NOT(ISBLANK(Q296)),_xlfn.XLOOKUP(Q296,ud_coating_system[lookupValue],ud_coating_system[lookupKey],"ERROR"),""), "")</f>
        <v/>
      </c>
      <c r="S296" s="7" t="str">
        <f>IF(AND($A296 ="ADD",ud_pole_structure!$AF296&lt;&gt;""),ud_pole_structure!$AF296,"")</f>
        <v/>
      </c>
      <c r="T296" s="8" t="str">
        <f>IF(AND($A296 ="ADD",ud_pole_structure!$AO296&lt;&gt;""),ud_pole_structure!$AO296,"")</f>
        <v/>
      </c>
      <c r="U296" s="4" t="str">
        <f t="shared" ca="1" si="45"/>
        <v/>
      </c>
      <c r="V296" s="4" t="str">
        <f t="shared" si="46"/>
        <v/>
      </c>
      <c r="W296" s="3" t="str">
        <f t="shared" si="47"/>
        <v/>
      </c>
      <c r="X296" s="3" t="str">
        <f>IF($A296="","",IF((AND($A296="ADD",OR(W296="",W296="In Use"))),"5",(_xlfn.XLOOKUP(W296,ud_asset_status[lookupValue],ud_asset_status[lookupKey],""))))</f>
        <v/>
      </c>
      <c r="Y296" s="8"/>
      <c r="AA296" s="3" t="str">
        <f>IF($A296="ADD",IF(NOT(ISBLANK(Z296)),_xlfn.XLOOKUP(Z296,ar_replace_reason[lookupValue],ar_replace_reason[lookupKey],"ERROR"),""), "")</f>
        <v/>
      </c>
      <c r="AB296" s="3" t="str">
        <f t="shared" si="48"/>
        <v/>
      </c>
      <c r="AC296" s="3" t="str">
        <f>IF($A296="","",IF((AND($A296="ADD",OR(AB296="",AB296="Queenstown-Lakes District Council"))),"70",(_xlfn.XLOOKUP(AB296,ud_organisation_owner[lookupValue],ud_organisation_owner[lookupKey],""))))</f>
        <v/>
      </c>
      <c r="AD296" s="3" t="str">
        <f t="shared" si="49"/>
        <v/>
      </c>
      <c r="AE296" s="3" t="str">
        <f>IF($A296="","",IF((AND($A296="ADD",OR(AD296="",AD296="Queenstown-Lakes District Council"))),"70",(_xlfn.XLOOKUP(AD296,ud_organisation_owner[lookupValue],ud_organisation_owner[lookupKey],""))))</f>
        <v/>
      </c>
      <c r="AF296" s="3" t="str">
        <f t="shared" si="50"/>
        <v/>
      </c>
      <c r="AG296" s="3" t="str">
        <f>IF($A296="","",IF((AND($A296="ADD",OR(AF296="",AF296="Local Authority"))),"17",(_xlfn.XLOOKUP(AF296,ud_sub_organisation[lookupValue],ud_sub_organisation[lookupKey],""))))</f>
        <v/>
      </c>
      <c r="AI296" s="3" t="str">
        <f>IF($A296="ADD",IF(NOT(ISBLANK(AH296)),_xlfn.XLOOKUP(AH296,ud_maintenance_organisation[lookupValue],ud_maintenance_organisation[lookupKey],"ERROR"),""), "")</f>
        <v/>
      </c>
      <c r="AJ296" s="3" t="str">
        <f t="shared" si="51"/>
        <v/>
      </c>
      <c r="AK296" s="3" t="str">
        <f>IF($A296="","",IF((AND($A296="ADD",OR(AJ296="",AJ296="Vested Assets"))),"12",(_xlfn.XLOOKUP(AJ296,ud_work_category[lookupValue],ud_work_category[lookupKey],""))))</f>
        <v/>
      </c>
      <c r="AL296" s="9"/>
      <c r="AM296" s="2" t="str">
        <f t="shared" si="52"/>
        <v/>
      </c>
      <c r="AN296" s="3" t="str">
        <f t="shared" si="53"/>
        <v/>
      </c>
      <c r="AO296" s="3" t="str">
        <f>IF($A296="","",IF((AND($A296="ADD",OR(AN296="",AN296="Excellent"))),"1",(_xlfn.XLOOKUP(AN296,condition[lookupValue],condition[lookupKey],""))))</f>
        <v/>
      </c>
      <c r="AP296" s="8" t="str">
        <f t="shared" si="54"/>
        <v/>
      </c>
      <c r="AQ296" s="7"/>
    </row>
    <row r="297" spans="1:43" x14ac:dyDescent="0.25">
      <c r="A297" s="3" t="str">
        <f>IF(ud_pole_structure!$A297="ADD","ADD","")</f>
        <v/>
      </c>
      <c r="B297" s="4"/>
      <c r="D297" s="3" t="str">
        <f>IF($A297="ADD",IF(NOT(ISBLANK(C297)),_xlfn.XLOOKUP(C297,ud_amds_table_list[lookupValue],ud_amds_table_list[lookupKey],"ERROR"),""), "")</f>
        <v/>
      </c>
      <c r="E297" s="3" t="str">
        <f>IF(AND($A297 ="ADD",ud_pole_structure!$C297&lt;&gt;""),ud_pole_structure!$C297,"")</f>
        <v/>
      </c>
      <c r="F297" s="3" t="str">
        <f>IF(AND($A297 ="ADD",ud_pole_structure!$E297&lt;&gt;""),ud_pole_structure!$E297,"")</f>
        <v/>
      </c>
      <c r="G297" s="3" t="str">
        <f>IF($A297="ADD",IF(NOT(ISBLANK(F297)),_xlfn.XLOOKUP(F297,roadnames[lookupValue],roadnames[lookupKey],"ERROR"),""), "")</f>
        <v/>
      </c>
      <c r="H297" s="5" t="str">
        <f>IF(AND($A297 ="ADD",ud_pole_structure!$G297&lt;&gt;""),ud_pole_structure!$G297,"")</f>
        <v/>
      </c>
      <c r="I297" s="5" t="str">
        <f>IF(AND($A297 ="ADD",ud_pole_structure!$H297&lt;&gt;""),ud_pole_structure!$H297,"")</f>
        <v/>
      </c>
      <c r="K297" s="3" t="str">
        <f>IF($A297="ADD",IF(NOT(ISBLANK(J297)),_xlfn.XLOOKUP(J297,ud_placement[lookupValue],ud_placement[lookupKey],"ERROR"),""), "")</f>
        <v/>
      </c>
      <c r="M297" s="3" t="str">
        <f>IF($A297="ADD",IF(NOT(ISBLANK(L297)),_xlfn.XLOOKUP(L297,ud_outreach_type[lookupValue],ud_outreach_type[lookupKey],"ERROR"),""), "")</f>
        <v/>
      </c>
      <c r="N297" s="6"/>
      <c r="O297" s="9"/>
      <c r="P297" s="2" t="str">
        <f t="shared" si="44"/>
        <v/>
      </c>
      <c r="Q297" s="3" t="str">
        <f>IF(AND($A297 ="ADD",ud_pole_structure!$Q297&lt;&gt;""),ud_pole_structure!$Q297,"")</f>
        <v/>
      </c>
      <c r="R297" s="3" t="str">
        <f>IF($A297="ADD",IF(NOT(ISBLANK(Q297)),_xlfn.XLOOKUP(Q297,ud_coating_system[lookupValue],ud_coating_system[lookupKey],"ERROR"),""), "")</f>
        <v/>
      </c>
      <c r="S297" s="7" t="str">
        <f>IF(AND($A297 ="ADD",ud_pole_structure!$AF297&lt;&gt;""),ud_pole_structure!$AF297,"")</f>
        <v/>
      </c>
      <c r="T297" s="8" t="str">
        <f>IF(AND($A297 ="ADD",ud_pole_structure!$AO297&lt;&gt;""),ud_pole_structure!$AO297,"")</f>
        <v/>
      </c>
      <c r="U297" s="4" t="str">
        <f t="shared" ca="1" si="45"/>
        <v/>
      </c>
      <c r="V297" s="4" t="str">
        <f t="shared" si="46"/>
        <v/>
      </c>
      <c r="W297" s="3" t="str">
        <f t="shared" si="47"/>
        <v/>
      </c>
      <c r="X297" s="3" t="str">
        <f>IF($A297="","",IF((AND($A297="ADD",OR(W297="",W297="In Use"))),"5",(_xlfn.XLOOKUP(W297,ud_asset_status[lookupValue],ud_asset_status[lookupKey],""))))</f>
        <v/>
      </c>
      <c r="Y297" s="8"/>
      <c r="AA297" s="3" t="str">
        <f>IF($A297="ADD",IF(NOT(ISBLANK(Z297)),_xlfn.XLOOKUP(Z297,ar_replace_reason[lookupValue],ar_replace_reason[lookupKey],"ERROR"),""), "")</f>
        <v/>
      </c>
      <c r="AB297" s="3" t="str">
        <f t="shared" si="48"/>
        <v/>
      </c>
      <c r="AC297" s="3" t="str">
        <f>IF($A297="","",IF((AND($A297="ADD",OR(AB297="",AB297="Queenstown-Lakes District Council"))),"70",(_xlfn.XLOOKUP(AB297,ud_organisation_owner[lookupValue],ud_organisation_owner[lookupKey],""))))</f>
        <v/>
      </c>
      <c r="AD297" s="3" t="str">
        <f t="shared" si="49"/>
        <v/>
      </c>
      <c r="AE297" s="3" t="str">
        <f>IF($A297="","",IF((AND($A297="ADD",OR(AD297="",AD297="Queenstown-Lakes District Council"))),"70",(_xlfn.XLOOKUP(AD297,ud_organisation_owner[lookupValue],ud_organisation_owner[lookupKey],""))))</f>
        <v/>
      </c>
      <c r="AF297" s="3" t="str">
        <f t="shared" si="50"/>
        <v/>
      </c>
      <c r="AG297" s="3" t="str">
        <f>IF($A297="","",IF((AND($A297="ADD",OR(AF297="",AF297="Local Authority"))),"17",(_xlfn.XLOOKUP(AF297,ud_sub_organisation[lookupValue],ud_sub_organisation[lookupKey],""))))</f>
        <v/>
      </c>
      <c r="AI297" s="3" t="str">
        <f>IF($A297="ADD",IF(NOT(ISBLANK(AH297)),_xlfn.XLOOKUP(AH297,ud_maintenance_organisation[lookupValue],ud_maintenance_organisation[lookupKey],"ERROR"),""), "")</f>
        <v/>
      </c>
      <c r="AJ297" s="3" t="str">
        <f t="shared" si="51"/>
        <v/>
      </c>
      <c r="AK297" s="3" t="str">
        <f>IF($A297="","",IF((AND($A297="ADD",OR(AJ297="",AJ297="Vested Assets"))),"12",(_xlfn.XLOOKUP(AJ297,ud_work_category[lookupValue],ud_work_category[lookupKey],""))))</f>
        <v/>
      </c>
      <c r="AL297" s="9"/>
      <c r="AM297" s="2" t="str">
        <f t="shared" si="52"/>
        <v/>
      </c>
      <c r="AN297" s="3" t="str">
        <f t="shared" si="53"/>
        <v/>
      </c>
      <c r="AO297" s="3" t="str">
        <f>IF($A297="","",IF((AND($A297="ADD",OR(AN297="",AN297="Excellent"))),"1",(_xlfn.XLOOKUP(AN297,condition[lookupValue],condition[lookupKey],""))))</f>
        <v/>
      </c>
      <c r="AP297" s="8" t="str">
        <f t="shared" si="54"/>
        <v/>
      </c>
      <c r="AQ297" s="7"/>
    </row>
    <row r="298" spans="1:43" x14ac:dyDescent="0.25">
      <c r="A298" s="3" t="str">
        <f>IF(ud_pole_structure!$A298="ADD","ADD","")</f>
        <v/>
      </c>
      <c r="B298" s="4"/>
      <c r="D298" s="3" t="str">
        <f>IF($A298="ADD",IF(NOT(ISBLANK(C298)),_xlfn.XLOOKUP(C298,ud_amds_table_list[lookupValue],ud_amds_table_list[lookupKey],"ERROR"),""), "")</f>
        <v/>
      </c>
      <c r="E298" s="3" t="str">
        <f>IF(AND($A298 ="ADD",ud_pole_structure!$C298&lt;&gt;""),ud_pole_structure!$C298,"")</f>
        <v/>
      </c>
      <c r="F298" s="3" t="str">
        <f>IF(AND($A298 ="ADD",ud_pole_structure!$E298&lt;&gt;""),ud_pole_structure!$E298,"")</f>
        <v/>
      </c>
      <c r="G298" s="3" t="str">
        <f>IF($A298="ADD",IF(NOT(ISBLANK(F298)),_xlfn.XLOOKUP(F298,roadnames[lookupValue],roadnames[lookupKey],"ERROR"),""), "")</f>
        <v/>
      </c>
      <c r="H298" s="5" t="str">
        <f>IF(AND($A298 ="ADD",ud_pole_structure!$G298&lt;&gt;""),ud_pole_structure!$G298,"")</f>
        <v/>
      </c>
      <c r="I298" s="5" t="str">
        <f>IF(AND($A298 ="ADD",ud_pole_structure!$H298&lt;&gt;""),ud_pole_structure!$H298,"")</f>
        <v/>
      </c>
      <c r="K298" s="3" t="str">
        <f>IF($A298="ADD",IF(NOT(ISBLANK(J298)),_xlfn.XLOOKUP(J298,ud_placement[lookupValue],ud_placement[lookupKey],"ERROR"),""), "")</f>
        <v/>
      </c>
      <c r="M298" s="3" t="str">
        <f>IF($A298="ADD",IF(NOT(ISBLANK(L298)),_xlfn.XLOOKUP(L298,ud_outreach_type[lookupValue],ud_outreach_type[lookupKey],"ERROR"),""), "")</f>
        <v/>
      </c>
      <c r="N298" s="6"/>
      <c r="O298" s="9"/>
      <c r="P298" s="2" t="str">
        <f t="shared" si="44"/>
        <v/>
      </c>
      <c r="Q298" s="3" t="str">
        <f>IF(AND($A298 ="ADD",ud_pole_structure!$Q298&lt;&gt;""),ud_pole_structure!$Q298,"")</f>
        <v/>
      </c>
      <c r="R298" s="3" t="str">
        <f>IF($A298="ADD",IF(NOT(ISBLANK(Q298)),_xlfn.XLOOKUP(Q298,ud_coating_system[lookupValue],ud_coating_system[lookupKey],"ERROR"),""), "")</f>
        <v/>
      </c>
      <c r="S298" s="7" t="str">
        <f>IF(AND($A298 ="ADD",ud_pole_structure!$AF298&lt;&gt;""),ud_pole_structure!$AF298,"")</f>
        <v/>
      </c>
      <c r="T298" s="8" t="str">
        <f>IF(AND($A298 ="ADD",ud_pole_structure!$AO298&lt;&gt;""),ud_pole_structure!$AO298,"")</f>
        <v/>
      </c>
      <c r="U298" s="4" t="str">
        <f t="shared" ca="1" si="45"/>
        <v/>
      </c>
      <c r="V298" s="4" t="str">
        <f t="shared" si="46"/>
        <v/>
      </c>
      <c r="W298" s="3" t="str">
        <f t="shared" si="47"/>
        <v/>
      </c>
      <c r="X298" s="3" t="str">
        <f>IF($A298="","",IF((AND($A298="ADD",OR(W298="",W298="In Use"))),"5",(_xlfn.XLOOKUP(W298,ud_asset_status[lookupValue],ud_asset_status[lookupKey],""))))</f>
        <v/>
      </c>
      <c r="Y298" s="8"/>
      <c r="AA298" s="3" t="str">
        <f>IF($A298="ADD",IF(NOT(ISBLANK(Z298)),_xlfn.XLOOKUP(Z298,ar_replace_reason[lookupValue],ar_replace_reason[lookupKey],"ERROR"),""), "")</f>
        <v/>
      </c>
      <c r="AB298" s="3" t="str">
        <f t="shared" si="48"/>
        <v/>
      </c>
      <c r="AC298" s="3" t="str">
        <f>IF($A298="","",IF((AND($A298="ADD",OR(AB298="",AB298="Queenstown-Lakes District Council"))),"70",(_xlfn.XLOOKUP(AB298,ud_organisation_owner[lookupValue],ud_organisation_owner[lookupKey],""))))</f>
        <v/>
      </c>
      <c r="AD298" s="3" t="str">
        <f t="shared" si="49"/>
        <v/>
      </c>
      <c r="AE298" s="3" t="str">
        <f>IF($A298="","",IF((AND($A298="ADD",OR(AD298="",AD298="Queenstown-Lakes District Council"))),"70",(_xlfn.XLOOKUP(AD298,ud_organisation_owner[lookupValue],ud_organisation_owner[lookupKey],""))))</f>
        <v/>
      </c>
      <c r="AF298" s="3" t="str">
        <f t="shared" si="50"/>
        <v/>
      </c>
      <c r="AG298" s="3" t="str">
        <f>IF($A298="","",IF((AND($A298="ADD",OR(AF298="",AF298="Local Authority"))),"17",(_xlfn.XLOOKUP(AF298,ud_sub_organisation[lookupValue],ud_sub_organisation[lookupKey],""))))</f>
        <v/>
      </c>
      <c r="AI298" s="3" t="str">
        <f>IF($A298="ADD",IF(NOT(ISBLANK(AH298)),_xlfn.XLOOKUP(AH298,ud_maintenance_organisation[lookupValue],ud_maintenance_organisation[lookupKey],"ERROR"),""), "")</f>
        <v/>
      </c>
      <c r="AJ298" s="3" t="str">
        <f t="shared" si="51"/>
        <v/>
      </c>
      <c r="AK298" s="3" t="str">
        <f>IF($A298="","",IF((AND($A298="ADD",OR(AJ298="",AJ298="Vested Assets"))),"12",(_xlfn.XLOOKUP(AJ298,ud_work_category[lookupValue],ud_work_category[lookupKey],""))))</f>
        <v/>
      </c>
      <c r="AL298" s="9"/>
      <c r="AM298" s="2" t="str">
        <f t="shared" si="52"/>
        <v/>
      </c>
      <c r="AN298" s="3" t="str">
        <f t="shared" si="53"/>
        <v/>
      </c>
      <c r="AO298" s="3" t="str">
        <f>IF($A298="","",IF((AND($A298="ADD",OR(AN298="",AN298="Excellent"))),"1",(_xlfn.XLOOKUP(AN298,condition[lookupValue],condition[lookupKey],""))))</f>
        <v/>
      </c>
      <c r="AP298" s="8" t="str">
        <f t="shared" si="54"/>
        <v/>
      </c>
      <c r="AQ298" s="7"/>
    </row>
    <row r="299" spans="1:43" x14ac:dyDescent="0.25">
      <c r="A299" s="3" t="str">
        <f>IF(ud_pole_structure!$A299="ADD","ADD","")</f>
        <v/>
      </c>
      <c r="B299" s="4"/>
      <c r="D299" s="3" t="str">
        <f>IF($A299="ADD",IF(NOT(ISBLANK(C299)),_xlfn.XLOOKUP(C299,ud_amds_table_list[lookupValue],ud_amds_table_list[lookupKey],"ERROR"),""), "")</f>
        <v/>
      </c>
      <c r="E299" s="3" t="str">
        <f>IF(AND($A299 ="ADD",ud_pole_structure!$C299&lt;&gt;""),ud_pole_structure!$C299,"")</f>
        <v/>
      </c>
      <c r="F299" s="3" t="str">
        <f>IF(AND($A299 ="ADD",ud_pole_structure!$E299&lt;&gt;""),ud_pole_structure!$E299,"")</f>
        <v/>
      </c>
      <c r="G299" s="3" t="str">
        <f>IF($A299="ADD",IF(NOT(ISBLANK(F299)),_xlfn.XLOOKUP(F299,roadnames[lookupValue],roadnames[lookupKey],"ERROR"),""), "")</f>
        <v/>
      </c>
      <c r="H299" s="5" t="str">
        <f>IF(AND($A299 ="ADD",ud_pole_structure!$G299&lt;&gt;""),ud_pole_structure!$G299,"")</f>
        <v/>
      </c>
      <c r="I299" s="5" t="str">
        <f>IF(AND($A299 ="ADD",ud_pole_structure!$H299&lt;&gt;""),ud_pole_structure!$H299,"")</f>
        <v/>
      </c>
      <c r="K299" s="3" t="str">
        <f>IF($A299="ADD",IF(NOT(ISBLANK(J299)),_xlfn.XLOOKUP(J299,ud_placement[lookupValue],ud_placement[lookupKey],"ERROR"),""), "")</f>
        <v/>
      </c>
      <c r="M299" s="3" t="str">
        <f>IF($A299="ADD",IF(NOT(ISBLANK(L299)),_xlfn.XLOOKUP(L299,ud_outreach_type[lookupValue],ud_outreach_type[lookupKey],"ERROR"),""), "")</f>
        <v/>
      </c>
      <c r="N299" s="6"/>
      <c r="O299" s="9"/>
      <c r="P299" s="2" t="str">
        <f t="shared" si="44"/>
        <v/>
      </c>
      <c r="Q299" s="3" t="str">
        <f>IF(AND($A299 ="ADD",ud_pole_structure!$Q299&lt;&gt;""),ud_pole_structure!$Q299,"")</f>
        <v/>
      </c>
      <c r="R299" s="3" t="str">
        <f>IF($A299="ADD",IF(NOT(ISBLANK(Q299)),_xlfn.XLOOKUP(Q299,ud_coating_system[lookupValue],ud_coating_system[lookupKey],"ERROR"),""), "")</f>
        <v/>
      </c>
      <c r="S299" s="7" t="str">
        <f>IF(AND($A299 ="ADD",ud_pole_structure!$AF299&lt;&gt;""),ud_pole_structure!$AF299,"")</f>
        <v/>
      </c>
      <c r="T299" s="8" t="str">
        <f>IF(AND($A299 ="ADD",ud_pole_structure!$AO299&lt;&gt;""),ud_pole_structure!$AO299,"")</f>
        <v/>
      </c>
      <c r="U299" s="4" t="str">
        <f t="shared" ca="1" si="45"/>
        <v/>
      </c>
      <c r="V299" s="4" t="str">
        <f t="shared" si="46"/>
        <v/>
      </c>
      <c r="W299" s="3" t="str">
        <f t="shared" si="47"/>
        <v/>
      </c>
      <c r="X299" s="3" t="str">
        <f>IF($A299="","",IF((AND($A299="ADD",OR(W299="",W299="In Use"))),"5",(_xlfn.XLOOKUP(W299,ud_asset_status[lookupValue],ud_asset_status[lookupKey],""))))</f>
        <v/>
      </c>
      <c r="Y299" s="8"/>
      <c r="AA299" s="3" t="str">
        <f>IF($A299="ADD",IF(NOT(ISBLANK(Z299)),_xlfn.XLOOKUP(Z299,ar_replace_reason[lookupValue],ar_replace_reason[lookupKey],"ERROR"),""), "")</f>
        <v/>
      </c>
      <c r="AB299" s="3" t="str">
        <f t="shared" si="48"/>
        <v/>
      </c>
      <c r="AC299" s="3" t="str">
        <f>IF($A299="","",IF((AND($A299="ADD",OR(AB299="",AB299="Queenstown-Lakes District Council"))),"70",(_xlfn.XLOOKUP(AB299,ud_organisation_owner[lookupValue],ud_organisation_owner[lookupKey],""))))</f>
        <v/>
      </c>
      <c r="AD299" s="3" t="str">
        <f t="shared" si="49"/>
        <v/>
      </c>
      <c r="AE299" s="3" t="str">
        <f>IF($A299="","",IF((AND($A299="ADD",OR(AD299="",AD299="Queenstown-Lakes District Council"))),"70",(_xlfn.XLOOKUP(AD299,ud_organisation_owner[lookupValue],ud_organisation_owner[lookupKey],""))))</f>
        <v/>
      </c>
      <c r="AF299" s="3" t="str">
        <f t="shared" si="50"/>
        <v/>
      </c>
      <c r="AG299" s="3" t="str">
        <f>IF($A299="","",IF((AND($A299="ADD",OR(AF299="",AF299="Local Authority"))),"17",(_xlfn.XLOOKUP(AF299,ud_sub_organisation[lookupValue],ud_sub_organisation[lookupKey],""))))</f>
        <v/>
      </c>
      <c r="AI299" s="3" t="str">
        <f>IF($A299="ADD",IF(NOT(ISBLANK(AH299)),_xlfn.XLOOKUP(AH299,ud_maintenance_organisation[lookupValue],ud_maintenance_organisation[lookupKey],"ERROR"),""), "")</f>
        <v/>
      </c>
      <c r="AJ299" s="3" t="str">
        <f t="shared" si="51"/>
        <v/>
      </c>
      <c r="AK299" s="3" t="str">
        <f>IF($A299="","",IF((AND($A299="ADD",OR(AJ299="",AJ299="Vested Assets"))),"12",(_xlfn.XLOOKUP(AJ299,ud_work_category[lookupValue],ud_work_category[lookupKey],""))))</f>
        <v/>
      </c>
      <c r="AL299" s="9"/>
      <c r="AM299" s="2" t="str">
        <f t="shared" si="52"/>
        <v/>
      </c>
      <c r="AN299" s="3" t="str">
        <f t="shared" si="53"/>
        <v/>
      </c>
      <c r="AO299" s="3" t="str">
        <f>IF($A299="","",IF((AND($A299="ADD",OR(AN299="",AN299="Excellent"))),"1",(_xlfn.XLOOKUP(AN299,condition[lookupValue],condition[lookupKey],""))))</f>
        <v/>
      </c>
      <c r="AP299" s="8" t="str">
        <f t="shared" si="54"/>
        <v/>
      </c>
      <c r="AQ299" s="7"/>
    </row>
    <row r="300" spans="1:43" x14ac:dyDescent="0.25">
      <c r="A300" s="3" t="str">
        <f>IF(ud_pole_structure!$A300="ADD","ADD","")</f>
        <v/>
      </c>
      <c r="B300" s="4"/>
      <c r="D300" s="3" t="str">
        <f>IF($A300="ADD",IF(NOT(ISBLANK(C300)),_xlfn.XLOOKUP(C300,ud_amds_table_list[lookupValue],ud_amds_table_list[lookupKey],"ERROR"),""), "")</f>
        <v/>
      </c>
      <c r="E300" s="3" t="str">
        <f>IF(AND($A300 ="ADD",ud_pole_structure!$C300&lt;&gt;""),ud_pole_structure!$C300,"")</f>
        <v/>
      </c>
      <c r="F300" s="3" t="str">
        <f>IF(AND($A300 ="ADD",ud_pole_structure!$E300&lt;&gt;""),ud_pole_structure!$E300,"")</f>
        <v/>
      </c>
      <c r="G300" s="3" t="str">
        <f>IF($A300="ADD",IF(NOT(ISBLANK(F300)),_xlfn.XLOOKUP(F300,roadnames[lookupValue],roadnames[lookupKey],"ERROR"),""), "")</f>
        <v/>
      </c>
      <c r="H300" s="5" t="str">
        <f>IF(AND($A300 ="ADD",ud_pole_structure!$G300&lt;&gt;""),ud_pole_structure!$G300,"")</f>
        <v/>
      </c>
      <c r="I300" s="5" t="str">
        <f>IF(AND($A300 ="ADD",ud_pole_structure!$H300&lt;&gt;""),ud_pole_structure!$H300,"")</f>
        <v/>
      </c>
      <c r="K300" s="3" t="str">
        <f>IF($A300="ADD",IF(NOT(ISBLANK(J300)),_xlfn.XLOOKUP(J300,ud_placement[lookupValue],ud_placement[lookupKey],"ERROR"),""), "")</f>
        <v/>
      </c>
      <c r="M300" s="3" t="str">
        <f>IF($A300="ADD",IF(NOT(ISBLANK(L300)),_xlfn.XLOOKUP(L300,ud_outreach_type[lookupValue],ud_outreach_type[lookupKey],"ERROR"),""), "")</f>
        <v/>
      </c>
      <c r="N300" s="6"/>
      <c r="O300" s="9"/>
      <c r="P300" s="2" t="str">
        <f t="shared" si="44"/>
        <v/>
      </c>
      <c r="Q300" s="3" t="str">
        <f>IF(AND($A300 ="ADD",ud_pole_structure!$Q300&lt;&gt;""),ud_pole_structure!$Q300,"")</f>
        <v/>
      </c>
      <c r="R300" s="3" t="str">
        <f>IF($A300="ADD",IF(NOT(ISBLANK(Q300)),_xlfn.XLOOKUP(Q300,ud_coating_system[lookupValue],ud_coating_system[lookupKey],"ERROR"),""), "")</f>
        <v/>
      </c>
      <c r="S300" s="7" t="str">
        <f>IF(AND($A300 ="ADD",ud_pole_structure!$AF300&lt;&gt;""),ud_pole_structure!$AF300,"")</f>
        <v/>
      </c>
      <c r="T300" s="8" t="str">
        <f>IF(AND($A300 ="ADD",ud_pole_structure!$AO300&lt;&gt;""),ud_pole_structure!$AO300,"")</f>
        <v/>
      </c>
      <c r="U300" s="4" t="str">
        <f t="shared" ca="1" si="45"/>
        <v/>
      </c>
      <c r="V300" s="4" t="str">
        <f t="shared" si="46"/>
        <v/>
      </c>
      <c r="W300" s="3" t="str">
        <f t="shared" si="47"/>
        <v/>
      </c>
      <c r="X300" s="3" t="str">
        <f>IF($A300="","",IF((AND($A300="ADD",OR(W300="",W300="In Use"))),"5",(_xlfn.XLOOKUP(W300,ud_asset_status[lookupValue],ud_asset_status[lookupKey],""))))</f>
        <v/>
      </c>
      <c r="Y300" s="8"/>
      <c r="AA300" s="3" t="str">
        <f>IF($A300="ADD",IF(NOT(ISBLANK(Z300)),_xlfn.XLOOKUP(Z300,ar_replace_reason[lookupValue],ar_replace_reason[lookupKey],"ERROR"),""), "")</f>
        <v/>
      </c>
      <c r="AB300" s="3" t="str">
        <f t="shared" si="48"/>
        <v/>
      </c>
      <c r="AC300" s="3" t="str">
        <f>IF($A300="","",IF((AND($A300="ADD",OR(AB300="",AB300="Queenstown-Lakes District Council"))),"70",(_xlfn.XLOOKUP(AB300,ud_organisation_owner[lookupValue],ud_organisation_owner[lookupKey],""))))</f>
        <v/>
      </c>
      <c r="AD300" s="3" t="str">
        <f t="shared" si="49"/>
        <v/>
      </c>
      <c r="AE300" s="3" t="str">
        <f>IF($A300="","",IF((AND($A300="ADD",OR(AD300="",AD300="Queenstown-Lakes District Council"))),"70",(_xlfn.XLOOKUP(AD300,ud_organisation_owner[lookupValue],ud_organisation_owner[lookupKey],""))))</f>
        <v/>
      </c>
      <c r="AF300" s="3" t="str">
        <f t="shared" si="50"/>
        <v/>
      </c>
      <c r="AG300" s="3" t="str">
        <f>IF($A300="","",IF((AND($A300="ADD",OR(AF300="",AF300="Local Authority"))),"17",(_xlfn.XLOOKUP(AF300,ud_sub_organisation[lookupValue],ud_sub_organisation[lookupKey],""))))</f>
        <v/>
      </c>
      <c r="AI300" s="3" t="str">
        <f>IF($A300="ADD",IF(NOT(ISBLANK(AH300)),_xlfn.XLOOKUP(AH300,ud_maintenance_organisation[lookupValue],ud_maintenance_organisation[lookupKey],"ERROR"),""), "")</f>
        <v/>
      </c>
      <c r="AJ300" s="3" t="str">
        <f t="shared" si="51"/>
        <v/>
      </c>
      <c r="AK300" s="3" t="str">
        <f>IF($A300="","",IF((AND($A300="ADD",OR(AJ300="",AJ300="Vested Assets"))),"12",(_xlfn.XLOOKUP(AJ300,ud_work_category[lookupValue],ud_work_category[lookupKey],""))))</f>
        <v/>
      </c>
      <c r="AL300" s="9"/>
      <c r="AM300" s="2" t="str">
        <f t="shared" si="52"/>
        <v/>
      </c>
      <c r="AN300" s="3" t="str">
        <f t="shared" si="53"/>
        <v/>
      </c>
      <c r="AO300" s="3" t="str">
        <f>IF($A300="","",IF((AND($A300="ADD",OR(AN300="",AN300="Excellent"))),"1",(_xlfn.XLOOKUP(AN300,condition[lookupValue],condition[lookupKey],""))))</f>
        <v/>
      </c>
      <c r="AP300" s="8" t="str">
        <f t="shared" si="54"/>
        <v/>
      </c>
      <c r="AQ300" s="7"/>
    </row>
  </sheetData>
  <sheetProtection algorithmName="SHA-512" hashValue="4wRMyp3UrDPu76lLhYljDHzxiHRtZSjf8hjZS1IUPx0qcMttkcouTCtzAT/nEPXNdbv05iKG1bge6b0+6zNPkw==" saltValue="NyxmyleMX2KuBlk9E5xv1A==" spinCount="100000" sheet="1" scenarios="1" selectLockedCells="1"/>
  <conditionalFormatting sqref="A2:XFD2">
    <cfRule type="cellIs" dxfId="480" priority="2" operator="equal">
      <formula>"ERROR"</formula>
    </cfRule>
  </conditionalFormatting>
  <conditionalFormatting sqref="A1:XFD1">
    <cfRule type="expression" dxfId="479" priority="1">
      <formula>A$2="ERROR"</formula>
    </cfRule>
  </conditionalFormatting>
  <conditionalFormatting sqref="A10:XFD300">
    <cfRule type="expression" dxfId="478" priority="279">
      <formula>MATCH("ERROR",$A10:$EO10,0)</formula>
    </cfRule>
    <cfRule type="expression" dxfId="477" priority="280">
      <formula>AND($A10="ADD",A$6=TRUE,A10="")</formula>
    </cfRule>
    <cfRule type="expression" dxfId="476" priority="281">
      <formula>OR(AND($A10="DELETE",A$1="Asset ID",A10=""),AND($A10="DELETE",A$1="Removal Date",A10=""),AND($A10="DELETE",A$1="Removal Reason",A10=""))</formula>
    </cfRule>
    <cfRule type="expression" dxfId="475" priority="282">
      <formula>OR(AND($A10="EDIT",A$1="Asset ID",A10=""),AND($A10="EDIT",A$5=TRUE,A10=""))</formula>
    </cfRule>
    <cfRule type="expression" dxfId="474" priority="283">
      <formula>AND($A10="ADD",A$5="COND",A10="")</formula>
    </cfRule>
    <cfRule type="expression" dxfId="473" priority="284">
      <formula>AND($A10="ADD",A$5=TRUE,A10="")</formula>
    </cfRule>
  </conditionalFormatting>
  <dataValidations count="29">
    <dataValidation type="list" allowBlank="1" showInputMessage="1" showErrorMessage="1" sqref="C10:C300" xr:uid="{E12D5B23-08D1-4690-84DD-7EA2AFA0601E}">
      <formula1>ud_amds_table_list_lookup</formula1>
    </dataValidation>
    <dataValidation type="list" allowBlank="1" showInputMessage="1" showErrorMessage="1" sqref="F10:F300" xr:uid="{36F19A1F-0F3D-40C5-84A8-7777C711E46D}">
      <formula1>roadnames_lookup</formula1>
    </dataValidation>
    <dataValidation type="list" allowBlank="1" showInputMessage="1" showErrorMessage="1" sqref="J10:J300" xr:uid="{F8485DC2-15FD-4735-8888-822581C6D88E}">
      <formula1>ud_placement_lookup</formula1>
    </dataValidation>
    <dataValidation type="list" allowBlank="1" showInputMessage="1" showErrorMessage="1" sqref="L10:L300" xr:uid="{E06D9E95-4B4C-4E69-ADCD-5405DE297B1E}">
      <formula1>ud_outreach_type_lookup</formula1>
    </dataValidation>
    <dataValidation type="list" allowBlank="1" showInputMessage="1" showErrorMessage="1" sqref="Q10:Q300" xr:uid="{98F89435-1213-4A69-B785-80D1F5E60FDE}">
      <formula1>ud_coating_system_lookup</formula1>
    </dataValidation>
    <dataValidation type="list" allowBlank="1" showInputMessage="1" showErrorMessage="1" promptTitle="WARNING" prompt="Only change If ammending existing asset" sqref="W10:W300" xr:uid="{9D45C28A-D9A5-4204-9AC9-D688ABD3693A}">
      <formula1>ud_asset_status_lookup</formula1>
    </dataValidation>
    <dataValidation type="list" allowBlank="1" showInputMessage="1" showErrorMessage="1" sqref="Z10:Z300" xr:uid="{B7398E52-D891-4B2A-9253-9956B8584B37}">
      <formula1>ar_replace_reason_lookup</formula1>
    </dataValidation>
    <dataValidation type="list" allowBlank="1" showInputMessage="1" showErrorMessage="1" promptTitle="WARNING" prompt="Only change this If Not QLDC asset" sqref="AD10:AD300" xr:uid="{7DAB0AD8-0274-4E59-AC72-A0FADB1C70AB}">
      <formula1>ud_organisation_owner_lookup</formula1>
    </dataValidation>
    <dataValidation type="list" allowBlank="1" showInputMessage="1" showErrorMessage="1" promptTitle="WARNING" prompt="Only change this If Not QLDC Roading asset" sqref="AF10:AF300" xr:uid="{2614235B-886A-4A50-BE4F-8A0AFF7D1F1F}">
      <formula1>ud_sub_organisation_lookup</formula1>
    </dataValidation>
    <dataValidation type="list" allowBlank="1" showInputMessage="1" showErrorMessage="1" sqref="AH10:AH300" xr:uid="{46BD38E7-F1D5-41C2-BF3E-B5E1E238EA09}">
      <formula1>ud_maintenance_organisation_lookup</formula1>
    </dataValidation>
    <dataValidation type="list" allowBlank="1" showInputMessage="1" showErrorMessage="1" promptTitle="WARNING" prompt="Only change this field If undertaking maintenance Or CAPEX works" sqref="AJ10:AJ300" xr:uid="{F6AAD51A-7834-4091-A92D-EBB0EE5C5CF3}">
      <formula1>ud_work_category_lookup</formula1>
    </dataValidation>
    <dataValidation type="list" allowBlank="1" showInputMessage="1" showErrorMessage="1" promptTitle="WARNING" prompt="Only change this If incorrect" sqref="AN10:AN300" xr:uid="{9A98CC33-0B2E-4EE5-AF72-7E4029E1FDF7}">
      <formula1>condition_lookup</formula1>
    </dataValidation>
    <dataValidation type="list" allowBlank="1" showInputMessage="1" showErrorMessage="1" promptTitle="WARNING" prompt="Only change this If incorrect" sqref="P10:P300" xr:uid="{BDCD2975-6A50-4718-AB7E-0AD87F9D1F1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3D2B470-E144-4DE3-B202-917F39EB84CA}">
      <formula1>"ADD,EDIT,DELETE"</formula1>
    </dataValidation>
    <dataValidation type="list" allowBlank="1" showInputMessage="1" showErrorMessage="1" promptTitle="WARNING" prompt="Only change this If Not QLDC asset" sqref="AB10:AB300" xr:uid="{4ECBFCD4-B804-4400-8545-C64534F81F4F}">
      <formula1>ud_organisation_owner_lookup</formula1>
    </dataValidation>
    <dataValidation type="list" allowBlank="1" showInputMessage="1" showErrorMessage="1" promptTitle="WARNING" prompt="Only change this If NZTA Or Parks And Reserves asset" sqref="AM10:AM300" xr:uid="{BB096E69-F9E9-4AED-A6D9-E369F7209617}">
      <formula1>"TRUE,FALSE"</formula1>
    </dataValidation>
    <dataValidation type="whole" allowBlank="1" showInputMessage="1" showErrorMessage="1" error="Please Enter Whole Number Between 1 And 999" promptTitle="ERROR" sqref="U10:U300" xr:uid="{65704368-2833-41BF-A481-8AF05BE72E0D}">
      <formula1>1</formula1>
      <formula2>999</formula2>
    </dataValidation>
    <dataValidation type="whole" allowBlank="1" showInputMessage="1" showErrorMessage="1" error="Please Enter Whole Number Between 1 And 2147483647" promptTitle="ERROR" sqref="B10:B300" xr:uid="{28658E60-4700-45D1-9DED-3F5AC5B1E498}">
      <formula1>1</formula1>
      <formula2>2147483647</formula2>
    </dataValidation>
    <dataValidation type="whole" allowBlank="1" showInputMessage="1" showErrorMessage="1" error="Please Enter Whole Number Between 1 And 9999999999" promptTitle="ERROR" sqref="V10:V300" xr:uid="{88993B92-7FBA-4B28-A605-C44F306E429A}">
      <formula1>1</formula1>
      <formula2>9999999999</formula2>
    </dataValidation>
    <dataValidation type="decimal" allowBlank="1" showInputMessage="1" showErrorMessage="1" error="Please Enter Decimal Between 0.1 And 999.9" promptTitle="ERROR" sqref="N10:N300" xr:uid="{C1D6BEB9-AA63-4BE8-B4FF-5C76E29DD6C5}">
      <formula1>0.1</formula1>
      <formula2>999.9</formula2>
    </dataValidation>
    <dataValidation type="decimal" allowBlank="1" showInputMessage="1" showErrorMessage="1" error="Please Enter Decimal Between 0.01 And 99999999.99" promptTitle="ERROR" sqref="O10:O300" xr:uid="{9D326A3C-8E60-401A-BB4F-2C4DA3DC4111}">
      <formula1>0.01</formula1>
      <formula2>99999999.99</formula2>
    </dataValidation>
    <dataValidation type="decimal" allowBlank="1" showInputMessage="1" showErrorMessage="1" error="Please Enter Decimal Between 0.01 And 9999999999.99" promptTitle="ERROR" sqref="AL10:AL300" xr:uid="{B06669AD-6E13-47A2-8CC5-1DDD9639F05C}">
      <formula1>0.01</formula1>
      <formula2>9999999999.99</formula2>
    </dataValidation>
    <dataValidation type="textLength" allowBlank="1" showInputMessage="1" showErrorMessage="1" error="Please Dont Enter More Than 255 Characters" promptTitle="ERROR" sqref="AQ10:AQ300" xr:uid="{D723550E-82DD-4794-8EB5-0DF28DFF34E8}">
      <formula1>0</formula1>
      <formula2>255</formula2>
    </dataValidation>
    <dataValidation type="textLength" allowBlank="1" showInputMessage="1" showErrorMessage="1" error="Please Dont Enter More Than 30 Characters" promptTitle="ERROR" sqref="S10:S300" xr:uid="{BD1A518F-266D-4C6C-9B67-525C0047514A}">
      <formula1>0</formula1>
      <formula2>30</formula2>
    </dataValidation>
    <dataValidation type="date" allowBlank="1" showInputMessage="1" showErrorMessage="1" error="Please Enter Valid Date eg 31/01/2023" promptTitle="ERROR" sqref="T10:T300" xr:uid="{3D6709ED-33F2-404C-B727-E1CD590DBF2D}">
      <formula1>42005</formula1>
      <formula2>48580</formula2>
    </dataValidation>
    <dataValidation type="date" allowBlank="1" showInputMessage="1" showErrorMessage="1" error="Please Enter Valid Date eg 31/01/2023" promptTitle="ERROR" sqref="Y10:Y300" xr:uid="{2E779154-3D4C-4274-9E1F-D253D53FABF2}">
      <formula1>42005</formula1>
      <formula2>48580</formula2>
    </dataValidation>
    <dataValidation type="date" allowBlank="1" showInputMessage="1" showErrorMessage="1" error="Please Enter Valid Date eg 31/01/2023" promptTitle="ERROR" sqref="AP10:AP300" xr:uid="{BF1BB061-5168-4798-B0CF-B81C4F7CC182}">
      <formula1>42005</formula1>
      <formula2>48580</formula2>
    </dataValidation>
    <dataValidation type="decimal" allowBlank="1" showInputMessage="1" showErrorMessage="1" error="This an incomplete grid reference or is outside of QLDC. Please check that this a easting in NZTM2000" promptTitle="ERROR" sqref="H10:H300" xr:uid="{61904863-1252-4C52-8436-550AEF77E80B}">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037869E6-B0CD-4A1A-85B3-1089EED1A652}">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2" style="3" bestFit="1" customWidth="1" collapsed="1"/>
    <col min="13" max="13" width="12" style="3" hidden="1" customWidth="1" outlineLevel="1"/>
    <col min="14" max="14" width="15.7109375" style="3" bestFit="1" customWidth="1" collapsed="1"/>
    <col min="15" max="15" width="15.7109375" style="3" hidden="1" customWidth="1" outlineLevel="1"/>
    <col min="16" max="16" width="25.7109375" style="3" bestFit="1" customWidth="1" collapsed="1"/>
    <col min="17" max="17" width="25.7109375" style="3" hidden="1" customWidth="1" outlineLevel="1"/>
    <col min="18" max="18" width="29.85546875" style="3" bestFit="1" customWidth="1" collapsed="1"/>
    <col min="19" max="19" width="24.42578125" style="3" bestFit="1" customWidth="1"/>
    <col min="20" max="20" width="24.42578125" style="3" hidden="1" customWidth="1" outlineLevel="1"/>
    <col min="21" max="21" width="13.42578125" style="3" bestFit="1" customWidth="1" collapsed="1"/>
    <col min="22" max="22" width="13.42578125" style="3" hidden="1" customWidth="1" outlineLevel="1"/>
    <col min="23" max="23" width="14.28515625" style="3" bestFit="1" customWidth="1" collapsed="1"/>
    <col min="24" max="24" width="14.28515625" style="3" hidden="1" customWidth="1" outlineLevel="1"/>
    <col min="25" max="25" width="20.42578125" style="3" bestFit="1" customWidth="1" collapsed="1"/>
    <col min="26" max="26" width="20.42578125" style="3" hidden="1" customWidth="1" outlineLevel="1"/>
    <col min="27" max="27" width="13.85546875" style="3" bestFit="1" customWidth="1" collapsed="1"/>
    <col min="28" max="28" width="23.7109375" style="3" bestFit="1" customWidth="1"/>
    <col min="29" max="29" width="13.42578125" style="3" bestFit="1" customWidth="1"/>
    <col min="30" max="30" width="13.85546875" style="3" bestFit="1" customWidth="1"/>
    <col min="31" max="31" width="13.85546875" style="3" hidden="1" customWidth="1" outlineLevel="1"/>
    <col min="32" max="32" width="14.7109375" style="3" bestFit="1" customWidth="1" collapsed="1"/>
    <col min="33" max="33" width="14.7109375" style="3" hidden="1" customWidth="1" outlineLevel="1"/>
    <col min="34" max="34" width="13.85546875" style="3" bestFit="1" customWidth="1" collapsed="1"/>
    <col min="35" max="35" width="24" style="3" bestFit="1" customWidth="1"/>
    <col min="36" max="36" width="26.42578125" style="3" bestFit="1" customWidth="1"/>
    <col min="37" max="37" width="13.28515625" style="3" bestFit="1" customWidth="1"/>
    <col min="38" max="38" width="17.85546875" style="3" bestFit="1" customWidth="1"/>
    <col min="39" max="39" width="11" style="3" bestFit="1" customWidth="1"/>
    <col min="40" max="40" width="13.85546875" style="3" bestFit="1" customWidth="1"/>
    <col min="41" max="41" width="13.85546875" style="3" hidden="1" customWidth="1" outlineLevel="1"/>
    <col min="42" max="42" width="17" style="3" bestFit="1" customWidth="1" collapsed="1"/>
    <col min="43" max="43" width="17" style="3" hidden="1" customWidth="1" outlineLevel="1"/>
    <col min="44" max="44" width="19.7109375" style="3" bestFit="1" customWidth="1" collapsed="1"/>
    <col min="45" max="45" width="18.85546875" style="3" bestFit="1" customWidth="1"/>
    <col min="46" max="46" width="18.85546875" style="3" hidden="1" customWidth="1" outlineLevel="1"/>
    <col min="47" max="47" width="25" style="3" bestFit="1" customWidth="1" collapsed="1"/>
    <col min="48" max="48" width="25" style="3" hidden="1" customWidth="1" outlineLevel="1"/>
    <col min="49" max="49" width="23" style="3" bestFit="1" customWidth="1" collapsed="1"/>
    <col min="50" max="50" width="22" style="3" bestFit="1" customWidth="1"/>
    <col min="51" max="51" width="28.140625" style="3" bestFit="1" customWidth="1"/>
    <col min="52" max="52" width="20.5703125" style="3" bestFit="1" customWidth="1"/>
    <col min="53" max="53" width="24" style="3" bestFit="1" customWidth="1"/>
    <col min="54" max="55" width="27.140625" style="3" bestFit="1" customWidth="1"/>
    <col min="56" max="56" width="27.85546875" style="3" bestFit="1" customWidth="1"/>
    <col min="57" max="57" width="21" style="3" bestFit="1" customWidth="1"/>
    <col min="58" max="58" width="29.42578125" style="3" bestFit="1" customWidth="1"/>
    <col min="59" max="59" width="22" style="3" bestFit="1" customWidth="1"/>
    <col min="60" max="60" width="31.5703125" style="3" bestFit="1" customWidth="1"/>
    <col min="61" max="61" width="31.85546875" style="3" bestFit="1" customWidth="1"/>
    <col min="62" max="62" width="21.85546875" style="3" bestFit="1" customWidth="1"/>
    <col min="63" max="63" width="23" style="3" bestFit="1" customWidth="1"/>
    <col min="64" max="64" width="17" style="3" bestFit="1" customWidth="1"/>
    <col min="65" max="65" width="17" style="3" hidden="1" customWidth="1" outlineLevel="1"/>
    <col min="66" max="66" width="21.42578125" style="3" bestFit="1" customWidth="1" collapsed="1"/>
    <col min="67" max="67" width="21.42578125" style="3" hidden="1" customWidth="1" outlineLevel="1"/>
    <col min="68" max="68" width="25.5703125" style="3" bestFit="1" customWidth="1" collapsed="1"/>
    <col min="69" max="69" width="25.5703125" style="3" hidden="1" customWidth="1" outlineLevel="1"/>
    <col min="70" max="70" width="22.42578125" style="3" bestFit="1" customWidth="1" collapsed="1"/>
    <col min="71" max="71" width="9.85546875" style="3" bestFit="1" customWidth="1"/>
    <col min="72" max="72" width="24.28515625" style="3" bestFit="1" customWidth="1"/>
    <col min="73" max="73" width="24.28515625" style="3" hidden="1" customWidth="1" outlineLevel="1"/>
    <col min="74" max="74" width="21.42578125" style="3" bestFit="1" customWidth="1" collapsed="1"/>
    <col min="75" max="75" width="21.42578125" style="3" hidden="1" customWidth="1" outlineLevel="1"/>
    <col min="76" max="76" width="11.5703125" style="3" bestFit="1" customWidth="1" collapsed="1"/>
    <col min="77" max="77" width="14" style="3" bestFit="1" customWidth="1"/>
    <col min="78" max="78" width="11.42578125" style="3" bestFit="1" customWidth="1"/>
    <col min="79" max="79" width="10.5703125" style="3" bestFit="1" customWidth="1"/>
    <col min="80" max="80" width="16.5703125" style="3" bestFit="1" customWidth="1"/>
    <col min="81" max="81" width="15.28515625" style="3" bestFit="1" customWidth="1"/>
    <col min="82" max="82" width="15.28515625" style="3" hidden="1" customWidth="1" outlineLevel="1"/>
    <col min="83" max="83" width="15.140625" style="3" bestFit="1" customWidth="1" collapsed="1"/>
    <col min="84" max="84" width="13.42578125" style="3" bestFit="1" customWidth="1"/>
    <col min="85" max="85" width="18.85546875" style="3" bestFit="1" customWidth="1"/>
    <col min="86" max="86" width="18.85546875" style="3" hidden="1" customWidth="1" outlineLevel="1"/>
    <col min="87" max="87" width="22.42578125" style="3" bestFit="1" customWidth="1" collapsed="1"/>
    <col min="88" max="88" width="22.42578125" style="3" hidden="1" customWidth="1" outlineLevel="1"/>
    <col min="89" max="89" width="22.42578125" style="3" bestFit="1" customWidth="1" collapsed="1"/>
    <col min="90" max="90" width="22.42578125" style="3" hidden="1" customWidth="1" outlineLevel="1"/>
    <col min="91" max="91" width="19.7109375" style="3" bestFit="1" customWidth="1" collapsed="1"/>
    <col min="92" max="92" width="19.7109375" style="3" hidden="1" customWidth="1" outlineLevel="1"/>
    <col min="93" max="93" width="17.5703125" style="3" bestFit="1" customWidth="1" collapsed="1"/>
    <col min="94" max="94" width="17.5703125" style="3" hidden="1" customWidth="1" outlineLevel="1"/>
    <col min="95" max="95" width="12.28515625" style="3" bestFit="1" customWidth="1" collapsed="1"/>
    <col min="96" max="96" width="13.7109375" style="3" bestFit="1" customWidth="1"/>
    <col min="97" max="97" width="9.7109375" style="3" bestFit="1" customWidth="1"/>
    <col min="98" max="98" width="9.7109375" style="3" hidden="1" customWidth="1" outlineLevel="1"/>
    <col min="99" max="99" width="14.5703125" style="3" bestFit="1" customWidth="1" collapsed="1"/>
    <col min="100" max="100" width="11.85546875" style="3" bestFit="1" customWidth="1"/>
    <col min="101" max="101" width="18.7109375" style="3" bestFit="1" customWidth="1"/>
    <col min="102" max="102" width="32" style="3" bestFit="1" customWidth="1"/>
    <col min="103" max="132" width="9.140625" style="22"/>
    <col min="133" max="16384" width="9.140625" style="3"/>
  </cols>
  <sheetData>
    <row r="1" spans="1:132" s="13" customFormat="1" x14ac:dyDescent="0.25">
      <c r="A1" s="10"/>
      <c r="B1" s="11" t="s">
        <v>0</v>
      </c>
      <c r="C1" s="12" t="s">
        <v>1</v>
      </c>
      <c r="D1" s="12"/>
      <c r="E1" s="12" t="s">
        <v>2</v>
      </c>
      <c r="F1" s="12" t="s">
        <v>4</v>
      </c>
      <c r="G1" s="12"/>
      <c r="H1" s="12" t="s">
        <v>5</v>
      </c>
      <c r="I1" s="12" t="s">
        <v>6</v>
      </c>
      <c r="J1" s="12" t="s">
        <v>7</v>
      </c>
      <c r="K1" s="12"/>
      <c r="L1" s="12" t="s">
        <v>150</v>
      </c>
      <c r="M1" s="12"/>
      <c r="N1" s="12" t="s">
        <v>151</v>
      </c>
      <c r="O1" s="12"/>
      <c r="P1" s="12" t="s">
        <v>152</v>
      </c>
      <c r="Q1" s="12"/>
      <c r="R1" s="12" t="s">
        <v>153</v>
      </c>
      <c r="S1" s="12" t="s">
        <v>154</v>
      </c>
      <c r="T1" s="12"/>
      <c r="U1" s="12" t="s">
        <v>155</v>
      </c>
      <c r="V1" s="12"/>
      <c r="W1" s="12" t="s">
        <v>156</v>
      </c>
      <c r="X1" s="12"/>
      <c r="Y1" s="12" t="s">
        <v>157</v>
      </c>
      <c r="Z1" s="12"/>
      <c r="AA1" s="12" t="s">
        <v>158</v>
      </c>
      <c r="AB1" s="12" t="s">
        <v>159</v>
      </c>
      <c r="AC1" s="12" t="s">
        <v>160</v>
      </c>
      <c r="AD1" s="12" t="s">
        <v>161</v>
      </c>
      <c r="AE1" s="12"/>
      <c r="AF1" s="12" t="s">
        <v>162</v>
      </c>
      <c r="AG1" s="12"/>
      <c r="AH1" s="12" t="s">
        <v>163</v>
      </c>
      <c r="AI1" s="12" t="s">
        <v>164</v>
      </c>
      <c r="AJ1" s="12" t="s">
        <v>165</v>
      </c>
      <c r="AK1" s="12" t="s">
        <v>166</v>
      </c>
      <c r="AL1" s="12" t="s">
        <v>167</v>
      </c>
      <c r="AM1" s="12" t="s">
        <v>168</v>
      </c>
      <c r="AN1" s="12" t="s">
        <v>169</v>
      </c>
      <c r="AO1" s="12"/>
      <c r="AP1" s="12" t="s">
        <v>170</v>
      </c>
      <c r="AQ1" s="12"/>
      <c r="AR1" s="12" t="s">
        <v>171</v>
      </c>
      <c r="AS1" s="12" t="s">
        <v>172</v>
      </c>
      <c r="AT1" s="12"/>
      <c r="AU1" s="12" t="s">
        <v>173</v>
      </c>
      <c r="AV1" s="12"/>
      <c r="AW1" s="12" t="s">
        <v>174</v>
      </c>
      <c r="AX1" s="12" t="s">
        <v>175</v>
      </c>
      <c r="AY1" s="12" t="s">
        <v>176</v>
      </c>
      <c r="AZ1" s="12" t="s">
        <v>177</v>
      </c>
      <c r="BA1" s="12" t="s">
        <v>178</v>
      </c>
      <c r="BB1" s="12" t="s">
        <v>179</v>
      </c>
      <c r="BC1" s="12" t="s">
        <v>180</v>
      </c>
      <c r="BD1" s="12" t="s">
        <v>181</v>
      </c>
      <c r="BE1" s="12" t="s">
        <v>182</v>
      </c>
      <c r="BF1" s="12" t="s">
        <v>183</v>
      </c>
      <c r="BG1" s="12" t="s">
        <v>184</v>
      </c>
      <c r="BH1" s="12" t="s">
        <v>185</v>
      </c>
      <c r="BI1" s="12" t="s">
        <v>186</v>
      </c>
      <c r="BJ1" s="12" t="s">
        <v>187</v>
      </c>
      <c r="BK1" s="12" t="s">
        <v>188</v>
      </c>
      <c r="BL1" s="12" t="s">
        <v>189</v>
      </c>
      <c r="BM1" s="12"/>
      <c r="BN1" s="12" t="s">
        <v>190</v>
      </c>
      <c r="BO1" s="12"/>
      <c r="BP1" s="12" t="s">
        <v>191</v>
      </c>
      <c r="BQ1" s="12"/>
      <c r="BR1" s="12" t="s">
        <v>192</v>
      </c>
      <c r="BS1" s="12" t="s">
        <v>193</v>
      </c>
      <c r="BT1" s="12" t="s">
        <v>194</v>
      </c>
      <c r="BU1" s="12"/>
      <c r="BV1" s="12" t="s">
        <v>195</v>
      </c>
      <c r="BW1" s="12"/>
      <c r="BX1" s="12" t="s">
        <v>196</v>
      </c>
      <c r="BY1" s="12" t="s">
        <v>197</v>
      </c>
      <c r="BZ1" s="12" t="s">
        <v>26</v>
      </c>
      <c r="CA1" s="12" t="s">
        <v>27</v>
      </c>
      <c r="CB1" s="12" t="s">
        <v>28</v>
      </c>
      <c r="CC1" s="12" t="s">
        <v>29</v>
      </c>
      <c r="CD1" s="12"/>
      <c r="CE1" s="12" t="s">
        <v>198</v>
      </c>
      <c r="CF1" s="12" t="s">
        <v>31</v>
      </c>
      <c r="CG1" s="12" t="s">
        <v>32</v>
      </c>
      <c r="CH1" s="12"/>
      <c r="CI1" s="12" t="s">
        <v>33</v>
      </c>
      <c r="CJ1" s="12"/>
      <c r="CK1" s="12" t="s">
        <v>34</v>
      </c>
      <c r="CL1" s="12"/>
      <c r="CM1" s="12" t="s">
        <v>35</v>
      </c>
      <c r="CN1" s="12"/>
      <c r="CO1" s="12" t="s">
        <v>37</v>
      </c>
      <c r="CP1" s="12"/>
      <c r="CQ1" s="12" t="s">
        <v>38</v>
      </c>
      <c r="CR1" s="12" t="s">
        <v>39</v>
      </c>
      <c r="CS1" s="12" t="s">
        <v>40</v>
      </c>
      <c r="CT1" s="12"/>
      <c r="CU1" s="12" t="s">
        <v>41</v>
      </c>
      <c r="CV1" s="12" t="s">
        <v>42</v>
      </c>
      <c r="CW1" s="12" t="s">
        <v>43</v>
      </c>
      <c r="CX1" s="12" t="s">
        <v>44</v>
      </c>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45</v>
      </c>
      <c r="B2" s="15" t="s">
        <v>46</v>
      </c>
      <c r="C2" s="15" t="str">
        <f>_xlfn.IFNA(IF(MATCH("ERROR",D10:D110,0),"ERROR"),"")</f>
        <v/>
      </c>
      <c r="D2" s="15" t="s">
        <v>47</v>
      </c>
      <c r="E2" s="15" t="s">
        <v>48</v>
      </c>
      <c r="F2" s="15" t="str">
        <f>_xlfn.IFNA(IF(MATCH("ERROR",G10:G110,0),"ERROR"),"")</f>
        <v/>
      </c>
      <c r="G2" s="15" t="s">
        <v>50</v>
      </c>
      <c r="H2" s="15" t="s">
        <v>51</v>
      </c>
      <c r="I2" s="15" t="s">
        <v>52</v>
      </c>
      <c r="J2" s="15" t="str">
        <f>_xlfn.IFNA(IF(MATCH("ERROR",K10:K110,0),"ERROR"),"")</f>
        <v/>
      </c>
      <c r="K2" s="15" t="s">
        <v>53</v>
      </c>
      <c r="L2" s="15" t="str">
        <f>_xlfn.IFNA(IF(MATCH("ERROR",M10:M110,0),"ERROR"),"")</f>
        <v/>
      </c>
      <c r="M2" s="15" t="s">
        <v>199</v>
      </c>
      <c r="N2" s="15" t="str">
        <f>_xlfn.IFNA(IF(MATCH("ERROR",O10:O110,0),"ERROR"),"")</f>
        <v/>
      </c>
      <c r="O2" s="15" t="s">
        <v>200</v>
      </c>
      <c r="P2" s="15" t="str">
        <f>_xlfn.IFNA(IF(MATCH("ERROR",Q10:Q110,0),"ERROR"),"")</f>
        <v/>
      </c>
      <c r="Q2" s="15" t="s">
        <v>201</v>
      </c>
      <c r="R2" s="15" t="s">
        <v>202</v>
      </c>
      <c r="S2" s="15" t="str">
        <f>_xlfn.IFNA(IF(MATCH("ERROR",T10:T110,0),"ERROR"),"")</f>
        <v/>
      </c>
      <c r="T2" s="15" t="s">
        <v>203</v>
      </c>
      <c r="U2" s="15" t="str">
        <f>_xlfn.IFNA(IF(MATCH("ERROR",V10:V110,0),"ERROR"),"")</f>
        <v/>
      </c>
      <c r="V2" s="15" t="s">
        <v>204</v>
      </c>
      <c r="W2" s="15" t="str">
        <f>_xlfn.IFNA(IF(MATCH("ERROR",X10:X110,0),"ERROR"),"")</f>
        <v/>
      </c>
      <c r="X2" s="15" t="s">
        <v>205</v>
      </c>
      <c r="Y2" s="15" t="str">
        <f>_xlfn.IFNA(IF(MATCH("ERROR",Z10:Z110,0),"ERROR"),"")</f>
        <v/>
      </c>
      <c r="Z2" s="15" t="s">
        <v>206</v>
      </c>
      <c r="AA2" s="15" t="s">
        <v>207</v>
      </c>
      <c r="AB2" s="15" t="s">
        <v>208</v>
      </c>
      <c r="AC2" s="15" t="s">
        <v>209</v>
      </c>
      <c r="AD2" s="15" t="str">
        <f>_xlfn.IFNA(IF(MATCH("ERROR",AE10:AE110,0),"ERROR"),"")</f>
        <v/>
      </c>
      <c r="AE2" s="15" t="s">
        <v>210</v>
      </c>
      <c r="AF2" s="15" t="str">
        <f>_xlfn.IFNA(IF(MATCH("ERROR",AG10:AG110,0),"ERROR"),"")</f>
        <v/>
      </c>
      <c r="AG2" s="15" t="s">
        <v>211</v>
      </c>
      <c r="AH2" s="15" t="s">
        <v>212</v>
      </c>
      <c r="AI2" s="15" t="s">
        <v>213</v>
      </c>
      <c r="AJ2" s="15" t="s">
        <v>214</v>
      </c>
      <c r="AK2" s="15" t="s">
        <v>215</v>
      </c>
      <c r="AL2" s="15" t="s">
        <v>216</v>
      </c>
      <c r="AM2" s="15" t="s">
        <v>217</v>
      </c>
      <c r="AN2" s="15" t="str">
        <f>_xlfn.IFNA(IF(MATCH("ERROR",AO10:AO110,0),"ERROR"),"")</f>
        <v/>
      </c>
      <c r="AO2" s="15" t="s">
        <v>218</v>
      </c>
      <c r="AP2" s="15" t="str">
        <f>_xlfn.IFNA(IF(MATCH("ERROR",AQ10:AQ110,0),"ERROR"),"")</f>
        <v/>
      </c>
      <c r="AQ2" s="15" t="s">
        <v>219</v>
      </c>
      <c r="AR2" s="15" t="s">
        <v>220</v>
      </c>
      <c r="AS2" s="15" t="str">
        <f>_xlfn.IFNA(IF(MATCH("ERROR",AT10:AT110,0),"ERROR"),"")</f>
        <v/>
      </c>
      <c r="AT2" s="15" t="s">
        <v>221</v>
      </c>
      <c r="AU2" s="15" t="str">
        <f>_xlfn.IFNA(IF(MATCH("ERROR",AV10:AV110,0),"ERROR"),"")</f>
        <v/>
      </c>
      <c r="AV2" s="15" t="s">
        <v>222</v>
      </c>
      <c r="AW2" s="15" t="s">
        <v>223</v>
      </c>
      <c r="AX2" s="15" t="s">
        <v>224</v>
      </c>
      <c r="AY2" s="15" t="s">
        <v>225</v>
      </c>
      <c r="AZ2" s="15" t="s">
        <v>226</v>
      </c>
      <c r="BA2" s="15" t="s">
        <v>227</v>
      </c>
      <c r="BB2" s="15" t="s">
        <v>228</v>
      </c>
      <c r="BC2" s="15" t="s">
        <v>229</v>
      </c>
      <c r="BD2" s="15" t="s">
        <v>230</v>
      </c>
      <c r="BE2" s="15" t="s">
        <v>231</v>
      </c>
      <c r="BF2" s="15" t="s">
        <v>232</v>
      </c>
      <c r="BG2" s="15" t="s">
        <v>233</v>
      </c>
      <c r="BH2" s="15" t="s">
        <v>234</v>
      </c>
      <c r="BI2" s="15" t="s">
        <v>235</v>
      </c>
      <c r="BJ2" s="15" t="s">
        <v>236</v>
      </c>
      <c r="BK2" s="15" t="s">
        <v>237</v>
      </c>
      <c r="BL2" s="15" t="str">
        <f>_xlfn.IFNA(IF(MATCH("ERROR",BM10:BM110,0),"ERROR"),"")</f>
        <v/>
      </c>
      <c r="BM2" s="15" t="s">
        <v>238</v>
      </c>
      <c r="BN2" s="15" t="str">
        <f>_xlfn.IFNA(IF(MATCH("ERROR",BO10:BO110,0),"ERROR"),"")</f>
        <v/>
      </c>
      <c r="BO2" s="15" t="s">
        <v>239</v>
      </c>
      <c r="BP2" s="15" t="str">
        <f>_xlfn.IFNA(IF(MATCH("ERROR",BQ10:BQ110,0),"ERROR"),"")</f>
        <v/>
      </c>
      <c r="BQ2" s="15" t="s">
        <v>240</v>
      </c>
      <c r="BR2" s="15" t="s">
        <v>241</v>
      </c>
      <c r="BS2" s="15" t="s">
        <v>242</v>
      </c>
      <c r="BT2" s="15" t="str">
        <f>_xlfn.IFNA(IF(MATCH("ERROR",BU10:BU110,0),"ERROR"),"")</f>
        <v/>
      </c>
      <c r="BU2" s="15" t="s">
        <v>243</v>
      </c>
      <c r="BV2" s="15" t="str">
        <f>_xlfn.IFNA(IF(MATCH("ERROR",BW10:BW110,0),"ERROR"),"")</f>
        <v/>
      </c>
      <c r="BW2" s="15" t="s">
        <v>244</v>
      </c>
      <c r="BX2" s="15" t="s">
        <v>245</v>
      </c>
      <c r="BY2" s="15" t="s">
        <v>246</v>
      </c>
      <c r="BZ2" s="15" t="s">
        <v>72</v>
      </c>
      <c r="CA2" s="15" t="s">
        <v>73</v>
      </c>
      <c r="CB2" s="15" t="s">
        <v>74</v>
      </c>
      <c r="CC2" s="15" t="str">
        <f>_xlfn.IFNA(IF(MATCH("ERROR",CD10:CD110,0),"ERROR"),"")</f>
        <v/>
      </c>
      <c r="CD2" s="15" t="s">
        <v>75</v>
      </c>
      <c r="CE2" s="15" t="s">
        <v>247</v>
      </c>
      <c r="CF2" s="15" t="s">
        <v>77</v>
      </c>
      <c r="CG2" s="15" t="str">
        <f>_xlfn.IFNA(IF(MATCH("ERROR",CH10:CH110,0),"ERROR"),"")</f>
        <v/>
      </c>
      <c r="CH2" s="15" t="s">
        <v>78</v>
      </c>
      <c r="CI2" s="15" t="str">
        <f>_xlfn.IFNA(IF(MATCH("ERROR",CJ10:CJ110,0),"ERROR"),"")</f>
        <v/>
      </c>
      <c r="CJ2" s="15" t="s">
        <v>79</v>
      </c>
      <c r="CK2" s="15" t="str">
        <f>_xlfn.IFNA(IF(MATCH("ERROR",CL10:CL110,0),"ERROR"),"")</f>
        <v/>
      </c>
      <c r="CL2" s="15" t="s">
        <v>80</v>
      </c>
      <c r="CM2" s="15" t="str">
        <f>_xlfn.IFNA(IF(MATCH("ERROR",CN10:CN110,0),"ERROR"),"")</f>
        <v/>
      </c>
      <c r="CN2" s="15" t="s">
        <v>81</v>
      </c>
      <c r="CO2" s="15" t="str">
        <f>_xlfn.IFNA(IF(MATCH("ERROR",CP10:CP110,0),"ERROR"),"")</f>
        <v/>
      </c>
      <c r="CP2" s="15" t="s">
        <v>83</v>
      </c>
      <c r="CQ2" s="15" t="s">
        <v>84</v>
      </c>
      <c r="CR2" s="15" t="s">
        <v>85</v>
      </c>
      <c r="CS2" s="15" t="str">
        <f>_xlfn.IFNA(IF(MATCH("ERROR",CT10:CT110,0),"ERROR"),"")</f>
        <v/>
      </c>
      <c r="CT2" s="15" t="s">
        <v>86</v>
      </c>
      <c r="CU2" s="15" t="s">
        <v>87</v>
      </c>
      <c r="CV2" s="15" t="s">
        <v>88</v>
      </c>
      <c r="CW2" s="15" t="s">
        <v>89</v>
      </c>
      <c r="CX2" s="15" t="s">
        <v>90</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92</v>
      </c>
      <c r="B4" s="13" t="s">
        <v>93</v>
      </c>
      <c r="C4" s="13" t="s">
        <v>94</v>
      </c>
      <c r="E4" s="13" t="s">
        <v>95</v>
      </c>
      <c r="F4" s="13" t="s">
        <v>98</v>
      </c>
      <c r="H4" s="13" t="s">
        <v>99</v>
      </c>
      <c r="I4" s="13" t="s">
        <v>99</v>
      </c>
      <c r="J4" s="13" t="s">
        <v>94</v>
      </c>
      <c r="L4" s="13" t="s">
        <v>94</v>
      </c>
      <c r="N4" s="13" t="s">
        <v>94</v>
      </c>
      <c r="P4" s="13" t="s">
        <v>94</v>
      </c>
      <c r="R4" s="13" t="s">
        <v>102</v>
      </c>
      <c r="S4" s="13" t="s">
        <v>94</v>
      </c>
      <c r="U4" s="13" t="s">
        <v>103</v>
      </c>
      <c r="W4" s="13" t="s">
        <v>103</v>
      </c>
      <c r="Y4" s="13" t="s">
        <v>94</v>
      </c>
      <c r="AA4" s="13" t="s">
        <v>148</v>
      </c>
      <c r="AB4" s="13" t="s">
        <v>106</v>
      </c>
      <c r="AC4" s="13" t="s">
        <v>148</v>
      </c>
      <c r="AD4" s="13" t="s">
        <v>103</v>
      </c>
      <c r="AF4" s="13" t="s">
        <v>103</v>
      </c>
      <c r="AH4" s="13" t="s">
        <v>106</v>
      </c>
      <c r="AI4" s="13" t="s">
        <v>148</v>
      </c>
      <c r="AJ4" s="13" t="s">
        <v>100</v>
      </c>
      <c r="AK4" s="13" t="s">
        <v>106</v>
      </c>
      <c r="AL4" s="13" t="s">
        <v>248</v>
      </c>
      <c r="AM4" s="13" t="s">
        <v>249</v>
      </c>
      <c r="AN4" s="13" t="s">
        <v>101</v>
      </c>
      <c r="AP4" s="13" t="s">
        <v>94</v>
      </c>
      <c r="AR4" s="13" t="s">
        <v>95</v>
      </c>
      <c r="AS4" s="13" t="s">
        <v>94</v>
      </c>
      <c r="AU4" s="13" t="s">
        <v>94</v>
      </c>
      <c r="AW4" s="13" t="s">
        <v>97</v>
      </c>
      <c r="AX4" s="13" t="s">
        <v>107</v>
      </c>
      <c r="AY4" s="13" t="s">
        <v>97</v>
      </c>
      <c r="AZ4" s="13" t="s">
        <v>106</v>
      </c>
      <c r="BA4" s="13" t="s">
        <v>106</v>
      </c>
      <c r="BB4" s="13" t="s">
        <v>106</v>
      </c>
      <c r="BC4" s="13" t="s">
        <v>106</v>
      </c>
      <c r="BD4" s="13" t="s">
        <v>106</v>
      </c>
      <c r="BE4" s="13" t="s">
        <v>148</v>
      </c>
      <c r="BF4" s="13" t="s">
        <v>148</v>
      </c>
      <c r="BG4" s="13" t="s">
        <v>97</v>
      </c>
      <c r="BH4" s="13" t="s">
        <v>106</v>
      </c>
      <c r="BI4" s="13" t="s">
        <v>106</v>
      </c>
      <c r="BJ4" s="13" t="s">
        <v>106</v>
      </c>
      <c r="BK4" s="13" t="s">
        <v>97</v>
      </c>
      <c r="BL4" s="13" t="s">
        <v>94</v>
      </c>
      <c r="BN4" s="13" t="s">
        <v>94</v>
      </c>
      <c r="BP4" s="13" t="s">
        <v>94</v>
      </c>
      <c r="BR4" s="13" t="s">
        <v>102</v>
      </c>
      <c r="BS4" s="13" t="s">
        <v>102</v>
      </c>
      <c r="BT4" s="13" t="s">
        <v>94</v>
      </c>
      <c r="BV4" s="13" t="s">
        <v>94</v>
      </c>
      <c r="BX4" s="13" t="s">
        <v>97</v>
      </c>
      <c r="BY4" s="13" t="s">
        <v>250</v>
      </c>
      <c r="BZ4" s="13" t="s">
        <v>107</v>
      </c>
      <c r="CA4" s="13" t="s">
        <v>108</v>
      </c>
      <c r="CB4" s="13" t="s">
        <v>106</v>
      </c>
      <c r="CC4" s="13" t="s">
        <v>94</v>
      </c>
      <c r="CE4" s="13" t="s">
        <v>107</v>
      </c>
      <c r="CF4" s="13" t="s">
        <v>107</v>
      </c>
      <c r="CG4" s="13" t="s">
        <v>104</v>
      </c>
      <c r="CI4" s="13" t="s">
        <v>94</v>
      </c>
      <c r="CK4" s="13" t="s">
        <v>94</v>
      </c>
      <c r="CM4" s="13" t="s">
        <v>94</v>
      </c>
      <c r="CO4" s="13" t="s">
        <v>94</v>
      </c>
      <c r="CQ4" s="13" t="s">
        <v>109</v>
      </c>
      <c r="CR4" s="13" t="s">
        <v>102</v>
      </c>
      <c r="CS4" s="13" t="s">
        <v>101</v>
      </c>
      <c r="CU4" s="13" t="s">
        <v>107</v>
      </c>
      <c r="CV4" s="13" t="s">
        <v>110</v>
      </c>
      <c r="CW4" s="13" t="s">
        <v>99</v>
      </c>
      <c r="CX4" s="13" t="s">
        <v>111</v>
      </c>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112</v>
      </c>
      <c r="B5" s="13" t="b">
        <v>0</v>
      </c>
      <c r="C5" s="13" t="b">
        <v>0</v>
      </c>
      <c r="E5" s="13" t="b">
        <v>1</v>
      </c>
      <c r="F5" s="13" t="b">
        <v>1</v>
      </c>
      <c r="H5" s="13" t="b">
        <v>1</v>
      </c>
      <c r="I5" s="13" t="b">
        <v>1</v>
      </c>
      <c r="J5" s="13" t="b">
        <v>1</v>
      </c>
      <c r="L5" s="13" t="b">
        <v>1</v>
      </c>
      <c r="N5" s="13" t="b">
        <v>1</v>
      </c>
      <c r="P5" s="13" t="b">
        <v>1</v>
      </c>
      <c r="R5" s="13" t="b">
        <v>1</v>
      </c>
      <c r="S5" s="13" t="str">
        <f>IF(R10=TRUE,"COND","COND")</f>
        <v>COND</v>
      </c>
      <c r="U5" s="13" t="b">
        <v>1</v>
      </c>
      <c r="W5" s="13" t="b">
        <v>1</v>
      </c>
      <c r="Y5" s="13" t="b">
        <v>1</v>
      </c>
      <c r="AA5" s="13" t="b">
        <v>1</v>
      </c>
      <c r="AB5" s="13" t="b">
        <v>1</v>
      </c>
      <c r="AC5" s="13" t="b">
        <v>1</v>
      </c>
      <c r="AD5" s="13" t="b">
        <v>1</v>
      </c>
      <c r="AF5" s="13" t="b">
        <v>1</v>
      </c>
      <c r="AH5" s="13" t="b">
        <v>1</v>
      </c>
      <c r="AI5" s="13" t="b">
        <v>1</v>
      </c>
      <c r="AJ5" s="13" t="b">
        <v>1</v>
      </c>
      <c r="AK5" s="13" t="b">
        <v>1</v>
      </c>
      <c r="AL5" s="13" t="b">
        <v>0</v>
      </c>
      <c r="AM5" s="13" t="b">
        <v>0</v>
      </c>
      <c r="AN5" s="13" t="b">
        <v>0</v>
      </c>
      <c r="AP5" s="13" t="b">
        <v>1</v>
      </c>
      <c r="AR5" s="13" t="str">
        <f>IF(AP10="Other","COND","COND")</f>
        <v>COND</v>
      </c>
      <c r="AS5" s="13" t="b">
        <v>1</v>
      </c>
      <c r="AU5" s="13" t="b">
        <v>1</v>
      </c>
      <c r="AW5" s="13" t="b">
        <v>0</v>
      </c>
      <c r="AX5" s="13" t="b">
        <v>0</v>
      </c>
      <c r="AY5" s="13" t="b">
        <v>0</v>
      </c>
      <c r="AZ5" s="13" t="b">
        <v>0</v>
      </c>
      <c r="BA5" s="13" t="b">
        <v>0</v>
      </c>
      <c r="BB5" s="13" t="b">
        <v>0</v>
      </c>
      <c r="BC5" s="13" t="b">
        <v>0</v>
      </c>
      <c r="BD5" s="13" t="b">
        <v>1</v>
      </c>
      <c r="BE5" s="13" t="b">
        <v>0</v>
      </c>
      <c r="BF5" s="13" t="b">
        <v>0</v>
      </c>
      <c r="BG5" s="13" t="b">
        <v>0</v>
      </c>
      <c r="BH5" s="13" t="b">
        <v>0</v>
      </c>
      <c r="BI5" s="13" t="b">
        <v>0</v>
      </c>
      <c r="BJ5" s="13" t="b">
        <v>0</v>
      </c>
      <c r="BK5" s="13" t="b">
        <v>0</v>
      </c>
      <c r="BL5" s="13" t="b">
        <v>1</v>
      </c>
      <c r="BN5" s="13" t="b">
        <v>1</v>
      </c>
      <c r="BP5" s="13" t="b">
        <v>1</v>
      </c>
      <c r="BR5" s="13" t="b">
        <v>1</v>
      </c>
      <c r="BS5" s="13" t="b">
        <v>1</v>
      </c>
      <c r="BT5" s="13" t="b">
        <v>0</v>
      </c>
      <c r="BV5" s="13" t="str">
        <f>IF(ISBLANK(BS10),FALSE,IF(OR(BS10=FALSE,BS10="FALSE"),"COND","COND"))</f>
        <v>COND</v>
      </c>
      <c r="BX5" s="13" t="str">
        <f>IF(BS10=TRUE,"COND","COND")</f>
        <v>COND</v>
      </c>
      <c r="BY5" s="13" t="b">
        <v>1</v>
      </c>
      <c r="BZ5" s="13" t="b">
        <v>1</v>
      </c>
      <c r="CA5" s="13" t="b">
        <v>0</v>
      </c>
      <c r="CB5" s="13" t="b">
        <v>0</v>
      </c>
      <c r="CC5" s="13" t="b">
        <v>1</v>
      </c>
      <c r="CE5" s="13" t="b">
        <v>0</v>
      </c>
      <c r="CF5" s="13" t="b">
        <v>0</v>
      </c>
      <c r="CG5" s="13" t="b">
        <v>0</v>
      </c>
      <c r="CI5" s="13" t="b">
        <v>0</v>
      </c>
      <c r="CK5" s="13" t="b">
        <v>0</v>
      </c>
      <c r="CM5" s="13" t="b">
        <v>0</v>
      </c>
      <c r="CO5" s="13" t="b">
        <v>0</v>
      </c>
      <c r="CQ5" s="13" t="b">
        <v>0</v>
      </c>
      <c r="CR5" s="13" t="b">
        <v>1</v>
      </c>
      <c r="CS5" s="13" t="b">
        <v>1</v>
      </c>
      <c r="CU5" s="13" t="b">
        <v>1</v>
      </c>
      <c r="CV5" s="13" t="b">
        <v>0</v>
      </c>
      <c r="CW5" s="13" t="b">
        <v>0</v>
      </c>
      <c r="CX5" s="13" t="b">
        <v>0</v>
      </c>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113</v>
      </c>
      <c r="B6" s="13" t="b">
        <v>0</v>
      </c>
      <c r="C6" s="13" t="b">
        <v>0</v>
      </c>
      <c r="E6" s="13" t="b">
        <v>0</v>
      </c>
      <c r="F6" s="13" t="b">
        <v>0</v>
      </c>
      <c r="H6" s="13" t="b">
        <v>0</v>
      </c>
      <c r="I6" s="13" t="b">
        <v>0</v>
      </c>
      <c r="J6" s="13" t="b">
        <v>0</v>
      </c>
      <c r="L6" s="13" t="b">
        <v>0</v>
      </c>
      <c r="N6" s="13" t="b">
        <v>0</v>
      </c>
      <c r="P6" s="13" t="b">
        <v>0</v>
      </c>
      <c r="R6" s="13" t="b">
        <v>0</v>
      </c>
      <c r="S6" s="13" t="b">
        <v>0</v>
      </c>
      <c r="U6" s="13" t="b">
        <v>0</v>
      </c>
      <c r="W6" s="13" t="b">
        <v>0</v>
      </c>
      <c r="Y6" s="13" t="b">
        <v>0</v>
      </c>
      <c r="AA6" s="13" t="b">
        <v>0</v>
      </c>
      <c r="AB6" s="13" t="b">
        <v>0</v>
      </c>
      <c r="AC6" s="13" t="b">
        <v>0</v>
      </c>
      <c r="AD6" s="13" t="b">
        <v>0</v>
      </c>
      <c r="AF6" s="13" t="b">
        <v>0</v>
      </c>
      <c r="AH6" s="13" t="b">
        <v>0</v>
      </c>
      <c r="AI6" s="13" t="b">
        <v>1</v>
      </c>
      <c r="AJ6" s="13" t="b">
        <v>0</v>
      </c>
      <c r="AK6" s="13" t="b">
        <v>0</v>
      </c>
      <c r="AL6" s="13" t="b">
        <v>0</v>
      </c>
      <c r="AM6" s="13" t="b">
        <v>0</v>
      </c>
      <c r="AN6" s="13" t="b">
        <v>0</v>
      </c>
      <c r="AP6" s="13" t="b">
        <v>0</v>
      </c>
      <c r="AR6" s="13" t="b">
        <v>0</v>
      </c>
      <c r="AS6" s="13" t="b">
        <v>0</v>
      </c>
      <c r="AU6" s="13" t="b">
        <v>0</v>
      </c>
      <c r="AW6" s="13" t="b">
        <v>0</v>
      </c>
      <c r="AX6" s="13" t="b">
        <v>0</v>
      </c>
      <c r="AY6" s="13" t="b">
        <v>0</v>
      </c>
      <c r="AZ6" s="13" t="b">
        <v>0</v>
      </c>
      <c r="BA6" s="13" t="b">
        <v>0</v>
      </c>
      <c r="BB6" s="13" t="b">
        <v>0</v>
      </c>
      <c r="BC6" s="13" t="b">
        <v>0</v>
      </c>
      <c r="BD6" s="13" t="b">
        <v>0</v>
      </c>
      <c r="BE6" s="13" t="b">
        <v>0</v>
      </c>
      <c r="BF6" s="13" t="b">
        <v>0</v>
      </c>
      <c r="BG6" s="13" t="b">
        <v>0</v>
      </c>
      <c r="BH6" s="13" t="b">
        <v>0</v>
      </c>
      <c r="BI6" s="13" t="b">
        <v>0</v>
      </c>
      <c r="BJ6" s="13" t="b">
        <v>0</v>
      </c>
      <c r="BK6" s="13" t="b">
        <v>0</v>
      </c>
      <c r="BL6" s="13" t="b">
        <v>0</v>
      </c>
      <c r="BN6" s="13" t="b">
        <v>0</v>
      </c>
      <c r="BP6" s="13" t="b">
        <v>0</v>
      </c>
      <c r="BR6" s="13" t="b">
        <v>0</v>
      </c>
      <c r="BS6" s="13" t="b">
        <v>0</v>
      </c>
      <c r="BT6" s="13" t="b">
        <v>0</v>
      </c>
      <c r="BV6" s="13" t="b">
        <v>0</v>
      </c>
      <c r="BX6" s="13" t="b">
        <v>0</v>
      </c>
      <c r="BY6" s="13" t="b">
        <v>0</v>
      </c>
      <c r="BZ6" s="13" t="b">
        <v>0</v>
      </c>
      <c r="CA6" s="13" t="b">
        <v>1</v>
      </c>
      <c r="CB6" s="13" t="b">
        <v>0</v>
      </c>
      <c r="CC6" s="13" t="b">
        <v>0</v>
      </c>
      <c r="CE6" s="13" t="b">
        <v>0</v>
      </c>
      <c r="CF6" s="13" t="b">
        <v>0</v>
      </c>
      <c r="CG6" s="13" t="b">
        <v>0</v>
      </c>
      <c r="CI6" s="13" t="b">
        <v>0</v>
      </c>
      <c r="CK6" s="13" t="b">
        <v>0</v>
      </c>
      <c r="CM6" s="13" t="b">
        <v>0</v>
      </c>
      <c r="CO6" s="13" t="b">
        <v>0</v>
      </c>
      <c r="CQ6" s="13" t="b">
        <v>0</v>
      </c>
      <c r="CR6" s="13" t="b">
        <v>0</v>
      </c>
      <c r="CS6" s="13" t="b">
        <v>0</v>
      </c>
      <c r="CU6" s="13" t="b">
        <v>0</v>
      </c>
      <c r="CV6" s="13" t="b">
        <v>0</v>
      </c>
      <c r="CW6" s="13" t="b">
        <v>0</v>
      </c>
      <c r="CX6" s="13" t="b">
        <v>0</v>
      </c>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114</v>
      </c>
      <c r="B7" s="13" t="b">
        <v>0</v>
      </c>
      <c r="C7" s="13" t="b">
        <v>1</v>
      </c>
      <c r="E7" s="13" t="b">
        <v>0</v>
      </c>
      <c r="F7" s="13" t="b">
        <v>1</v>
      </c>
      <c r="H7" s="13" t="b">
        <v>0</v>
      </c>
      <c r="I7" s="13" t="b">
        <v>0</v>
      </c>
      <c r="J7" s="13" t="b">
        <v>1</v>
      </c>
      <c r="L7" s="13" t="b">
        <v>1</v>
      </c>
      <c r="N7" s="13" t="b">
        <v>1</v>
      </c>
      <c r="P7" s="13" t="b">
        <v>1</v>
      </c>
      <c r="R7" s="13" t="b">
        <v>0</v>
      </c>
      <c r="S7" s="13" t="b">
        <v>1</v>
      </c>
      <c r="U7" s="13" t="b">
        <v>1</v>
      </c>
      <c r="W7" s="13" t="b">
        <v>1</v>
      </c>
      <c r="Y7" s="13" t="b">
        <v>1</v>
      </c>
      <c r="AA7" s="13" t="b">
        <v>0</v>
      </c>
      <c r="AB7" s="13" t="b">
        <v>0</v>
      </c>
      <c r="AC7" s="13" t="b">
        <v>0</v>
      </c>
      <c r="AD7" s="13" t="b">
        <v>1</v>
      </c>
      <c r="AF7" s="13" t="b">
        <v>1</v>
      </c>
      <c r="AH7" s="13" t="b">
        <v>0</v>
      </c>
      <c r="AI7" s="13" t="b">
        <v>0</v>
      </c>
      <c r="AJ7" s="13" t="b">
        <v>0</v>
      </c>
      <c r="AK7" s="13" t="b">
        <v>0</v>
      </c>
      <c r="AL7" s="13" t="b">
        <v>0</v>
      </c>
      <c r="AM7" s="13" t="b">
        <v>0</v>
      </c>
      <c r="AN7" s="13" t="b">
        <v>1</v>
      </c>
      <c r="AP7" s="13" t="b">
        <v>1</v>
      </c>
      <c r="AR7" s="13" t="b">
        <v>0</v>
      </c>
      <c r="AS7" s="13" t="b">
        <v>1</v>
      </c>
      <c r="AU7" s="13" t="b">
        <v>1</v>
      </c>
      <c r="AW7" s="13" t="b">
        <v>0</v>
      </c>
      <c r="AX7" s="13" t="b">
        <v>0</v>
      </c>
      <c r="AY7" s="13" t="b">
        <v>0</v>
      </c>
      <c r="AZ7" s="13" t="b">
        <v>0</v>
      </c>
      <c r="BA7" s="13" t="b">
        <v>0</v>
      </c>
      <c r="BB7" s="13" t="b">
        <v>0</v>
      </c>
      <c r="BC7" s="13" t="b">
        <v>0</v>
      </c>
      <c r="BD7" s="13" t="b">
        <v>0</v>
      </c>
      <c r="BE7" s="13" t="b">
        <v>0</v>
      </c>
      <c r="BF7" s="13" t="b">
        <v>0</v>
      </c>
      <c r="BG7" s="13" t="b">
        <v>0</v>
      </c>
      <c r="BH7" s="13" t="b">
        <v>0</v>
      </c>
      <c r="BI7" s="13" t="b">
        <v>0</v>
      </c>
      <c r="BJ7" s="13" t="b">
        <v>0</v>
      </c>
      <c r="BK7" s="13" t="b">
        <v>0</v>
      </c>
      <c r="BL7" s="13" t="b">
        <v>1</v>
      </c>
      <c r="BN7" s="13" t="b">
        <v>1</v>
      </c>
      <c r="BP7" s="13" t="b">
        <v>1</v>
      </c>
      <c r="BR7" s="13" t="b">
        <v>0</v>
      </c>
      <c r="BS7" s="13" t="b">
        <v>0</v>
      </c>
      <c r="BT7" s="13" t="b">
        <v>1</v>
      </c>
      <c r="BV7" s="13" t="b">
        <v>1</v>
      </c>
      <c r="BX7" s="13" t="b">
        <v>0</v>
      </c>
      <c r="BY7" s="13" t="b">
        <v>0</v>
      </c>
      <c r="BZ7" s="13" t="b">
        <v>0</v>
      </c>
      <c r="CA7" s="13" t="b">
        <v>0</v>
      </c>
      <c r="CB7" s="13" t="b">
        <v>0</v>
      </c>
      <c r="CC7" s="13" t="b">
        <v>1</v>
      </c>
      <c r="CE7" s="13" t="b">
        <v>0</v>
      </c>
      <c r="CF7" s="13" t="b">
        <v>0</v>
      </c>
      <c r="CG7" s="13" t="b">
        <v>1</v>
      </c>
      <c r="CI7" s="13" t="b">
        <v>1</v>
      </c>
      <c r="CK7" s="13" t="b">
        <v>1</v>
      </c>
      <c r="CM7" s="13" t="b">
        <v>1</v>
      </c>
      <c r="CO7" s="13" t="b">
        <v>1</v>
      </c>
      <c r="CQ7" s="13" t="b">
        <v>0</v>
      </c>
      <c r="CR7" s="13" t="b">
        <v>0</v>
      </c>
      <c r="CS7" s="13" t="b">
        <v>1</v>
      </c>
      <c r="CU7" s="13" t="b">
        <v>0</v>
      </c>
      <c r="CV7" s="13" t="b">
        <v>0</v>
      </c>
      <c r="CW7" s="13" t="b">
        <v>0</v>
      </c>
      <c r="CX7" s="13" t="b">
        <v>0</v>
      </c>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115</v>
      </c>
      <c r="C8" s="13" t="s">
        <v>116</v>
      </c>
      <c r="F8" s="13" t="s">
        <v>117</v>
      </c>
      <c r="J8" s="13" t="s">
        <v>118</v>
      </c>
      <c r="L8" s="13" t="s">
        <v>251</v>
      </c>
      <c r="N8" s="13" t="s">
        <v>273</v>
      </c>
      <c r="P8" s="13" t="s">
        <v>274</v>
      </c>
      <c r="S8" s="13" t="s">
        <v>274</v>
      </c>
      <c r="U8" s="13" t="s">
        <v>252</v>
      </c>
      <c r="W8" s="13" t="s">
        <v>253</v>
      </c>
      <c r="Y8" s="13" t="s">
        <v>254</v>
      </c>
      <c r="AD8" s="13" t="s">
        <v>255</v>
      </c>
      <c r="AF8" s="13" t="s">
        <v>256</v>
      </c>
      <c r="AN8" s="13" t="s">
        <v>257</v>
      </c>
      <c r="AP8" s="13" t="s">
        <v>258</v>
      </c>
      <c r="AS8" s="13" t="s">
        <v>259</v>
      </c>
      <c r="AU8" s="13" t="s">
        <v>260</v>
      </c>
      <c r="BL8" s="13" t="s">
        <v>261</v>
      </c>
      <c r="BN8" s="13" t="s">
        <v>262</v>
      </c>
      <c r="BP8" s="13" t="s">
        <v>263</v>
      </c>
      <c r="BT8" s="13" t="s">
        <v>264</v>
      </c>
      <c r="BV8" s="13" t="s">
        <v>265</v>
      </c>
      <c r="CC8" s="13" t="s">
        <v>129</v>
      </c>
      <c r="CG8" s="13" t="s">
        <v>130</v>
      </c>
      <c r="CI8" s="13" t="s">
        <v>131</v>
      </c>
      <c r="CK8" s="13" t="s">
        <v>131</v>
      </c>
      <c r="CM8" s="13" t="s">
        <v>132</v>
      </c>
      <c r="CO8" s="13" t="s">
        <v>134</v>
      </c>
      <c r="CS8" s="13" t="s">
        <v>86</v>
      </c>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135</v>
      </c>
      <c r="B9" s="19"/>
      <c r="C9" s="19"/>
      <c r="D9" s="19"/>
      <c r="E9" s="19"/>
      <c r="F9" s="19"/>
      <c r="G9" s="19"/>
      <c r="H9" s="19"/>
      <c r="I9" s="19"/>
      <c r="J9" s="19"/>
      <c r="K9" s="19"/>
      <c r="L9" s="19"/>
      <c r="M9" s="19"/>
      <c r="N9" s="19"/>
      <c r="O9" s="19"/>
      <c r="P9" s="19"/>
      <c r="Q9" s="19"/>
      <c r="R9" s="19"/>
      <c r="S9" s="19"/>
      <c r="T9" s="19"/>
      <c r="U9" s="19"/>
      <c r="V9" s="19"/>
      <c r="W9" s="19"/>
      <c r="X9" s="19"/>
      <c r="Y9" s="19"/>
      <c r="Z9" s="19"/>
      <c r="AA9" s="19" t="s">
        <v>266</v>
      </c>
      <c r="AB9" s="19"/>
      <c r="AC9" s="19" t="s">
        <v>266</v>
      </c>
      <c r="AD9" s="19"/>
      <c r="AE9" s="19"/>
      <c r="AF9" s="19"/>
      <c r="AG9" s="19"/>
      <c r="AH9" s="19" t="s">
        <v>267</v>
      </c>
      <c r="AI9" s="19" t="s">
        <v>266</v>
      </c>
      <c r="AJ9" s="19" t="s">
        <v>136</v>
      </c>
      <c r="AK9" s="19" t="s">
        <v>268</v>
      </c>
      <c r="AL9" s="19"/>
      <c r="AM9" s="19"/>
      <c r="AN9" s="19"/>
      <c r="AO9" s="19"/>
      <c r="AP9" s="19"/>
      <c r="AQ9" s="19"/>
      <c r="AR9" s="19"/>
      <c r="AS9" s="19"/>
      <c r="AT9" s="19"/>
      <c r="AU9" s="19"/>
      <c r="AV9" s="19"/>
      <c r="AW9" s="19"/>
      <c r="AX9" s="19"/>
      <c r="AY9" s="19"/>
      <c r="AZ9" s="19" t="s">
        <v>269</v>
      </c>
      <c r="BA9" s="19" t="s">
        <v>139</v>
      </c>
      <c r="BB9" s="19"/>
      <c r="BC9" s="19"/>
      <c r="BD9" s="19" t="s">
        <v>270</v>
      </c>
      <c r="BE9" s="19" t="s">
        <v>266</v>
      </c>
      <c r="BF9" s="19" t="s">
        <v>266</v>
      </c>
      <c r="BG9" s="19"/>
      <c r="BH9" s="19" t="s">
        <v>271</v>
      </c>
      <c r="BI9" s="19" t="s">
        <v>271</v>
      </c>
      <c r="BJ9" s="19"/>
      <c r="BK9" s="19"/>
      <c r="BL9" s="19"/>
      <c r="BM9" s="19"/>
      <c r="BN9" s="19"/>
      <c r="BO9" s="19"/>
      <c r="BP9" s="19"/>
      <c r="BQ9" s="19"/>
      <c r="BR9" s="19"/>
      <c r="BS9" s="19"/>
      <c r="BT9" s="19"/>
      <c r="BU9" s="19"/>
      <c r="BV9" s="19"/>
      <c r="BW9" s="19"/>
      <c r="BX9" s="19"/>
      <c r="BY9" s="19"/>
      <c r="BZ9" s="19"/>
      <c r="CA9" s="19" t="s">
        <v>138</v>
      </c>
      <c r="CB9" s="19" t="s">
        <v>139</v>
      </c>
      <c r="CC9" s="19"/>
      <c r="CD9" s="19"/>
      <c r="CE9" s="19"/>
      <c r="CF9" s="19"/>
      <c r="CG9" s="19"/>
      <c r="CH9" s="19"/>
      <c r="CI9" s="19"/>
      <c r="CJ9" s="19"/>
      <c r="CK9" s="19"/>
      <c r="CL9" s="19"/>
      <c r="CM9" s="19"/>
      <c r="CN9" s="19"/>
      <c r="CO9" s="19"/>
      <c r="CP9" s="19"/>
      <c r="CQ9" s="19"/>
      <c r="CR9" s="19"/>
      <c r="CS9" s="19"/>
      <c r="CT9" s="19"/>
      <c r="CU9" s="19"/>
      <c r="CV9" s="19"/>
      <c r="CW9" s="19"/>
      <c r="CX9" s="19"/>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IF(ud_outreach!$A10="ADD","ADD","")</f>
        <v/>
      </c>
      <c r="B10" s="4"/>
      <c r="D10" s="3" t="str">
        <f>IF($A10="ADD",IF(NOT(ISBLANK(C10)),_xlfn.XLOOKUP(C10,ud_amds_table_list[lookupValue],ud_amds_table_list[lookupKey],"ERROR"),""), "")</f>
        <v/>
      </c>
      <c r="E10" s="3" t="str">
        <f>IF(AND($A10 ="ADD",ud_outreach!$E10&lt;&gt;""),ud_outreach!$E10,"")</f>
        <v/>
      </c>
      <c r="F10" s="3" t="str">
        <f>IF(AND($A10 ="ADD",ud_outreach!$F10&lt;&gt;""),ud_outreach!$F10,"")</f>
        <v/>
      </c>
      <c r="G10" s="3" t="str">
        <f>IF($A10="ADD",IF(NOT(ISBLANK(F10)),_xlfn.XLOOKUP(F10,roadnames[lookupValue],roadnames[lookupKey],"ERROR"),""), "")</f>
        <v/>
      </c>
      <c r="H10" s="5" t="str">
        <f>IF(AND($A10 ="ADD",ud_outreach!$H10&lt;&gt;""),ud_outreach!$H10,"")</f>
        <v/>
      </c>
      <c r="I10" s="5" t="str">
        <f>IF(AND($A10 ="ADD",ud_outreach!$I10&lt;&gt;""),ud_outreach!$I10,"")</f>
        <v/>
      </c>
      <c r="J10" s="3" t="str">
        <f>IF($A10="ADD","Attached to Outreach","")</f>
        <v/>
      </c>
      <c r="K10" s="3" t="str">
        <f>IF($A10="","",IF((AND($A10="ADD",OR(J10="",J10="Attached to Outreach"))),"20",(_xlfn.XLOOKUP(J10,ud_placement[lookupValue],ud_placement[lookupKey],""))))</f>
        <v/>
      </c>
      <c r="M10" s="3" t="str">
        <f>IF($A10="ADD",IF(NOT(ISBLANK(L10)),_xlfn.XLOOKUP(L10,ud_facility[lookupValue],ud_facility[lookupKey],"ERROR"),""), "")</f>
        <v/>
      </c>
      <c r="N10" s="3" t="str">
        <f>IF($A10="ADD","Luminaire","")</f>
        <v/>
      </c>
      <c r="O10" s="3" t="str">
        <f>IF($A10="","",IF((AND($A10="ADD",OR(N10="",N10="Luminaire"))),"40",(_xlfn.XLOOKUP(N10,at_luminaire[lookupValue],at_luminaire[lookupKey],""))))</f>
        <v/>
      </c>
      <c r="P10" s="3" t="str">
        <f>IF($A10="ADD","Lighting Management System","")</f>
        <v/>
      </c>
      <c r="Q10" s="3" t="str">
        <f>IF($A10="","",IF((AND($A10="ADD",OR(P10="",P10="Lighting Management System"))),"21",(_xlfn.XLOOKUP(P10,fs_luminaire[lookupValue],fs_luminaire[lookupKey],""))))</f>
        <v/>
      </c>
      <c r="R10" s="2" t="str">
        <f>IF($A10="ADD","FALSE","")</f>
        <v/>
      </c>
      <c r="S10" s="3" t="str">
        <f>IF($A10="ADD","Lighting Management System","")</f>
        <v/>
      </c>
      <c r="T10" s="3" t="str">
        <f>IF($A10="","",IF((AND($A10="ADD",OR(S10="",S10="Lighting Management System"))),"21",(_xlfn.XLOOKUP(S10,fs_luminaire[lookupValue],fs_luminaire[lookupKey],""))))</f>
        <v/>
      </c>
      <c r="V10" s="3" t="str">
        <f>IF($A10="ADD",IF(NOT(ISBLANK(U10)),_xlfn.XLOOKUP(U10,sl_light_make[lookupValue],sl_light_make[lookupKey],"ERROR"),""), "")</f>
        <v/>
      </c>
      <c r="X10" s="3" t="str">
        <f>IF($A10="ADD",IF(NOT(ISBLANK(W10)),_xlfn.XLOOKUP(1,(sl_light_model_lookup=W10)*(sl_light_model_parentKey=V10),sl_light_model[lookupKey],"ERROR"),""), "")</f>
        <v/>
      </c>
      <c r="Y10" s="3" t="str">
        <f>IF($A10="ADD","LED","")</f>
        <v/>
      </c>
      <c r="Z10" s="3" t="str">
        <f>IF($A10="","",IF((AND($A10="ADD",OR(Y10="",Y10="LED"))),"9",(_xlfn.XLOOKUP(Y10,ud_light_source_type[lookupValue],ud_light_source_type[lookupKey],""))))</f>
        <v/>
      </c>
      <c r="AA10" s="9"/>
      <c r="AB10" s="4"/>
      <c r="AC10" s="23" t="str">
        <f>IF(ISBLANK(Y10),"",IF(Y10="LED",0,""))</f>
        <v/>
      </c>
      <c r="AE10" s="3" t="str">
        <f>IF($A10="ADD",IF(NOT(ISBLANK(AD10)),_xlfn.XLOOKUP(AD10,sl_lamp_make[lookupValue],sl_lamp_make[lookupKey],"ERROR"),""), "")</f>
        <v/>
      </c>
      <c r="AG10" s="3" t="str">
        <f>IF($A10="ADD",IF(NOT(ISBLANK(AF10)),_xlfn.XLOOKUP(1,(sl_lamp_model_lookup=AF10)*(sl_lamp_model_parentKey=AE10),sl_lamp_model[lookupKey],"ERROR"),""), "")</f>
        <v/>
      </c>
      <c r="AH10" s="4"/>
      <c r="AI10" s="9" t="str">
        <f>IF($A10="ADD", IF(AC10&lt;&gt;"",AA10+AC10,AA10),"")</f>
        <v/>
      </c>
      <c r="AJ10" s="6"/>
      <c r="AK10" s="4"/>
      <c r="AN10" s="3" t="str">
        <f>IF($A10="ADD","None","")</f>
        <v/>
      </c>
      <c r="AO10" s="3" t="str">
        <f>IF($A10="","",IF((AND($A10="ADD",OR(AN10="",AN10="None"))),"N",(_xlfn.XLOOKUP(AN10,sl_light_shade[lookupValue],sl_light_shade[lookupKey],""))))</f>
        <v/>
      </c>
      <c r="AQ10" s="3" t="str">
        <f>IF($A10="ADD",IF(NOT(ISBLANK(AP10)),_xlfn.XLOOKUP(AP10,ud_receptor_type[lookupValue],ud_receptor_type[lookupKey],"ERROR"),""), "")</f>
        <v/>
      </c>
      <c r="AT10" s="3" t="str">
        <f>IF($A10="ADD",IF(NOT(ISBLANK(AS10)),_xlfn.XLOOKUP(AS10,ud_control_method[lookupValue],ud_control_method[lookupKey],"ERROR"),""), "")</f>
        <v/>
      </c>
      <c r="AV10" s="3" t="str">
        <f>IF($A10="ADD",IF(NOT(ISBLANK(AU10)),_xlfn.XLOOKUP(AU10,ud_ballast_driver_location[lookupValue],ud_ballast_driver_location[lookupKey],"ERROR"),""), "")</f>
        <v/>
      </c>
      <c r="AW10" s="7"/>
      <c r="AX10" s="8"/>
      <c r="AY10" s="7"/>
      <c r="AZ10" s="4"/>
      <c r="BA10" s="4"/>
      <c r="BB10" s="4"/>
      <c r="BC10" s="4"/>
      <c r="BD10" s="4"/>
      <c r="BE10" s="9"/>
      <c r="BF10" s="9"/>
      <c r="BG10" s="7"/>
      <c r="BH10" s="4"/>
      <c r="BI10" s="4"/>
      <c r="BJ10" s="4"/>
      <c r="BK10" s="7"/>
      <c r="BM10" s="3" t="str">
        <f>IF($A10="ADD",IF(NOT(ISBLANK(BL10)),_xlfn.XLOOKUP(BL10,ud_light_category[lookupValue],ud_light_category[lookupKey],"ERROR"),""), "")</f>
        <v/>
      </c>
      <c r="BO10" s="3" t="str">
        <f>IF($A10="ADD",IF(NOT(ISBLANK(BN10)),_xlfn.XLOOKUP(1,(ud_light_sub_category_lookup=BN10)*(ud_light_sub_category_parentKey=BM10),ud_light_sub_category[lookupKey],"ERROR"),""), "")</f>
        <v/>
      </c>
      <c r="BQ10" s="3" t="str">
        <f>IF($A10="ADD",IF(NOT(ISBLANK(BP10)),_xlfn.XLOOKUP(BP10,ud_power_supply_location[lookupValue],ud_power_supply_location[lookupKey],"ERROR"),""), "")</f>
        <v/>
      </c>
      <c r="BS10" s="2" t="str">
        <f>IF($A10="ADD","FALSE","")</f>
        <v/>
      </c>
      <c r="BT10" s="3" t="str">
        <f>IF($A10="ADD","Group","")</f>
        <v/>
      </c>
      <c r="BU10" s="3" t="str">
        <f>IF($A10="","",IF((AND($A10="ADD",OR(BT10="",BT10="Group"))),"1",(_xlfn.XLOOKUP(BT10,ud_icp_group_standalone[lookupValue],ud_icp_group_standalone[lookupKey],""))))</f>
        <v/>
      </c>
      <c r="BW10" s="3" t="str">
        <f>IF($A10="ADD",IF(NOT(ISBLANK(BV10)),_xlfn.XLOOKUP(BV10,ud_icp_group_number[lookupValue],ud_icp_group_number[lookupKey],"ERROR"),""), "")</f>
        <v/>
      </c>
      <c r="BX10" s="7"/>
      <c r="BZ10" s="8" t="str">
        <f>IF(AND($A10 ="ADD",ud_outreach!$T10&lt;&gt;""),ud_outreach!$T10,"")</f>
        <v/>
      </c>
      <c r="CA10" s="4" t="str">
        <f ca="1">IF(BZ10&lt;&gt;"", DATEDIF(BZ10, TODAY(),"Y"),"")</f>
        <v/>
      </c>
      <c r="CB10" s="4" t="str">
        <f>IF($A10="ADD","25","")</f>
        <v/>
      </c>
      <c r="CC10" s="3" t="str">
        <f>IF($A10="ADD","In Use","")</f>
        <v/>
      </c>
      <c r="CD10" s="3" t="str">
        <f>IF($A10="","",IF((AND($A10="ADD",OR(CC10="",CC10="In Use"))),"5",(_xlfn.XLOOKUP(CC10,ud_asset_status[lookupValue],ud_asset_status[lookupKey],""))))</f>
        <v/>
      </c>
      <c r="CE10" s="8" t="str">
        <f>IF(BZ10&lt;&gt;"",BZ10,"")</f>
        <v/>
      </c>
      <c r="CF10" s="8"/>
      <c r="CH10" s="3" t="str">
        <f>IF($A10="ADD",IF(NOT(ISBLANK(CG10)),_xlfn.XLOOKUP(CG10,ar_replace_reason[lookupValue],ar_replace_reason[lookupKey],"ERROR"),""), "")</f>
        <v/>
      </c>
      <c r="CI10" s="3" t="str">
        <f>IF($A10="ADD","Queenstown-Lakes District Council","")</f>
        <v/>
      </c>
      <c r="CJ10" s="3" t="str">
        <f>IF($A10="","",IF((AND($A10="ADD",OR(CI10="",CI10="Queenstown-Lakes District Council"))),"70",(_xlfn.XLOOKUP(CI10,ud_organisation_owner[lookupValue],ud_organisation_owner[lookupKey],""))))</f>
        <v/>
      </c>
      <c r="CK10" s="3" t="str">
        <f>IF($A10="ADD","Queenstown-Lakes District Council","")</f>
        <v/>
      </c>
      <c r="CL10" s="3" t="str">
        <f>IF($A10="","",IF((AND($A10="ADD",OR(CK10="",CK10="Queenstown-Lakes District Council"))),"70",(_xlfn.XLOOKUP(CK10,ud_organisation_owner[lookupValue],ud_organisation_owner[lookupKey],""))))</f>
        <v/>
      </c>
      <c r="CM10" s="3" t="str">
        <f>IF($A10="ADD","Local Authority","")</f>
        <v/>
      </c>
      <c r="CN10" s="3" t="str">
        <f>IF($A10="","",IF((AND($A10="ADD",OR(CM10="",CM10="Local Authority"))),"17",(_xlfn.XLOOKUP(CM10,ud_sub_organisation[lookupValue],ud_sub_organisation[lookupKey],""))))</f>
        <v/>
      </c>
      <c r="CO10" s="3" t="str">
        <f>IF($A10="ADD","Vested Assets","")</f>
        <v/>
      </c>
      <c r="CP10" s="3" t="str">
        <f>IF($A10="","",IF((AND($A10="ADD",OR(CO10="",CO10="Vested Assets"))),"12",(_xlfn.XLOOKUP(CO10,ud_work_category[lookupValue],ud_work_category[lookupKey],""))))</f>
        <v/>
      </c>
      <c r="CQ10" s="9"/>
      <c r="CR10" s="2" t="str">
        <f>IF($A10="ADD","TRUE","")</f>
        <v/>
      </c>
      <c r="CS10" s="3" t="str">
        <f>IF($A10="ADD","Excellent","")</f>
        <v/>
      </c>
      <c r="CT10" s="3" t="str">
        <f>IF($A10="","",IF((AND($A10="ADD",OR(CS10="",CS10="Excellent"))),"1",(_xlfn.XLOOKUP(CS10,condition[lookupValue],condition[lookupKey],""))))</f>
        <v/>
      </c>
      <c r="CU10" s="8" t="str">
        <f>IF(BZ10&lt;&gt;"",BZ10,"")</f>
        <v/>
      </c>
      <c r="CV10" s="7"/>
    </row>
    <row r="11" spans="1:132" x14ac:dyDescent="0.25">
      <c r="A11" s="3" t="str">
        <f>IF(ud_outreach!$A11="ADD","ADD","")</f>
        <v/>
      </c>
      <c r="B11" s="4"/>
      <c r="D11" s="3" t="str">
        <f>IF($A11="ADD",IF(NOT(ISBLANK(C11)),_xlfn.XLOOKUP(C11,ud_amds_table_list[lookupValue],ud_amds_table_list[lookupKey],"ERROR"),""), "")</f>
        <v/>
      </c>
      <c r="E11" s="3" t="str">
        <f>IF(AND($A11 ="ADD",ud_outreach!$E11&lt;&gt;""),ud_outreach!$E11,"")</f>
        <v/>
      </c>
      <c r="F11" s="3" t="str">
        <f>IF(AND($A11 ="ADD",ud_outreach!$F11&lt;&gt;""),ud_outreach!$F11,"")</f>
        <v/>
      </c>
      <c r="G11" s="3" t="str">
        <f>IF($A11="ADD",IF(NOT(ISBLANK(F11)),_xlfn.XLOOKUP(F11,roadnames[lookupValue],roadnames[lookupKey],"ERROR"),""), "")</f>
        <v/>
      </c>
      <c r="H11" s="5" t="str">
        <f>IF(AND($A11 ="ADD",ud_outreach!$H11&lt;&gt;""),ud_outreach!$H11,"")</f>
        <v/>
      </c>
      <c r="I11" s="5" t="str">
        <f>IF(AND($A11 ="ADD",ud_outreach!$I11&lt;&gt;""),ud_outreach!$I11,"")</f>
        <v/>
      </c>
      <c r="J11" s="3" t="str">
        <f t="shared" ref="J11:J74" si="0">IF($A11="ADD","Attached to Outreach","")</f>
        <v/>
      </c>
      <c r="K11" s="3" t="str">
        <f>IF($A11="","",IF((AND($A11="ADD",OR(J11="",J11="Attached to Outreach"))),"20",(_xlfn.XLOOKUP(J11,ud_placement[lookupValue],ud_placement[lookupKey],""))))</f>
        <v/>
      </c>
      <c r="M11" s="3" t="str">
        <f>IF($A11="ADD",IF(NOT(ISBLANK(L11)),_xlfn.XLOOKUP(L11,ud_facility[lookupValue],ud_facility[lookupKey],"ERROR"),""), "")</f>
        <v/>
      </c>
      <c r="N11" s="3" t="str">
        <f t="shared" ref="N11:N74" si="1">IF($A11="ADD","Luminaire","")</f>
        <v/>
      </c>
      <c r="O11" s="3" t="str">
        <f>IF($A11="","",IF((AND($A11="ADD",OR(N11="",N11="Luminaire"))),"40",(_xlfn.XLOOKUP(N11,at_luminaire[lookupValue],at_luminaire[lookupKey],""))))</f>
        <v/>
      </c>
      <c r="P11" s="3" t="str">
        <f t="shared" ref="P11:P74" si="2">IF($A11="ADD","Lighting Management System","")</f>
        <v/>
      </c>
      <c r="Q11" s="3" t="str">
        <f>IF($A11="","",IF((AND($A11="ADD",OR(P11="",P11="Lighting Management System"))),"21",(_xlfn.XLOOKUP(P11,fs_luminaire[lookupValue],fs_luminaire[lookupKey],""))))</f>
        <v/>
      </c>
      <c r="R11" s="2" t="str">
        <f t="shared" ref="R11:R74" si="3">IF($A11="ADD","FALSE","")</f>
        <v/>
      </c>
      <c r="S11" s="3" t="str">
        <f t="shared" ref="S11:S74" si="4">IF($A11="ADD","Lighting Management System","")</f>
        <v/>
      </c>
      <c r="T11" s="3" t="str">
        <f>IF($A11="","",IF((AND($A11="ADD",OR(S11="",S11="Lighting Management System"))),"21",(_xlfn.XLOOKUP(S11,fs_luminaire[lookupValue],fs_luminaire[lookupKey],""))))</f>
        <v/>
      </c>
      <c r="V11" s="3" t="str">
        <f>IF($A11="ADD",IF(NOT(ISBLANK(U11)),_xlfn.XLOOKUP(U11,sl_light_make[lookupValue],sl_light_make[lookupKey],"ERROR"),""), "")</f>
        <v/>
      </c>
      <c r="X11" s="3" t="str">
        <f>IF($A11="ADD",IF(NOT(ISBLANK(W11)),_xlfn.XLOOKUP(1,(sl_light_model_lookup=W11)*(sl_light_model_parentKey=V11),sl_light_model[lookupKey],"ERROR"),""), "")</f>
        <v/>
      </c>
      <c r="Y11" s="3" t="str">
        <f t="shared" ref="Y11:Y74" si="5">IF($A11="ADD","LED","")</f>
        <v/>
      </c>
      <c r="Z11" s="3" t="str">
        <f>IF($A11="","",IF((AND($A11="ADD",OR(Y11="",Y11="LED"))),"9",(_xlfn.XLOOKUP(Y11,ud_light_source_type[lookupValue],ud_light_source_type[lookupKey],""))))</f>
        <v/>
      </c>
      <c r="AA11" s="9"/>
      <c r="AB11" s="4"/>
      <c r="AC11" s="23" t="str">
        <f t="shared" ref="AC11:AC74" si="6">IF(ISBLANK(Y11),"",IF(Y11="LED",0,""))</f>
        <v/>
      </c>
      <c r="AE11" s="3" t="str">
        <f>IF($A11="ADD",IF(NOT(ISBLANK(AD11)),_xlfn.XLOOKUP(AD11,sl_lamp_make[lookupValue],sl_lamp_make[lookupKey],"ERROR"),""), "")</f>
        <v/>
      </c>
      <c r="AG11" s="3" t="str">
        <f>IF($A11="ADD",IF(NOT(ISBLANK(AF11)),_xlfn.XLOOKUP(1,(sl_lamp_model_lookup=AF11)*(sl_lamp_model_parentKey=AE11),sl_lamp_model[lookupKey],"ERROR"),""), "")</f>
        <v/>
      </c>
      <c r="AH11" s="4"/>
      <c r="AI11" s="9" t="str">
        <f t="shared" ref="AI11:AI74" si="7">IF($A11="ADD", IF(AC11&lt;&gt;"",AA11+AC11,AA11),"")</f>
        <v/>
      </c>
      <c r="AJ11" s="6"/>
      <c r="AK11" s="4"/>
      <c r="AN11" s="3" t="str">
        <f t="shared" ref="AN11:AN74" si="8">IF($A11="ADD","None","")</f>
        <v/>
      </c>
      <c r="AO11" s="3" t="str">
        <f>IF($A11="","",IF((AND($A11="ADD",OR(AN11="",AN11="None"))),"N",(_xlfn.XLOOKUP(AN11,sl_light_shade[lookupValue],sl_light_shade[lookupKey],""))))</f>
        <v/>
      </c>
      <c r="AQ11" s="3" t="str">
        <f>IF($A11="ADD",IF(NOT(ISBLANK(AP11)),_xlfn.XLOOKUP(AP11,ud_receptor_type[lookupValue],ud_receptor_type[lookupKey],"ERROR"),""), "")</f>
        <v/>
      </c>
      <c r="AT11" s="3" t="str">
        <f>IF($A11="ADD",IF(NOT(ISBLANK(AS11)),_xlfn.XLOOKUP(AS11,ud_control_method[lookupValue],ud_control_method[lookupKey],"ERROR"),""), "")</f>
        <v/>
      </c>
      <c r="AV11" s="3" t="str">
        <f>IF($A11="ADD",IF(NOT(ISBLANK(AU11)),_xlfn.XLOOKUP(AU11,ud_ballast_driver_location[lookupValue],ud_ballast_driver_location[lookupKey],"ERROR"),""), "")</f>
        <v/>
      </c>
      <c r="AW11" s="7"/>
      <c r="AX11" s="8"/>
      <c r="AY11" s="7"/>
      <c r="AZ11" s="4"/>
      <c r="BA11" s="4"/>
      <c r="BB11" s="4"/>
      <c r="BC11" s="4"/>
      <c r="BD11" s="4"/>
      <c r="BE11" s="9"/>
      <c r="BF11" s="9"/>
      <c r="BG11" s="7"/>
      <c r="BH11" s="4"/>
      <c r="BI11" s="4"/>
      <c r="BJ11" s="4"/>
      <c r="BK11" s="7"/>
      <c r="BM11" s="3" t="str">
        <f>IF($A11="ADD",IF(NOT(ISBLANK(BL11)),_xlfn.XLOOKUP(BL11,ud_light_category[lookupValue],ud_light_category[lookupKey],"ERROR"),""), "")</f>
        <v/>
      </c>
      <c r="BO11" s="3" t="str">
        <f>IF($A11="ADD",IF(NOT(ISBLANK(BN11)),_xlfn.XLOOKUP(1,(ud_light_sub_category_lookup=BN11)*(ud_light_sub_category_parentKey=BM11),ud_light_sub_category[lookupKey],"ERROR"),""), "")</f>
        <v/>
      </c>
      <c r="BQ11" s="3" t="str">
        <f>IF($A11="ADD",IF(NOT(ISBLANK(BP11)),_xlfn.XLOOKUP(BP11,ud_power_supply_location[lookupValue],ud_power_supply_location[lookupKey],"ERROR"),""), "")</f>
        <v/>
      </c>
      <c r="BS11" s="2" t="str">
        <f t="shared" ref="BS11:BS74" si="9">IF($A11="ADD","FALSE","")</f>
        <v/>
      </c>
      <c r="BT11" s="3" t="str">
        <f t="shared" ref="BT11:BT74" si="10">IF($A11="ADD","Group","")</f>
        <v/>
      </c>
      <c r="BU11" s="3" t="str">
        <f>IF($A11="","",IF((AND($A11="ADD",OR(BT11="",BT11="Group"))),"1",(_xlfn.XLOOKUP(BT11,ud_icp_group_standalone[lookupValue],ud_icp_group_standalone[lookupKey],""))))</f>
        <v/>
      </c>
      <c r="BW11" s="3" t="str">
        <f>IF($A11="ADD",IF(NOT(ISBLANK(BV11)),_xlfn.XLOOKUP(BV11,ud_icp_group_number[lookupValue],ud_icp_group_number[lookupKey],"ERROR"),""), "")</f>
        <v/>
      </c>
      <c r="BX11" s="7"/>
      <c r="BZ11" s="8" t="str">
        <f>IF(AND($A11 ="ADD",ud_outreach!$T11&lt;&gt;""),ud_outreach!$T11,"")</f>
        <v/>
      </c>
      <c r="CA11" s="4" t="str">
        <f t="shared" ref="CA11:CA74" ca="1" si="11">IF(BZ11&lt;&gt;"", DATEDIF(BZ11, TODAY(),"Y"),"")</f>
        <v/>
      </c>
      <c r="CB11" s="4" t="str">
        <f t="shared" ref="CB11:CB74" si="12">IF($A11="ADD","25","")</f>
        <v/>
      </c>
      <c r="CC11" s="3" t="str">
        <f t="shared" ref="CC11:CC74" si="13">IF($A11="ADD","In Use","")</f>
        <v/>
      </c>
      <c r="CD11" s="3" t="str">
        <f>IF($A11="","",IF((AND($A11="ADD",OR(CC11="",CC11="In Use"))),"5",(_xlfn.XLOOKUP(CC11,ud_asset_status[lookupValue],ud_asset_status[lookupKey],""))))</f>
        <v/>
      </c>
      <c r="CE11" s="8" t="str">
        <f t="shared" ref="CE11:CE74" si="14">IF(BZ11&lt;&gt;"",BZ11,"")</f>
        <v/>
      </c>
      <c r="CF11" s="8"/>
      <c r="CH11" s="3" t="str">
        <f>IF($A11="ADD",IF(NOT(ISBLANK(CG11)),_xlfn.XLOOKUP(CG11,ar_replace_reason[lookupValue],ar_replace_reason[lookupKey],"ERROR"),""), "")</f>
        <v/>
      </c>
      <c r="CI11" s="3" t="str">
        <f t="shared" ref="CI11:CI74" si="15">IF($A11="ADD","Queenstown-Lakes District Council","")</f>
        <v/>
      </c>
      <c r="CJ11" s="3" t="str">
        <f>IF($A11="","",IF((AND($A11="ADD",OR(CI11="",CI11="Queenstown-Lakes District Council"))),"70",(_xlfn.XLOOKUP(CI11,ud_organisation_owner[lookupValue],ud_organisation_owner[lookupKey],""))))</f>
        <v/>
      </c>
      <c r="CK11" s="3" t="str">
        <f t="shared" ref="CK11:CK74" si="16">IF($A11="ADD","Queenstown-Lakes District Council","")</f>
        <v/>
      </c>
      <c r="CL11" s="3" t="str">
        <f>IF($A11="","",IF((AND($A11="ADD",OR(CK11="",CK11="Queenstown-Lakes District Council"))),"70",(_xlfn.XLOOKUP(CK11,ud_organisation_owner[lookupValue],ud_organisation_owner[lookupKey],""))))</f>
        <v/>
      </c>
      <c r="CM11" s="3" t="str">
        <f t="shared" ref="CM11:CM74" si="17">IF($A11="ADD","Local Authority","")</f>
        <v/>
      </c>
      <c r="CN11" s="3" t="str">
        <f>IF($A11="","",IF((AND($A11="ADD",OR(CM11="",CM11="Local Authority"))),"17",(_xlfn.XLOOKUP(CM11,ud_sub_organisation[lookupValue],ud_sub_organisation[lookupKey],""))))</f>
        <v/>
      </c>
      <c r="CO11" s="3" t="str">
        <f t="shared" ref="CO11:CO74" si="18">IF($A11="ADD","Vested Assets","")</f>
        <v/>
      </c>
      <c r="CP11" s="3" t="str">
        <f>IF($A11="","",IF((AND($A11="ADD",OR(CO11="",CO11="Vested Assets"))),"12",(_xlfn.XLOOKUP(CO11,ud_work_category[lookupValue],ud_work_category[lookupKey],""))))</f>
        <v/>
      </c>
      <c r="CQ11" s="9"/>
      <c r="CR11" s="2" t="str">
        <f t="shared" ref="CR11:CR74" si="19">IF($A11="ADD","TRUE","")</f>
        <v/>
      </c>
      <c r="CS11" s="3" t="str">
        <f t="shared" ref="CS11:CS74" si="20">IF($A11="ADD","Excellent","")</f>
        <v/>
      </c>
      <c r="CT11" s="3" t="str">
        <f>IF($A11="","",IF((AND($A11="ADD",OR(CS11="",CS11="Excellent"))),"1",(_xlfn.XLOOKUP(CS11,condition[lookupValue],condition[lookupKey],""))))</f>
        <v/>
      </c>
      <c r="CU11" s="8" t="str">
        <f t="shared" ref="CU11:CU74" si="21">IF(BZ11&lt;&gt;"",BZ11,"")</f>
        <v/>
      </c>
      <c r="CV11" s="7"/>
    </row>
    <row r="12" spans="1:132" x14ac:dyDescent="0.25">
      <c r="A12" s="3" t="str">
        <f>IF(ud_outreach!$A12="ADD","ADD","")</f>
        <v/>
      </c>
      <c r="B12" s="4"/>
      <c r="D12" s="3" t="str">
        <f>IF($A12="ADD",IF(NOT(ISBLANK(C12)),_xlfn.XLOOKUP(C12,ud_amds_table_list[lookupValue],ud_amds_table_list[lookupKey],"ERROR"),""), "")</f>
        <v/>
      </c>
      <c r="E12" s="3" t="str">
        <f>IF(AND($A12 ="ADD",ud_outreach!$E12&lt;&gt;""),ud_outreach!$E12,"")</f>
        <v/>
      </c>
      <c r="F12" s="3" t="str">
        <f>IF(AND($A12 ="ADD",ud_outreach!$F12&lt;&gt;""),ud_outreach!$F12,"")</f>
        <v/>
      </c>
      <c r="G12" s="3" t="str">
        <f>IF($A12="ADD",IF(NOT(ISBLANK(F12)),_xlfn.XLOOKUP(F12,roadnames[lookupValue],roadnames[lookupKey],"ERROR"),""), "")</f>
        <v/>
      </c>
      <c r="H12" s="5" t="str">
        <f>IF(AND($A12 ="ADD",ud_outreach!$H12&lt;&gt;""),ud_outreach!$H12,"")</f>
        <v/>
      </c>
      <c r="I12" s="5" t="str">
        <f>IF(AND($A12 ="ADD",ud_outreach!$I12&lt;&gt;""),ud_outreach!$I12,"")</f>
        <v/>
      </c>
      <c r="J12" s="3" t="str">
        <f t="shared" si="0"/>
        <v/>
      </c>
      <c r="K12" s="3" t="str">
        <f>IF($A12="","",IF((AND($A12="ADD",OR(J12="",J12="Attached to Outreach"))),"20",(_xlfn.XLOOKUP(J12,ud_placement[lookupValue],ud_placement[lookupKey],""))))</f>
        <v/>
      </c>
      <c r="M12" s="3" t="str">
        <f>IF($A12="ADD",IF(NOT(ISBLANK(L12)),_xlfn.XLOOKUP(L12,ud_facility[lookupValue],ud_facility[lookupKey],"ERROR"),""), "")</f>
        <v/>
      </c>
      <c r="N12" s="3" t="str">
        <f t="shared" si="1"/>
        <v/>
      </c>
      <c r="O12" s="3" t="str">
        <f>IF($A12="","",IF((AND($A12="ADD",OR(N12="",N12="Luminaire"))),"40",(_xlfn.XLOOKUP(N12,at_luminaire[lookupValue],at_luminaire[lookupKey],""))))</f>
        <v/>
      </c>
      <c r="P12" s="3" t="str">
        <f t="shared" si="2"/>
        <v/>
      </c>
      <c r="Q12" s="3" t="str">
        <f>IF($A12="","",IF((AND($A12="ADD",OR(P12="",P12="Lighting Management System"))),"21",(_xlfn.XLOOKUP(P12,fs_luminaire[lookupValue],fs_luminaire[lookupKey],""))))</f>
        <v/>
      </c>
      <c r="R12" s="2" t="str">
        <f t="shared" si="3"/>
        <v/>
      </c>
      <c r="S12" s="3" t="str">
        <f t="shared" si="4"/>
        <v/>
      </c>
      <c r="T12" s="3" t="str">
        <f>IF($A12="","",IF((AND($A12="ADD",OR(S12="",S12="Lighting Management System"))),"21",(_xlfn.XLOOKUP(S12,fs_luminaire[lookupValue],fs_luminaire[lookupKey],""))))</f>
        <v/>
      </c>
      <c r="V12" s="3" t="str">
        <f>IF($A12="ADD",IF(NOT(ISBLANK(U12)),_xlfn.XLOOKUP(U12,sl_light_make[lookupValue],sl_light_make[lookupKey],"ERROR"),""), "")</f>
        <v/>
      </c>
      <c r="X12" s="3" t="str">
        <f>IF($A12="ADD",IF(NOT(ISBLANK(W12)),_xlfn.XLOOKUP(1,(sl_light_model_lookup=W12)*(sl_light_model_parentKey=V12),sl_light_model[lookupKey],"ERROR"),""), "")</f>
        <v/>
      </c>
      <c r="Y12" s="3" t="str">
        <f t="shared" si="5"/>
        <v/>
      </c>
      <c r="Z12" s="3" t="str">
        <f>IF($A12="","",IF((AND($A12="ADD",OR(Y12="",Y12="LED"))),"9",(_xlfn.XLOOKUP(Y12,ud_light_source_type[lookupValue],ud_light_source_type[lookupKey],""))))</f>
        <v/>
      </c>
      <c r="AA12" s="9"/>
      <c r="AB12" s="4"/>
      <c r="AC12" s="23" t="str">
        <f t="shared" si="6"/>
        <v/>
      </c>
      <c r="AE12" s="3" t="str">
        <f>IF($A12="ADD",IF(NOT(ISBLANK(AD12)),_xlfn.XLOOKUP(AD12,sl_lamp_make[lookupValue],sl_lamp_make[lookupKey],"ERROR"),""), "")</f>
        <v/>
      </c>
      <c r="AG12" s="3" t="str">
        <f>IF($A12="ADD",IF(NOT(ISBLANK(AF12)),_xlfn.XLOOKUP(1,(sl_lamp_model_lookup=AF12)*(sl_lamp_model_parentKey=AE12),sl_lamp_model[lookupKey],"ERROR"),""), "")</f>
        <v/>
      </c>
      <c r="AH12" s="4"/>
      <c r="AI12" s="9" t="str">
        <f t="shared" si="7"/>
        <v/>
      </c>
      <c r="AJ12" s="6"/>
      <c r="AK12" s="4"/>
      <c r="AN12" s="3" t="str">
        <f t="shared" si="8"/>
        <v/>
      </c>
      <c r="AO12" s="3" t="str">
        <f>IF($A12="","",IF((AND($A12="ADD",OR(AN12="",AN12="None"))),"N",(_xlfn.XLOOKUP(AN12,sl_light_shade[lookupValue],sl_light_shade[lookupKey],""))))</f>
        <v/>
      </c>
      <c r="AQ12" s="3" t="str">
        <f>IF($A12="ADD",IF(NOT(ISBLANK(AP12)),_xlfn.XLOOKUP(AP12,ud_receptor_type[lookupValue],ud_receptor_type[lookupKey],"ERROR"),""), "")</f>
        <v/>
      </c>
      <c r="AT12" s="3" t="str">
        <f>IF($A12="ADD",IF(NOT(ISBLANK(AS12)),_xlfn.XLOOKUP(AS12,ud_control_method[lookupValue],ud_control_method[lookupKey],"ERROR"),""), "")</f>
        <v/>
      </c>
      <c r="AV12" s="3" t="str">
        <f>IF($A12="ADD",IF(NOT(ISBLANK(AU12)),_xlfn.XLOOKUP(AU12,ud_ballast_driver_location[lookupValue],ud_ballast_driver_location[lookupKey],"ERROR"),""), "")</f>
        <v/>
      </c>
      <c r="AW12" s="7"/>
      <c r="AX12" s="8"/>
      <c r="AY12" s="7"/>
      <c r="AZ12" s="4"/>
      <c r="BA12" s="4"/>
      <c r="BB12" s="4"/>
      <c r="BC12" s="4"/>
      <c r="BD12" s="4"/>
      <c r="BE12" s="9"/>
      <c r="BF12" s="9"/>
      <c r="BG12" s="7"/>
      <c r="BH12" s="4"/>
      <c r="BI12" s="4"/>
      <c r="BJ12" s="4"/>
      <c r="BK12" s="7"/>
      <c r="BM12" s="3" t="str">
        <f>IF($A12="ADD",IF(NOT(ISBLANK(BL12)),_xlfn.XLOOKUP(BL12,ud_light_category[lookupValue],ud_light_category[lookupKey],"ERROR"),""), "")</f>
        <v/>
      </c>
      <c r="BO12" s="3" t="str">
        <f>IF($A12="ADD",IF(NOT(ISBLANK(BN12)),_xlfn.XLOOKUP(1,(ud_light_sub_category_lookup=BN12)*(ud_light_sub_category_parentKey=BM12),ud_light_sub_category[lookupKey],"ERROR"),""), "")</f>
        <v/>
      </c>
      <c r="BQ12" s="3" t="str">
        <f>IF($A12="ADD",IF(NOT(ISBLANK(BP12)),_xlfn.XLOOKUP(BP12,ud_power_supply_location[lookupValue],ud_power_supply_location[lookupKey],"ERROR"),""), "")</f>
        <v/>
      </c>
      <c r="BS12" s="2" t="str">
        <f t="shared" si="9"/>
        <v/>
      </c>
      <c r="BT12" s="3" t="str">
        <f t="shared" si="10"/>
        <v/>
      </c>
      <c r="BU12" s="3" t="str">
        <f>IF($A12="","",IF((AND($A12="ADD",OR(BT12="",BT12="Group"))),"1",(_xlfn.XLOOKUP(BT12,ud_icp_group_standalone[lookupValue],ud_icp_group_standalone[lookupKey],""))))</f>
        <v/>
      </c>
      <c r="BW12" s="3" t="str">
        <f>IF($A12="ADD",IF(NOT(ISBLANK(BV12)),_xlfn.XLOOKUP(BV12,ud_icp_group_number[lookupValue],ud_icp_group_number[lookupKey],"ERROR"),""), "")</f>
        <v/>
      </c>
      <c r="BX12" s="7"/>
      <c r="BZ12" s="8" t="str">
        <f>IF(AND($A12 ="ADD",ud_outreach!$T12&lt;&gt;""),ud_outreach!$T12,"")</f>
        <v/>
      </c>
      <c r="CA12" s="4" t="str">
        <f t="shared" ca="1" si="11"/>
        <v/>
      </c>
      <c r="CB12" s="4" t="str">
        <f t="shared" si="12"/>
        <v/>
      </c>
      <c r="CC12" s="3" t="str">
        <f t="shared" si="13"/>
        <v/>
      </c>
      <c r="CD12" s="3" t="str">
        <f>IF($A12="","",IF((AND($A12="ADD",OR(CC12="",CC12="In Use"))),"5",(_xlfn.XLOOKUP(CC12,ud_asset_status[lookupValue],ud_asset_status[lookupKey],""))))</f>
        <v/>
      </c>
      <c r="CE12" s="8" t="str">
        <f t="shared" si="14"/>
        <v/>
      </c>
      <c r="CF12" s="8"/>
      <c r="CH12" s="3" t="str">
        <f>IF($A12="ADD",IF(NOT(ISBLANK(CG12)),_xlfn.XLOOKUP(CG12,ar_replace_reason[lookupValue],ar_replace_reason[lookupKey],"ERROR"),""), "")</f>
        <v/>
      </c>
      <c r="CI12" s="3" t="str">
        <f t="shared" si="15"/>
        <v/>
      </c>
      <c r="CJ12" s="3" t="str">
        <f>IF($A12="","",IF((AND($A12="ADD",OR(CI12="",CI12="Queenstown-Lakes District Council"))),"70",(_xlfn.XLOOKUP(CI12,ud_organisation_owner[lookupValue],ud_organisation_owner[lookupKey],""))))</f>
        <v/>
      </c>
      <c r="CK12" s="3" t="str">
        <f t="shared" si="16"/>
        <v/>
      </c>
      <c r="CL12" s="3" t="str">
        <f>IF($A12="","",IF((AND($A12="ADD",OR(CK12="",CK12="Queenstown-Lakes District Council"))),"70",(_xlfn.XLOOKUP(CK12,ud_organisation_owner[lookupValue],ud_organisation_owner[lookupKey],""))))</f>
        <v/>
      </c>
      <c r="CM12" s="3" t="str">
        <f t="shared" si="17"/>
        <v/>
      </c>
      <c r="CN12" s="3" t="str">
        <f>IF($A12="","",IF((AND($A12="ADD",OR(CM12="",CM12="Local Authority"))),"17",(_xlfn.XLOOKUP(CM12,ud_sub_organisation[lookupValue],ud_sub_organisation[lookupKey],""))))</f>
        <v/>
      </c>
      <c r="CO12" s="3" t="str">
        <f t="shared" si="18"/>
        <v/>
      </c>
      <c r="CP12" s="3" t="str">
        <f>IF($A12="","",IF((AND($A12="ADD",OR(CO12="",CO12="Vested Assets"))),"12",(_xlfn.XLOOKUP(CO12,ud_work_category[lookupValue],ud_work_category[lookupKey],""))))</f>
        <v/>
      </c>
      <c r="CQ12" s="9"/>
      <c r="CR12" s="2" t="str">
        <f t="shared" si="19"/>
        <v/>
      </c>
      <c r="CS12" s="3" t="str">
        <f t="shared" si="20"/>
        <v/>
      </c>
      <c r="CT12" s="3" t="str">
        <f>IF($A12="","",IF((AND($A12="ADD",OR(CS12="",CS12="Excellent"))),"1",(_xlfn.XLOOKUP(CS12,condition[lookupValue],condition[lookupKey],""))))</f>
        <v/>
      </c>
      <c r="CU12" s="8" t="str">
        <f t="shared" si="21"/>
        <v/>
      </c>
      <c r="CV12" s="7"/>
    </row>
    <row r="13" spans="1:132" x14ac:dyDescent="0.25">
      <c r="A13" s="3" t="str">
        <f>IF(ud_outreach!$A13="ADD","ADD","")</f>
        <v/>
      </c>
      <c r="B13" s="4"/>
      <c r="D13" s="3" t="str">
        <f>IF($A13="ADD",IF(NOT(ISBLANK(C13)),_xlfn.XLOOKUP(C13,ud_amds_table_list[lookupValue],ud_amds_table_list[lookupKey],"ERROR"),""), "")</f>
        <v/>
      </c>
      <c r="E13" s="3" t="str">
        <f>IF(AND($A13 ="ADD",ud_outreach!$E13&lt;&gt;""),ud_outreach!$E13,"")</f>
        <v/>
      </c>
      <c r="F13" s="3" t="str">
        <f>IF(AND($A13 ="ADD",ud_outreach!$F13&lt;&gt;""),ud_outreach!$F13,"")</f>
        <v/>
      </c>
      <c r="G13" s="3" t="str">
        <f>IF($A13="ADD",IF(NOT(ISBLANK(F13)),_xlfn.XLOOKUP(F13,roadnames[lookupValue],roadnames[lookupKey],"ERROR"),""), "")</f>
        <v/>
      </c>
      <c r="H13" s="5" t="str">
        <f>IF(AND($A13 ="ADD",ud_outreach!$H13&lt;&gt;""),ud_outreach!$H13,"")</f>
        <v/>
      </c>
      <c r="I13" s="5" t="str">
        <f>IF(AND($A13 ="ADD",ud_outreach!$I13&lt;&gt;""),ud_outreach!$I13,"")</f>
        <v/>
      </c>
      <c r="J13" s="3" t="str">
        <f t="shared" si="0"/>
        <v/>
      </c>
      <c r="K13" s="3" t="str">
        <f>IF($A13="","",IF((AND($A13="ADD",OR(J13="",J13="Attached to Outreach"))),"20",(_xlfn.XLOOKUP(J13,ud_placement[lookupValue],ud_placement[lookupKey],""))))</f>
        <v/>
      </c>
      <c r="M13" s="3" t="str">
        <f>IF($A13="ADD",IF(NOT(ISBLANK(L13)),_xlfn.XLOOKUP(L13,ud_facility[lookupValue],ud_facility[lookupKey],"ERROR"),""), "")</f>
        <v/>
      </c>
      <c r="N13" s="3" t="str">
        <f t="shared" si="1"/>
        <v/>
      </c>
      <c r="O13" s="3" t="str">
        <f>IF($A13="","",IF((AND($A13="ADD",OR(N13="",N13="Luminaire"))),"40",(_xlfn.XLOOKUP(N13,at_luminaire[lookupValue],at_luminaire[lookupKey],""))))</f>
        <v/>
      </c>
      <c r="P13" s="3" t="str">
        <f t="shared" si="2"/>
        <v/>
      </c>
      <c r="Q13" s="3" t="str">
        <f>IF($A13="","",IF((AND($A13="ADD",OR(P13="",P13="Lighting Management System"))),"21",(_xlfn.XLOOKUP(P13,fs_luminaire[lookupValue],fs_luminaire[lookupKey],""))))</f>
        <v/>
      </c>
      <c r="R13" s="2" t="str">
        <f t="shared" si="3"/>
        <v/>
      </c>
      <c r="S13" s="3" t="str">
        <f t="shared" si="4"/>
        <v/>
      </c>
      <c r="T13" s="3" t="str">
        <f>IF($A13="","",IF((AND($A13="ADD",OR(S13="",S13="Lighting Management System"))),"21",(_xlfn.XLOOKUP(S13,fs_luminaire[lookupValue],fs_luminaire[lookupKey],""))))</f>
        <v/>
      </c>
      <c r="V13" s="3" t="str">
        <f>IF($A13="ADD",IF(NOT(ISBLANK(U13)),_xlfn.XLOOKUP(U13,sl_light_make[lookupValue],sl_light_make[lookupKey],"ERROR"),""), "")</f>
        <v/>
      </c>
      <c r="X13" s="3" t="str">
        <f>IF($A13="ADD",IF(NOT(ISBLANK(W13)),_xlfn.XLOOKUP(1,(sl_light_model_lookup=W13)*(sl_light_model_parentKey=V13),sl_light_model[lookupKey],"ERROR"),""), "")</f>
        <v/>
      </c>
      <c r="Y13" s="3" t="str">
        <f t="shared" si="5"/>
        <v/>
      </c>
      <c r="Z13" s="3" t="str">
        <f>IF($A13="","",IF((AND($A13="ADD",OR(Y13="",Y13="LED"))),"9",(_xlfn.XLOOKUP(Y13,ud_light_source_type[lookupValue],ud_light_source_type[lookupKey],""))))</f>
        <v/>
      </c>
      <c r="AA13" s="9"/>
      <c r="AB13" s="4"/>
      <c r="AC13" s="23" t="str">
        <f t="shared" si="6"/>
        <v/>
      </c>
      <c r="AE13" s="3" t="str">
        <f>IF($A13="ADD",IF(NOT(ISBLANK(AD13)),_xlfn.XLOOKUP(AD13,sl_lamp_make[lookupValue],sl_lamp_make[lookupKey],"ERROR"),""), "")</f>
        <v/>
      </c>
      <c r="AG13" s="3" t="str">
        <f>IF($A13="ADD",IF(NOT(ISBLANK(AF13)),_xlfn.XLOOKUP(1,(sl_lamp_model_lookup=AF13)*(sl_lamp_model_parentKey=AE13),sl_lamp_model[lookupKey],"ERROR"),""), "")</f>
        <v/>
      </c>
      <c r="AH13" s="4"/>
      <c r="AI13" s="9" t="str">
        <f t="shared" si="7"/>
        <v/>
      </c>
      <c r="AJ13" s="6"/>
      <c r="AK13" s="4"/>
      <c r="AN13" s="3" t="str">
        <f t="shared" si="8"/>
        <v/>
      </c>
      <c r="AO13" s="3" t="str">
        <f>IF($A13="","",IF((AND($A13="ADD",OR(AN13="",AN13="None"))),"N",(_xlfn.XLOOKUP(AN13,sl_light_shade[lookupValue],sl_light_shade[lookupKey],""))))</f>
        <v/>
      </c>
      <c r="AQ13" s="3" t="str">
        <f>IF($A13="ADD",IF(NOT(ISBLANK(AP13)),_xlfn.XLOOKUP(AP13,ud_receptor_type[lookupValue],ud_receptor_type[lookupKey],"ERROR"),""), "")</f>
        <v/>
      </c>
      <c r="AT13" s="3" t="str">
        <f>IF($A13="ADD",IF(NOT(ISBLANK(AS13)),_xlfn.XLOOKUP(AS13,ud_control_method[lookupValue],ud_control_method[lookupKey],"ERROR"),""), "")</f>
        <v/>
      </c>
      <c r="AV13" s="3" t="str">
        <f>IF($A13="ADD",IF(NOT(ISBLANK(AU13)),_xlfn.XLOOKUP(AU13,ud_ballast_driver_location[lookupValue],ud_ballast_driver_location[lookupKey],"ERROR"),""), "")</f>
        <v/>
      </c>
      <c r="AW13" s="7"/>
      <c r="AX13" s="8"/>
      <c r="AY13" s="7"/>
      <c r="AZ13" s="4"/>
      <c r="BA13" s="4"/>
      <c r="BB13" s="4"/>
      <c r="BC13" s="4"/>
      <c r="BD13" s="4"/>
      <c r="BE13" s="9"/>
      <c r="BF13" s="9"/>
      <c r="BG13" s="7"/>
      <c r="BH13" s="4"/>
      <c r="BI13" s="4"/>
      <c r="BJ13" s="4"/>
      <c r="BK13" s="7"/>
      <c r="BM13" s="3" t="str">
        <f>IF($A13="ADD",IF(NOT(ISBLANK(BL13)),_xlfn.XLOOKUP(BL13,ud_light_category[lookupValue],ud_light_category[lookupKey],"ERROR"),""), "")</f>
        <v/>
      </c>
      <c r="BO13" s="3" t="str">
        <f>IF($A13="ADD",IF(NOT(ISBLANK(BN13)),_xlfn.XLOOKUP(1,(ud_light_sub_category_lookup=BN13)*(ud_light_sub_category_parentKey=BM13),ud_light_sub_category[lookupKey],"ERROR"),""), "")</f>
        <v/>
      </c>
      <c r="BQ13" s="3" t="str">
        <f>IF($A13="ADD",IF(NOT(ISBLANK(BP13)),_xlfn.XLOOKUP(BP13,ud_power_supply_location[lookupValue],ud_power_supply_location[lookupKey],"ERROR"),""), "")</f>
        <v/>
      </c>
      <c r="BS13" s="2" t="str">
        <f t="shared" si="9"/>
        <v/>
      </c>
      <c r="BT13" s="3" t="str">
        <f t="shared" si="10"/>
        <v/>
      </c>
      <c r="BU13" s="3" t="str">
        <f>IF($A13="","",IF((AND($A13="ADD",OR(BT13="",BT13="Group"))),"1",(_xlfn.XLOOKUP(BT13,ud_icp_group_standalone[lookupValue],ud_icp_group_standalone[lookupKey],""))))</f>
        <v/>
      </c>
      <c r="BW13" s="3" t="str">
        <f>IF($A13="ADD",IF(NOT(ISBLANK(BV13)),_xlfn.XLOOKUP(BV13,ud_icp_group_number[lookupValue],ud_icp_group_number[lookupKey],"ERROR"),""), "")</f>
        <v/>
      </c>
      <c r="BX13" s="7"/>
      <c r="BZ13" s="8" t="str">
        <f>IF(AND($A13 ="ADD",ud_outreach!$T13&lt;&gt;""),ud_outreach!$T13,"")</f>
        <v/>
      </c>
      <c r="CA13" s="4" t="str">
        <f t="shared" ca="1" si="11"/>
        <v/>
      </c>
      <c r="CB13" s="4" t="str">
        <f t="shared" si="12"/>
        <v/>
      </c>
      <c r="CC13" s="3" t="str">
        <f t="shared" si="13"/>
        <v/>
      </c>
      <c r="CD13" s="3" t="str">
        <f>IF($A13="","",IF((AND($A13="ADD",OR(CC13="",CC13="In Use"))),"5",(_xlfn.XLOOKUP(CC13,ud_asset_status[lookupValue],ud_asset_status[lookupKey],""))))</f>
        <v/>
      </c>
      <c r="CE13" s="8" t="str">
        <f t="shared" si="14"/>
        <v/>
      </c>
      <c r="CF13" s="8"/>
      <c r="CH13" s="3" t="str">
        <f>IF($A13="ADD",IF(NOT(ISBLANK(CG13)),_xlfn.XLOOKUP(CG13,ar_replace_reason[lookupValue],ar_replace_reason[lookupKey],"ERROR"),""), "")</f>
        <v/>
      </c>
      <c r="CI13" s="3" t="str">
        <f t="shared" si="15"/>
        <v/>
      </c>
      <c r="CJ13" s="3" t="str">
        <f>IF($A13="","",IF((AND($A13="ADD",OR(CI13="",CI13="Queenstown-Lakes District Council"))),"70",(_xlfn.XLOOKUP(CI13,ud_organisation_owner[lookupValue],ud_organisation_owner[lookupKey],""))))</f>
        <v/>
      </c>
      <c r="CK13" s="3" t="str">
        <f t="shared" si="16"/>
        <v/>
      </c>
      <c r="CL13" s="3" t="str">
        <f>IF($A13="","",IF((AND($A13="ADD",OR(CK13="",CK13="Queenstown-Lakes District Council"))),"70",(_xlfn.XLOOKUP(CK13,ud_organisation_owner[lookupValue],ud_organisation_owner[lookupKey],""))))</f>
        <v/>
      </c>
      <c r="CM13" s="3" t="str">
        <f t="shared" si="17"/>
        <v/>
      </c>
      <c r="CN13" s="3" t="str">
        <f>IF($A13="","",IF((AND($A13="ADD",OR(CM13="",CM13="Local Authority"))),"17",(_xlfn.XLOOKUP(CM13,ud_sub_organisation[lookupValue],ud_sub_organisation[lookupKey],""))))</f>
        <v/>
      </c>
      <c r="CO13" s="3" t="str">
        <f t="shared" si="18"/>
        <v/>
      </c>
      <c r="CP13" s="3" t="str">
        <f>IF($A13="","",IF((AND($A13="ADD",OR(CO13="",CO13="Vested Assets"))),"12",(_xlfn.XLOOKUP(CO13,ud_work_category[lookupValue],ud_work_category[lookupKey],""))))</f>
        <v/>
      </c>
      <c r="CQ13" s="9"/>
      <c r="CR13" s="2" t="str">
        <f t="shared" si="19"/>
        <v/>
      </c>
      <c r="CS13" s="3" t="str">
        <f t="shared" si="20"/>
        <v/>
      </c>
      <c r="CT13" s="3" t="str">
        <f>IF($A13="","",IF((AND($A13="ADD",OR(CS13="",CS13="Excellent"))),"1",(_xlfn.XLOOKUP(CS13,condition[lookupValue],condition[lookupKey],""))))</f>
        <v/>
      </c>
      <c r="CU13" s="8" t="str">
        <f t="shared" si="21"/>
        <v/>
      </c>
      <c r="CV13" s="7"/>
    </row>
    <row r="14" spans="1:132" x14ac:dyDescent="0.25">
      <c r="A14" s="3" t="str">
        <f>IF(ud_outreach!$A14="ADD","ADD","")</f>
        <v/>
      </c>
      <c r="B14" s="4"/>
      <c r="D14" s="3" t="str">
        <f>IF($A14="ADD",IF(NOT(ISBLANK(C14)),_xlfn.XLOOKUP(C14,ud_amds_table_list[lookupValue],ud_amds_table_list[lookupKey],"ERROR"),""), "")</f>
        <v/>
      </c>
      <c r="E14" s="3" t="str">
        <f>IF(AND($A14 ="ADD",ud_outreach!$E14&lt;&gt;""),ud_outreach!$E14,"")</f>
        <v/>
      </c>
      <c r="F14" s="3" t="str">
        <f>IF(AND($A14 ="ADD",ud_outreach!$F14&lt;&gt;""),ud_outreach!$F14,"")</f>
        <v/>
      </c>
      <c r="G14" s="3" t="str">
        <f>IF($A14="ADD",IF(NOT(ISBLANK(F14)),_xlfn.XLOOKUP(F14,roadnames[lookupValue],roadnames[lookupKey],"ERROR"),""), "")</f>
        <v/>
      </c>
      <c r="H14" s="5" t="str">
        <f>IF(AND($A14 ="ADD",ud_outreach!$H14&lt;&gt;""),ud_outreach!$H14,"")</f>
        <v/>
      </c>
      <c r="I14" s="5" t="str">
        <f>IF(AND($A14 ="ADD",ud_outreach!$I14&lt;&gt;""),ud_outreach!$I14,"")</f>
        <v/>
      </c>
      <c r="J14" s="3" t="str">
        <f t="shared" si="0"/>
        <v/>
      </c>
      <c r="K14" s="3" t="str">
        <f>IF($A14="","",IF((AND($A14="ADD",OR(J14="",J14="Attached to Outreach"))),"20",(_xlfn.XLOOKUP(J14,ud_placement[lookupValue],ud_placement[lookupKey],""))))</f>
        <v/>
      </c>
      <c r="M14" s="3" t="str">
        <f>IF($A14="ADD",IF(NOT(ISBLANK(L14)),_xlfn.XLOOKUP(L14,ud_facility[lookupValue],ud_facility[lookupKey],"ERROR"),""), "")</f>
        <v/>
      </c>
      <c r="N14" s="3" t="str">
        <f t="shared" si="1"/>
        <v/>
      </c>
      <c r="O14" s="3" t="str">
        <f>IF($A14="","",IF((AND($A14="ADD",OR(N14="",N14="Luminaire"))),"40",(_xlfn.XLOOKUP(N14,at_luminaire[lookupValue],at_luminaire[lookupKey],""))))</f>
        <v/>
      </c>
      <c r="P14" s="3" t="str">
        <f t="shared" si="2"/>
        <v/>
      </c>
      <c r="Q14" s="3" t="str">
        <f>IF($A14="","",IF((AND($A14="ADD",OR(P14="",P14="Lighting Management System"))),"21",(_xlfn.XLOOKUP(P14,fs_luminaire[lookupValue],fs_luminaire[lookupKey],""))))</f>
        <v/>
      </c>
      <c r="R14" s="2" t="str">
        <f t="shared" si="3"/>
        <v/>
      </c>
      <c r="S14" s="3" t="str">
        <f t="shared" si="4"/>
        <v/>
      </c>
      <c r="T14" s="3" t="str">
        <f>IF($A14="","",IF((AND($A14="ADD",OR(S14="",S14="Lighting Management System"))),"21",(_xlfn.XLOOKUP(S14,fs_luminaire[lookupValue],fs_luminaire[lookupKey],""))))</f>
        <v/>
      </c>
      <c r="V14" s="3" t="str">
        <f>IF($A14="ADD",IF(NOT(ISBLANK(U14)),_xlfn.XLOOKUP(U14,sl_light_make[lookupValue],sl_light_make[lookupKey],"ERROR"),""), "")</f>
        <v/>
      </c>
      <c r="X14" s="3" t="str">
        <f>IF($A14="ADD",IF(NOT(ISBLANK(W14)),_xlfn.XLOOKUP(1,(sl_light_model_lookup=W14)*(sl_light_model_parentKey=V14),sl_light_model[lookupKey],"ERROR"),""), "")</f>
        <v/>
      </c>
      <c r="Y14" s="3" t="str">
        <f t="shared" si="5"/>
        <v/>
      </c>
      <c r="Z14" s="3" t="str">
        <f>IF($A14="","",IF((AND($A14="ADD",OR(Y14="",Y14="LED"))),"9",(_xlfn.XLOOKUP(Y14,ud_light_source_type[lookupValue],ud_light_source_type[lookupKey],""))))</f>
        <v/>
      </c>
      <c r="AA14" s="9"/>
      <c r="AB14" s="4"/>
      <c r="AC14" s="23" t="str">
        <f t="shared" si="6"/>
        <v/>
      </c>
      <c r="AE14" s="3" t="str">
        <f>IF($A14="ADD",IF(NOT(ISBLANK(AD14)),_xlfn.XLOOKUP(AD14,sl_lamp_make[lookupValue],sl_lamp_make[lookupKey],"ERROR"),""), "")</f>
        <v/>
      </c>
      <c r="AG14" s="3" t="str">
        <f>IF($A14="ADD",IF(NOT(ISBLANK(AF14)),_xlfn.XLOOKUP(1,(sl_lamp_model_lookup=AF14)*(sl_lamp_model_parentKey=AE14),sl_lamp_model[lookupKey],"ERROR"),""), "")</f>
        <v/>
      </c>
      <c r="AH14" s="4"/>
      <c r="AI14" s="9" t="str">
        <f t="shared" si="7"/>
        <v/>
      </c>
      <c r="AJ14" s="6"/>
      <c r="AK14" s="4"/>
      <c r="AN14" s="3" t="str">
        <f t="shared" si="8"/>
        <v/>
      </c>
      <c r="AO14" s="3" t="str">
        <f>IF($A14="","",IF((AND($A14="ADD",OR(AN14="",AN14="None"))),"N",(_xlfn.XLOOKUP(AN14,sl_light_shade[lookupValue],sl_light_shade[lookupKey],""))))</f>
        <v/>
      </c>
      <c r="AQ14" s="3" t="str">
        <f>IF($A14="ADD",IF(NOT(ISBLANK(AP14)),_xlfn.XLOOKUP(AP14,ud_receptor_type[lookupValue],ud_receptor_type[lookupKey],"ERROR"),""), "")</f>
        <v/>
      </c>
      <c r="AT14" s="3" t="str">
        <f>IF($A14="ADD",IF(NOT(ISBLANK(AS14)),_xlfn.XLOOKUP(AS14,ud_control_method[lookupValue],ud_control_method[lookupKey],"ERROR"),""), "")</f>
        <v/>
      </c>
      <c r="AV14" s="3" t="str">
        <f>IF($A14="ADD",IF(NOT(ISBLANK(AU14)),_xlfn.XLOOKUP(AU14,ud_ballast_driver_location[lookupValue],ud_ballast_driver_location[lookupKey],"ERROR"),""), "")</f>
        <v/>
      </c>
      <c r="AW14" s="7"/>
      <c r="AX14" s="8"/>
      <c r="AY14" s="7"/>
      <c r="AZ14" s="4"/>
      <c r="BA14" s="4"/>
      <c r="BB14" s="4"/>
      <c r="BC14" s="4"/>
      <c r="BD14" s="4"/>
      <c r="BE14" s="9"/>
      <c r="BF14" s="9"/>
      <c r="BG14" s="7"/>
      <c r="BH14" s="4"/>
      <c r="BI14" s="4"/>
      <c r="BJ14" s="4"/>
      <c r="BK14" s="7"/>
      <c r="BM14" s="3" t="str">
        <f>IF($A14="ADD",IF(NOT(ISBLANK(BL14)),_xlfn.XLOOKUP(BL14,ud_light_category[lookupValue],ud_light_category[lookupKey],"ERROR"),""), "")</f>
        <v/>
      </c>
      <c r="BO14" s="3" t="str">
        <f>IF($A14="ADD",IF(NOT(ISBLANK(BN14)),_xlfn.XLOOKUP(1,(ud_light_sub_category_lookup=BN14)*(ud_light_sub_category_parentKey=BM14),ud_light_sub_category[lookupKey],"ERROR"),""), "")</f>
        <v/>
      </c>
      <c r="BQ14" s="3" t="str">
        <f>IF($A14="ADD",IF(NOT(ISBLANK(BP14)),_xlfn.XLOOKUP(BP14,ud_power_supply_location[lookupValue],ud_power_supply_location[lookupKey],"ERROR"),""), "")</f>
        <v/>
      </c>
      <c r="BS14" s="2" t="str">
        <f t="shared" si="9"/>
        <v/>
      </c>
      <c r="BT14" s="3" t="str">
        <f t="shared" si="10"/>
        <v/>
      </c>
      <c r="BU14" s="3" t="str">
        <f>IF($A14="","",IF((AND($A14="ADD",OR(BT14="",BT14="Group"))),"1",(_xlfn.XLOOKUP(BT14,ud_icp_group_standalone[lookupValue],ud_icp_group_standalone[lookupKey],""))))</f>
        <v/>
      </c>
      <c r="BW14" s="3" t="str">
        <f>IF($A14="ADD",IF(NOT(ISBLANK(BV14)),_xlfn.XLOOKUP(BV14,ud_icp_group_number[lookupValue],ud_icp_group_number[lookupKey],"ERROR"),""), "")</f>
        <v/>
      </c>
      <c r="BX14" s="7"/>
      <c r="BZ14" s="8" t="str">
        <f>IF(AND($A14 ="ADD",ud_outreach!$T14&lt;&gt;""),ud_outreach!$T14,"")</f>
        <v/>
      </c>
      <c r="CA14" s="4" t="str">
        <f t="shared" ca="1" si="11"/>
        <v/>
      </c>
      <c r="CB14" s="4" t="str">
        <f t="shared" si="12"/>
        <v/>
      </c>
      <c r="CC14" s="3" t="str">
        <f t="shared" si="13"/>
        <v/>
      </c>
      <c r="CD14" s="3" t="str">
        <f>IF($A14="","",IF((AND($A14="ADD",OR(CC14="",CC14="In Use"))),"5",(_xlfn.XLOOKUP(CC14,ud_asset_status[lookupValue],ud_asset_status[lookupKey],""))))</f>
        <v/>
      </c>
      <c r="CE14" s="8" t="str">
        <f t="shared" si="14"/>
        <v/>
      </c>
      <c r="CF14" s="8"/>
      <c r="CH14" s="3" t="str">
        <f>IF($A14="ADD",IF(NOT(ISBLANK(CG14)),_xlfn.XLOOKUP(CG14,ar_replace_reason[lookupValue],ar_replace_reason[lookupKey],"ERROR"),""), "")</f>
        <v/>
      </c>
      <c r="CI14" s="3" t="str">
        <f t="shared" si="15"/>
        <v/>
      </c>
      <c r="CJ14" s="3" t="str">
        <f>IF($A14="","",IF((AND($A14="ADD",OR(CI14="",CI14="Queenstown-Lakes District Council"))),"70",(_xlfn.XLOOKUP(CI14,ud_organisation_owner[lookupValue],ud_organisation_owner[lookupKey],""))))</f>
        <v/>
      </c>
      <c r="CK14" s="3" t="str">
        <f t="shared" si="16"/>
        <v/>
      </c>
      <c r="CL14" s="3" t="str">
        <f>IF($A14="","",IF((AND($A14="ADD",OR(CK14="",CK14="Queenstown-Lakes District Council"))),"70",(_xlfn.XLOOKUP(CK14,ud_organisation_owner[lookupValue],ud_organisation_owner[lookupKey],""))))</f>
        <v/>
      </c>
      <c r="CM14" s="3" t="str">
        <f t="shared" si="17"/>
        <v/>
      </c>
      <c r="CN14" s="3" t="str">
        <f>IF($A14="","",IF((AND($A14="ADD",OR(CM14="",CM14="Local Authority"))),"17",(_xlfn.XLOOKUP(CM14,ud_sub_organisation[lookupValue],ud_sub_organisation[lookupKey],""))))</f>
        <v/>
      </c>
      <c r="CO14" s="3" t="str">
        <f t="shared" si="18"/>
        <v/>
      </c>
      <c r="CP14" s="3" t="str">
        <f>IF($A14="","",IF((AND($A14="ADD",OR(CO14="",CO14="Vested Assets"))),"12",(_xlfn.XLOOKUP(CO14,ud_work_category[lookupValue],ud_work_category[lookupKey],""))))</f>
        <v/>
      </c>
      <c r="CQ14" s="9"/>
      <c r="CR14" s="2" t="str">
        <f t="shared" si="19"/>
        <v/>
      </c>
      <c r="CS14" s="3" t="str">
        <f t="shared" si="20"/>
        <v/>
      </c>
      <c r="CT14" s="3" t="str">
        <f>IF($A14="","",IF((AND($A14="ADD",OR(CS14="",CS14="Excellent"))),"1",(_xlfn.XLOOKUP(CS14,condition[lookupValue],condition[lookupKey],""))))</f>
        <v/>
      </c>
      <c r="CU14" s="8" t="str">
        <f t="shared" si="21"/>
        <v/>
      </c>
      <c r="CV14" s="7"/>
    </row>
    <row r="15" spans="1:132" x14ac:dyDescent="0.25">
      <c r="A15" s="3" t="str">
        <f>IF(ud_outreach!$A15="ADD","ADD","")</f>
        <v/>
      </c>
      <c r="B15" s="4"/>
      <c r="D15" s="3" t="str">
        <f>IF($A15="ADD",IF(NOT(ISBLANK(C15)),_xlfn.XLOOKUP(C15,ud_amds_table_list[lookupValue],ud_amds_table_list[lookupKey],"ERROR"),""), "")</f>
        <v/>
      </c>
      <c r="E15" s="3" t="str">
        <f>IF(AND($A15 ="ADD",ud_outreach!$E15&lt;&gt;""),ud_outreach!$E15,"")</f>
        <v/>
      </c>
      <c r="F15" s="3" t="str">
        <f>IF(AND($A15 ="ADD",ud_outreach!$F15&lt;&gt;""),ud_outreach!$F15,"")</f>
        <v/>
      </c>
      <c r="G15" s="3" t="str">
        <f>IF($A15="ADD",IF(NOT(ISBLANK(F15)),_xlfn.XLOOKUP(F15,roadnames[lookupValue],roadnames[lookupKey],"ERROR"),""), "")</f>
        <v/>
      </c>
      <c r="H15" s="5" t="str">
        <f>IF(AND($A15 ="ADD",ud_outreach!$H15&lt;&gt;""),ud_outreach!$H15,"")</f>
        <v/>
      </c>
      <c r="I15" s="5" t="str">
        <f>IF(AND($A15 ="ADD",ud_outreach!$I15&lt;&gt;""),ud_outreach!$I15,"")</f>
        <v/>
      </c>
      <c r="J15" s="3" t="str">
        <f t="shared" si="0"/>
        <v/>
      </c>
      <c r="K15" s="3" t="str">
        <f>IF($A15="","",IF((AND($A15="ADD",OR(J15="",J15="Attached to Outreach"))),"20",(_xlfn.XLOOKUP(J15,ud_placement[lookupValue],ud_placement[lookupKey],""))))</f>
        <v/>
      </c>
      <c r="M15" s="3" t="str">
        <f>IF($A15="ADD",IF(NOT(ISBLANK(L15)),_xlfn.XLOOKUP(L15,ud_facility[lookupValue],ud_facility[lookupKey],"ERROR"),""), "")</f>
        <v/>
      </c>
      <c r="N15" s="3" t="str">
        <f t="shared" si="1"/>
        <v/>
      </c>
      <c r="O15" s="3" t="str">
        <f>IF($A15="","",IF((AND($A15="ADD",OR(N15="",N15="Luminaire"))),"40",(_xlfn.XLOOKUP(N15,at_luminaire[lookupValue],at_luminaire[lookupKey],""))))</f>
        <v/>
      </c>
      <c r="P15" s="3" t="str">
        <f t="shared" si="2"/>
        <v/>
      </c>
      <c r="Q15" s="3" t="str">
        <f>IF($A15="","",IF((AND($A15="ADD",OR(P15="",P15="Lighting Management System"))),"21",(_xlfn.XLOOKUP(P15,fs_luminaire[lookupValue],fs_luminaire[lookupKey],""))))</f>
        <v/>
      </c>
      <c r="R15" s="2" t="str">
        <f t="shared" si="3"/>
        <v/>
      </c>
      <c r="S15" s="3" t="str">
        <f t="shared" si="4"/>
        <v/>
      </c>
      <c r="T15" s="3" t="str">
        <f>IF($A15="","",IF((AND($A15="ADD",OR(S15="",S15="Lighting Management System"))),"21",(_xlfn.XLOOKUP(S15,fs_luminaire[lookupValue],fs_luminaire[lookupKey],""))))</f>
        <v/>
      </c>
      <c r="V15" s="3" t="str">
        <f>IF($A15="ADD",IF(NOT(ISBLANK(U15)),_xlfn.XLOOKUP(U15,sl_light_make[lookupValue],sl_light_make[lookupKey],"ERROR"),""), "")</f>
        <v/>
      </c>
      <c r="X15" s="3" t="str">
        <f>IF($A15="ADD",IF(NOT(ISBLANK(W15)),_xlfn.XLOOKUP(1,(sl_light_model_lookup=W15)*(sl_light_model_parentKey=V15),sl_light_model[lookupKey],"ERROR"),""), "")</f>
        <v/>
      </c>
      <c r="Y15" s="3" t="str">
        <f t="shared" si="5"/>
        <v/>
      </c>
      <c r="Z15" s="3" t="str">
        <f>IF($A15="","",IF((AND($A15="ADD",OR(Y15="",Y15="LED"))),"9",(_xlfn.XLOOKUP(Y15,ud_light_source_type[lookupValue],ud_light_source_type[lookupKey],""))))</f>
        <v/>
      </c>
      <c r="AA15" s="9"/>
      <c r="AB15" s="4"/>
      <c r="AC15" s="23" t="str">
        <f t="shared" si="6"/>
        <v/>
      </c>
      <c r="AE15" s="3" t="str">
        <f>IF($A15="ADD",IF(NOT(ISBLANK(AD15)),_xlfn.XLOOKUP(AD15,sl_lamp_make[lookupValue],sl_lamp_make[lookupKey],"ERROR"),""), "")</f>
        <v/>
      </c>
      <c r="AG15" s="3" t="str">
        <f>IF($A15="ADD",IF(NOT(ISBLANK(AF15)),_xlfn.XLOOKUP(1,(sl_lamp_model_lookup=AF15)*(sl_lamp_model_parentKey=AE15),sl_lamp_model[lookupKey],"ERROR"),""), "")</f>
        <v/>
      </c>
      <c r="AH15" s="4"/>
      <c r="AI15" s="9" t="str">
        <f t="shared" si="7"/>
        <v/>
      </c>
      <c r="AJ15" s="6"/>
      <c r="AK15" s="4"/>
      <c r="AN15" s="3" t="str">
        <f t="shared" si="8"/>
        <v/>
      </c>
      <c r="AO15" s="3" t="str">
        <f>IF($A15="","",IF((AND($A15="ADD",OR(AN15="",AN15="None"))),"N",(_xlfn.XLOOKUP(AN15,sl_light_shade[lookupValue],sl_light_shade[lookupKey],""))))</f>
        <v/>
      </c>
      <c r="AQ15" s="3" t="str">
        <f>IF($A15="ADD",IF(NOT(ISBLANK(AP15)),_xlfn.XLOOKUP(AP15,ud_receptor_type[lookupValue],ud_receptor_type[lookupKey],"ERROR"),""), "")</f>
        <v/>
      </c>
      <c r="AT15" s="3" t="str">
        <f>IF($A15="ADD",IF(NOT(ISBLANK(AS15)),_xlfn.XLOOKUP(AS15,ud_control_method[lookupValue],ud_control_method[lookupKey],"ERROR"),""), "")</f>
        <v/>
      </c>
      <c r="AV15" s="3" t="str">
        <f>IF($A15="ADD",IF(NOT(ISBLANK(AU15)),_xlfn.XLOOKUP(AU15,ud_ballast_driver_location[lookupValue],ud_ballast_driver_location[lookupKey],"ERROR"),""), "")</f>
        <v/>
      </c>
      <c r="AW15" s="7"/>
      <c r="AX15" s="8"/>
      <c r="AY15" s="7"/>
      <c r="AZ15" s="4"/>
      <c r="BA15" s="4"/>
      <c r="BB15" s="4"/>
      <c r="BC15" s="4"/>
      <c r="BD15" s="4"/>
      <c r="BE15" s="9"/>
      <c r="BF15" s="9"/>
      <c r="BG15" s="7"/>
      <c r="BH15" s="4"/>
      <c r="BI15" s="4"/>
      <c r="BJ15" s="4"/>
      <c r="BK15" s="7"/>
      <c r="BM15" s="3" t="str">
        <f>IF($A15="ADD",IF(NOT(ISBLANK(BL15)),_xlfn.XLOOKUP(BL15,ud_light_category[lookupValue],ud_light_category[lookupKey],"ERROR"),""), "")</f>
        <v/>
      </c>
      <c r="BO15" s="3" t="str">
        <f>IF($A15="ADD",IF(NOT(ISBLANK(BN15)),_xlfn.XLOOKUP(1,(ud_light_sub_category_lookup=BN15)*(ud_light_sub_category_parentKey=BM15),ud_light_sub_category[lookupKey],"ERROR"),""), "")</f>
        <v/>
      </c>
      <c r="BQ15" s="3" t="str">
        <f>IF($A15="ADD",IF(NOT(ISBLANK(BP15)),_xlfn.XLOOKUP(BP15,ud_power_supply_location[lookupValue],ud_power_supply_location[lookupKey],"ERROR"),""), "")</f>
        <v/>
      </c>
      <c r="BS15" s="2" t="str">
        <f t="shared" si="9"/>
        <v/>
      </c>
      <c r="BT15" s="3" t="str">
        <f t="shared" si="10"/>
        <v/>
      </c>
      <c r="BU15" s="3" t="str">
        <f>IF($A15="","",IF((AND($A15="ADD",OR(BT15="",BT15="Group"))),"1",(_xlfn.XLOOKUP(BT15,ud_icp_group_standalone[lookupValue],ud_icp_group_standalone[lookupKey],""))))</f>
        <v/>
      </c>
      <c r="BW15" s="3" t="str">
        <f>IF($A15="ADD",IF(NOT(ISBLANK(BV15)),_xlfn.XLOOKUP(BV15,ud_icp_group_number[lookupValue],ud_icp_group_number[lookupKey],"ERROR"),""), "")</f>
        <v/>
      </c>
      <c r="BX15" s="7"/>
      <c r="BZ15" s="8" t="str">
        <f>IF(AND($A15 ="ADD",ud_outreach!$T15&lt;&gt;""),ud_outreach!$T15,"")</f>
        <v/>
      </c>
      <c r="CA15" s="4" t="str">
        <f t="shared" ca="1" si="11"/>
        <v/>
      </c>
      <c r="CB15" s="4" t="str">
        <f t="shared" si="12"/>
        <v/>
      </c>
      <c r="CC15" s="3" t="str">
        <f t="shared" si="13"/>
        <v/>
      </c>
      <c r="CD15" s="3" t="str">
        <f>IF($A15="","",IF((AND($A15="ADD",OR(CC15="",CC15="In Use"))),"5",(_xlfn.XLOOKUP(CC15,ud_asset_status[lookupValue],ud_asset_status[lookupKey],""))))</f>
        <v/>
      </c>
      <c r="CE15" s="8" t="str">
        <f t="shared" si="14"/>
        <v/>
      </c>
      <c r="CF15" s="8"/>
      <c r="CH15" s="3" t="str">
        <f>IF($A15="ADD",IF(NOT(ISBLANK(CG15)),_xlfn.XLOOKUP(CG15,ar_replace_reason[lookupValue],ar_replace_reason[lookupKey],"ERROR"),""), "")</f>
        <v/>
      </c>
      <c r="CI15" s="3" t="str">
        <f t="shared" si="15"/>
        <v/>
      </c>
      <c r="CJ15" s="3" t="str">
        <f>IF($A15="","",IF((AND($A15="ADD",OR(CI15="",CI15="Queenstown-Lakes District Council"))),"70",(_xlfn.XLOOKUP(CI15,ud_organisation_owner[lookupValue],ud_organisation_owner[lookupKey],""))))</f>
        <v/>
      </c>
      <c r="CK15" s="3" t="str">
        <f t="shared" si="16"/>
        <v/>
      </c>
      <c r="CL15" s="3" t="str">
        <f>IF($A15="","",IF((AND($A15="ADD",OR(CK15="",CK15="Queenstown-Lakes District Council"))),"70",(_xlfn.XLOOKUP(CK15,ud_organisation_owner[lookupValue],ud_organisation_owner[lookupKey],""))))</f>
        <v/>
      </c>
      <c r="CM15" s="3" t="str">
        <f t="shared" si="17"/>
        <v/>
      </c>
      <c r="CN15" s="3" t="str">
        <f>IF($A15="","",IF((AND($A15="ADD",OR(CM15="",CM15="Local Authority"))),"17",(_xlfn.XLOOKUP(CM15,ud_sub_organisation[lookupValue],ud_sub_organisation[lookupKey],""))))</f>
        <v/>
      </c>
      <c r="CO15" s="3" t="str">
        <f t="shared" si="18"/>
        <v/>
      </c>
      <c r="CP15" s="3" t="str">
        <f>IF($A15="","",IF((AND($A15="ADD",OR(CO15="",CO15="Vested Assets"))),"12",(_xlfn.XLOOKUP(CO15,ud_work_category[lookupValue],ud_work_category[lookupKey],""))))</f>
        <v/>
      </c>
      <c r="CQ15" s="9"/>
      <c r="CR15" s="2" t="str">
        <f t="shared" si="19"/>
        <v/>
      </c>
      <c r="CS15" s="3" t="str">
        <f t="shared" si="20"/>
        <v/>
      </c>
      <c r="CT15" s="3" t="str">
        <f>IF($A15="","",IF((AND($A15="ADD",OR(CS15="",CS15="Excellent"))),"1",(_xlfn.XLOOKUP(CS15,condition[lookupValue],condition[lookupKey],""))))</f>
        <v/>
      </c>
      <c r="CU15" s="8" t="str">
        <f t="shared" si="21"/>
        <v/>
      </c>
      <c r="CV15" s="7"/>
    </row>
    <row r="16" spans="1:132" x14ac:dyDescent="0.25">
      <c r="A16" s="3" t="str">
        <f>IF(ud_outreach!$A16="ADD","ADD","")</f>
        <v/>
      </c>
      <c r="B16" s="4"/>
      <c r="D16" s="3" t="str">
        <f>IF($A16="ADD",IF(NOT(ISBLANK(C16)),_xlfn.XLOOKUP(C16,ud_amds_table_list[lookupValue],ud_amds_table_list[lookupKey],"ERROR"),""), "")</f>
        <v/>
      </c>
      <c r="E16" s="3" t="str">
        <f>IF(AND($A16 ="ADD",ud_outreach!$E16&lt;&gt;""),ud_outreach!$E16,"")</f>
        <v/>
      </c>
      <c r="F16" s="3" t="str">
        <f>IF(AND($A16 ="ADD",ud_outreach!$F16&lt;&gt;""),ud_outreach!$F16,"")</f>
        <v/>
      </c>
      <c r="G16" s="3" t="str">
        <f>IF($A16="ADD",IF(NOT(ISBLANK(F16)),_xlfn.XLOOKUP(F16,roadnames[lookupValue],roadnames[lookupKey],"ERROR"),""), "")</f>
        <v/>
      </c>
      <c r="H16" s="5" t="str">
        <f>IF(AND($A16 ="ADD",ud_outreach!$H16&lt;&gt;""),ud_outreach!$H16,"")</f>
        <v/>
      </c>
      <c r="I16" s="5" t="str">
        <f>IF(AND($A16 ="ADD",ud_outreach!$I16&lt;&gt;""),ud_outreach!$I16,"")</f>
        <v/>
      </c>
      <c r="J16" s="3" t="str">
        <f t="shared" si="0"/>
        <v/>
      </c>
      <c r="K16" s="3" t="str">
        <f>IF($A16="","",IF((AND($A16="ADD",OR(J16="",J16="Attached to Outreach"))),"20",(_xlfn.XLOOKUP(J16,ud_placement[lookupValue],ud_placement[lookupKey],""))))</f>
        <v/>
      </c>
      <c r="M16" s="3" t="str">
        <f>IF($A16="ADD",IF(NOT(ISBLANK(L16)),_xlfn.XLOOKUP(L16,ud_facility[lookupValue],ud_facility[lookupKey],"ERROR"),""), "")</f>
        <v/>
      </c>
      <c r="N16" s="3" t="str">
        <f t="shared" si="1"/>
        <v/>
      </c>
      <c r="O16" s="3" t="str">
        <f>IF($A16="","",IF((AND($A16="ADD",OR(N16="",N16="Luminaire"))),"40",(_xlfn.XLOOKUP(N16,at_luminaire[lookupValue],at_luminaire[lookupKey],""))))</f>
        <v/>
      </c>
      <c r="P16" s="3" t="str">
        <f t="shared" si="2"/>
        <v/>
      </c>
      <c r="Q16" s="3" t="str">
        <f>IF($A16="","",IF((AND($A16="ADD",OR(P16="",P16="Lighting Management System"))),"21",(_xlfn.XLOOKUP(P16,fs_luminaire[lookupValue],fs_luminaire[lookupKey],""))))</f>
        <v/>
      </c>
      <c r="R16" s="2" t="str">
        <f t="shared" si="3"/>
        <v/>
      </c>
      <c r="S16" s="3" t="str">
        <f t="shared" si="4"/>
        <v/>
      </c>
      <c r="T16" s="3" t="str">
        <f>IF($A16="","",IF((AND($A16="ADD",OR(S16="",S16="Lighting Management System"))),"21",(_xlfn.XLOOKUP(S16,fs_luminaire[lookupValue],fs_luminaire[lookupKey],""))))</f>
        <v/>
      </c>
      <c r="V16" s="3" t="str">
        <f>IF($A16="ADD",IF(NOT(ISBLANK(U16)),_xlfn.XLOOKUP(U16,sl_light_make[lookupValue],sl_light_make[lookupKey],"ERROR"),""), "")</f>
        <v/>
      </c>
      <c r="X16" s="3" t="str">
        <f>IF($A16="ADD",IF(NOT(ISBLANK(W16)),_xlfn.XLOOKUP(1,(sl_light_model_lookup=W16)*(sl_light_model_parentKey=V16),sl_light_model[lookupKey],"ERROR"),""), "")</f>
        <v/>
      </c>
      <c r="Y16" s="3" t="str">
        <f t="shared" si="5"/>
        <v/>
      </c>
      <c r="Z16" s="3" t="str">
        <f>IF($A16="","",IF((AND($A16="ADD",OR(Y16="",Y16="LED"))),"9",(_xlfn.XLOOKUP(Y16,ud_light_source_type[lookupValue],ud_light_source_type[lookupKey],""))))</f>
        <v/>
      </c>
      <c r="AA16" s="9"/>
      <c r="AB16" s="4"/>
      <c r="AC16" s="23" t="str">
        <f t="shared" si="6"/>
        <v/>
      </c>
      <c r="AE16" s="3" t="str">
        <f>IF($A16="ADD",IF(NOT(ISBLANK(AD16)),_xlfn.XLOOKUP(AD16,sl_lamp_make[lookupValue],sl_lamp_make[lookupKey],"ERROR"),""), "")</f>
        <v/>
      </c>
      <c r="AG16" s="3" t="str">
        <f>IF($A16="ADD",IF(NOT(ISBLANK(AF16)),_xlfn.XLOOKUP(1,(sl_lamp_model_lookup=AF16)*(sl_lamp_model_parentKey=AE16),sl_lamp_model[lookupKey],"ERROR"),""), "")</f>
        <v/>
      </c>
      <c r="AH16" s="4"/>
      <c r="AI16" s="9" t="str">
        <f t="shared" si="7"/>
        <v/>
      </c>
      <c r="AJ16" s="6"/>
      <c r="AK16" s="4"/>
      <c r="AN16" s="3" t="str">
        <f t="shared" si="8"/>
        <v/>
      </c>
      <c r="AO16" s="3" t="str">
        <f>IF($A16="","",IF((AND($A16="ADD",OR(AN16="",AN16="None"))),"N",(_xlfn.XLOOKUP(AN16,sl_light_shade[lookupValue],sl_light_shade[lookupKey],""))))</f>
        <v/>
      </c>
      <c r="AQ16" s="3" t="str">
        <f>IF($A16="ADD",IF(NOT(ISBLANK(AP16)),_xlfn.XLOOKUP(AP16,ud_receptor_type[lookupValue],ud_receptor_type[lookupKey],"ERROR"),""), "")</f>
        <v/>
      </c>
      <c r="AT16" s="3" t="str">
        <f>IF($A16="ADD",IF(NOT(ISBLANK(AS16)),_xlfn.XLOOKUP(AS16,ud_control_method[lookupValue],ud_control_method[lookupKey],"ERROR"),""), "")</f>
        <v/>
      </c>
      <c r="AV16" s="3" t="str">
        <f>IF($A16="ADD",IF(NOT(ISBLANK(AU16)),_xlfn.XLOOKUP(AU16,ud_ballast_driver_location[lookupValue],ud_ballast_driver_location[lookupKey],"ERROR"),""), "")</f>
        <v/>
      </c>
      <c r="AW16" s="7"/>
      <c r="AX16" s="8"/>
      <c r="AY16" s="7"/>
      <c r="AZ16" s="4"/>
      <c r="BA16" s="4"/>
      <c r="BB16" s="4"/>
      <c r="BC16" s="4"/>
      <c r="BD16" s="4"/>
      <c r="BE16" s="9"/>
      <c r="BF16" s="9"/>
      <c r="BG16" s="7"/>
      <c r="BH16" s="4"/>
      <c r="BI16" s="4"/>
      <c r="BJ16" s="4"/>
      <c r="BK16" s="7"/>
      <c r="BM16" s="3" t="str">
        <f>IF($A16="ADD",IF(NOT(ISBLANK(BL16)),_xlfn.XLOOKUP(BL16,ud_light_category[lookupValue],ud_light_category[lookupKey],"ERROR"),""), "")</f>
        <v/>
      </c>
      <c r="BO16" s="3" t="str">
        <f>IF($A16="ADD",IF(NOT(ISBLANK(BN16)),_xlfn.XLOOKUP(1,(ud_light_sub_category_lookup=BN16)*(ud_light_sub_category_parentKey=BM16),ud_light_sub_category[lookupKey],"ERROR"),""), "")</f>
        <v/>
      </c>
      <c r="BQ16" s="3" t="str">
        <f>IF($A16="ADD",IF(NOT(ISBLANK(BP16)),_xlfn.XLOOKUP(BP16,ud_power_supply_location[lookupValue],ud_power_supply_location[lookupKey],"ERROR"),""), "")</f>
        <v/>
      </c>
      <c r="BS16" s="2" t="str">
        <f t="shared" si="9"/>
        <v/>
      </c>
      <c r="BT16" s="3" t="str">
        <f t="shared" si="10"/>
        <v/>
      </c>
      <c r="BU16" s="3" t="str">
        <f>IF($A16="","",IF((AND($A16="ADD",OR(BT16="",BT16="Group"))),"1",(_xlfn.XLOOKUP(BT16,ud_icp_group_standalone[lookupValue],ud_icp_group_standalone[lookupKey],""))))</f>
        <v/>
      </c>
      <c r="BW16" s="3" t="str">
        <f>IF($A16="ADD",IF(NOT(ISBLANK(BV16)),_xlfn.XLOOKUP(BV16,ud_icp_group_number[lookupValue],ud_icp_group_number[lookupKey],"ERROR"),""), "")</f>
        <v/>
      </c>
      <c r="BX16" s="7"/>
      <c r="BZ16" s="8" t="str">
        <f>IF(AND($A16 ="ADD",ud_outreach!$T16&lt;&gt;""),ud_outreach!$T16,"")</f>
        <v/>
      </c>
      <c r="CA16" s="4" t="str">
        <f t="shared" ca="1" si="11"/>
        <v/>
      </c>
      <c r="CB16" s="4" t="str">
        <f t="shared" si="12"/>
        <v/>
      </c>
      <c r="CC16" s="3" t="str">
        <f t="shared" si="13"/>
        <v/>
      </c>
      <c r="CD16" s="3" t="str">
        <f>IF($A16="","",IF((AND($A16="ADD",OR(CC16="",CC16="In Use"))),"5",(_xlfn.XLOOKUP(CC16,ud_asset_status[lookupValue],ud_asset_status[lookupKey],""))))</f>
        <v/>
      </c>
      <c r="CE16" s="8" t="str">
        <f t="shared" si="14"/>
        <v/>
      </c>
      <c r="CF16" s="8"/>
      <c r="CH16" s="3" t="str">
        <f>IF($A16="ADD",IF(NOT(ISBLANK(CG16)),_xlfn.XLOOKUP(CG16,ar_replace_reason[lookupValue],ar_replace_reason[lookupKey],"ERROR"),""), "")</f>
        <v/>
      </c>
      <c r="CI16" s="3" t="str">
        <f t="shared" si="15"/>
        <v/>
      </c>
      <c r="CJ16" s="3" t="str">
        <f>IF($A16="","",IF((AND($A16="ADD",OR(CI16="",CI16="Queenstown-Lakes District Council"))),"70",(_xlfn.XLOOKUP(CI16,ud_organisation_owner[lookupValue],ud_organisation_owner[lookupKey],""))))</f>
        <v/>
      </c>
      <c r="CK16" s="3" t="str">
        <f t="shared" si="16"/>
        <v/>
      </c>
      <c r="CL16" s="3" t="str">
        <f>IF($A16="","",IF((AND($A16="ADD",OR(CK16="",CK16="Queenstown-Lakes District Council"))),"70",(_xlfn.XLOOKUP(CK16,ud_organisation_owner[lookupValue],ud_organisation_owner[lookupKey],""))))</f>
        <v/>
      </c>
      <c r="CM16" s="3" t="str">
        <f t="shared" si="17"/>
        <v/>
      </c>
      <c r="CN16" s="3" t="str">
        <f>IF($A16="","",IF((AND($A16="ADD",OR(CM16="",CM16="Local Authority"))),"17",(_xlfn.XLOOKUP(CM16,ud_sub_organisation[lookupValue],ud_sub_organisation[lookupKey],""))))</f>
        <v/>
      </c>
      <c r="CO16" s="3" t="str">
        <f t="shared" si="18"/>
        <v/>
      </c>
      <c r="CP16" s="3" t="str">
        <f>IF($A16="","",IF((AND($A16="ADD",OR(CO16="",CO16="Vested Assets"))),"12",(_xlfn.XLOOKUP(CO16,ud_work_category[lookupValue],ud_work_category[lookupKey],""))))</f>
        <v/>
      </c>
      <c r="CQ16" s="9"/>
      <c r="CR16" s="2" t="str">
        <f t="shared" si="19"/>
        <v/>
      </c>
      <c r="CS16" s="3" t="str">
        <f t="shared" si="20"/>
        <v/>
      </c>
      <c r="CT16" s="3" t="str">
        <f>IF($A16="","",IF((AND($A16="ADD",OR(CS16="",CS16="Excellent"))),"1",(_xlfn.XLOOKUP(CS16,condition[lookupValue],condition[lookupKey],""))))</f>
        <v/>
      </c>
      <c r="CU16" s="8" t="str">
        <f t="shared" si="21"/>
        <v/>
      </c>
      <c r="CV16" s="7"/>
    </row>
    <row r="17" spans="1:100" x14ac:dyDescent="0.25">
      <c r="A17" s="3" t="str">
        <f>IF(ud_outreach!$A17="ADD","ADD","")</f>
        <v/>
      </c>
      <c r="B17" s="4"/>
      <c r="D17" s="3" t="str">
        <f>IF($A17="ADD",IF(NOT(ISBLANK(C17)),_xlfn.XLOOKUP(C17,ud_amds_table_list[lookupValue],ud_amds_table_list[lookupKey],"ERROR"),""), "")</f>
        <v/>
      </c>
      <c r="E17" s="3" t="str">
        <f>IF(AND($A17 ="ADD",ud_outreach!$E17&lt;&gt;""),ud_outreach!$E17,"")</f>
        <v/>
      </c>
      <c r="F17" s="3" t="str">
        <f>IF(AND($A17 ="ADD",ud_outreach!$F17&lt;&gt;""),ud_outreach!$F17,"")</f>
        <v/>
      </c>
      <c r="G17" s="3" t="str">
        <f>IF($A17="ADD",IF(NOT(ISBLANK(F17)),_xlfn.XLOOKUP(F17,roadnames[lookupValue],roadnames[lookupKey],"ERROR"),""), "")</f>
        <v/>
      </c>
      <c r="H17" s="5" t="str">
        <f>IF(AND($A17 ="ADD",ud_outreach!$H17&lt;&gt;""),ud_outreach!$H17,"")</f>
        <v/>
      </c>
      <c r="I17" s="5" t="str">
        <f>IF(AND($A17 ="ADD",ud_outreach!$I17&lt;&gt;""),ud_outreach!$I17,"")</f>
        <v/>
      </c>
      <c r="J17" s="3" t="str">
        <f t="shared" si="0"/>
        <v/>
      </c>
      <c r="K17" s="3" t="str">
        <f>IF($A17="","",IF((AND($A17="ADD",OR(J17="",J17="Attached to Outreach"))),"20",(_xlfn.XLOOKUP(J17,ud_placement[lookupValue],ud_placement[lookupKey],""))))</f>
        <v/>
      </c>
      <c r="M17" s="3" t="str">
        <f>IF($A17="ADD",IF(NOT(ISBLANK(L17)),_xlfn.XLOOKUP(L17,ud_facility[lookupValue],ud_facility[lookupKey],"ERROR"),""), "")</f>
        <v/>
      </c>
      <c r="N17" s="3" t="str">
        <f t="shared" si="1"/>
        <v/>
      </c>
      <c r="O17" s="3" t="str">
        <f>IF($A17="","",IF((AND($A17="ADD",OR(N17="",N17="Luminaire"))),"40",(_xlfn.XLOOKUP(N17,at_luminaire[lookupValue],at_luminaire[lookupKey],""))))</f>
        <v/>
      </c>
      <c r="P17" s="3" t="str">
        <f t="shared" si="2"/>
        <v/>
      </c>
      <c r="Q17" s="3" t="str">
        <f>IF($A17="","",IF((AND($A17="ADD",OR(P17="",P17="Lighting Management System"))),"21",(_xlfn.XLOOKUP(P17,fs_luminaire[lookupValue],fs_luminaire[lookupKey],""))))</f>
        <v/>
      </c>
      <c r="R17" s="2" t="str">
        <f t="shared" si="3"/>
        <v/>
      </c>
      <c r="S17" s="3" t="str">
        <f t="shared" si="4"/>
        <v/>
      </c>
      <c r="T17" s="3" t="str">
        <f>IF($A17="","",IF((AND($A17="ADD",OR(S17="",S17="Lighting Management System"))),"21",(_xlfn.XLOOKUP(S17,fs_luminaire[lookupValue],fs_luminaire[lookupKey],""))))</f>
        <v/>
      </c>
      <c r="V17" s="3" t="str">
        <f>IF($A17="ADD",IF(NOT(ISBLANK(U17)),_xlfn.XLOOKUP(U17,sl_light_make[lookupValue],sl_light_make[lookupKey],"ERROR"),""), "")</f>
        <v/>
      </c>
      <c r="X17" s="3" t="str">
        <f>IF($A17="ADD",IF(NOT(ISBLANK(W17)),_xlfn.XLOOKUP(1,(sl_light_model_lookup=W17)*(sl_light_model_parentKey=V17),sl_light_model[lookupKey],"ERROR"),""), "")</f>
        <v/>
      </c>
      <c r="Y17" s="3" t="str">
        <f t="shared" si="5"/>
        <v/>
      </c>
      <c r="Z17" s="3" t="str">
        <f>IF($A17="","",IF((AND($A17="ADD",OR(Y17="",Y17="LED"))),"9",(_xlfn.XLOOKUP(Y17,ud_light_source_type[lookupValue],ud_light_source_type[lookupKey],""))))</f>
        <v/>
      </c>
      <c r="AA17" s="9"/>
      <c r="AB17" s="4"/>
      <c r="AC17" s="23" t="str">
        <f t="shared" si="6"/>
        <v/>
      </c>
      <c r="AE17" s="3" t="str">
        <f>IF($A17="ADD",IF(NOT(ISBLANK(AD17)),_xlfn.XLOOKUP(AD17,sl_lamp_make[lookupValue],sl_lamp_make[lookupKey],"ERROR"),""), "")</f>
        <v/>
      </c>
      <c r="AG17" s="3" t="str">
        <f>IF($A17="ADD",IF(NOT(ISBLANK(AF17)),_xlfn.XLOOKUP(1,(sl_lamp_model_lookup=AF17)*(sl_lamp_model_parentKey=AE17),sl_lamp_model[lookupKey],"ERROR"),""), "")</f>
        <v/>
      </c>
      <c r="AH17" s="4"/>
      <c r="AI17" s="9" t="str">
        <f t="shared" si="7"/>
        <v/>
      </c>
      <c r="AJ17" s="6"/>
      <c r="AK17" s="4"/>
      <c r="AN17" s="3" t="str">
        <f t="shared" si="8"/>
        <v/>
      </c>
      <c r="AO17" s="3" t="str">
        <f>IF($A17="","",IF((AND($A17="ADD",OR(AN17="",AN17="None"))),"N",(_xlfn.XLOOKUP(AN17,sl_light_shade[lookupValue],sl_light_shade[lookupKey],""))))</f>
        <v/>
      </c>
      <c r="AQ17" s="3" t="str">
        <f>IF($A17="ADD",IF(NOT(ISBLANK(AP17)),_xlfn.XLOOKUP(AP17,ud_receptor_type[lookupValue],ud_receptor_type[lookupKey],"ERROR"),""), "")</f>
        <v/>
      </c>
      <c r="AT17" s="3" t="str">
        <f>IF($A17="ADD",IF(NOT(ISBLANK(AS17)),_xlfn.XLOOKUP(AS17,ud_control_method[lookupValue],ud_control_method[lookupKey],"ERROR"),""), "")</f>
        <v/>
      </c>
      <c r="AV17" s="3" t="str">
        <f>IF($A17="ADD",IF(NOT(ISBLANK(AU17)),_xlfn.XLOOKUP(AU17,ud_ballast_driver_location[lookupValue],ud_ballast_driver_location[lookupKey],"ERROR"),""), "")</f>
        <v/>
      </c>
      <c r="AW17" s="7"/>
      <c r="AX17" s="8"/>
      <c r="AY17" s="7"/>
      <c r="AZ17" s="4"/>
      <c r="BA17" s="4"/>
      <c r="BB17" s="4"/>
      <c r="BC17" s="4"/>
      <c r="BD17" s="4"/>
      <c r="BE17" s="9"/>
      <c r="BF17" s="9"/>
      <c r="BG17" s="7"/>
      <c r="BH17" s="4"/>
      <c r="BI17" s="4"/>
      <c r="BJ17" s="4"/>
      <c r="BK17" s="7"/>
      <c r="BM17" s="3" t="str">
        <f>IF($A17="ADD",IF(NOT(ISBLANK(BL17)),_xlfn.XLOOKUP(BL17,ud_light_category[lookupValue],ud_light_category[lookupKey],"ERROR"),""), "")</f>
        <v/>
      </c>
      <c r="BO17" s="3" t="str">
        <f>IF($A17="ADD",IF(NOT(ISBLANK(BN17)),_xlfn.XLOOKUP(1,(ud_light_sub_category_lookup=BN17)*(ud_light_sub_category_parentKey=BM17),ud_light_sub_category[lookupKey],"ERROR"),""), "")</f>
        <v/>
      </c>
      <c r="BQ17" s="3" t="str">
        <f>IF($A17="ADD",IF(NOT(ISBLANK(BP17)),_xlfn.XLOOKUP(BP17,ud_power_supply_location[lookupValue],ud_power_supply_location[lookupKey],"ERROR"),""), "")</f>
        <v/>
      </c>
      <c r="BS17" s="2" t="str">
        <f t="shared" si="9"/>
        <v/>
      </c>
      <c r="BT17" s="3" t="str">
        <f t="shared" si="10"/>
        <v/>
      </c>
      <c r="BU17" s="3" t="str">
        <f>IF($A17="","",IF((AND($A17="ADD",OR(BT17="",BT17="Group"))),"1",(_xlfn.XLOOKUP(BT17,ud_icp_group_standalone[lookupValue],ud_icp_group_standalone[lookupKey],""))))</f>
        <v/>
      </c>
      <c r="BW17" s="3" t="str">
        <f>IF($A17="ADD",IF(NOT(ISBLANK(BV17)),_xlfn.XLOOKUP(BV17,ud_icp_group_number[lookupValue],ud_icp_group_number[lookupKey],"ERROR"),""), "")</f>
        <v/>
      </c>
      <c r="BX17" s="7"/>
      <c r="BZ17" s="8" t="str">
        <f>IF(AND($A17 ="ADD",ud_outreach!$T17&lt;&gt;""),ud_outreach!$T17,"")</f>
        <v/>
      </c>
      <c r="CA17" s="4" t="str">
        <f t="shared" ca="1" si="11"/>
        <v/>
      </c>
      <c r="CB17" s="4" t="str">
        <f t="shared" si="12"/>
        <v/>
      </c>
      <c r="CC17" s="3" t="str">
        <f t="shared" si="13"/>
        <v/>
      </c>
      <c r="CD17" s="3" t="str">
        <f>IF($A17="","",IF((AND($A17="ADD",OR(CC17="",CC17="In Use"))),"5",(_xlfn.XLOOKUP(CC17,ud_asset_status[lookupValue],ud_asset_status[lookupKey],""))))</f>
        <v/>
      </c>
      <c r="CE17" s="8" t="str">
        <f t="shared" si="14"/>
        <v/>
      </c>
      <c r="CF17" s="8"/>
      <c r="CH17" s="3" t="str">
        <f>IF($A17="ADD",IF(NOT(ISBLANK(CG17)),_xlfn.XLOOKUP(CG17,ar_replace_reason[lookupValue],ar_replace_reason[lookupKey],"ERROR"),""), "")</f>
        <v/>
      </c>
      <c r="CI17" s="3" t="str">
        <f t="shared" si="15"/>
        <v/>
      </c>
      <c r="CJ17" s="3" t="str">
        <f>IF($A17="","",IF((AND($A17="ADD",OR(CI17="",CI17="Queenstown-Lakes District Council"))),"70",(_xlfn.XLOOKUP(CI17,ud_organisation_owner[lookupValue],ud_organisation_owner[lookupKey],""))))</f>
        <v/>
      </c>
      <c r="CK17" s="3" t="str">
        <f t="shared" si="16"/>
        <v/>
      </c>
      <c r="CL17" s="3" t="str">
        <f>IF($A17="","",IF((AND($A17="ADD",OR(CK17="",CK17="Queenstown-Lakes District Council"))),"70",(_xlfn.XLOOKUP(CK17,ud_organisation_owner[lookupValue],ud_organisation_owner[lookupKey],""))))</f>
        <v/>
      </c>
      <c r="CM17" s="3" t="str">
        <f t="shared" si="17"/>
        <v/>
      </c>
      <c r="CN17" s="3" t="str">
        <f>IF($A17="","",IF((AND($A17="ADD",OR(CM17="",CM17="Local Authority"))),"17",(_xlfn.XLOOKUP(CM17,ud_sub_organisation[lookupValue],ud_sub_organisation[lookupKey],""))))</f>
        <v/>
      </c>
      <c r="CO17" s="3" t="str">
        <f t="shared" si="18"/>
        <v/>
      </c>
      <c r="CP17" s="3" t="str">
        <f>IF($A17="","",IF((AND($A17="ADD",OR(CO17="",CO17="Vested Assets"))),"12",(_xlfn.XLOOKUP(CO17,ud_work_category[lookupValue],ud_work_category[lookupKey],""))))</f>
        <v/>
      </c>
      <c r="CQ17" s="9"/>
      <c r="CR17" s="2" t="str">
        <f t="shared" si="19"/>
        <v/>
      </c>
      <c r="CS17" s="3" t="str">
        <f t="shared" si="20"/>
        <v/>
      </c>
      <c r="CT17" s="3" t="str">
        <f>IF($A17="","",IF((AND($A17="ADD",OR(CS17="",CS17="Excellent"))),"1",(_xlfn.XLOOKUP(CS17,condition[lookupValue],condition[lookupKey],""))))</f>
        <v/>
      </c>
      <c r="CU17" s="8" t="str">
        <f t="shared" si="21"/>
        <v/>
      </c>
      <c r="CV17" s="7"/>
    </row>
    <row r="18" spans="1:100" x14ac:dyDescent="0.25">
      <c r="A18" s="3" t="str">
        <f>IF(ud_outreach!$A18="ADD","ADD","")</f>
        <v/>
      </c>
      <c r="B18" s="4"/>
      <c r="D18" s="3" t="str">
        <f>IF($A18="ADD",IF(NOT(ISBLANK(C18)),_xlfn.XLOOKUP(C18,ud_amds_table_list[lookupValue],ud_amds_table_list[lookupKey],"ERROR"),""), "")</f>
        <v/>
      </c>
      <c r="E18" s="3" t="str">
        <f>IF(AND($A18 ="ADD",ud_outreach!$E18&lt;&gt;""),ud_outreach!$E18,"")</f>
        <v/>
      </c>
      <c r="F18" s="3" t="str">
        <f>IF(AND($A18 ="ADD",ud_outreach!$F18&lt;&gt;""),ud_outreach!$F18,"")</f>
        <v/>
      </c>
      <c r="G18" s="3" t="str">
        <f>IF($A18="ADD",IF(NOT(ISBLANK(F18)),_xlfn.XLOOKUP(F18,roadnames[lookupValue],roadnames[lookupKey],"ERROR"),""), "")</f>
        <v/>
      </c>
      <c r="H18" s="5" t="str">
        <f>IF(AND($A18 ="ADD",ud_outreach!$H18&lt;&gt;""),ud_outreach!$H18,"")</f>
        <v/>
      </c>
      <c r="I18" s="5" t="str">
        <f>IF(AND($A18 ="ADD",ud_outreach!$I18&lt;&gt;""),ud_outreach!$I18,"")</f>
        <v/>
      </c>
      <c r="J18" s="3" t="str">
        <f t="shared" si="0"/>
        <v/>
      </c>
      <c r="K18" s="3" t="str">
        <f>IF($A18="","",IF((AND($A18="ADD",OR(J18="",J18="Attached to Outreach"))),"20",(_xlfn.XLOOKUP(J18,ud_placement[lookupValue],ud_placement[lookupKey],""))))</f>
        <v/>
      </c>
      <c r="M18" s="3" t="str">
        <f>IF($A18="ADD",IF(NOT(ISBLANK(L18)),_xlfn.XLOOKUP(L18,ud_facility[lookupValue],ud_facility[lookupKey],"ERROR"),""), "")</f>
        <v/>
      </c>
      <c r="N18" s="3" t="str">
        <f t="shared" si="1"/>
        <v/>
      </c>
      <c r="O18" s="3" t="str">
        <f>IF($A18="","",IF((AND($A18="ADD",OR(N18="",N18="Luminaire"))),"40",(_xlfn.XLOOKUP(N18,at_luminaire[lookupValue],at_luminaire[lookupKey],""))))</f>
        <v/>
      </c>
      <c r="P18" s="3" t="str">
        <f t="shared" si="2"/>
        <v/>
      </c>
      <c r="Q18" s="3" t="str">
        <f>IF($A18="","",IF((AND($A18="ADD",OR(P18="",P18="Lighting Management System"))),"21",(_xlfn.XLOOKUP(P18,fs_luminaire[lookupValue],fs_luminaire[lookupKey],""))))</f>
        <v/>
      </c>
      <c r="R18" s="2" t="str">
        <f t="shared" si="3"/>
        <v/>
      </c>
      <c r="S18" s="3" t="str">
        <f t="shared" si="4"/>
        <v/>
      </c>
      <c r="T18" s="3" t="str">
        <f>IF($A18="","",IF((AND($A18="ADD",OR(S18="",S18="Lighting Management System"))),"21",(_xlfn.XLOOKUP(S18,fs_luminaire[lookupValue],fs_luminaire[lookupKey],""))))</f>
        <v/>
      </c>
      <c r="V18" s="3" t="str">
        <f>IF($A18="ADD",IF(NOT(ISBLANK(U18)),_xlfn.XLOOKUP(U18,sl_light_make[lookupValue],sl_light_make[lookupKey],"ERROR"),""), "")</f>
        <v/>
      </c>
      <c r="X18" s="3" t="str">
        <f>IF($A18="ADD",IF(NOT(ISBLANK(W18)),_xlfn.XLOOKUP(1,(sl_light_model_lookup=W18)*(sl_light_model_parentKey=V18),sl_light_model[lookupKey],"ERROR"),""), "")</f>
        <v/>
      </c>
      <c r="Y18" s="3" t="str">
        <f t="shared" si="5"/>
        <v/>
      </c>
      <c r="Z18" s="3" t="str">
        <f>IF($A18="","",IF((AND($A18="ADD",OR(Y18="",Y18="LED"))),"9",(_xlfn.XLOOKUP(Y18,ud_light_source_type[lookupValue],ud_light_source_type[lookupKey],""))))</f>
        <v/>
      </c>
      <c r="AA18" s="9"/>
      <c r="AB18" s="4"/>
      <c r="AC18" s="23" t="str">
        <f t="shared" si="6"/>
        <v/>
      </c>
      <c r="AE18" s="3" t="str">
        <f>IF($A18="ADD",IF(NOT(ISBLANK(AD18)),_xlfn.XLOOKUP(AD18,sl_lamp_make[lookupValue],sl_lamp_make[lookupKey],"ERROR"),""), "")</f>
        <v/>
      </c>
      <c r="AG18" s="3" t="str">
        <f>IF($A18="ADD",IF(NOT(ISBLANK(AF18)),_xlfn.XLOOKUP(1,(sl_lamp_model_lookup=AF18)*(sl_lamp_model_parentKey=AE18),sl_lamp_model[lookupKey],"ERROR"),""), "")</f>
        <v/>
      </c>
      <c r="AH18" s="4"/>
      <c r="AI18" s="9" t="str">
        <f t="shared" si="7"/>
        <v/>
      </c>
      <c r="AJ18" s="6"/>
      <c r="AK18" s="4"/>
      <c r="AN18" s="3" t="str">
        <f t="shared" si="8"/>
        <v/>
      </c>
      <c r="AO18" s="3" t="str">
        <f>IF($A18="","",IF((AND($A18="ADD",OR(AN18="",AN18="None"))),"N",(_xlfn.XLOOKUP(AN18,sl_light_shade[lookupValue],sl_light_shade[lookupKey],""))))</f>
        <v/>
      </c>
      <c r="AQ18" s="3" t="str">
        <f>IF($A18="ADD",IF(NOT(ISBLANK(AP18)),_xlfn.XLOOKUP(AP18,ud_receptor_type[lookupValue],ud_receptor_type[lookupKey],"ERROR"),""), "")</f>
        <v/>
      </c>
      <c r="AT18" s="3" t="str">
        <f>IF($A18="ADD",IF(NOT(ISBLANK(AS18)),_xlfn.XLOOKUP(AS18,ud_control_method[lookupValue],ud_control_method[lookupKey],"ERROR"),""), "")</f>
        <v/>
      </c>
      <c r="AV18" s="3" t="str">
        <f>IF($A18="ADD",IF(NOT(ISBLANK(AU18)),_xlfn.XLOOKUP(AU18,ud_ballast_driver_location[lookupValue],ud_ballast_driver_location[lookupKey],"ERROR"),""), "")</f>
        <v/>
      </c>
      <c r="AW18" s="7"/>
      <c r="AX18" s="8"/>
      <c r="AY18" s="7"/>
      <c r="AZ18" s="4"/>
      <c r="BA18" s="4"/>
      <c r="BB18" s="4"/>
      <c r="BC18" s="4"/>
      <c r="BD18" s="4"/>
      <c r="BE18" s="9"/>
      <c r="BF18" s="9"/>
      <c r="BG18" s="7"/>
      <c r="BH18" s="4"/>
      <c r="BI18" s="4"/>
      <c r="BJ18" s="4"/>
      <c r="BK18" s="7"/>
      <c r="BM18" s="3" t="str">
        <f>IF($A18="ADD",IF(NOT(ISBLANK(BL18)),_xlfn.XLOOKUP(BL18,ud_light_category[lookupValue],ud_light_category[lookupKey],"ERROR"),""), "")</f>
        <v/>
      </c>
      <c r="BO18" s="3" t="str">
        <f>IF($A18="ADD",IF(NOT(ISBLANK(BN18)),_xlfn.XLOOKUP(1,(ud_light_sub_category_lookup=BN18)*(ud_light_sub_category_parentKey=BM18),ud_light_sub_category[lookupKey],"ERROR"),""), "")</f>
        <v/>
      </c>
      <c r="BQ18" s="3" t="str">
        <f>IF($A18="ADD",IF(NOT(ISBLANK(BP18)),_xlfn.XLOOKUP(BP18,ud_power_supply_location[lookupValue],ud_power_supply_location[lookupKey],"ERROR"),""), "")</f>
        <v/>
      </c>
      <c r="BS18" s="2" t="str">
        <f t="shared" si="9"/>
        <v/>
      </c>
      <c r="BT18" s="3" t="str">
        <f t="shared" si="10"/>
        <v/>
      </c>
      <c r="BU18" s="3" t="str">
        <f>IF($A18="","",IF((AND($A18="ADD",OR(BT18="",BT18="Group"))),"1",(_xlfn.XLOOKUP(BT18,ud_icp_group_standalone[lookupValue],ud_icp_group_standalone[lookupKey],""))))</f>
        <v/>
      </c>
      <c r="BW18" s="3" t="str">
        <f>IF($A18="ADD",IF(NOT(ISBLANK(BV18)),_xlfn.XLOOKUP(BV18,ud_icp_group_number[lookupValue],ud_icp_group_number[lookupKey],"ERROR"),""), "")</f>
        <v/>
      </c>
      <c r="BX18" s="7"/>
      <c r="BZ18" s="8" t="str">
        <f>IF(AND($A18 ="ADD",ud_outreach!$T18&lt;&gt;""),ud_outreach!$T18,"")</f>
        <v/>
      </c>
      <c r="CA18" s="4" t="str">
        <f t="shared" ca="1" si="11"/>
        <v/>
      </c>
      <c r="CB18" s="4" t="str">
        <f t="shared" si="12"/>
        <v/>
      </c>
      <c r="CC18" s="3" t="str">
        <f t="shared" si="13"/>
        <v/>
      </c>
      <c r="CD18" s="3" t="str">
        <f>IF($A18="","",IF((AND($A18="ADD",OR(CC18="",CC18="In Use"))),"5",(_xlfn.XLOOKUP(CC18,ud_asset_status[lookupValue],ud_asset_status[lookupKey],""))))</f>
        <v/>
      </c>
      <c r="CE18" s="8" t="str">
        <f t="shared" si="14"/>
        <v/>
      </c>
      <c r="CF18" s="8"/>
      <c r="CH18" s="3" t="str">
        <f>IF($A18="ADD",IF(NOT(ISBLANK(CG18)),_xlfn.XLOOKUP(CG18,ar_replace_reason[lookupValue],ar_replace_reason[lookupKey],"ERROR"),""), "")</f>
        <v/>
      </c>
      <c r="CI18" s="3" t="str">
        <f t="shared" si="15"/>
        <v/>
      </c>
      <c r="CJ18" s="3" t="str">
        <f>IF($A18="","",IF((AND($A18="ADD",OR(CI18="",CI18="Queenstown-Lakes District Council"))),"70",(_xlfn.XLOOKUP(CI18,ud_organisation_owner[lookupValue],ud_organisation_owner[lookupKey],""))))</f>
        <v/>
      </c>
      <c r="CK18" s="3" t="str">
        <f t="shared" si="16"/>
        <v/>
      </c>
      <c r="CL18" s="3" t="str">
        <f>IF($A18="","",IF((AND($A18="ADD",OR(CK18="",CK18="Queenstown-Lakes District Council"))),"70",(_xlfn.XLOOKUP(CK18,ud_organisation_owner[lookupValue],ud_organisation_owner[lookupKey],""))))</f>
        <v/>
      </c>
      <c r="CM18" s="3" t="str">
        <f t="shared" si="17"/>
        <v/>
      </c>
      <c r="CN18" s="3" t="str">
        <f>IF($A18="","",IF((AND($A18="ADD",OR(CM18="",CM18="Local Authority"))),"17",(_xlfn.XLOOKUP(CM18,ud_sub_organisation[lookupValue],ud_sub_organisation[lookupKey],""))))</f>
        <v/>
      </c>
      <c r="CO18" s="3" t="str">
        <f t="shared" si="18"/>
        <v/>
      </c>
      <c r="CP18" s="3" t="str">
        <f>IF($A18="","",IF((AND($A18="ADD",OR(CO18="",CO18="Vested Assets"))),"12",(_xlfn.XLOOKUP(CO18,ud_work_category[lookupValue],ud_work_category[lookupKey],""))))</f>
        <v/>
      </c>
      <c r="CQ18" s="9"/>
      <c r="CR18" s="2" t="str">
        <f t="shared" si="19"/>
        <v/>
      </c>
      <c r="CS18" s="3" t="str">
        <f t="shared" si="20"/>
        <v/>
      </c>
      <c r="CT18" s="3" t="str">
        <f>IF($A18="","",IF((AND($A18="ADD",OR(CS18="",CS18="Excellent"))),"1",(_xlfn.XLOOKUP(CS18,condition[lookupValue],condition[lookupKey],""))))</f>
        <v/>
      </c>
      <c r="CU18" s="8" t="str">
        <f t="shared" si="21"/>
        <v/>
      </c>
      <c r="CV18" s="7"/>
    </row>
    <row r="19" spans="1:100" x14ac:dyDescent="0.25">
      <c r="A19" s="3" t="str">
        <f>IF(ud_outreach!$A19="ADD","ADD","")</f>
        <v/>
      </c>
      <c r="B19" s="4"/>
      <c r="D19" s="3" t="str">
        <f>IF($A19="ADD",IF(NOT(ISBLANK(C19)),_xlfn.XLOOKUP(C19,ud_amds_table_list[lookupValue],ud_amds_table_list[lookupKey],"ERROR"),""), "")</f>
        <v/>
      </c>
      <c r="E19" s="3" t="str">
        <f>IF(AND($A19 ="ADD",ud_outreach!$E19&lt;&gt;""),ud_outreach!$E19,"")</f>
        <v/>
      </c>
      <c r="F19" s="3" t="str">
        <f>IF(AND($A19 ="ADD",ud_outreach!$F19&lt;&gt;""),ud_outreach!$F19,"")</f>
        <v/>
      </c>
      <c r="G19" s="3" t="str">
        <f>IF($A19="ADD",IF(NOT(ISBLANK(F19)),_xlfn.XLOOKUP(F19,roadnames[lookupValue],roadnames[lookupKey],"ERROR"),""), "")</f>
        <v/>
      </c>
      <c r="H19" s="5" t="str">
        <f>IF(AND($A19 ="ADD",ud_outreach!$H19&lt;&gt;""),ud_outreach!$H19,"")</f>
        <v/>
      </c>
      <c r="I19" s="5" t="str">
        <f>IF(AND($A19 ="ADD",ud_outreach!$I19&lt;&gt;""),ud_outreach!$I19,"")</f>
        <v/>
      </c>
      <c r="J19" s="3" t="str">
        <f t="shared" si="0"/>
        <v/>
      </c>
      <c r="K19" s="3" t="str">
        <f>IF($A19="","",IF((AND($A19="ADD",OR(J19="",J19="Attached to Outreach"))),"20",(_xlfn.XLOOKUP(J19,ud_placement[lookupValue],ud_placement[lookupKey],""))))</f>
        <v/>
      </c>
      <c r="M19" s="3" t="str">
        <f>IF($A19="ADD",IF(NOT(ISBLANK(L19)),_xlfn.XLOOKUP(L19,ud_facility[lookupValue],ud_facility[lookupKey],"ERROR"),""), "")</f>
        <v/>
      </c>
      <c r="N19" s="3" t="str">
        <f t="shared" si="1"/>
        <v/>
      </c>
      <c r="O19" s="3" t="str">
        <f>IF($A19="","",IF((AND($A19="ADD",OR(N19="",N19="Luminaire"))),"40",(_xlfn.XLOOKUP(N19,at_luminaire[lookupValue],at_luminaire[lookupKey],""))))</f>
        <v/>
      </c>
      <c r="P19" s="3" t="str">
        <f t="shared" si="2"/>
        <v/>
      </c>
      <c r="Q19" s="3" t="str">
        <f>IF($A19="","",IF((AND($A19="ADD",OR(P19="",P19="Lighting Management System"))),"21",(_xlfn.XLOOKUP(P19,fs_luminaire[lookupValue],fs_luminaire[lookupKey],""))))</f>
        <v/>
      </c>
      <c r="R19" s="2" t="str">
        <f t="shared" si="3"/>
        <v/>
      </c>
      <c r="S19" s="3" t="str">
        <f t="shared" si="4"/>
        <v/>
      </c>
      <c r="T19" s="3" t="str">
        <f>IF($A19="","",IF((AND($A19="ADD",OR(S19="",S19="Lighting Management System"))),"21",(_xlfn.XLOOKUP(S19,fs_luminaire[lookupValue],fs_luminaire[lookupKey],""))))</f>
        <v/>
      </c>
      <c r="V19" s="3" t="str">
        <f>IF($A19="ADD",IF(NOT(ISBLANK(U19)),_xlfn.XLOOKUP(U19,sl_light_make[lookupValue],sl_light_make[lookupKey],"ERROR"),""), "")</f>
        <v/>
      </c>
      <c r="X19" s="3" t="str">
        <f>IF($A19="ADD",IF(NOT(ISBLANK(W19)),_xlfn.XLOOKUP(1,(sl_light_model_lookup=W19)*(sl_light_model_parentKey=V19),sl_light_model[lookupKey],"ERROR"),""), "")</f>
        <v/>
      </c>
      <c r="Y19" s="3" t="str">
        <f t="shared" si="5"/>
        <v/>
      </c>
      <c r="Z19" s="3" t="str">
        <f>IF($A19="","",IF((AND($A19="ADD",OR(Y19="",Y19="LED"))),"9",(_xlfn.XLOOKUP(Y19,ud_light_source_type[lookupValue],ud_light_source_type[lookupKey],""))))</f>
        <v/>
      </c>
      <c r="AA19" s="9"/>
      <c r="AB19" s="4"/>
      <c r="AC19" s="23" t="str">
        <f t="shared" si="6"/>
        <v/>
      </c>
      <c r="AE19" s="3" t="str">
        <f>IF($A19="ADD",IF(NOT(ISBLANK(AD19)),_xlfn.XLOOKUP(AD19,sl_lamp_make[lookupValue],sl_lamp_make[lookupKey],"ERROR"),""), "")</f>
        <v/>
      </c>
      <c r="AG19" s="3" t="str">
        <f>IF($A19="ADD",IF(NOT(ISBLANK(AF19)),_xlfn.XLOOKUP(1,(sl_lamp_model_lookup=AF19)*(sl_lamp_model_parentKey=AE19),sl_lamp_model[lookupKey],"ERROR"),""), "")</f>
        <v/>
      </c>
      <c r="AH19" s="4"/>
      <c r="AI19" s="9" t="str">
        <f t="shared" si="7"/>
        <v/>
      </c>
      <c r="AJ19" s="6"/>
      <c r="AK19" s="4"/>
      <c r="AN19" s="3" t="str">
        <f t="shared" si="8"/>
        <v/>
      </c>
      <c r="AO19" s="3" t="str">
        <f>IF($A19="","",IF((AND($A19="ADD",OR(AN19="",AN19="None"))),"N",(_xlfn.XLOOKUP(AN19,sl_light_shade[lookupValue],sl_light_shade[lookupKey],""))))</f>
        <v/>
      </c>
      <c r="AQ19" s="3" t="str">
        <f>IF($A19="ADD",IF(NOT(ISBLANK(AP19)),_xlfn.XLOOKUP(AP19,ud_receptor_type[lookupValue],ud_receptor_type[lookupKey],"ERROR"),""), "")</f>
        <v/>
      </c>
      <c r="AT19" s="3" t="str">
        <f>IF($A19="ADD",IF(NOT(ISBLANK(AS19)),_xlfn.XLOOKUP(AS19,ud_control_method[lookupValue],ud_control_method[lookupKey],"ERROR"),""), "")</f>
        <v/>
      </c>
      <c r="AV19" s="3" t="str">
        <f>IF($A19="ADD",IF(NOT(ISBLANK(AU19)),_xlfn.XLOOKUP(AU19,ud_ballast_driver_location[lookupValue],ud_ballast_driver_location[lookupKey],"ERROR"),""), "")</f>
        <v/>
      </c>
      <c r="AW19" s="7"/>
      <c r="AX19" s="8"/>
      <c r="AY19" s="7"/>
      <c r="AZ19" s="4"/>
      <c r="BA19" s="4"/>
      <c r="BB19" s="4"/>
      <c r="BC19" s="4"/>
      <c r="BD19" s="4"/>
      <c r="BE19" s="9"/>
      <c r="BF19" s="9"/>
      <c r="BG19" s="7"/>
      <c r="BH19" s="4"/>
      <c r="BI19" s="4"/>
      <c r="BJ19" s="4"/>
      <c r="BK19" s="7"/>
      <c r="BM19" s="3" t="str">
        <f>IF($A19="ADD",IF(NOT(ISBLANK(BL19)),_xlfn.XLOOKUP(BL19,ud_light_category[lookupValue],ud_light_category[lookupKey],"ERROR"),""), "")</f>
        <v/>
      </c>
      <c r="BO19" s="3" t="str">
        <f>IF($A19="ADD",IF(NOT(ISBLANK(BN19)),_xlfn.XLOOKUP(1,(ud_light_sub_category_lookup=BN19)*(ud_light_sub_category_parentKey=BM19),ud_light_sub_category[lookupKey],"ERROR"),""), "")</f>
        <v/>
      </c>
      <c r="BQ19" s="3" t="str">
        <f>IF($A19="ADD",IF(NOT(ISBLANK(BP19)),_xlfn.XLOOKUP(BP19,ud_power_supply_location[lookupValue],ud_power_supply_location[lookupKey],"ERROR"),""), "")</f>
        <v/>
      </c>
      <c r="BS19" s="2" t="str">
        <f t="shared" si="9"/>
        <v/>
      </c>
      <c r="BT19" s="3" t="str">
        <f t="shared" si="10"/>
        <v/>
      </c>
      <c r="BU19" s="3" t="str">
        <f>IF($A19="","",IF((AND($A19="ADD",OR(BT19="",BT19="Group"))),"1",(_xlfn.XLOOKUP(BT19,ud_icp_group_standalone[lookupValue],ud_icp_group_standalone[lookupKey],""))))</f>
        <v/>
      </c>
      <c r="BW19" s="3" t="str">
        <f>IF($A19="ADD",IF(NOT(ISBLANK(BV19)),_xlfn.XLOOKUP(BV19,ud_icp_group_number[lookupValue],ud_icp_group_number[lookupKey],"ERROR"),""), "")</f>
        <v/>
      </c>
      <c r="BX19" s="7"/>
      <c r="BZ19" s="8" t="str">
        <f>IF(AND($A19 ="ADD",ud_outreach!$T19&lt;&gt;""),ud_outreach!$T19,"")</f>
        <v/>
      </c>
      <c r="CA19" s="4" t="str">
        <f t="shared" ca="1" si="11"/>
        <v/>
      </c>
      <c r="CB19" s="4" t="str">
        <f t="shared" si="12"/>
        <v/>
      </c>
      <c r="CC19" s="3" t="str">
        <f t="shared" si="13"/>
        <v/>
      </c>
      <c r="CD19" s="3" t="str">
        <f>IF($A19="","",IF((AND($A19="ADD",OR(CC19="",CC19="In Use"))),"5",(_xlfn.XLOOKUP(CC19,ud_asset_status[lookupValue],ud_asset_status[lookupKey],""))))</f>
        <v/>
      </c>
      <c r="CE19" s="8" t="str">
        <f t="shared" si="14"/>
        <v/>
      </c>
      <c r="CF19" s="8"/>
      <c r="CH19" s="3" t="str">
        <f>IF($A19="ADD",IF(NOT(ISBLANK(CG19)),_xlfn.XLOOKUP(CG19,ar_replace_reason[lookupValue],ar_replace_reason[lookupKey],"ERROR"),""), "")</f>
        <v/>
      </c>
      <c r="CI19" s="3" t="str">
        <f t="shared" si="15"/>
        <v/>
      </c>
      <c r="CJ19" s="3" t="str">
        <f>IF($A19="","",IF((AND($A19="ADD",OR(CI19="",CI19="Queenstown-Lakes District Council"))),"70",(_xlfn.XLOOKUP(CI19,ud_organisation_owner[lookupValue],ud_organisation_owner[lookupKey],""))))</f>
        <v/>
      </c>
      <c r="CK19" s="3" t="str">
        <f t="shared" si="16"/>
        <v/>
      </c>
      <c r="CL19" s="3" t="str">
        <f>IF($A19="","",IF((AND($A19="ADD",OR(CK19="",CK19="Queenstown-Lakes District Council"))),"70",(_xlfn.XLOOKUP(CK19,ud_organisation_owner[lookupValue],ud_organisation_owner[lookupKey],""))))</f>
        <v/>
      </c>
      <c r="CM19" s="3" t="str">
        <f t="shared" si="17"/>
        <v/>
      </c>
      <c r="CN19" s="3" t="str">
        <f>IF($A19="","",IF((AND($A19="ADD",OR(CM19="",CM19="Local Authority"))),"17",(_xlfn.XLOOKUP(CM19,ud_sub_organisation[lookupValue],ud_sub_organisation[lookupKey],""))))</f>
        <v/>
      </c>
      <c r="CO19" s="3" t="str">
        <f t="shared" si="18"/>
        <v/>
      </c>
      <c r="CP19" s="3" t="str">
        <f>IF($A19="","",IF((AND($A19="ADD",OR(CO19="",CO19="Vested Assets"))),"12",(_xlfn.XLOOKUP(CO19,ud_work_category[lookupValue],ud_work_category[lookupKey],""))))</f>
        <v/>
      </c>
      <c r="CQ19" s="9"/>
      <c r="CR19" s="2" t="str">
        <f t="shared" si="19"/>
        <v/>
      </c>
      <c r="CS19" s="3" t="str">
        <f t="shared" si="20"/>
        <v/>
      </c>
      <c r="CT19" s="3" t="str">
        <f>IF($A19="","",IF((AND($A19="ADD",OR(CS19="",CS19="Excellent"))),"1",(_xlfn.XLOOKUP(CS19,condition[lookupValue],condition[lookupKey],""))))</f>
        <v/>
      </c>
      <c r="CU19" s="8" t="str">
        <f t="shared" si="21"/>
        <v/>
      </c>
      <c r="CV19" s="7"/>
    </row>
    <row r="20" spans="1:100" x14ac:dyDescent="0.25">
      <c r="A20" s="3" t="str">
        <f>IF(ud_outreach!$A20="ADD","ADD","")</f>
        <v/>
      </c>
      <c r="B20" s="4"/>
      <c r="D20" s="3" t="str">
        <f>IF($A20="ADD",IF(NOT(ISBLANK(C20)),_xlfn.XLOOKUP(C20,ud_amds_table_list[lookupValue],ud_amds_table_list[lookupKey],"ERROR"),""), "")</f>
        <v/>
      </c>
      <c r="E20" s="3" t="str">
        <f>IF(AND($A20 ="ADD",ud_outreach!$E20&lt;&gt;""),ud_outreach!$E20,"")</f>
        <v/>
      </c>
      <c r="F20" s="3" t="str">
        <f>IF(AND($A20 ="ADD",ud_outreach!$F20&lt;&gt;""),ud_outreach!$F20,"")</f>
        <v/>
      </c>
      <c r="G20" s="3" t="str">
        <f>IF($A20="ADD",IF(NOT(ISBLANK(F20)),_xlfn.XLOOKUP(F20,roadnames[lookupValue],roadnames[lookupKey],"ERROR"),""), "")</f>
        <v/>
      </c>
      <c r="H20" s="5" t="str">
        <f>IF(AND($A20 ="ADD",ud_outreach!$H20&lt;&gt;""),ud_outreach!$H20,"")</f>
        <v/>
      </c>
      <c r="I20" s="5" t="str">
        <f>IF(AND($A20 ="ADD",ud_outreach!$I20&lt;&gt;""),ud_outreach!$I20,"")</f>
        <v/>
      </c>
      <c r="J20" s="3" t="str">
        <f t="shared" si="0"/>
        <v/>
      </c>
      <c r="K20" s="3" t="str">
        <f>IF($A20="","",IF((AND($A20="ADD",OR(J20="",J20="Attached to Outreach"))),"20",(_xlfn.XLOOKUP(J20,ud_placement[lookupValue],ud_placement[lookupKey],""))))</f>
        <v/>
      </c>
      <c r="M20" s="3" t="str">
        <f>IF($A20="ADD",IF(NOT(ISBLANK(L20)),_xlfn.XLOOKUP(L20,ud_facility[lookupValue],ud_facility[lookupKey],"ERROR"),""), "")</f>
        <v/>
      </c>
      <c r="N20" s="3" t="str">
        <f t="shared" si="1"/>
        <v/>
      </c>
      <c r="O20" s="3" t="str">
        <f>IF($A20="","",IF((AND($A20="ADD",OR(N20="",N20="Luminaire"))),"40",(_xlfn.XLOOKUP(N20,at_luminaire[lookupValue],at_luminaire[lookupKey],""))))</f>
        <v/>
      </c>
      <c r="P20" s="3" t="str">
        <f t="shared" si="2"/>
        <v/>
      </c>
      <c r="Q20" s="3" t="str">
        <f>IF($A20="","",IF((AND($A20="ADD",OR(P20="",P20="Lighting Management System"))),"21",(_xlfn.XLOOKUP(P20,fs_luminaire[lookupValue],fs_luminaire[lookupKey],""))))</f>
        <v/>
      </c>
      <c r="R20" s="2" t="str">
        <f t="shared" si="3"/>
        <v/>
      </c>
      <c r="S20" s="3" t="str">
        <f t="shared" si="4"/>
        <v/>
      </c>
      <c r="T20" s="3" t="str">
        <f>IF($A20="","",IF((AND($A20="ADD",OR(S20="",S20="Lighting Management System"))),"21",(_xlfn.XLOOKUP(S20,fs_luminaire[lookupValue],fs_luminaire[lookupKey],""))))</f>
        <v/>
      </c>
      <c r="V20" s="3" t="str">
        <f>IF($A20="ADD",IF(NOT(ISBLANK(U20)),_xlfn.XLOOKUP(U20,sl_light_make[lookupValue],sl_light_make[lookupKey],"ERROR"),""), "")</f>
        <v/>
      </c>
      <c r="X20" s="3" t="str">
        <f>IF($A20="ADD",IF(NOT(ISBLANK(W20)),_xlfn.XLOOKUP(1,(sl_light_model_lookup=W20)*(sl_light_model_parentKey=V20),sl_light_model[lookupKey],"ERROR"),""), "")</f>
        <v/>
      </c>
      <c r="Y20" s="3" t="str">
        <f t="shared" si="5"/>
        <v/>
      </c>
      <c r="Z20" s="3" t="str">
        <f>IF($A20="","",IF((AND($A20="ADD",OR(Y20="",Y20="LED"))),"9",(_xlfn.XLOOKUP(Y20,ud_light_source_type[lookupValue],ud_light_source_type[lookupKey],""))))</f>
        <v/>
      </c>
      <c r="AA20" s="9"/>
      <c r="AB20" s="4"/>
      <c r="AC20" s="23" t="str">
        <f t="shared" si="6"/>
        <v/>
      </c>
      <c r="AE20" s="3" t="str">
        <f>IF($A20="ADD",IF(NOT(ISBLANK(AD20)),_xlfn.XLOOKUP(AD20,sl_lamp_make[lookupValue],sl_lamp_make[lookupKey],"ERROR"),""), "")</f>
        <v/>
      </c>
      <c r="AG20" s="3" t="str">
        <f>IF($A20="ADD",IF(NOT(ISBLANK(AF20)),_xlfn.XLOOKUP(1,(sl_lamp_model_lookup=AF20)*(sl_lamp_model_parentKey=AE20),sl_lamp_model[lookupKey],"ERROR"),""), "")</f>
        <v/>
      </c>
      <c r="AH20" s="4"/>
      <c r="AI20" s="9" t="str">
        <f t="shared" si="7"/>
        <v/>
      </c>
      <c r="AJ20" s="6"/>
      <c r="AK20" s="4"/>
      <c r="AN20" s="3" t="str">
        <f t="shared" si="8"/>
        <v/>
      </c>
      <c r="AO20" s="3" t="str">
        <f>IF($A20="","",IF((AND($A20="ADD",OR(AN20="",AN20="None"))),"N",(_xlfn.XLOOKUP(AN20,sl_light_shade[lookupValue],sl_light_shade[lookupKey],""))))</f>
        <v/>
      </c>
      <c r="AQ20" s="3" t="str">
        <f>IF($A20="ADD",IF(NOT(ISBLANK(AP20)),_xlfn.XLOOKUP(AP20,ud_receptor_type[lookupValue],ud_receptor_type[lookupKey],"ERROR"),""), "")</f>
        <v/>
      </c>
      <c r="AT20" s="3" t="str">
        <f>IF($A20="ADD",IF(NOT(ISBLANK(AS20)),_xlfn.XLOOKUP(AS20,ud_control_method[lookupValue],ud_control_method[lookupKey],"ERROR"),""), "")</f>
        <v/>
      </c>
      <c r="AV20" s="3" t="str">
        <f>IF($A20="ADD",IF(NOT(ISBLANK(AU20)),_xlfn.XLOOKUP(AU20,ud_ballast_driver_location[lookupValue],ud_ballast_driver_location[lookupKey],"ERROR"),""), "")</f>
        <v/>
      </c>
      <c r="AW20" s="7"/>
      <c r="AX20" s="8"/>
      <c r="AY20" s="7"/>
      <c r="AZ20" s="4"/>
      <c r="BA20" s="4"/>
      <c r="BB20" s="4"/>
      <c r="BC20" s="4"/>
      <c r="BD20" s="4"/>
      <c r="BE20" s="9"/>
      <c r="BF20" s="9"/>
      <c r="BG20" s="7"/>
      <c r="BH20" s="4"/>
      <c r="BI20" s="4"/>
      <c r="BJ20" s="4"/>
      <c r="BK20" s="7"/>
      <c r="BM20" s="3" t="str">
        <f>IF($A20="ADD",IF(NOT(ISBLANK(BL20)),_xlfn.XLOOKUP(BL20,ud_light_category[lookupValue],ud_light_category[lookupKey],"ERROR"),""), "")</f>
        <v/>
      </c>
      <c r="BO20" s="3" t="str">
        <f>IF($A20="ADD",IF(NOT(ISBLANK(BN20)),_xlfn.XLOOKUP(1,(ud_light_sub_category_lookup=BN20)*(ud_light_sub_category_parentKey=BM20),ud_light_sub_category[lookupKey],"ERROR"),""), "")</f>
        <v/>
      </c>
      <c r="BQ20" s="3" t="str">
        <f>IF($A20="ADD",IF(NOT(ISBLANK(BP20)),_xlfn.XLOOKUP(BP20,ud_power_supply_location[lookupValue],ud_power_supply_location[lookupKey],"ERROR"),""), "")</f>
        <v/>
      </c>
      <c r="BS20" s="2" t="str">
        <f t="shared" si="9"/>
        <v/>
      </c>
      <c r="BT20" s="3" t="str">
        <f t="shared" si="10"/>
        <v/>
      </c>
      <c r="BU20" s="3" t="str">
        <f>IF($A20="","",IF((AND($A20="ADD",OR(BT20="",BT20="Group"))),"1",(_xlfn.XLOOKUP(BT20,ud_icp_group_standalone[lookupValue],ud_icp_group_standalone[lookupKey],""))))</f>
        <v/>
      </c>
      <c r="BW20" s="3" t="str">
        <f>IF($A20="ADD",IF(NOT(ISBLANK(BV20)),_xlfn.XLOOKUP(BV20,ud_icp_group_number[lookupValue],ud_icp_group_number[lookupKey],"ERROR"),""), "")</f>
        <v/>
      </c>
      <c r="BX20" s="7"/>
      <c r="BZ20" s="8" t="str">
        <f>IF(AND($A20 ="ADD",ud_outreach!$T20&lt;&gt;""),ud_outreach!$T20,"")</f>
        <v/>
      </c>
      <c r="CA20" s="4" t="str">
        <f t="shared" ca="1" si="11"/>
        <v/>
      </c>
      <c r="CB20" s="4" t="str">
        <f t="shared" si="12"/>
        <v/>
      </c>
      <c r="CC20" s="3" t="str">
        <f t="shared" si="13"/>
        <v/>
      </c>
      <c r="CD20" s="3" t="str">
        <f>IF($A20="","",IF((AND($A20="ADD",OR(CC20="",CC20="In Use"))),"5",(_xlfn.XLOOKUP(CC20,ud_asset_status[lookupValue],ud_asset_status[lookupKey],""))))</f>
        <v/>
      </c>
      <c r="CE20" s="8" t="str">
        <f t="shared" si="14"/>
        <v/>
      </c>
      <c r="CF20" s="8"/>
      <c r="CH20" s="3" t="str">
        <f>IF($A20="ADD",IF(NOT(ISBLANK(CG20)),_xlfn.XLOOKUP(CG20,ar_replace_reason[lookupValue],ar_replace_reason[lookupKey],"ERROR"),""), "")</f>
        <v/>
      </c>
      <c r="CI20" s="3" t="str">
        <f t="shared" si="15"/>
        <v/>
      </c>
      <c r="CJ20" s="3" t="str">
        <f>IF($A20="","",IF((AND($A20="ADD",OR(CI20="",CI20="Queenstown-Lakes District Council"))),"70",(_xlfn.XLOOKUP(CI20,ud_organisation_owner[lookupValue],ud_organisation_owner[lookupKey],""))))</f>
        <v/>
      </c>
      <c r="CK20" s="3" t="str">
        <f t="shared" si="16"/>
        <v/>
      </c>
      <c r="CL20" s="3" t="str">
        <f>IF($A20="","",IF((AND($A20="ADD",OR(CK20="",CK20="Queenstown-Lakes District Council"))),"70",(_xlfn.XLOOKUP(CK20,ud_organisation_owner[lookupValue],ud_organisation_owner[lookupKey],""))))</f>
        <v/>
      </c>
      <c r="CM20" s="3" t="str">
        <f t="shared" si="17"/>
        <v/>
      </c>
      <c r="CN20" s="3" t="str">
        <f>IF($A20="","",IF((AND($A20="ADD",OR(CM20="",CM20="Local Authority"))),"17",(_xlfn.XLOOKUP(CM20,ud_sub_organisation[lookupValue],ud_sub_organisation[lookupKey],""))))</f>
        <v/>
      </c>
      <c r="CO20" s="3" t="str">
        <f t="shared" si="18"/>
        <v/>
      </c>
      <c r="CP20" s="3" t="str">
        <f>IF($A20="","",IF((AND($A20="ADD",OR(CO20="",CO20="Vested Assets"))),"12",(_xlfn.XLOOKUP(CO20,ud_work_category[lookupValue],ud_work_category[lookupKey],""))))</f>
        <v/>
      </c>
      <c r="CQ20" s="9"/>
      <c r="CR20" s="2" t="str">
        <f t="shared" si="19"/>
        <v/>
      </c>
      <c r="CS20" s="3" t="str">
        <f t="shared" si="20"/>
        <v/>
      </c>
      <c r="CT20" s="3" t="str">
        <f>IF($A20="","",IF((AND($A20="ADD",OR(CS20="",CS20="Excellent"))),"1",(_xlfn.XLOOKUP(CS20,condition[lookupValue],condition[lookupKey],""))))</f>
        <v/>
      </c>
      <c r="CU20" s="8" t="str">
        <f t="shared" si="21"/>
        <v/>
      </c>
      <c r="CV20" s="7"/>
    </row>
    <row r="21" spans="1:100" x14ac:dyDescent="0.25">
      <c r="A21" s="3" t="str">
        <f>IF(ud_outreach!$A21="ADD","ADD","")</f>
        <v/>
      </c>
      <c r="B21" s="4"/>
      <c r="D21" s="3" t="str">
        <f>IF($A21="ADD",IF(NOT(ISBLANK(C21)),_xlfn.XLOOKUP(C21,ud_amds_table_list[lookupValue],ud_amds_table_list[lookupKey],"ERROR"),""), "")</f>
        <v/>
      </c>
      <c r="E21" s="3" t="str">
        <f>IF(AND($A21 ="ADD",ud_outreach!$E21&lt;&gt;""),ud_outreach!$E21,"")</f>
        <v/>
      </c>
      <c r="F21" s="3" t="str">
        <f>IF(AND($A21 ="ADD",ud_outreach!$F21&lt;&gt;""),ud_outreach!$F21,"")</f>
        <v/>
      </c>
      <c r="G21" s="3" t="str">
        <f>IF($A21="ADD",IF(NOT(ISBLANK(F21)),_xlfn.XLOOKUP(F21,roadnames[lookupValue],roadnames[lookupKey],"ERROR"),""), "")</f>
        <v/>
      </c>
      <c r="H21" s="5" t="str">
        <f>IF(AND($A21 ="ADD",ud_outreach!$H21&lt;&gt;""),ud_outreach!$H21,"")</f>
        <v/>
      </c>
      <c r="I21" s="5" t="str">
        <f>IF(AND($A21 ="ADD",ud_outreach!$I21&lt;&gt;""),ud_outreach!$I21,"")</f>
        <v/>
      </c>
      <c r="J21" s="3" t="str">
        <f t="shared" si="0"/>
        <v/>
      </c>
      <c r="K21" s="3" t="str">
        <f>IF($A21="","",IF((AND($A21="ADD",OR(J21="",J21="Attached to Outreach"))),"20",(_xlfn.XLOOKUP(J21,ud_placement[lookupValue],ud_placement[lookupKey],""))))</f>
        <v/>
      </c>
      <c r="M21" s="3" t="str">
        <f>IF($A21="ADD",IF(NOT(ISBLANK(L21)),_xlfn.XLOOKUP(L21,ud_facility[lookupValue],ud_facility[lookupKey],"ERROR"),""), "")</f>
        <v/>
      </c>
      <c r="N21" s="3" t="str">
        <f t="shared" si="1"/>
        <v/>
      </c>
      <c r="O21" s="3" t="str">
        <f>IF($A21="","",IF((AND($A21="ADD",OR(N21="",N21="Luminaire"))),"40",(_xlfn.XLOOKUP(N21,at_luminaire[lookupValue],at_luminaire[lookupKey],""))))</f>
        <v/>
      </c>
      <c r="P21" s="3" t="str">
        <f t="shared" si="2"/>
        <v/>
      </c>
      <c r="Q21" s="3" t="str">
        <f>IF($A21="","",IF((AND($A21="ADD",OR(P21="",P21="Lighting Management System"))),"21",(_xlfn.XLOOKUP(P21,fs_luminaire[lookupValue],fs_luminaire[lookupKey],""))))</f>
        <v/>
      </c>
      <c r="R21" s="2" t="str">
        <f t="shared" si="3"/>
        <v/>
      </c>
      <c r="S21" s="3" t="str">
        <f t="shared" si="4"/>
        <v/>
      </c>
      <c r="T21" s="3" t="str">
        <f>IF($A21="","",IF((AND($A21="ADD",OR(S21="",S21="Lighting Management System"))),"21",(_xlfn.XLOOKUP(S21,fs_luminaire[lookupValue],fs_luminaire[lookupKey],""))))</f>
        <v/>
      </c>
      <c r="V21" s="3" t="str">
        <f>IF($A21="ADD",IF(NOT(ISBLANK(U21)),_xlfn.XLOOKUP(U21,sl_light_make[lookupValue],sl_light_make[lookupKey],"ERROR"),""), "")</f>
        <v/>
      </c>
      <c r="X21" s="3" t="str">
        <f>IF($A21="ADD",IF(NOT(ISBLANK(W21)),_xlfn.XLOOKUP(1,(sl_light_model_lookup=W21)*(sl_light_model_parentKey=V21),sl_light_model[lookupKey],"ERROR"),""), "")</f>
        <v/>
      </c>
      <c r="Y21" s="3" t="str">
        <f t="shared" si="5"/>
        <v/>
      </c>
      <c r="Z21" s="3" t="str">
        <f>IF($A21="","",IF((AND($A21="ADD",OR(Y21="",Y21="LED"))),"9",(_xlfn.XLOOKUP(Y21,ud_light_source_type[lookupValue],ud_light_source_type[lookupKey],""))))</f>
        <v/>
      </c>
      <c r="AA21" s="9"/>
      <c r="AB21" s="4"/>
      <c r="AC21" s="23" t="str">
        <f t="shared" si="6"/>
        <v/>
      </c>
      <c r="AE21" s="3" t="str">
        <f>IF($A21="ADD",IF(NOT(ISBLANK(AD21)),_xlfn.XLOOKUP(AD21,sl_lamp_make[lookupValue],sl_lamp_make[lookupKey],"ERROR"),""), "")</f>
        <v/>
      </c>
      <c r="AG21" s="3" t="str">
        <f>IF($A21="ADD",IF(NOT(ISBLANK(AF21)),_xlfn.XLOOKUP(1,(sl_lamp_model_lookup=AF21)*(sl_lamp_model_parentKey=AE21),sl_lamp_model[lookupKey],"ERROR"),""), "")</f>
        <v/>
      </c>
      <c r="AH21" s="4"/>
      <c r="AI21" s="9" t="str">
        <f t="shared" si="7"/>
        <v/>
      </c>
      <c r="AJ21" s="6"/>
      <c r="AK21" s="4"/>
      <c r="AN21" s="3" t="str">
        <f t="shared" si="8"/>
        <v/>
      </c>
      <c r="AO21" s="3" t="str">
        <f>IF($A21="","",IF((AND($A21="ADD",OR(AN21="",AN21="None"))),"N",(_xlfn.XLOOKUP(AN21,sl_light_shade[lookupValue],sl_light_shade[lookupKey],""))))</f>
        <v/>
      </c>
      <c r="AQ21" s="3" t="str">
        <f>IF($A21="ADD",IF(NOT(ISBLANK(AP21)),_xlfn.XLOOKUP(AP21,ud_receptor_type[lookupValue],ud_receptor_type[lookupKey],"ERROR"),""), "")</f>
        <v/>
      </c>
      <c r="AT21" s="3" t="str">
        <f>IF($A21="ADD",IF(NOT(ISBLANK(AS21)),_xlfn.XLOOKUP(AS21,ud_control_method[lookupValue],ud_control_method[lookupKey],"ERROR"),""), "")</f>
        <v/>
      </c>
      <c r="AV21" s="3" t="str">
        <f>IF($A21="ADD",IF(NOT(ISBLANK(AU21)),_xlfn.XLOOKUP(AU21,ud_ballast_driver_location[lookupValue],ud_ballast_driver_location[lookupKey],"ERROR"),""), "")</f>
        <v/>
      </c>
      <c r="AW21" s="7"/>
      <c r="AX21" s="8"/>
      <c r="AY21" s="7"/>
      <c r="AZ21" s="4"/>
      <c r="BA21" s="4"/>
      <c r="BB21" s="4"/>
      <c r="BC21" s="4"/>
      <c r="BD21" s="4"/>
      <c r="BE21" s="9"/>
      <c r="BF21" s="9"/>
      <c r="BG21" s="7"/>
      <c r="BH21" s="4"/>
      <c r="BI21" s="4"/>
      <c r="BJ21" s="4"/>
      <c r="BK21" s="7"/>
      <c r="BM21" s="3" t="str">
        <f>IF($A21="ADD",IF(NOT(ISBLANK(BL21)),_xlfn.XLOOKUP(BL21,ud_light_category[lookupValue],ud_light_category[lookupKey],"ERROR"),""), "")</f>
        <v/>
      </c>
      <c r="BO21" s="3" t="str">
        <f>IF($A21="ADD",IF(NOT(ISBLANK(BN21)),_xlfn.XLOOKUP(1,(ud_light_sub_category_lookup=BN21)*(ud_light_sub_category_parentKey=BM21),ud_light_sub_category[lookupKey],"ERROR"),""), "")</f>
        <v/>
      </c>
      <c r="BQ21" s="3" t="str">
        <f>IF($A21="ADD",IF(NOT(ISBLANK(BP21)),_xlfn.XLOOKUP(BP21,ud_power_supply_location[lookupValue],ud_power_supply_location[lookupKey],"ERROR"),""), "")</f>
        <v/>
      </c>
      <c r="BS21" s="2" t="str">
        <f t="shared" si="9"/>
        <v/>
      </c>
      <c r="BT21" s="3" t="str">
        <f t="shared" si="10"/>
        <v/>
      </c>
      <c r="BU21" s="3" t="str">
        <f>IF($A21="","",IF((AND($A21="ADD",OR(BT21="",BT21="Group"))),"1",(_xlfn.XLOOKUP(BT21,ud_icp_group_standalone[lookupValue],ud_icp_group_standalone[lookupKey],""))))</f>
        <v/>
      </c>
      <c r="BW21" s="3" t="str">
        <f>IF($A21="ADD",IF(NOT(ISBLANK(BV21)),_xlfn.XLOOKUP(BV21,ud_icp_group_number[lookupValue],ud_icp_group_number[lookupKey],"ERROR"),""), "")</f>
        <v/>
      </c>
      <c r="BX21" s="7"/>
      <c r="BZ21" s="8" t="str">
        <f>IF(AND($A21 ="ADD",ud_outreach!$T21&lt;&gt;""),ud_outreach!$T21,"")</f>
        <v/>
      </c>
      <c r="CA21" s="4" t="str">
        <f t="shared" ca="1" si="11"/>
        <v/>
      </c>
      <c r="CB21" s="4" t="str">
        <f t="shared" si="12"/>
        <v/>
      </c>
      <c r="CC21" s="3" t="str">
        <f t="shared" si="13"/>
        <v/>
      </c>
      <c r="CD21" s="3" t="str">
        <f>IF($A21="","",IF((AND($A21="ADD",OR(CC21="",CC21="In Use"))),"5",(_xlfn.XLOOKUP(CC21,ud_asset_status[lookupValue],ud_asset_status[lookupKey],""))))</f>
        <v/>
      </c>
      <c r="CE21" s="8" t="str">
        <f t="shared" si="14"/>
        <v/>
      </c>
      <c r="CF21" s="8"/>
      <c r="CH21" s="3" t="str">
        <f>IF($A21="ADD",IF(NOT(ISBLANK(CG21)),_xlfn.XLOOKUP(CG21,ar_replace_reason[lookupValue],ar_replace_reason[lookupKey],"ERROR"),""), "")</f>
        <v/>
      </c>
      <c r="CI21" s="3" t="str">
        <f t="shared" si="15"/>
        <v/>
      </c>
      <c r="CJ21" s="3" t="str">
        <f>IF($A21="","",IF((AND($A21="ADD",OR(CI21="",CI21="Queenstown-Lakes District Council"))),"70",(_xlfn.XLOOKUP(CI21,ud_organisation_owner[lookupValue],ud_organisation_owner[lookupKey],""))))</f>
        <v/>
      </c>
      <c r="CK21" s="3" t="str">
        <f t="shared" si="16"/>
        <v/>
      </c>
      <c r="CL21" s="3" t="str">
        <f>IF($A21="","",IF((AND($A21="ADD",OR(CK21="",CK21="Queenstown-Lakes District Council"))),"70",(_xlfn.XLOOKUP(CK21,ud_organisation_owner[lookupValue],ud_organisation_owner[lookupKey],""))))</f>
        <v/>
      </c>
      <c r="CM21" s="3" t="str">
        <f t="shared" si="17"/>
        <v/>
      </c>
      <c r="CN21" s="3" t="str">
        <f>IF($A21="","",IF((AND($A21="ADD",OR(CM21="",CM21="Local Authority"))),"17",(_xlfn.XLOOKUP(CM21,ud_sub_organisation[lookupValue],ud_sub_organisation[lookupKey],""))))</f>
        <v/>
      </c>
      <c r="CO21" s="3" t="str">
        <f t="shared" si="18"/>
        <v/>
      </c>
      <c r="CP21" s="3" t="str">
        <f>IF($A21="","",IF((AND($A21="ADD",OR(CO21="",CO21="Vested Assets"))),"12",(_xlfn.XLOOKUP(CO21,ud_work_category[lookupValue],ud_work_category[lookupKey],""))))</f>
        <v/>
      </c>
      <c r="CQ21" s="9"/>
      <c r="CR21" s="2" t="str">
        <f t="shared" si="19"/>
        <v/>
      </c>
      <c r="CS21" s="3" t="str">
        <f t="shared" si="20"/>
        <v/>
      </c>
      <c r="CT21" s="3" t="str">
        <f>IF($A21="","",IF((AND($A21="ADD",OR(CS21="",CS21="Excellent"))),"1",(_xlfn.XLOOKUP(CS21,condition[lookupValue],condition[lookupKey],""))))</f>
        <v/>
      </c>
      <c r="CU21" s="8" t="str">
        <f t="shared" si="21"/>
        <v/>
      </c>
      <c r="CV21" s="7"/>
    </row>
    <row r="22" spans="1:100" x14ac:dyDescent="0.25">
      <c r="A22" s="3" t="str">
        <f>IF(ud_outreach!$A22="ADD","ADD","")</f>
        <v/>
      </c>
      <c r="B22" s="4"/>
      <c r="D22" s="3" t="str">
        <f>IF($A22="ADD",IF(NOT(ISBLANK(C22)),_xlfn.XLOOKUP(C22,ud_amds_table_list[lookupValue],ud_amds_table_list[lookupKey],"ERROR"),""), "")</f>
        <v/>
      </c>
      <c r="E22" s="3" t="str">
        <f>IF(AND($A22 ="ADD",ud_outreach!$E22&lt;&gt;""),ud_outreach!$E22,"")</f>
        <v/>
      </c>
      <c r="F22" s="3" t="str">
        <f>IF(AND($A22 ="ADD",ud_outreach!$F22&lt;&gt;""),ud_outreach!$F22,"")</f>
        <v/>
      </c>
      <c r="G22" s="3" t="str">
        <f>IF($A22="ADD",IF(NOT(ISBLANK(F22)),_xlfn.XLOOKUP(F22,roadnames[lookupValue],roadnames[lookupKey],"ERROR"),""), "")</f>
        <v/>
      </c>
      <c r="H22" s="5" t="str">
        <f>IF(AND($A22 ="ADD",ud_outreach!$H22&lt;&gt;""),ud_outreach!$H22,"")</f>
        <v/>
      </c>
      <c r="I22" s="5" t="str">
        <f>IF(AND($A22 ="ADD",ud_outreach!$I22&lt;&gt;""),ud_outreach!$I22,"")</f>
        <v/>
      </c>
      <c r="J22" s="3" t="str">
        <f t="shared" si="0"/>
        <v/>
      </c>
      <c r="K22" s="3" t="str">
        <f>IF($A22="","",IF((AND($A22="ADD",OR(J22="",J22="Attached to Outreach"))),"20",(_xlfn.XLOOKUP(J22,ud_placement[lookupValue],ud_placement[lookupKey],""))))</f>
        <v/>
      </c>
      <c r="M22" s="3" t="str">
        <f>IF($A22="ADD",IF(NOT(ISBLANK(L22)),_xlfn.XLOOKUP(L22,ud_facility[lookupValue],ud_facility[lookupKey],"ERROR"),""), "")</f>
        <v/>
      </c>
      <c r="N22" s="3" t="str">
        <f t="shared" si="1"/>
        <v/>
      </c>
      <c r="O22" s="3" t="str">
        <f>IF($A22="","",IF((AND($A22="ADD",OR(N22="",N22="Luminaire"))),"40",(_xlfn.XLOOKUP(N22,at_luminaire[lookupValue],at_luminaire[lookupKey],""))))</f>
        <v/>
      </c>
      <c r="P22" s="3" t="str">
        <f t="shared" si="2"/>
        <v/>
      </c>
      <c r="Q22" s="3" t="str">
        <f>IF($A22="","",IF((AND($A22="ADD",OR(P22="",P22="Lighting Management System"))),"21",(_xlfn.XLOOKUP(P22,fs_luminaire[lookupValue],fs_luminaire[lookupKey],""))))</f>
        <v/>
      </c>
      <c r="R22" s="2" t="str">
        <f t="shared" si="3"/>
        <v/>
      </c>
      <c r="S22" s="3" t="str">
        <f t="shared" si="4"/>
        <v/>
      </c>
      <c r="T22" s="3" t="str">
        <f>IF($A22="","",IF((AND($A22="ADD",OR(S22="",S22="Lighting Management System"))),"21",(_xlfn.XLOOKUP(S22,fs_luminaire[lookupValue],fs_luminaire[lookupKey],""))))</f>
        <v/>
      </c>
      <c r="V22" s="3" t="str">
        <f>IF($A22="ADD",IF(NOT(ISBLANK(U22)),_xlfn.XLOOKUP(U22,sl_light_make[lookupValue],sl_light_make[lookupKey],"ERROR"),""), "")</f>
        <v/>
      </c>
      <c r="X22" s="3" t="str">
        <f>IF($A22="ADD",IF(NOT(ISBLANK(W22)),_xlfn.XLOOKUP(1,(sl_light_model_lookup=W22)*(sl_light_model_parentKey=V22),sl_light_model[lookupKey],"ERROR"),""), "")</f>
        <v/>
      </c>
      <c r="Y22" s="3" t="str">
        <f t="shared" si="5"/>
        <v/>
      </c>
      <c r="Z22" s="3" t="str">
        <f>IF($A22="","",IF((AND($A22="ADD",OR(Y22="",Y22="LED"))),"9",(_xlfn.XLOOKUP(Y22,ud_light_source_type[lookupValue],ud_light_source_type[lookupKey],""))))</f>
        <v/>
      </c>
      <c r="AA22" s="9"/>
      <c r="AB22" s="4"/>
      <c r="AC22" s="23" t="str">
        <f t="shared" si="6"/>
        <v/>
      </c>
      <c r="AE22" s="3" t="str">
        <f>IF($A22="ADD",IF(NOT(ISBLANK(AD22)),_xlfn.XLOOKUP(AD22,sl_lamp_make[lookupValue],sl_lamp_make[lookupKey],"ERROR"),""), "")</f>
        <v/>
      </c>
      <c r="AG22" s="3" t="str">
        <f>IF($A22="ADD",IF(NOT(ISBLANK(AF22)),_xlfn.XLOOKUP(1,(sl_lamp_model_lookup=AF22)*(sl_lamp_model_parentKey=AE22),sl_lamp_model[lookupKey],"ERROR"),""), "")</f>
        <v/>
      </c>
      <c r="AH22" s="4"/>
      <c r="AI22" s="9" t="str">
        <f t="shared" si="7"/>
        <v/>
      </c>
      <c r="AJ22" s="6"/>
      <c r="AK22" s="4"/>
      <c r="AN22" s="3" t="str">
        <f t="shared" si="8"/>
        <v/>
      </c>
      <c r="AO22" s="3" t="str">
        <f>IF($A22="","",IF((AND($A22="ADD",OR(AN22="",AN22="None"))),"N",(_xlfn.XLOOKUP(AN22,sl_light_shade[lookupValue],sl_light_shade[lookupKey],""))))</f>
        <v/>
      </c>
      <c r="AQ22" s="3" t="str">
        <f>IF($A22="ADD",IF(NOT(ISBLANK(AP22)),_xlfn.XLOOKUP(AP22,ud_receptor_type[lookupValue],ud_receptor_type[lookupKey],"ERROR"),""), "")</f>
        <v/>
      </c>
      <c r="AT22" s="3" t="str">
        <f>IF($A22="ADD",IF(NOT(ISBLANK(AS22)),_xlfn.XLOOKUP(AS22,ud_control_method[lookupValue],ud_control_method[lookupKey],"ERROR"),""), "")</f>
        <v/>
      </c>
      <c r="AV22" s="3" t="str">
        <f>IF($A22="ADD",IF(NOT(ISBLANK(AU22)),_xlfn.XLOOKUP(AU22,ud_ballast_driver_location[lookupValue],ud_ballast_driver_location[lookupKey],"ERROR"),""), "")</f>
        <v/>
      </c>
      <c r="AW22" s="7"/>
      <c r="AX22" s="8"/>
      <c r="AY22" s="7"/>
      <c r="AZ22" s="4"/>
      <c r="BA22" s="4"/>
      <c r="BB22" s="4"/>
      <c r="BC22" s="4"/>
      <c r="BD22" s="4"/>
      <c r="BE22" s="9"/>
      <c r="BF22" s="9"/>
      <c r="BG22" s="7"/>
      <c r="BH22" s="4"/>
      <c r="BI22" s="4"/>
      <c r="BJ22" s="4"/>
      <c r="BK22" s="7"/>
      <c r="BM22" s="3" t="str">
        <f>IF($A22="ADD",IF(NOT(ISBLANK(BL22)),_xlfn.XLOOKUP(BL22,ud_light_category[lookupValue],ud_light_category[lookupKey],"ERROR"),""), "")</f>
        <v/>
      </c>
      <c r="BO22" s="3" t="str">
        <f>IF($A22="ADD",IF(NOT(ISBLANK(BN22)),_xlfn.XLOOKUP(1,(ud_light_sub_category_lookup=BN22)*(ud_light_sub_category_parentKey=BM22),ud_light_sub_category[lookupKey],"ERROR"),""), "")</f>
        <v/>
      </c>
      <c r="BQ22" s="3" t="str">
        <f>IF($A22="ADD",IF(NOT(ISBLANK(BP22)),_xlfn.XLOOKUP(BP22,ud_power_supply_location[lookupValue],ud_power_supply_location[lookupKey],"ERROR"),""), "")</f>
        <v/>
      </c>
      <c r="BS22" s="2" t="str">
        <f t="shared" si="9"/>
        <v/>
      </c>
      <c r="BT22" s="3" t="str">
        <f t="shared" si="10"/>
        <v/>
      </c>
      <c r="BU22" s="3" t="str">
        <f>IF($A22="","",IF((AND($A22="ADD",OR(BT22="",BT22="Group"))),"1",(_xlfn.XLOOKUP(BT22,ud_icp_group_standalone[lookupValue],ud_icp_group_standalone[lookupKey],""))))</f>
        <v/>
      </c>
      <c r="BW22" s="3" t="str">
        <f>IF($A22="ADD",IF(NOT(ISBLANK(BV22)),_xlfn.XLOOKUP(BV22,ud_icp_group_number[lookupValue],ud_icp_group_number[lookupKey],"ERROR"),""), "")</f>
        <v/>
      </c>
      <c r="BX22" s="7"/>
      <c r="BZ22" s="8" t="str">
        <f>IF(AND($A22 ="ADD",ud_outreach!$T22&lt;&gt;""),ud_outreach!$T22,"")</f>
        <v/>
      </c>
      <c r="CA22" s="4" t="str">
        <f t="shared" ca="1" si="11"/>
        <v/>
      </c>
      <c r="CB22" s="4" t="str">
        <f t="shared" si="12"/>
        <v/>
      </c>
      <c r="CC22" s="3" t="str">
        <f t="shared" si="13"/>
        <v/>
      </c>
      <c r="CD22" s="3" t="str">
        <f>IF($A22="","",IF((AND($A22="ADD",OR(CC22="",CC22="In Use"))),"5",(_xlfn.XLOOKUP(CC22,ud_asset_status[lookupValue],ud_asset_status[lookupKey],""))))</f>
        <v/>
      </c>
      <c r="CE22" s="8" t="str">
        <f t="shared" si="14"/>
        <v/>
      </c>
      <c r="CF22" s="8"/>
      <c r="CH22" s="3" t="str">
        <f>IF($A22="ADD",IF(NOT(ISBLANK(CG22)),_xlfn.XLOOKUP(CG22,ar_replace_reason[lookupValue],ar_replace_reason[lookupKey],"ERROR"),""), "")</f>
        <v/>
      </c>
      <c r="CI22" s="3" t="str">
        <f t="shared" si="15"/>
        <v/>
      </c>
      <c r="CJ22" s="3" t="str">
        <f>IF($A22="","",IF((AND($A22="ADD",OR(CI22="",CI22="Queenstown-Lakes District Council"))),"70",(_xlfn.XLOOKUP(CI22,ud_organisation_owner[lookupValue],ud_organisation_owner[lookupKey],""))))</f>
        <v/>
      </c>
      <c r="CK22" s="3" t="str">
        <f t="shared" si="16"/>
        <v/>
      </c>
      <c r="CL22" s="3" t="str">
        <f>IF($A22="","",IF((AND($A22="ADD",OR(CK22="",CK22="Queenstown-Lakes District Council"))),"70",(_xlfn.XLOOKUP(CK22,ud_organisation_owner[lookupValue],ud_organisation_owner[lookupKey],""))))</f>
        <v/>
      </c>
      <c r="CM22" s="3" t="str">
        <f t="shared" si="17"/>
        <v/>
      </c>
      <c r="CN22" s="3" t="str">
        <f>IF($A22="","",IF((AND($A22="ADD",OR(CM22="",CM22="Local Authority"))),"17",(_xlfn.XLOOKUP(CM22,ud_sub_organisation[lookupValue],ud_sub_organisation[lookupKey],""))))</f>
        <v/>
      </c>
      <c r="CO22" s="3" t="str">
        <f t="shared" si="18"/>
        <v/>
      </c>
      <c r="CP22" s="3" t="str">
        <f>IF($A22="","",IF((AND($A22="ADD",OR(CO22="",CO22="Vested Assets"))),"12",(_xlfn.XLOOKUP(CO22,ud_work_category[lookupValue],ud_work_category[lookupKey],""))))</f>
        <v/>
      </c>
      <c r="CQ22" s="9"/>
      <c r="CR22" s="2" t="str">
        <f t="shared" si="19"/>
        <v/>
      </c>
      <c r="CS22" s="3" t="str">
        <f t="shared" si="20"/>
        <v/>
      </c>
      <c r="CT22" s="3" t="str">
        <f>IF($A22="","",IF((AND($A22="ADD",OR(CS22="",CS22="Excellent"))),"1",(_xlfn.XLOOKUP(CS22,condition[lookupValue],condition[lookupKey],""))))</f>
        <v/>
      </c>
      <c r="CU22" s="8" t="str">
        <f t="shared" si="21"/>
        <v/>
      </c>
      <c r="CV22" s="7"/>
    </row>
    <row r="23" spans="1:100" x14ac:dyDescent="0.25">
      <c r="A23" s="3" t="str">
        <f>IF(ud_outreach!$A23="ADD","ADD","")</f>
        <v/>
      </c>
      <c r="B23" s="4"/>
      <c r="D23" s="3" t="str">
        <f>IF($A23="ADD",IF(NOT(ISBLANK(C23)),_xlfn.XLOOKUP(C23,ud_amds_table_list[lookupValue],ud_amds_table_list[lookupKey],"ERROR"),""), "")</f>
        <v/>
      </c>
      <c r="E23" s="3" t="str">
        <f>IF(AND($A23 ="ADD",ud_outreach!$E23&lt;&gt;""),ud_outreach!$E23,"")</f>
        <v/>
      </c>
      <c r="F23" s="3" t="str">
        <f>IF(AND($A23 ="ADD",ud_outreach!$F23&lt;&gt;""),ud_outreach!$F23,"")</f>
        <v/>
      </c>
      <c r="G23" s="3" t="str">
        <f>IF($A23="ADD",IF(NOT(ISBLANK(F23)),_xlfn.XLOOKUP(F23,roadnames[lookupValue],roadnames[lookupKey],"ERROR"),""), "")</f>
        <v/>
      </c>
      <c r="H23" s="5" t="str">
        <f>IF(AND($A23 ="ADD",ud_outreach!$H23&lt;&gt;""),ud_outreach!$H23,"")</f>
        <v/>
      </c>
      <c r="I23" s="5" t="str">
        <f>IF(AND($A23 ="ADD",ud_outreach!$I23&lt;&gt;""),ud_outreach!$I23,"")</f>
        <v/>
      </c>
      <c r="J23" s="3" t="str">
        <f t="shared" si="0"/>
        <v/>
      </c>
      <c r="K23" s="3" t="str">
        <f>IF($A23="","",IF((AND($A23="ADD",OR(J23="",J23="Attached to Outreach"))),"20",(_xlfn.XLOOKUP(J23,ud_placement[lookupValue],ud_placement[lookupKey],""))))</f>
        <v/>
      </c>
      <c r="M23" s="3" t="str">
        <f>IF($A23="ADD",IF(NOT(ISBLANK(L23)),_xlfn.XLOOKUP(L23,ud_facility[lookupValue],ud_facility[lookupKey],"ERROR"),""), "")</f>
        <v/>
      </c>
      <c r="N23" s="3" t="str">
        <f t="shared" si="1"/>
        <v/>
      </c>
      <c r="O23" s="3" t="str">
        <f>IF($A23="","",IF((AND($A23="ADD",OR(N23="",N23="Luminaire"))),"40",(_xlfn.XLOOKUP(N23,at_luminaire[lookupValue],at_luminaire[lookupKey],""))))</f>
        <v/>
      </c>
      <c r="P23" s="3" t="str">
        <f t="shared" si="2"/>
        <v/>
      </c>
      <c r="Q23" s="3" t="str">
        <f>IF($A23="","",IF((AND($A23="ADD",OR(P23="",P23="Lighting Management System"))),"21",(_xlfn.XLOOKUP(P23,fs_luminaire[lookupValue],fs_luminaire[lookupKey],""))))</f>
        <v/>
      </c>
      <c r="R23" s="2" t="str">
        <f t="shared" si="3"/>
        <v/>
      </c>
      <c r="S23" s="3" t="str">
        <f t="shared" si="4"/>
        <v/>
      </c>
      <c r="T23" s="3" t="str">
        <f>IF($A23="","",IF((AND($A23="ADD",OR(S23="",S23="Lighting Management System"))),"21",(_xlfn.XLOOKUP(S23,fs_luminaire[lookupValue],fs_luminaire[lookupKey],""))))</f>
        <v/>
      </c>
      <c r="V23" s="3" t="str">
        <f>IF($A23="ADD",IF(NOT(ISBLANK(U23)),_xlfn.XLOOKUP(U23,sl_light_make[lookupValue],sl_light_make[lookupKey],"ERROR"),""), "")</f>
        <v/>
      </c>
      <c r="X23" s="3" t="str">
        <f>IF($A23="ADD",IF(NOT(ISBLANK(W23)),_xlfn.XLOOKUP(1,(sl_light_model_lookup=W23)*(sl_light_model_parentKey=V23),sl_light_model[lookupKey],"ERROR"),""), "")</f>
        <v/>
      </c>
      <c r="Y23" s="3" t="str">
        <f t="shared" si="5"/>
        <v/>
      </c>
      <c r="Z23" s="3" t="str">
        <f>IF($A23="","",IF((AND($A23="ADD",OR(Y23="",Y23="LED"))),"9",(_xlfn.XLOOKUP(Y23,ud_light_source_type[lookupValue],ud_light_source_type[lookupKey],""))))</f>
        <v/>
      </c>
      <c r="AA23" s="9"/>
      <c r="AB23" s="4"/>
      <c r="AC23" s="23" t="str">
        <f t="shared" si="6"/>
        <v/>
      </c>
      <c r="AE23" s="3" t="str">
        <f>IF($A23="ADD",IF(NOT(ISBLANK(AD23)),_xlfn.XLOOKUP(AD23,sl_lamp_make[lookupValue],sl_lamp_make[lookupKey],"ERROR"),""), "")</f>
        <v/>
      </c>
      <c r="AG23" s="3" t="str">
        <f>IF($A23="ADD",IF(NOT(ISBLANK(AF23)),_xlfn.XLOOKUP(1,(sl_lamp_model_lookup=AF23)*(sl_lamp_model_parentKey=AE23),sl_lamp_model[lookupKey],"ERROR"),""), "")</f>
        <v/>
      </c>
      <c r="AH23" s="4"/>
      <c r="AI23" s="9" t="str">
        <f t="shared" si="7"/>
        <v/>
      </c>
      <c r="AJ23" s="6"/>
      <c r="AK23" s="4"/>
      <c r="AN23" s="3" t="str">
        <f t="shared" si="8"/>
        <v/>
      </c>
      <c r="AO23" s="3" t="str">
        <f>IF($A23="","",IF((AND($A23="ADD",OR(AN23="",AN23="None"))),"N",(_xlfn.XLOOKUP(AN23,sl_light_shade[lookupValue],sl_light_shade[lookupKey],""))))</f>
        <v/>
      </c>
      <c r="AQ23" s="3" t="str">
        <f>IF($A23="ADD",IF(NOT(ISBLANK(AP23)),_xlfn.XLOOKUP(AP23,ud_receptor_type[lookupValue],ud_receptor_type[lookupKey],"ERROR"),""), "")</f>
        <v/>
      </c>
      <c r="AT23" s="3" t="str">
        <f>IF($A23="ADD",IF(NOT(ISBLANK(AS23)),_xlfn.XLOOKUP(AS23,ud_control_method[lookupValue],ud_control_method[lookupKey],"ERROR"),""), "")</f>
        <v/>
      </c>
      <c r="AV23" s="3" t="str">
        <f>IF($A23="ADD",IF(NOT(ISBLANK(AU23)),_xlfn.XLOOKUP(AU23,ud_ballast_driver_location[lookupValue],ud_ballast_driver_location[lookupKey],"ERROR"),""), "")</f>
        <v/>
      </c>
      <c r="AW23" s="7"/>
      <c r="AX23" s="8"/>
      <c r="AY23" s="7"/>
      <c r="AZ23" s="4"/>
      <c r="BA23" s="4"/>
      <c r="BB23" s="4"/>
      <c r="BC23" s="4"/>
      <c r="BD23" s="4"/>
      <c r="BE23" s="9"/>
      <c r="BF23" s="9"/>
      <c r="BG23" s="7"/>
      <c r="BH23" s="4"/>
      <c r="BI23" s="4"/>
      <c r="BJ23" s="4"/>
      <c r="BK23" s="7"/>
      <c r="BM23" s="3" t="str">
        <f>IF($A23="ADD",IF(NOT(ISBLANK(BL23)),_xlfn.XLOOKUP(BL23,ud_light_category[lookupValue],ud_light_category[lookupKey],"ERROR"),""), "")</f>
        <v/>
      </c>
      <c r="BO23" s="3" t="str">
        <f>IF($A23="ADD",IF(NOT(ISBLANK(BN23)),_xlfn.XLOOKUP(1,(ud_light_sub_category_lookup=BN23)*(ud_light_sub_category_parentKey=BM23),ud_light_sub_category[lookupKey],"ERROR"),""), "")</f>
        <v/>
      </c>
      <c r="BQ23" s="3" t="str">
        <f>IF($A23="ADD",IF(NOT(ISBLANK(BP23)),_xlfn.XLOOKUP(BP23,ud_power_supply_location[lookupValue],ud_power_supply_location[lookupKey],"ERROR"),""), "")</f>
        <v/>
      </c>
      <c r="BS23" s="2" t="str">
        <f t="shared" si="9"/>
        <v/>
      </c>
      <c r="BT23" s="3" t="str">
        <f t="shared" si="10"/>
        <v/>
      </c>
      <c r="BU23" s="3" t="str">
        <f>IF($A23="","",IF((AND($A23="ADD",OR(BT23="",BT23="Group"))),"1",(_xlfn.XLOOKUP(BT23,ud_icp_group_standalone[lookupValue],ud_icp_group_standalone[lookupKey],""))))</f>
        <v/>
      </c>
      <c r="BW23" s="3" t="str">
        <f>IF($A23="ADD",IF(NOT(ISBLANK(BV23)),_xlfn.XLOOKUP(BV23,ud_icp_group_number[lookupValue],ud_icp_group_number[lookupKey],"ERROR"),""), "")</f>
        <v/>
      </c>
      <c r="BX23" s="7"/>
      <c r="BZ23" s="8" t="str">
        <f>IF(AND($A23 ="ADD",ud_outreach!$T23&lt;&gt;""),ud_outreach!$T23,"")</f>
        <v/>
      </c>
      <c r="CA23" s="4" t="str">
        <f t="shared" ca="1" si="11"/>
        <v/>
      </c>
      <c r="CB23" s="4" t="str">
        <f t="shared" si="12"/>
        <v/>
      </c>
      <c r="CC23" s="3" t="str">
        <f t="shared" si="13"/>
        <v/>
      </c>
      <c r="CD23" s="3" t="str">
        <f>IF($A23="","",IF((AND($A23="ADD",OR(CC23="",CC23="In Use"))),"5",(_xlfn.XLOOKUP(CC23,ud_asset_status[lookupValue],ud_asset_status[lookupKey],""))))</f>
        <v/>
      </c>
      <c r="CE23" s="8" t="str">
        <f t="shared" si="14"/>
        <v/>
      </c>
      <c r="CF23" s="8"/>
      <c r="CH23" s="3" t="str">
        <f>IF($A23="ADD",IF(NOT(ISBLANK(CG23)),_xlfn.XLOOKUP(CG23,ar_replace_reason[lookupValue],ar_replace_reason[lookupKey],"ERROR"),""), "")</f>
        <v/>
      </c>
      <c r="CI23" s="3" t="str">
        <f t="shared" si="15"/>
        <v/>
      </c>
      <c r="CJ23" s="3" t="str">
        <f>IF($A23="","",IF((AND($A23="ADD",OR(CI23="",CI23="Queenstown-Lakes District Council"))),"70",(_xlfn.XLOOKUP(CI23,ud_organisation_owner[lookupValue],ud_organisation_owner[lookupKey],""))))</f>
        <v/>
      </c>
      <c r="CK23" s="3" t="str">
        <f t="shared" si="16"/>
        <v/>
      </c>
      <c r="CL23" s="3" t="str">
        <f>IF($A23="","",IF((AND($A23="ADD",OR(CK23="",CK23="Queenstown-Lakes District Council"))),"70",(_xlfn.XLOOKUP(CK23,ud_organisation_owner[lookupValue],ud_organisation_owner[lookupKey],""))))</f>
        <v/>
      </c>
      <c r="CM23" s="3" t="str">
        <f t="shared" si="17"/>
        <v/>
      </c>
      <c r="CN23" s="3" t="str">
        <f>IF($A23="","",IF((AND($A23="ADD",OR(CM23="",CM23="Local Authority"))),"17",(_xlfn.XLOOKUP(CM23,ud_sub_organisation[lookupValue],ud_sub_organisation[lookupKey],""))))</f>
        <v/>
      </c>
      <c r="CO23" s="3" t="str">
        <f t="shared" si="18"/>
        <v/>
      </c>
      <c r="CP23" s="3" t="str">
        <f>IF($A23="","",IF((AND($A23="ADD",OR(CO23="",CO23="Vested Assets"))),"12",(_xlfn.XLOOKUP(CO23,ud_work_category[lookupValue],ud_work_category[lookupKey],""))))</f>
        <v/>
      </c>
      <c r="CQ23" s="9"/>
      <c r="CR23" s="2" t="str">
        <f t="shared" si="19"/>
        <v/>
      </c>
      <c r="CS23" s="3" t="str">
        <f t="shared" si="20"/>
        <v/>
      </c>
      <c r="CT23" s="3" t="str">
        <f>IF($A23="","",IF((AND($A23="ADD",OR(CS23="",CS23="Excellent"))),"1",(_xlfn.XLOOKUP(CS23,condition[lookupValue],condition[lookupKey],""))))</f>
        <v/>
      </c>
      <c r="CU23" s="8" t="str">
        <f t="shared" si="21"/>
        <v/>
      </c>
      <c r="CV23" s="7"/>
    </row>
    <row r="24" spans="1:100" x14ac:dyDescent="0.25">
      <c r="A24" s="3" t="str">
        <f>IF(ud_outreach!$A24="ADD","ADD","")</f>
        <v/>
      </c>
      <c r="B24" s="4"/>
      <c r="D24" s="3" t="str">
        <f>IF($A24="ADD",IF(NOT(ISBLANK(C24)),_xlfn.XLOOKUP(C24,ud_amds_table_list[lookupValue],ud_amds_table_list[lookupKey],"ERROR"),""), "")</f>
        <v/>
      </c>
      <c r="E24" s="3" t="str">
        <f>IF(AND($A24 ="ADD",ud_outreach!$E24&lt;&gt;""),ud_outreach!$E24,"")</f>
        <v/>
      </c>
      <c r="F24" s="3" t="str">
        <f>IF(AND($A24 ="ADD",ud_outreach!$F24&lt;&gt;""),ud_outreach!$F24,"")</f>
        <v/>
      </c>
      <c r="G24" s="3" t="str">
        <f>IF($A24="ADD",IF(NOT(ISBLANK(F24)),_xlfn.XLOOKUP(F24,roadnames[lookupValue],roadnames[lookupKey],"ERROR"),""), "")</f>
        <v/>
      </c>
      <c r="H24" s="5" t="str">
        <f>IF(AND($A24 ="ADD",ud_outreach!$H24&lt;&gt;""),ud_outreach!$H24,"")</f>
        <v/>
      </c>
      <c r="I24" s="5" t="str">
        <f>IF(AND($A24 ="ADD",ud_outreach!$I24&lt;&gt;""),ud_outreach!$I24,"")</f>
        <v/>
      </c>
      <c r="J24" s="3" t="str">
        <f t="shared" si="0"/>
        <v/>
      </c>
      <c r="K24" s="3" t="str">
        <f>IF($A24="","",IF((AND($A24="ADD",OR(J24="",J24="Attached to Outreach"))),"20",(_xlfn.XLOOKUP(J24,ud_placement[lookupValue],ud_placement[lookupKey],""))))</f>
        <v/>
      </c>
      <c r="M24" s="3" t="str">
        <f>IF($A24="ADD",IF(NOT(ISBLANK(L24)),_xlfn.XLOOKUP(L24,ud_facility[lookupValue],ud_facility[lookupKey],"ERROR"),""), "")</f>
        <v/>
      </c>
      <c r="N24" s="3" t="str">
        <f t="shared" si="1"/>
        <v/>
      </c>
      <c r="O24" s="3" t="str">
        <f>IF($A24="","",IF((AND($A24="ADD",OR(N24="",N24="Luminaire"))),"40",(_xlfn.XLOOKUP(N24,at_luminaire[lookupValue],at_luminaire[lookupKey],""))))</f>
        <v/>
      </c>
      <c r="P24" s="3" t="str">
        <f t="shared" si="2"/>
        <v/>
      </c>
      <c r="Q24" s="3" t="str">
        <f>IF($A24="","",IF((AND($A24="ADD",OR(P24="",P24="Lighting Management System"))),"21",(_xlfn.XLOOKUP(P24,fs_luminaire[lookupValue],fs_luminaire[lookupKey],""))))</f>
        <v/>
      </c>
      <c r="R24" s="2" t="str">
        <f t="shared" si="3"/>
        <v/>
      </c>
      <c r="S24" s="3" t="str">
        <f t="shared" si="4"/>
        <v/>
      </c>
      <c r="T24" s="3" t="str">
        <f>IF($A24="","",IF((AND($A24="ADD",OR(S24="",S24="Lighting Management System"))),"21",(_xlfn.XLOOKUP(S24,fs_luminaire[lookupValue],fs_luminaire[lookupKey],""))))</f>
        <v/>
      </c>
      <c r="V24" s="3" t="str">
        <f>IF($A24="ADD",IF(NOT(ISBLANK(U24)),_xlfn.XLOOKUP(U24,sl_light_make[lookupValue],sl_light_make[lookupKey],"ERROR"),""), "")</f>
        <v/>
      </c>
      <c r="X24" s="3" t="str">
        <f>IF($A24="ADD",IF(NOT(ISBLANK(W24)),_xlfn.XLOOKUP(1,(sl_light_model_lookup=W24)*(sl_light_model_parentKey=V24),sl_light_model[lookupKey],"ERROR"),""), "")</f>
        <v/>
      </c>
      <c r="Y24" s="3" t="str">
        <f t="shared" si="5"/>
        <v/>
      </c>
      <c r="Z24" s="3" t="str">
        <f>IF($A24="","",IF((AND($A24="ADD",OR(Y24="",Y24="LED"))),"9",(_xlfn.XLOOKUP(Y24,ud_light_source_type[lookupValue],ud_light_source_type[lookupKey],""))))</f>
        <v/>
      </c>
      <c r="AA24" s="9"/>
      <c r="AB24" s="4"/>
      <c r="AC24" s="23" t="str">
        <f t="shared" si="6"/>
        <v/>
      </c>
      <c r="AE24" s="3" t="str">
        <f>IF($A24="ADD",IF(NOT(ISBLANK(AD24)),_xlfn.XLOOKUP(AD24,sl_lamp_make[lookupValue],sl_lamp_make[lookupKey],"ERROR"),""), "")</f>
        <v/>
      </c>
      <c r="AG24" s="3" t="str">
        <f>IF($A24="ADD",IF(NOT(ISBLANK(AF24)),_xlfn.XLOOKUP(1,(sl_lamp_model_lookup=AF24)*(sl_lamp_model_parentKey=AE24),sl_lamp_model[lookupKey],"ERROR"),""), "")</f>
        <v/>
      </c>
      <c r="AH24" s="4"/>
      <c r="AI24" s="9" t="str">
        <f t="shared" si="7"/>
        <v/>
      </c>
      <c r="AJ24" s="6"/>
      <c r="AK24" s="4"/>
      <c r="AN24" s="3" t="str">
        <f t="shared" si="8"/>
        <v/>
      </c>
      <c r="AO24" s="3" t="str">
        <f>IF($A24="","",IF((AND($A24="ADD",OR(AN24="",AN24="None"))),"N",(_xlfn.XLOOKUP(AN24,sl_light_shade[lookupValue],sl_light_shade[lookupKey],""))))</f>
        <v/>
      </c>
      <c r="AQ24" s="3" t="str">
        <f>IF($A24="ADD",IF(NOT(ISBLANK(AP24)),_xlfn.XLOOKUP(AP24,ud_receptor_type[lookupValue],ud_receptor_type[lookupKey],"ERROR"),""), "")</f>
        <v/>
      </c>
      <c r="AT24" s="3" t="str">
        <f>IF($A24="ADD",IF(NOT(ISBLANK(AS24)),_xlfn.XLOOKUP(AS24,ud_control_method[lookupValue],ud_control_method[lookupKey],"ERROR"),""), "")</f>
        <v/>
      </c>
      <c r="AV24" s="3" t="str">
        <f>IF($A24="ADD",IF(NOT(ISBLANK(AU24)),_xlfn.XLOOKUP(AU24,ud_ballast_driver_location[lookupValue],ud_ballast_driver_location[lookupKey],"ERROR"),""), "")</f>
        <v/>
      </c>
      <c r="AW24" s="7"/>
      <c r="AX24" s="8"/>
      <c r="AY24" s="7"/>
      <c r="AZ24" s="4"/>
      <c r="BA24" s="4"/>
      <c r="BB24" s="4"/>
      <c r="BC24" s="4"/>
      <c r="BD24" s="4"/>
      <c r="BE24" s="9"/>
      <c r="BF24" s="9"/>
      <c r="BG24" s="7"/>
      <c r="BH24" s="4"/>
      <c r="BI24" s="4"/>
      <c r="BJ24" s="4"/>
      <c r="BK24" s="7"/>
      <c r="BM24" s="3" t="str">
        <f>IF($A24="ADD",IF(NOT(ISBLANK(BL24)),_xlfn.XLOOKUP(BL24,ud_light_category[lookupValue],ud_light_category[lookupKey],"ERROR"),""), "")</f>
        <v/>
      </c>
      <c r="BO24" s="3" t="str">
        <f>IF($A24="ADD",IF(NOT(ISBLANK(BN24)),_xlfn.XLOOKUP(1,(ud_light_sub_category_lookup=BN24)*(ud_light_sub_category_parentKey=BM24),ud_light_sub_category[lookupKey],"ERROR"),""), "")</f>
        <v/>
      </c>
      <c r="BQ24" s="3" t="str">
        <f>IF($A24="ADD",IF(NOT(ISBLANK(BP24)),_xlfn.XLOOKUP(BP24,ud_power_supply_location[lookupValue],ud_power_supply_location[lookupKey],"ERROR"),""), "")</f>
        <v/>
      </c>
      <c r="BS24" s="2" t="str">
        <f t="shared" si="9"/>
        <v/>
      </c>
      <c r="BT24" s="3" t="str">
        <f t="shared" si="10"/>
        <v/>
      </c>
      <c r="BU24" s="3" t="str">
        <f>IF($A24="","",IF((AND($A24="ADD",OR(BT24="",BT24="Group"))),"1",(_xlfn.XLOOKUP(BT24,ud_icp_group_standalone[lookupValue],ud_icp_group_standalone[lookupKey],""))))</f>
        <v/>
      </c>
      <c r="BW24" s="3" t="str">
        <f>IF($A24="ADD",IF(NOT(ISBLANK(BV24)),_xlfn.XLOOKUP(BV24,ud_icp_group_number[lookupValue],ud_icp_group_number[lookupKey],"ERROR"),""), "")</f>
        <v/>
      </c>
      <c r="BX24" s="7"/>
      <c r="BZ24" s="8" t="str">
        <f>IF(AND($A24 ="ADD",ud_outreach!$T24&lt;&gt;""),ud_outreach!$T24,"")</f>
        <v/>
      </c>
      <c r="CA24" s="4" t="str">
        <f t="shared" ca="1" si="11"/>
        <v/>
      </c>
      <c r="CB24" s="4" t="str">
        <f t="shared" si="12"/>
        <v/>
      </c>
      <c r="CC24" s="3" t="str">
        <f t="shared" si="13"/>
        <v/>
      </c>
      <c r="CD24" s="3" t="str">
        <f>IF($A24="","",IF((AND($A24="ADD",OR(CC24="",CC24="In Use"))),"5",(_xlfn.XLOOKUP(CC24,ud_asset_status[lookupValue],ud_asset_status[lookupKey],""))))</f>
        <v/>
      </c>
      <c r="CE24" s="8" t="str">
        <f t="shared" si="14"/>
        <v/>
      </c>
      <c r="CF24" s="8"/>
      <c r="CH24" s="3" t="str">
        <f>IF($A24="ADD",IF(NOT(ISBLANK(CG24)),_xlfn.XLOOKUP(CG24,ar_replace_reason[lookupValue],ar_replace_reason[lookupKey],"ERROR"),""), "")</f>
        <v/>
      </c>
      <c r="CI24" s="3" t="str">
        <f t="shared" si="15"/>
        <v/>
      </c>
      <c r="CJ24" s="3" t="str">
        <f>IF($A24="","",IF((AND($A24="ADD",OR(CI24="",CI24="Queenstown-Lakes District Council"))),"70",(_xlfn.XLOOKUP(CI24,ud_organisation_owner[lookupValue],ud_organisation_owner[lookupKey],""))))</f>
        <v/>
      </c>
      <c r="CK24" s="3" t="str">
        <f t="shared" si="16"/>
        <v/>
      </c>
      <c r="CL24" s="3" t="str">
        <f>IF($A24="","",IF((AND($A24="ADD",OR(CK24="",CK24="Queenstown-Lakes District Council"))),"70",(_xlfn.XLOOKUP(CK24,ud_organisation_owner[lookupValue],ud_organisation_owner[lookupKey],""))))</f>
        <v/>
      </c>
      <c r="CM24" s="3" t="str">
        <f t="shared" si="17"/>
        <v/>
      </c>
      <c r="CN24" s="3" t="str">
        <f>IF($A24="","",IF((AND($A24="ADD",OR(CM24="",CM24="Local Authority"))),"17",(_xlfn.XLOOKUP(CM24,ud_sub_organisation[lookupValue],ud_sub_organisation[lookupKey],""))))</f>
        <v/>
      </c>
      <c r="CO24" s="3" t="str">
        <f t="shared" si="18"/>
        <v/>
      </c>
      <c r="CP24" s="3" t="str">
        <f>IF($A24="","",IF((AND($A24="ADD",OR(CO24="",CO24="Vested Assets"))),"12",(_xlfn.XLOOKUP(CO24,ud_work_category[lookupValue],ud_work_category[lookupKey],""))))</f>
        <v/>
      </c>
      <c r="CQ24" s="9"/>
      <c r="CR24" s="2" t="str">
        <f t="shared" si="19"/>
        <v/>
      </c>
      <c r="CS24" s="3" t="str">
        <f t="shared" si="20"/>
        <v/>
      </c>
      <c r="CT24" s="3" t="str">
        <f>IF($A24="","",IF((AND($A24="ADD",OR(CS24="",CS24="Excellent"))),"1",(_xlfn.XLOOKUP(CS24,condition[lookupValue],condition[lookupKey],""))))</f>
        <v/>
      </c>
      <c r="CU24" s="8" t="str">
        <f t="shared" si="21"/>
        <v/>
      </c>
      <c r="CV24" s="7"/>
    </row>
    <row r="25" spans="1:100" x14ac:dyDescent="0.25">
      <c r="A25" s="3" t="str">
        <f>IF(ud_outreach!$A25="ADD","ADD","")</f>
        <v/>
      </c>
      <c r="B25" s="4"/>
      <c r="D25" s="3" t="str">
        <f>IF($A25="ADD",IF(NOT(ISBLANK(C25)),_xlfn.XLOOKUP(C25,ud_amds_table_list[lookupValue],ud_amds_table_list[lookupKey],"ERROR"),""), "")</f>
        <v/>
      </c>
      <c r="E25" s="3" t="str">
        <f>IF(AND($A25 ="ADD",ud_outreach!$E25&lt;&gt;""),ud_outreach!$E25,"")</f>
        <v/>
      </c>
      <c r="F25" s="3" t="str">
        <f>IF(AND($A25 ="ADD",ud_outreach!$F25&lt;&gt;""),ud_outreach!$F25,"")</f>
        <v/>
      </c>
      <c r="G25" s="3" t="str">
        <f>IF($A25="ADD",IF(NOT(ISBLANK(F25)),_xlfn.XLOOKUP(F25,roadnames[lookupValue],roadnames[lookupKey],"ERROR"),""), "")</f>
        <v/>
      </c>
      <c r="H25" s="5" t="str">
        <f>IF(AND($A25 ="ADD",ud_outreach!$H25&lt;&gt;""),ud_outreach!$H25,"")</f>
        <v/>
      </c>
      <c r="I25" s="5" t="str">
        <f>IF(AND($A25 ="ADD",ud_outreach!$I25&lt;&gt;""),ud_outreach!$I25,"")</f>
        <v/>
      </c>
      <c r="J25" s="3" t="str">
        <f t="shared" si="0"/>
        <v/>
      </c>
      <c r="K25" s="3" t="str">
        <f>IF($A25="","",IF((AND($A25="ADD",OR(J25="",J25="Attached to Outreach"))),"20",(_xlfn.XLOOKUP(J25,ud_placement[lookupValue],ud_placement[lookupKey],""))))</f>
        <v/>
      </c>
      <c r="M25" s="3" t="str">
        <f>IF($A25="ADD",IF(NOT(ISBLANK(L25)),_xlfn.XLOOKUP(L25,ud_facility[lookupValue],ud_facility[lookupKey],"ERROR"),""), "")</f>
        <v/>
      </c>
      <c r="N25" s="3" t="str">
        <f t="shared" si="1"/>
        <v/>
      </c>
      <c r="O25" s="3" t="str">
        <f>IF($A25="","",IF((AND($A25="ADD",OR(N25="",N25="Luminaire"))),"40",(_xlfn.XLOOKUP(N25,at_luminaire[lookupValue],at_luminaire[lookupKey],""))))</f>
        <v/>
      </c>
      <c r="P25" s="3" t="str">
        <f t="shared" si="2"/>
        <v/>
      </c>
      <c r="Q25" s="3" t="str">
        <f>IF($A25="","",IF((AND($A25="ADD",OR(P25="",P25="Lighting Management System"))),"21",(_xlfn.XLOOKUP(P25,fs_luminaire[lookupValue],fs_luminaire[lookupKey],""))))</f>
        <v/>
      </c>
      <c r="R25" s="2" t="str">
        <f t="shared" si="3"/>
        <v/>
      </c>
      <c r="S25" s="3" t="str">
        <f t="shared" si="4"/>
        <v/>
      </c>
      <c r="T25" s="3" t="str">
        <f>IF($A25="","",IF((AND($A25="ADD",OR(S25="",S25="Lighting Management System"))),"21",(_xlfn.XLOOKUP(S25,fs_luminaire[lookupValue],fs_luminaire[lookupKey],""))))</f>
        <v/>
      </c>
      <c r="V25" s="3" t="str">
        <f>IF($A25="ADD",IF(NOT(ISBLANK(U25)),_xlfn.XLOOKUP(U25,sl_light_make[lookupValue],sl_light_make[lookupKey],"ERROR"),""), "")</f>
        <v/>
      </c>
      <c r="X25" s="3" t="str">
        <f>IF($A25="ADD",IF(NOT(ISBLANK(W25)),_xlfn.XLOOKUP(1,(sl_light_model_lookup=W25)*(sl_light_model_parentKey=V25),sl_light_model[lookupKey],"ERROR"),""), "")</f>
        <v/>
      </c>
      <c r="Y25" s="3" t="str">
        <f t="shared" si="5"/>
        <v/>
      </c>
      <c r="Z25" s="3" t="str">
        <f>IF($A25="","",IF((AND($A25="ADD",OR(Y25="",Y25="LED"))),"9",(_xlfn.XLOOKUP(Y25,ud_light_source_type[lookupValue],ud_light_source_type[lookupKey],""))))</f>
        <v/>
      </c>
      <c r="AA25" s="9"/>
      <c r="AB25" s="4"/>
      <c r="AC25" s="23" t="str">
        <f t="shared" si="6"/>
        <v/>
      </c>
      <c r="AE25" s="3" t="str">
        <f>IF($A25="ADD",IF(NOT(ISBLANK(AD25)),_xlfn.XLOOKUP(AD25,sl_lamp_make[lookupValue],sl_lamp_make[lookupKey],"ERROR"),""), "")</f>
        <v/>
      </c>
      <c r="AG25" s="3" t="str">
        <f>IF($A25="ADD",IF(NOT(ISBLANK(AF25)),_xlfn.XLOOKUP(1,(sl_lamp_model_lookup=AF25)*(sl_lamp_model_parentKey=AE25),sl_lamp_model[lookupKey],"ERROR"),""), "")</f>
        <v/>
      </c>
      <c r="AH25" s="4"/>
      <c r="AI25" s="9" t="str">
        <f t="shared" si="7"/>
        <v/>
      </c>
      <c r="AJ25" s="6"/>
      <c r="AK25" s="4"/>
      <c r="AN25" s="3" t="str">
        <f t="shared" si="8"/>
        <v/>
      </c>
      <c r="AO25" s="3" t="str">
        <f>IF($A25="","",IF((AND($A25="ADD",OR(AN25="",AN25="None"))),"N",(_xlfn.XLOOKUP(AN25,sl_light_shade[lookupValue],sl_light_shade[lookupKey],""))))</f>
        <v/>
      </c>
      <c r="AQ25" s="3" t="str">
        <f>IF($A25="ADD",IF(NOT(ISBLANK(AP25)),_xlfn.XLOOKUP(AP25,ud_receptor_type[lookupValue],ud_receptor_type[lookupKey],"ERROR"),""), "")</f>
        <v/>
      </c>
      <c r="AT25" s="3" t="str">
        <f>IF($A25="ADD",IF(NOT(ISBLANK(AS25)),_xlfn.XLOOKUP(AS25,ud_control_method[lookupValue],ud_control_method[lookupKey],"ERROR"),""), "")</f>
        <v/>
      </c>
      <c r="AV25" s="3" t="str">
        <f>IF($A25="ADD",IF(NOT(ISBLANK(AU25)),_xlfn.XLOOKUP(AU25,ud_ballast_driver_location[lookupValue],ud_ballast_driver_location[lookupKey],"ERROR"),""), "")</f>
        <v/>
      </c>
      <c r="AW25" s="7"/>
      <c r="AX25" s="8"/>
      <c r="AY25" s="7"/>
      <c r="AZ25" s="4"/>
      <c r="BA25" s="4"/>
      <c r="BB25" s="4"/>
      <c r="BC25" s="4"/>
      <c r="BD25" s="4"/>
      <c r="BE25" s="9"/>
      <c r="BF25" s="9"/>
      <c r="BG25" s="7"/>
      <c r="BH25" s="4"/>
      <c r="BI25" s="4"/>
      <c r="BJ25" s="4"/>
      <c r="BK25" s="7"/>
      <c r="BM25" s="3" t="str">
        <f>IF($A25="ADD",IF(NOT(ISBLANK(BL25)),_xlfn.XLOOKUP(BL25,ud_light_category[lookupValue],ud_light_category[lookupKey],"ERROR"),""), "")</f>
        <v/>
      </c>
      <c r="BO25" s="3" t="str">
        <f>IF($A25="ADD",IF(NOT(ISBLANK(BN25)),_xlfn.XLOOKUP(1,(ud_light_sub_category_lookup=BN25)*(ud_light_sub_category_parentKey=BM25),ud_light_sub_category[lookupKey],"ERROR"),""), "")</f>
        <v/>
      </c>
      <c r="BQ25" s="3" t="str">
        <f>IF($A25="ADD",IF(NOT(ISBLANK(BP25)),_xlfn.XLOOKUP(BP25,ud_power_supply_location[lookupValue],ud_power_supply_location[lookupKey],"ERROR"),""), "")</f>
        <v/>
      </c>
      <c r="BS25" s="2" t="str">
        <f t="shared" si="9"/>
        <v/>
      </c>
      <c r="BT25" s="3" t="str">
        <f t="shared" si="10"/>
        <v/>
      </c>
      <c r="BU25" s="3" t="str">
        <f>IF($A25="","",IF((AND($A25="ADD",OR(BT25="",BT25="Group"))),"1",(_xlfn.XLOOKUP(BT25,ud_icp_group_standalone[lookupValue],ud_icp_group_standalone[lookupKey],""))))</f>
        <v/>
      </c>
      <c r="BW25" s="3" t="str">
        <f>IF($A25="ADD",IF(NOT(ISBLANK(BV25)),_xlfn.XLOOKUP(BV25,ud_icp_group_number[lookupValue],ud_icp_group_number[lookupKey],"ERROR"),""), "")</f>
        <v/>
      </c>
      <c r="BX25" s="7"/>
      <c r="BZ25" s="8" t="str">
        <f>IF(AND($A25 ="ADD",ud_outreach!$T25&lt;&gt;""),ud_outreach!$T25,"")</f>
        <v/>
      </c>
      <c r="CA25" s="4" t="str">
        <f t="shared" ca="1" si="11"/>
        <v/>
      </c>
      <c r="CB25" s="4" t="str">
        <f t="shared" si="12"/>
        <v/>
      </c>
      <c r="CC25" s="3" t="str">
        <f t="shared" si="13"/>
        <v/>
      </c>
      <c r="CD25" s="3" t="str">
        <f>IF($A25="","",IF((AND($A25="ADD",OR(CC25="",CC25="In Use"))),"5",(_xlfn.XLOOKUP(CC25,ud_asset_status[lookupValue],ud_asset_status[lookupKey],""))))</f>
        <v/>
      </c>
      <c r="CE25" s="8" t="str">
        <f t="shared" si="14"/>
        <v/>
      </c>
      <c r="CF25" s="8"/>
      <c r="CH25" s="3" t="str">
        <f>IF($A25="ADD",IF(NOT(ISBLANK(CG25)),_xlfn.XLOOKUP(CG25,ar_replace_reason[lookupValue],ar_replace_reason[lookupKey],"ERROR"),""), "")</f>
        <v/>
      </c>
      <c r="CI25" s="3" t="str">
        <f t="shared" si="15"/>
        <v/>
      </c>
      <c r="CJ25" s="3" t="str">
        <f>IF($A25="","",IF((AND($A25="ADD",OR(CI25="",CI25="Queenstown-Lakes District Council"))),"70",(_xlfn.XLOOKUP(CI25,ud_organisation_owner[lookupValue],ud_organisation_owner[lookupKey],""))))</f>
        <v/>
      </c>
      <c r="CK25" s="3" t="str">
        <f t="shared" si="16"/>
        <v/>
      </c>
      <c r="CL25" s="3" t="str">
        <f>IF($A25="","",IF((AND($A25="ADD",OR(CK25="",CK25="Queenstown-Lakes District Council"))),"70",(_xlfn.XLOOKUP(CK25,ud_organisation_owner[lookupValue],ud_organisation_owner[lookupKey],""))))</f>
        <v/>
      </c>
      <c r="CM25" s="3" t="str">
        <f t="shared" si="17"/>
        <v/>
      </c>
      <c r="CN25" s="3" t="str">
        <f>IF($A25="","",IF((AND($A25="ADD",OR(CM25="",CM25="Local Authority"))),"17",(_xlfn.XLOOKUP(CM25,ud_sub_organisation[lookupValue],ud_sub_organisation[lookupKey],""))))</f>
        <v/>
      </c>
      <c r="CO25" s="3" t="str">
        <f t="shared" si="18"/>
        <v/>
      </c>
      <c r="CP25" s="3" t="str">
        <f>IF($A25="","",IF((AND($A25="ADD",OR(CO25="",CO25="Vested Assets"))),"12",(_xlfn.XLOOKUP(CO25,ud_work_category[lookupValue],ud_work_category[lookupKey],""))))</f>
        <v/>
      </c>
      <c r="CQ25" s="9"/>
      <c r="CR25" s="2" t="str">
        <f t="shared" si="19"/>
        <v/>
      </c>
      <c r="CS25" s="3" t="str">
        <f t="shared" si="20"/>
        <v/>
      </c>
      <c r="CT25" s="3" t="str">
        <f>IF($A25="","",IF((AND($A25="ADD",OR(CS25="",CS25="Excellent"))),"1",(_xlfn.XLOOKUP(CS25,condition[lookupValue],condition[lookupKey],""))))</f>
        <v/>
      </c>
      <c r="CU25" s="8" t="str">
        <f t="shared" si="21"/>
        <v/>
      </c>
      <c r="CV25" s="7"/>
    </row>
    <row r="26" spans="1:100" x14ac:dyDescent="0.25">
      <c r="A26" s="3" t="str">
        <f>IF(ud_outreach!$A26="ADD","ADD","")</f>
        <v/>
      </c>
      <c r="B26" s="4"/>
      <c r="D26" s="3" t="str">
        <f>IF($A26="ADD",IF(NOT(ISBLANK(C26)),_xlfn.XLOOKUP(C26,ud_amds_table_list[lookupValue],ud_amds_table_list[lookupKey],"ERROR"),""), "")</f>
        <v/>
      </c>
      <c r="E26" s="3" t="str">
        <f>IF(AND($A26 ="ADD",ud_outreach!$E26&lt;&gt;""),ud_outreach!$E26,"")</f>
        <v/>
      </c>
      <c r="F26" s="3" t="str">
        <f>IF(AND($A26 ="ADD",ud_outreach!$F26&lt;&gt;""),ud_outreach!$F26,"")</f>
        <v/>
      </c>
      <c r="G26" s="3" t="str">
        <f>IF($A26="ADD",IF(NOT(ISBLANK(F26)),_xlfn.XLOOKUP(F26,roadnames[lookupValue],roadnames[lookupKey],"ERROR"),""), "")</f>
        <v/>
      </c>
      <c r="H26" s="5" t="str">
        <f>IF(AND($A26 ="ADD",ud_outreach!$H26&lt;&gt;""),ud_outreach!$H26,"")</f>
        <v/>
      </c>
      <c r="I26" s="5" t="str">
        <f>IF(AND($A26 ="ADD",ud_outreach!$I26&lt;&gt;""),ud_outreach!$I26,"")</f>
        <v/>
      </c>
      <c r="J26" s="3" t="str">
        <f t="shared" si="0"/>
        <v/>
      </c>
      <c r="K26" s="3" t="str">
        <f>IF($A26="","",IF((AND($A26="ADD",OR(J26="",J26="Attached to Outreach"))),"20",(_xlfn.XLOOKUP(J26,ud_placement[lookupValue],ud_placement[lookupKey],""))))</f>
        <v/>
      </c>
      <c r="M26" s="3" t="str">
        <f>IF($A26="ADD",IF(NOT(ISBLANK(L26)),_xlfn.XLOOKUP(L26,ud_facility[lookupValue],ud_facility[lookupKey],"ERROR"),""), "")</f>
        <v/>
      </c>
      <c r="N26" s="3" t="str">
        <f t="shared" si="1"/>
        <v/>
      </c>
      <c r="O26" s="3" t="str">
        <f>IF($A26="","",IF((AND($A26="ADD",OR(N26="",N26="Luminaire"))),"40",(_xlfn.XLOOKUP(N26,at_luminaire[lookupValue],at_luminaire[lookupKey],""))))</f>
        <v/>
      </c>
      <c r="P26" s="3" t="str">
        <f t="shared" si="2"/>
        <v/>
      </c>
      <c r="Q26" s="3" t="str">
        <f>IF($A26="","",IF((AND($A26="ADD",OR(P26="",P26="Lighting Management System"))),"21",(_xlfn.XLOOKUP(P26,fs_luminaire[lookupValue],fs_luminaire[lookupKey],""))))</f>
        <v/>
      </c>
      <c r="R26" s="2" t="str">
        <f t="shared" si="3"/>
        <v/>
      </c>
      <c r="S26" s="3" t="str">
        <f t="shared" si="4"/>
        <v/>
      </c>
      <c r="T26" s="3" t="str">
        <f>IF($A26="","",IF((AND($A26="ADD",OR(S26="",S26="Lighting Management System"))),"21",(_xlfn.XLOOKUP(S26,fs_luminaire[lookupValue],fs_luminaire[lookupKey],""))))</f>
        <v/>
      </c>
      <c r="V26" s="3" t="str">
        <f>IF($A26="ADD",IF(NOT(ISBLANK(U26)),_xlfn.XLOOKUP(U26,sl_light_make[lookupValue],sl_light_make[lookupKey],"ERROR"),""), "")</f>
        <v/>
      </c>
      <c r="X26" s="3" t="str">
        <f>IF($A26="ADD",IF(NOT(ISBLANK(W26)),_xlfn.XLOOKUP(1,(sl_light_model_lookup=W26)*(sl_light_model_parentKey=V26),sl_light_model[lookupKey],"ERROR"),""), "")</f>
        <v/>
      </c>
      <c r="Y26" s="3" t="str">
        <f t="shared" si="5"/>
        <v/>
      </c>
      <c r="Z26" s="3" t="str">
        <f>IF($A26="","",IF((AND($A26="ADD",OR(Y26="",Y26="LED"))),"9",(_xlfn.XLOOKUP(Y26,ud_light_source_type[lookupValue],ud_light_source_type[lookupKey],""))))</f>
        <v/>
      </c>
      <c r="AA26" s="9"/>
      <c r="AB26" s="4"/>
      <c r="AC26" s="23" t="str">
        <f t="shared" si="6"/>
        <v/>
      </c>
      <c r="AE26" s="3" t="str">
        <f>IF($A26="ADD",IF(NOT(ISBLANK(AD26)),_xlfn.XLOOKUP(AD26,sl_lamp_make[lookupValue],sl_lamp_make[lookupKey],"ERROR"),""), "")</f>
        <v/>
      </c>
      <c r="AG26" s="3" t="str">
        <f>IF($A26="ADD",IF(NOT(ISBLANK(AF26)),_xlfn.XLOOKUP(1,(sl_lamp_model_lookup=AF26)*(sl_lamp_model_parentKey=AE26),sl_lamp_model[lookupKey],"ERROR"),""), "")</f>
        <v/>
      </c>
      <c r="AH26" s="4"/>
      <c r="AI26" s="9" t="str">
        <f t="shared" si="7"/>
        <v/>
      </c>
      <c r="AJ26" s="6"/>
      <c r="AK26" s="4"/>
      <c r="AN26" s="3" t="str">
        <f t="shared" si="8"/>
        <v/>
      </c>
      <c r="AO26" s="3" t="str">
        <f>IF($A26="","",IF((AND($A26="ADD",OR(AN26="",AN26="None"))),"N",(_xlfn.XLOOKUP(AN26,sl_light_shade[lookupValue],sl_light_shade[lookupKey],""))))</f>
        <v/>
      </c>
      <c r="AQ26" s="3" t="str">
        <f>IF($A26="ADD",IF(NOT(ISBLANK(AP26)),_xlfn.XLOOKUP(AP26,ud_receptor_type[lookupValue],ud_receptor_type[lookupKey],"ERROR"),""), "")</f>
        <v/>
      </c>
      <c r="AT26" s="3" t="str">
        <f>IF($A26="ADD",IF(NOT(ISBLANK(AS26)),_xlfn.XLOOKUP(AS26,ud_control_method[lookupValue],ud_control_method[lookupKey],"ERROR"),""), "")</f>
        <v/>
      </c>
      <c r="AV26" s="3" t="str">
        <f>IF($A26="ADD",IF(NOT(ISBLANK(AU26)),_xlfn.XLOOKUP(AU26,ud_ballast_driver_location[lookupValue],ud_ballast_driver_location[lookupKey],"ERROR"),""), "")</f>
        <v/>
      </c>
      <c r="AW26" s="7"/>
      <c r="AX26" s="8"/>
      <c r="AY26" s="7"/>
      <c r="AZ26" s="4"/>
      <c r="BA26" s="4"/>
      <c r="BB26" s="4"/>
      <c r="BC26" s="4"/>
      <c r="BD26" s="4"/>
      <c r="BE26" s="9"/>
      <c r="BF26" s="9"/>
      <c r="BG26" s="7"/>
      <c r="BH26" s="4"/>
      <c r="BI26" s="4"/>
      <c r="BJ26" s="4"/>
      <c r="BK26" s="7"/>
      <c r="BM26" s="3" t="str">
        <f>IF($A26="ADD",IF(NOT(ISBLANK(BL26)),_xlfn.XLOOKUP(BL26,ud_light_category[lookupValue],ud_light_category[lookupKey],"ERROR"),""), "")</f>
        <v/>
      </c>
      <c r="BO26" s="3" t="str">
        <f>IF($A26="ADD",IF(NOT(ISBLANK(BN26)),_xlfn.XLOOKUP(1,(ud_light_sub_category_lookup=BN26)*(ud_light_sub_category_parentKey=BM26),ud_light_sub_category[lookupKey],"ERROR"),""), "")</f>
        <v/>
      </c>
      <c r="BQ26" s="3" t="str">
        <f>IF($A26="ADD",IF(NOT(ISBLANK(BP26)),_xlfn.XLOOKUP(BP26,ud_power_supply_location[lookupValue],ud_power_supply_location[lookupKey],"ERROR"),""), "")</f>
        <v/>
      </c>
      <c r="BS26" s="2" t="str">
        <f t="shared" si="9"/>
        <v/>
      </c>
      <c r="BT26" s="3" t="str">
        <f t="shared" si="10"/>
        <v/>
      </c>
      <c r="BU26" s="3" t="str">
        <f>IF($A26="","",IF((AND($A26="ADD",OR(BT26="",BT26="Group"))),"1",(_xlfn.XLOOKUP(BT26,ud_icp_group_standalone[lookupValue],ud_icp_group_standalone[lookupKey],""))))</f>
        <v/>
      </c>
      <c r="BW26" s="3" t="str">
        <f>IF($A26="ADD",IF(NOT(ISBLANK(BV26)),_xlfn.XLOOKUP(BV26,ud_icp_group_number[lookupValue],ud_icp_group_number[lookupKey],"ERROR"),""), "")</f>
        <v/>
      </c>
      <c r="BX26" s="7"/>
      <c r="BZ26" s="8" t="str">
        <f>IF(AND($A26 ="ADD",ud_outreach!$T26&lt;&gt;""),ud_outreach!$T26,"")</f>
        <v/>
      </c>
      <c r="CA26" s="4" t="str">
        <f t="shared" ca="1" si="11"/>
        <v/>
      </c>
      <c r="CB26" s="4" t="str">
        <f t="shared" si="12"/>
        <v/>
      </c>
      <c r="CC26" s="3" t="str">
        <f t="shared" si="13"/>
        <v/>
      </c>
      <c r="CD26" s="3" t="str">
        <f>IF($A26="","",IF((AND($A26="ADD",OR(CC26="",CC26="In Use"))),"5",(_xlfn.XLOOKUP(CC26,ud_asset_status[lookupValue],ud_asset_status[lookupKey],""))))</f>
        <v/>
      </c>
      <c r="CE26" s="8" t="str">
        <f t="shared" si="14"/>
        <v/>
      </c>
      <c r="CF26" s="8"/>
      <c r="CH26" s="3" t="str">
        <f>IF($A26="ADD",IF(NOT(ISBLANK(CG26)),_xlfn.XLOOKUP(CG26,ar_replace_reason[lookupValue],ar_replace_reason[lookupKey],"ERROR"),""), "")</f>
        <v/>
      </c>
      <c r="CI26" s="3" t="str">
        <f t="shared" si="15"/>
        <v/>
      </c>
      <c r="CJ26" s="3" t="str">
        <f>IF($A26="","",IF((AND($A26="ADD",OR(CI26="",CI26="Queenstown-Lakes District Council"))),"70",(_xlfn.XLOOKUP(CI26,ud_organisation_owner[lookupValue],ud_organisation_owner[lookupKey],""))))</f>
        <v/>
      </c>
      <c r="CK26" s="3" t="str">
        <f t="shared" si="16"/>
        <v/>
      </c>
      <c r="CL26" s="3" t="str">
        <f>IF($A26="","",IF((AND($A26="ADD",OR(CK26="",CK26="Queenstown-Lakes District Council"))),"70",(_xlfn.XLOOKUP(CK26,ud_organisation_owner[lookupValue],ud_organisation_owner[lookupKey],""))))</f>
        <v/>
      </c>
      <c r="CM26" s="3" t="str">
        <f t="shared" si="17"/>
        <v/>
      </c>
      <c r="CN26" s="3" t="str">
        <f>IF($A26="","",IF((AND($A26="ADD",OR(CM26="",CM26="Local Authority"))),"17",(_xlfn.XLOOKUP(CM26,ud_sub_organisation[lookupValue],ud_sub_organisation[lookupKey],""))))</f>
        <v/>
      </c>
      <c r="CO26" s="3" t="str">
        <f t="shared" si="18"/>
        <v/>
      </c>
      <c r="CP26" s="3" t="str">
        <f>IF($A26="","",IF((AND($A26="ADD",OR(CO26="",CO26="Vested Assets"))),"12",(_xlfn.XLOOKUP(CO26,ud_work_category[lookupValue],ud_work_category[lookupKey],""))))</f>
        <v/>
      </c>
      <c r="CQ26" s="9"/>
      <c r="CR26" s="2" t="str">
        <f t="shared" si="19"/>
        <v/>
      </c>
      <c r="CS26" s="3" t="str">
        <f t="shared" si="20"/>
        <v/>
      </c>
      <c r="CT26" s="3" t="str">
        <f>IF($A26="","",IF((AND($A26="ADD",OR(CS26="",CS26="Excellent"))),"1",(_xlfn.XLOOKUP(CS26,condition[lookupValue],condition[lookupKey],""))))</f>
        <v/>
      </c>
      <c r="CU26" s="8" t="str">
        <f t="shared" si="21"/>
        <v/>
      </c>
      <c r="CV26" s="7"/>
    </row>
    <row r="27" spans="1:100" x14ac:dyDescent="0.25">
      <c r="A27" s="3" t="str">
        <f>IF(ud_outreach!$A27="ADD","ADD","")</f>
        <v/>
      </c>
      <c r="B27" s="4"/>
      <c r="D27" s="3" t="str">
        <f>IF($A27="ADD",IF(NOT(ISBLANK(C27)),_xlfn.XLOOKUP(C27,ud_amds_table_list[lookupValue],ud_amds_table_list[lookupKey],"ERROR"),""), "")</f>
        <v/>
      </c>
      <c r="E27" s="3" t="str">
        <f>IF(AND($A27 ="ADD",ud_outreach!$E27&lt;&gt;""),ud_outreach!$E27,"")</f>
        <v/>
      </c>
      <c r="F27" s="3" t="str">
        <f>IF(AND($A27 ="ADD",ud_outreach!$F27&lt;&gt;""),ud_outreach!$F27,"")</f>
        <v/>
      </c>
      <c r="G27" s="3" t="str">
        <f>IF($A27="ADD",IF(NOT(ISBLANK(F27)),_xlfn.XLOOKUP(F27,roadnames[lookupValue],roadnames[lookupKey],"ERROR"),""), "")</f>
        <v/>
      </c>
      <c r="H27" s="5" t="str">
        <f>IF(AND($A27 ="ADD",ud_outreach!$H27&lt;&gt;""),ud_outreach!$H27,"")</f>
        <v/>
      </c>
      <c r="I27" s="5" t="str">
        <f>IF(AND($A27 ="ADD",ud_outreach!$I27&lt;&gt;""),ud_outreach!$I27,"")</f>
        <v/>
      </c>
      <c r="J27" s="3" t="str">
        <f t="shared" si="0"/>
        <v/>
      </c>
      <c r="K27" s="3" t="str">
        <f>IF($A27="","",IF((AND($A27="ADD",OR(J27="",J27="Attached to Outreach"))),"20",(_xlfn.XLOOKUP(J27,ud_placement[lookupValue],ud_placement[lookupKey],""))))</f>
        <v/>
      </c>
      <c r="M27" s="3" t="str">
        <f>IF($A27="ADD",IF(NOT(ISBLANK(L27)),_xlfn.XLOOKUP(L27,ud_facility[lookupValue],ud_facility[lookupKey],"ERROR"),""), "")</f>
        <v/>
      </c>
      <c r="N27" s="3" t="str">
        <f t="shared" si="1"/>
        <v/>
      </c>
      <c r="O27" s="3" t="str">
        <f>IF($A27="","",IF((AND($A27="ADD",OR(N27="",N27="Luminaire"))),"40",(_xlfn.XLOOKUP(N27,at_luminaire[lookupValue],at_luminaire[lookupKey],""))))</f>
        <v/>
      </c>
      <c r="P27" s="3" t="str">
        <f t="shared" si="2"/>
        <v/>
      </c>
      <c r="Q27" s="3" t="str">
        <f>IF($A27="","",IF((AND($A27="ADD",OR(P27="",P27="Lighting Management System"))),"21",(_xlfn.XLOOKUP(P27,fs_luminaire[lookupValue],fs_luminaire[lookupKey],""))))</f>
        <v/>
      </c>
      <c r="R27" s="2" t="str">
        <f t="shared" si="3"/>
        <v/>
      </c>
      <c r="S27" s="3" t="str">
        <f t="shared" si="4"/>
        <v/>
      </c>
      <c r="T27" s="3" t="str">
        <f>IF($A27="","",IF((AND($A27="ADD",OR(S27="",S27="Lighting Management System"))),"21",(_xlfn.XLOOKUP(S27,fs_luminaire[lookupValue],fs_luminaire[lookupKey],""))))</f>
        <v/>
      </c>
      <c r="V27" s="3" t="str">
        <f>IF($A27="ADD",IF(NOT(ISBLANK(U27)),_xlfn.XLOOKUP(U27,sl_light_make[lookupValue],sl_light_make[lookupKey],"ERROR"),""), "")</f>
        <v/>
      </c>
      <c r="X27" s="3" t="str">
        <f>IF($A27="ADD",IF(NOT(ISBLANK(W27)),_xlfn.XLOOKUP(1,(sl_light_model_lookup=W27)*(sl_light_model_parentKey=V27),sl_light_model[lookupKey],"ERROR"),""), "")</f>
        <v/>
      </c>
      <c r="Y27" s="3" t="str">
        <f t="shared" si="5"/>
        <v/>
      </c>
      <c r="Z27" s="3" t="str">
        <f>IF($A27="","",IF((AND($A27="ADD",OR(Y27="",Y27="LED"))),"9",(_xlfn.XLOOKUP(Y27,ud_light_source_type[lookupValue],ud_light_source_type[lookupKey],""))))</f>
        <v/>
      </c>
      <c r="AA27" s="9"/>
      <c r="AB27" s="4"/>
      <c r="AC27" s="23" t="str">
        <f t="shared" si="6"/>
        <v/>
      </c>
      <c r="AE27" s="3" t="str">
        <f>IF($A27="ADD",IF(NOT(ISBLANK(AD27)),_xlfn.XLOOKUP(AD27,sl_lamp_make[lookupValue],sl_lamp_make[lookupKey],"ERROR"),""), "")</f>
        <v/>
      </c>
      <c r="AG27" s="3" t="str">
        <f>IF($A27="ADD",IF(NOT(ISBLANK(AF27)),_xlfn.XLOOKUP(1,(sl_lamp_model_lookup=AF27)*(sl_lamp_model_parentKey=AE27),sl_lamp_model[lookupKey],"ERROR"),""), "")</f>
        <v/>
      </c>
      <c r="AH27" s="4"/>
      <c r="AI27" s="9" t="str">
        <f t="shared" si="7"/>
        <v/>
      </c>
      <c r="AJ27" s="6"/>
      <c r="AK27" s="4"/>
      <c r="AN27" s="3" t="str">
        <f t="shared" si="8"/>
        <v/>
      </c>
      <c r="AO27" s="3" t="str">
        <f>IF($A27="","",IF((AND($A27="ADD",OR(AN27="",AN27="None"))),"N",(_xlfn.XLOOKUP(AN27,sl_light_shade[lookupValue],sl_light_shade[lookupKey],""))))</f>
        <v/>
      </c>
      <c r="AQ27" s="3" t="str">
        <f>IF($A27="ADD",IF(NOT(ISBLANK(AP27)),_xlfn.XLOOKUP(AP27,ud_receptor_type[lookupValue],ud_receptor_type[lookupKey],"ERROR"),""), "")</f>
        <v/>
      </c>
      <c r="AT27" s="3" t="str">
        <f>IF($A27="ADD",IF(NOT(ISBLANK(AS27)),_xlfn.XLOOKUP(AS27,ud_control_method[lookupValue],ud_control_method[lookupKey],"ERROR"),""), "")</f>
        <v/>
      </c>
      <c r="AV27" s="3" t="str">
        <f>IF($A27="ADD",IF(NOT(ISBLANK(AU27)),_xlfn.XLOOKUP(AU27,ud_ballast_driver_location[lookupValue],ud_ballast_driver_location[lookupKey],"ERROR"),""), "")</f>
        <v/>
      </c>
      <c r="AW27" s="7"/>
      <c r="AX27" s="8"/>
      <c r="AY27" s="7"/>
      <c r="AZ27" s="4"/>
      <c r="BA27" s="4"/>
      <c r="BB27" s="4"/>
      <c r="BC27" s="4"/>
      <c r="BD27" s="4"/>
      <c r="BE27" s="9"/>
      <c r="BF27" s="9"/>
      <c r="BG27" s="7"/>
      <c r="BH27" s="4"/>
      <c r="BI27" s="4"/>
      <c r="BJ27" s="4"/>
      <c r="BK27" s="7"/>
      <c r="BM27" s="3" t="str">
        <f>IF($A27="ADD",IF(NOT(ISBLANK(BL27)),_xlfn.XLOOKUP(BL27,ud_light_category[lookupValue],ud_light_category[lookupKey],"ERROR"),""), "")</f>
        <v/>
      </c>
      <c r="BO27" s="3" t="str">
        <f>IF($A27="ADD",IF(NOT(ISBLANK(BN27)),_xlfn.XLOOKUP(1,(ud_light_sub_category_lookup=BN27)*(ud_light_sub_category_parentKey=BM27),ud_light_sub_category[lookupKey],"ERROR"),""), "")</f>
        <v/>
      </c>
      <c r="BQ27" s="3" t="str">
        <f>IF($A27="ADD",IF(NOT(ISBLANK(BP27)),_xlfn.XLOOKUP(BP27,ud_power_supply_location[lookupValue],ud_power_supply_location[lookupKey],"ERROR"),""), "")</f>
        <v/>
      </c>
      <c r="BS27" s="2" t="str">
        <f t="shared" si="9"/>
        <v/>
      </c>
      <c r="BT27" s="3" t="str">
        <f t="shared" si="10"/>
        <v/>
      </c>
      <c r="BU27" s="3" t="str">
        <f>IF($A27="","",IF((AND($A27="ADD",OR(BT27="",BT27="Group"))),"1",(_xlfn.XLOOKUP(BT27,ud_icp_group_standalone[lookupValue],ud_icp_group_standalone[lookupKey],""))))</f>
        <v/>
      </c>
      <c r="BW27" s="3" t="str">
        <f>IF($A27="ADD",IF(NOT(ISBLANK(BV27)),_xlfn.XLOOKUP(BV27,ud_icp_group_number[lookupValue],ud_icp_group_number[lookupKey],"ERROR"),""), "")</f>
        <v/>
      </c>
      <c r="BX27" s="7"/>
      <c r="BZ27" s="8" t="str">
        <f>IF(AND($A27 ="ADD",ud_outreach!$T27&lt;&gt;""),ud_outreach!$T27,"")</f>
        <v/>
      </c>
      <c r="CA27" s="4" t="str">
        <f t="shared" ca="1" si="11"/>
        <v/>
      </c>
      <c r="CB27" s="4" t="str">
        <f t="shared" si="12"/>
        <v/>
      </c>
      <c r="CC27" s="3" t="str">
        <f t="shared" si="13"/>
        <v/>
      </c>
      <c r="CD27" s="3" t="str">
        <f>IF($A27="","",IF((AND($A27="ADD",OR(CC27="",CC27="In Use"))),"5",(_xlfn.XLOOKUP(CC27,ud_asset_status[lookupValue],ud_asset_status[lookupKey],""))))</f>
        <v/>
      </c>
      <c r="CE27" s="8" t="str">
        <f t="shared" si="14"/>
        <v/>
      </c>
      <c r="CF27" s="8"/>
      <c r="CH27" s="3" t="str">
        <f>IF($A27="ADD",IF(NOT(ISBLANK(CG27)),_xlfn.XLOOKUP(CG27,ar_replace_reason[lookupValue],ar_replace_reason[lookupKey],"ERROR"),""), "")</f>
        <v/>
      </c>
      <c r="CI27" s="3" t="str">
        <f t="shared" si="15"/>
        <v/>
      </c>
      <c r="CJ27" s="3" t="str">
        <f>IF($A27="","",IF((AND($A27="ADD",OR(CI27="",CI27="Queenstown-Lakes District Council"))),"70",(_xlfn.XLOOKUP(CI27,ud_organisation_owner[lookupValue],ud_organisation_owner[lookupKey],""))))</f>
        <v/>
      </c>
      <c r="CK27" s="3" t="str">
        <f t="shared" si="16"/>
        <v/>
      </c>
      <c r="CL27" s="3" t="str">
        <f>IF($A27="","",IF((AND($A27="ADD",OR(CK27="",CK27="Queenstown-Lakes District Council"))),"70",(_xlfn.XLOOKUP(CK27,ud_organisation_owner[lookupValue],ud_organisation_owner[lookupKey],""))))</f>
        <v/>
      </c>
      <c r="CM27" s="3" t="str">
        <f t="shared" si="17"/>
        <v/>
      </c>
      <c r="CN27" s="3" t="str">
        <f>IF($A27="","",IF((AND($A27="ADD",OR(CM27="",CM27="Local Authority"))),"17",(_xlfn.XLOOKUP(CM27,ud_sub_organisation[lookupValue],ud_sub_organisation[lookupKey],""))))</f>
        <v/>
      </c>
      <c r="CO27" s="3" t="str">
        <f t="shared" si="18"/>
        <v/>
      </c>
      <c r="CP27" s="3" t="str">
        <f>IF($A27="","",IF((AND($A27="ADD",OR(CO27="",CO27="Vested Assets"))),"12",(_xlfn.XLOOKUP(CO27,ud_work_category[lookupValue],ud_work_category[lookupKey],""))))</f>
        <v/>
      </c>
      <c r="CQ27" s="9"/>
      <c r="CR27" s="2" t="str">
        <f t="shared" si="19"/>
        <v/>
      </c>
      <c r="CS27" s="3" t="str">
        <f t="shared" si="20"/>
        <v/>
      </c>
      <c r="CT27" s="3" t="str">
        <f>IF($A27="","",IF((AND($A27="ADD",OR(CS27="",CS27="Excellent"))),"1",(_xlfn.XLOOKUP(CS27,condition[lookupValue],condition[lookupKey],""))))</f>
        <v/>
      </c>
      <c r="CU27" s="8" t="str">
        <f t="shared" si="21"/>
        <v/>
      </c>
      <c r="CV27" s="7"/>
    </row>
    <row r="28" spans="1:100" x14ac:dyDescent="0.25">
      <c r="A28" s="3" t="str">
        <f>IF(ud_outreach!$A28="ADD","ADD","")</f>
        <v/>
      </c>
      <c r="B28" s="4"/>
      <c r="D28" s="3" t="str">
        <f>IF($A28="ADD",IF(NOT(ISBLANK(C28)),_xlfn.XLOOKUP(C28,ud_amds_table_list[lookupValue],ud_amds_table_list[lookupKey],"ERROR"),""), "")</f>
        <v/>
      </c>
      <c r="E28" s="3" t="str">
        <f>IF(AND($A28 ="ADD",ud_outreach!$E28&lt;&gt;""),ud_outreach!$E28,"")</f>
        <v/>
      </c>
      <c r="F28" s="3" t="str">
        <f>IF(AND($A28 ="ADD",ud_outreach!$F28&lt;&gt;""),ud_outreach!$F28,"")</f>
        <v/>
      </c>
      <c r="G28" s="3" t="str">
        <f>IF($A28="ADD",IF(NOT(ISBLANK(F28)),_xlfn.XLOOKUP(F28,roadnames[lookupValue],roadnames[lookupKey],"ERROR"),""), "")</f>
        <v/>
      </c>
      <c r="H28" s="5" t="str">
        <f>IF(AND($A28 ="ADD",ud_outreach!$H28&lt;&gt;""),ud_outreach!$H28,"")</f>
        <v/>
      </c>
      <c r="I28" s="5" t="str">
        <f>IF(AND($A28 ="ADD",ud_outreach!$I28&lt;&gt;""),ud_outreach!$I28,"")</f>
        <v/>
      </c>
      <c r="J28" s="3" t="str">
        <f t="shared" si="0"/>
        <v/>
      </c>
      <c r="K28" s="3" t="str">
        <f>IF($A28="","",IF((AND($A28="ADD",OR(J28="",J28="Attached to Outreach"))),"20",(_xlfn.XLOOKUP(J28,ud_placement[lookupValue],ud_placement[lookupKey],""))))</f>
        <v/>
      </c>
      <c r="M28" s="3" t="str">
        <f>IF($A28="ADD",IF(NOT(ISBLANK(L28)),_xlfn.XLOOKUP(L28,ud_facility[lookupValue],ud_facility[lookupKey],"ERROR"),""), "")</f>
        <v/>
      </c>
      <c r="N28" s="3" t="str">
        <f t="shared" si="1"/>
        <v/>
      </c>
      <c r="O28" s="3" t="str">
        <f>IF($A28="","",IF((AND($A28="ADD",OR(N28="",N28="Luminaire"))),"40",(_xlfn.XLOOKUP(N28,at_luminaire[lookupValue],at_luminaire[lookupKey],""))))</f>
        <v/>
      </c>
      <c r="P28" s="3" t="str">
        <f t="shared" si="2"/>
        <v/>
      </c>
      <c r="Q28" s="3" t="str">
        <f>IF($A28="","",IF((AND($A28="ADD",OR(P28="",P28="Lighting Management System"))),"21",(_xlfn.XLOOKUP(P28,fs_luminaire[lookupValue],fs_luminaire[lookupKey],""))))</f>
        <v/>
      </c>
      <c r="R28" s="2" t="str">
        <f t="shared" si="3"/>
        <v/>
      </c>
      <c r="S28" s="3" t="str">
        <f t="shared" si="4"/>
        <v/>
      </c>
      <c r="T28" s="3" t="str">
        <f>IF($A28="","",IF((AND($A28="ADD",OR(S28="",S28="Lighting Management System"))),"21",(_xlfn.XLOOKUP(S28,fs_luminaire[lookupValue],fs_luminaire[lookupKey],""))))</f>
        <v/>
      </c>
      <c r="V28" s="3" t="str">
        <f>IF($A28="ADD",IF(NOT(ISBLANK(U28)),_xlfn.XLOOKUP(U28,sl_light_make[lookupValue],sl_light_make[lookupKey],"ERROR"),""), "")</f>
        <v/>
      </c>
      <c r="X28" s="3" t="str">
        <f>IF($A28="ADD",IF(NOT(ISBLANK(W28)),_xlfn.XLOOKUP(1,(sl_light_model_lookup=W28)*(sl_light_model_parentKey=V28),sl_light_model[lookupKey],"ERROR"),""), "")</f>
        <v/>
      </c>
      <c r="Y28" s="3" t="str">
        <f t="shared" si="5"/>
        <v/>
      </c>
      <c r="Z28" s="3" t="str">
        <f>IF($A28="","",IF((AND($A28="ADD",OR(Y28="",Y28="LED"))),"9",(_xlfn.XLOOKUP(Y28,ud_light_source_type[lookupValue],ud_light_source_type[lookupKey],""))))</f>
        <v/>
      </c>
      <c r="AA28" s="9"/>
      <c r="AB28" s="4"/>
      <c r="AC28" s="23" t="str">
        <f t="shared" si="6"/>
        <v/>
      </c>
      <c r="AE28" s="3" t="str">
        <f>IF($A28="ADD",IF(NOT(ISBLANK(AD28)),_xlfn.XLOOKUP(AD28,sl_lamp_make[lookupValue],sl_lamp_make[lookupKey],"ERROR"),""), "")</f>
        <v/>
      </c>
      <c r="AG28" s="3" t="str">
        <f>IF($A28="ADD",IF(NOT(ISBLANK(AF28)),_xlfn.XLOOKUP(1,(sl_lamp_model_lookup=AF28)*(sl_lamp_model_parentKey=AE28),sl_lamp_model[lookupKey],"ERROR"),""), "")</f>
        <v/>
      </c>
      <c r="AH28" s="4"/>
      <c r="AI28" s="9" t="str">
        <f t="shared" si="7"/>
        <v/>
      </c>
      <c r="AJ28" s="6"/>
      <c r="AK28" s="4"/>
      <c r="AN28" s="3" t="str">
        <f t="shared" si="8"/>
        <v/>
      </c>
      <c r="AO28" s="3" t="str">
        <f>IF($A28="","",IF((AND($A28="ADD",OR(AN28="",AN28="None"))),"N",(_xlfn.XLOOKUP(AN28,sl_light_shade[lookupValue],sl_light_shade[lookupKey],""))))</f>
        <v/>
      </c>
      <c r="AQ28" s="3" t="str">
        <f>IF($A28="ADD",IF(NOT(ISBLANK(AP28)),_xlfn.XLOOKUP(AP28,ud_receptor_type[lookupValue],ud_receptor_type[lookupKey],"ERROR"),""), "")</f>
        <v/>
      </c>
      <c r="AT28" s="3" t="str">
        <f>IF($A28="ADD",IF(NOT(ISBLANK(AS28)),_xlfn.XLOOKUP(AS28,ud_control_method[lookupValue],ud_control_method[lookupKey],"ERROR"),""), "")</f>
        <v/>
      </c>
      <c r="AV28" s="3" t="str">
        <f>IF($A28="ADD",IF(NOT(ISBLANK(AU28)),_xlfn.XLOOKUP(AU28,ud_ballast_driver_location[lookupValue],ud_ballast_driver_location[lookupKey],"ERROR"),""), "")</f>
        <v/>
      </c>
      <c r="AW28" s="7"/>
      <c r="AX28" s="8"/>
      <c r="AY28" s="7"/>
      <c r="AZ28" s="4"/>
      <c r="BA28" s="4"/>
      <c r="BB28" s="4"/>
      <c r="BC28" s="4"/>
      <c r="BD28" s="4"/>
      <c r="BE28" s="9"/>
      <c r="BF28" s="9"/>
      <c r="BG28" s="7"/>
      <c r="BH28" s="4"/>
      <c r="BI28" s="4"/>
      <c r="BJ28" s="4"/>
      <c r="BK28" s="7"/>
      <c r="BM28" s="3" t="str">
        <f>IF($A28="ADD",IF(NOT(ISBLANK(BL28)),_xlfn.XLOOKUP(BL28,ud_light_category[lookupValue],ud_light_category[lookupKey],"ERROR"),""), "")</f>
        <v/>
      </c>
      <c r="BO28" s="3" t="str">
        <f>IF($A28="ADD",IF(NOT(ISBLANK(BN28)),_xlfn.XLOOKUP(1,(ud_light_sub_category_lookup=BN28)*(ud_light_sub_category_parentKey=BM28),ud_light_sub_category[lookupKey],"ERROR"),""), "")</f>
        <v/>
      </c>
      <c r="BQ28" s="3" t="str">
        <f>IF($A28="ADD",IF(NOT(ISBLANK(BP28)),_xlfn.XLOOKUP(BP28,ud_power_supply_location[lookupValue],ud_power_supply_location[lookupKey],"ERROR"),""), "")</f>
        <v/>
      </c>
      <c r="BS28" s="2" t="str">
        <f t="shared" si="9"/>
        <v/>
      </c>
      <c r="BT28" s="3" t="str">
        <f t="shared" si="10"/>
        <v/>
      </c>
      <c r="BU28" s="3" t="str">
        <f>IF($A28="","",IF((AND($A28="ADD",OR(BT28="",BT28="Group"))),"1",(_xlfn.XLOOKUP(BT28,ud_icp_group_standalone[lookupValue],ud_icp_group_standalone[lookupKey],""))))</f>
        <v/>
      </c>
      <c r="BW28" s="3" t="str">
        <f>IF($A28="ADD",IF(NOT(ISBLANK(BV28)),_xlfn.XLOOKUP(BV28,ud_icp_group_number[lookupValue],ud_icp_group_number[lookupKey],"ERROR"),""), "")</f>
        <v/>
      </c>
      <c r="BX28" s="7"/>
      <c r="BZ28" s="8" t="str">
        <f>IF(AND($A28 ="ADD",ud_outreach!$T28&lt;&gt;""),ud_outreach!$T28,"")</f>
        <v/>
      </c>
      <c r="CA28" s="4" t="str">
        <f t="shared" ca="1" si="11"/>
        <v/>
      </c>
      <c r="CB28" s="4" t="str">
        <f t="shared" si="12"/>
        <v/>
      </c>
      <c r="CC28" s="3" t="str">
        <f t="shared" si="13"/>
        <v/>
      </c>
      <c r="CD28" s="3" t="str">
        <f>IF($A28="","",IF((AND($A28="ADD",OR(CC28="",CC28="In Use"))),"5",(_xlfn.XLOOKUP(CC28,ud_asset_status[lookupValue],ud_asset_status[lookupKey],""))))</f>
        <v/>
      </c>
      <c r="CE28" s="8" t="str">
        <f t="shared" si="14"/>
        <v/>
      </c>
      <c r="CF28" s="8"/>
      <c r="CH28" s="3" t="str">
        <f>IF($A28="ADD",IF(NOT(ISBLANK(CG28)),_xlfn.XLOOKUP(CG28,ar_replace_reason[lookupValue],ar_replace_reason[lookupKey],"ERROR"),""), "")</f>
        <v/>
      </c>
      <c r="CI28" s="3" t="str">
        <f t="shared" si="15"/>
        <v/>
      </c>
      <c r="CJ28" s="3" t="str">
        <f>IF($A28="","",IF((AND($A28="ADD",OR(CI28="",CI28="Queenstown-Lakes District Council"))),"70",(_xlfn.XLOOKUP(CI28,ud_organisation_owner[lookupValue],ud_organisation_owner[lookupKey],""))))</f>
        <v/>
      </c>
      <c r="CK28" s="3" t="str">
        <f t="shared" si="16"/>
        <v/>
      </c>
      <c r="CL28" s="3" t="str">
        <f>IF($A28="","",IF((AND($A28="ADD",OR(CK28="",CK28="Queenstown-Lakes District Council"))),"70",(_xlfn.XLOOKUP(CK28,ud_organisation_owner[lookupValue],ud_organisation_owner[lookupKey],""))))</f>
        <v/>
      </c>
      <c r="CM28" s="3" t="str">
        <f t="shared" si="17"/>
        <v/>
      </c>
      <c r="CN28" s="3" t="str">
        <f>IF($A28="","",IF((AND($A28="ADD",OR(CM28="",CM28="Local Authority"))),"17",(_xlfn.XLOOKUP(CM28,ud_sub_organisation[lookupValue],ud_sub_organisation[lookupKey],""))))</f>
        <v/>
      </c>
      <c r="CO28" s="3" t="str">
        <f t="shared" si="18"/>
        <v/>
      </c>
      <c r="CP28" s="3" t="str">
        <f>IF($A28="","",IF((AND($A28="ADD",OR(CO28="",CO28="Vested Assets"))),"12",(_xlfn.XLOOKUP(CO28,ud_work_category[lookupValue],ud_work_category[lookupKey],""))))</f>
        <v/>
      </c>
      <c r="CQ28" s="9"/>
      <c r="CR28" s="2" t="str">
        <f t="shared" si="19"/>
        <v/>
      </c>
      <c r="CS28" s="3" t="str">
        <f t="shared" si="20"/>
        <v/>
      </c>
      <c r="CT28" s="3" t="str">
        <f>IF($A28="","",IF((AND($A28="ADD",OR(CS28="",CS28="Excellent"))),"1",(_xlfn.XLOOKUP(CS28,condition[lookupValue],condition[lookupKey],""))))</f>
        <v/>
      </c>
      <c r="CU28" s="8" t="str">
        <f t="shared" si="21"/>
        <v/>
      </c>
      <c r="CV28" s="7"/>
    </row>
    <row r="29" spans="1:100" x14ac:dyDescent="0.25">
      <c r="A29" s="3" t="str">
        <f>IF(ud_outreach!$A29="ADD","ADD","")</f>
        <v/>
      </c>
      <c r="B29" s="4"/>
      <c r="D29" s="3" t="str">
        <f>IF($A29="ADD",IF(NOT(ISBLANK(C29)),_xlfn.XLOOKUP(C29,ud_amds_table_list[lookupValue],ud_amds_table_list[lookupKey],"ERROR"),""), "")</f>
        <v/>
      </c>
      <c r="E29" s="3" t="str">
        <f>IF(AND($A29 ="ADD",ud_outreach!$E29&lt;&gt;""),ud_outreach!$E29,"")</f>
        <v/>
      </c>
      <c r="F29" s="3" t="str">
        <f>IF(AND($A29 ="ADD",ud_outreach!$F29&lt;&gt;""),ud_outreach!$F29,"")</f>
        <v/>
      </c>
      <c r="G29" s="3" t="str">
        <f>IF($A29="ADD",IF(NOT(ISBLANK(F29)),_xlfn.XLOOKUP(F29,roadnames[lookupValue],roadnames[lookupKey],"ERROR"),""), "")</f>
        <v/>
      </c>
      <c r="H29" s="5" t="str">
        <f>IF(AND($A29 ="ADD",ud_outreach!$H29&lt;&gt;""),ud_outreach!$H29,"")</f>
        <v/>
      </c>
      <c r="I29" s="5" t="str">
        <f>IF(AND($A29 ="ADD",ud_outreach!$I29&lt;&gt;""),ud_outreach!$I29,"")</f>
        <v/>
      </c>
      <c r="J29" s="3" t="str">
        <f t="shared" si="0"/>
        <v/>
      </c>
      <c r="K29" s="3" t="str">
        <f>IF($A29="","",IF((AND($A29="ADD",OR(J29="",J29="Attached to Outreach"))),"20",(_xlfn.XLOOKUP(J29,ud_placement[lookupValue],ud_placement[lookupKey],""))))</f>
        <v/>
      </c>
      <c r="M29" s="3" t="str">
        <f>IF($A29="ADD",IF(NOT(ISBLANK(L29)),_xlfn.XLOOKUP(L29,ud_facility[lookupValue],ud_facility[lookupKey],"ERROR"),""), "")</f>
        <v/>
      </c>
      <c r="N29" s="3" t="str">
        <f t="shared" si="1"/>
        <v/>
      </c>
      <c r="O29" s="3" t="str">
        <f>IF($A29="","",IF((AND($A29="ADD",OR(N29="",N29="Luminaire"))),"40",(_xlfn.XLOOKUP(N29,at_luminaire[lookupValue],at_luminaire[lookupKey],""))))</f>
        <v/>
      </c>
      <c r="P29" s="3" t="str">
        <f t="shared" si="2"/>
        <v/>
      </c>
      <c r="Q29" s="3" t="str">
        <f>IF($A29="","",IF((AND($A29="ADD",OR(P29="",P29="Lighting Management System"))),"21",(_xlfn.XLOOKUP(P29,fs_luminaire[lookupValue],fs_luminaire[lookupKey],""))))</f>
        <v/>
      </c>
      <c r="R29" s="2" t="str">
        <f t="shared" si="3"/>
        <v/>
      </c>
      <c r="S29" s="3" t="str">
        <f t="shared" si="4"/>
        <v/>
      </c>
      <c r="T29" s="3" t="str">
        <f>IF($A29="","",IF((AND($A29="ADD",OR(S29="",S29="Lighting Management System"))),"21",(_xlfn.XLOOKUP(S29,fs_luminaire[lookupValue],fs_luminaire[lookupKey],""))))</f>
        <v/>
      </c>
      <c r="V29" s="3" t="str">
        <f>IF($A29="ADD",IF(NOT(ISBLANK(U29)),_xlfn.XLOOKUP(U29,sl_light_make[lookupValue],sl_light_make[lookupKey],"ERROR"),""), "")</f>
        <v/>
      </c>
      <c r="X29" s="3" t="str">
        <f>IF($A29="ADD",IF(NOT(ISBLANK(W29)),_xlfn.XLOOKUP(1,(sl_light_model_lookup=W29)*(sl_light_model_parentKey=V29),sl_light_model[lookupKey],"ERROR"),""), "")</f>
        <v/>
      </c>
      <c r="Y29" s="3" t="str">
        <f t="shared" si="5"/>
        <v/>
      </c>
      <c r="Z29" s="3" t="str">
        <f>IF($A29="","",IF((AND($A29="ADD",OR(Y29="",Y29="LED"))),"9",(_xlfn.XLOOKUP(Y29,ud_light_source_type[lookupValue],ud_light_source_type[lookupKey],""))))</f>
        <v/>
      </c>
      <c r="AA29" s="9"/>
      <c r="AB29" s="4"/>
      <c r="AC29" s="23" t="str">
        <f t="shared" si="6"/>
        <v/>
      </c>
      <c r="AE29" s="3" t="str">
        <f>IF($A29="ADD",IF(NOT(ISBLANK(AD29)),_xlfn.XLOOKUP(AD29,sl_lamp_make[lookupValue],sl_lamp_make[lookupKey],"ERROR"),""), "")</f>
        <v/>
      </c>
      <c r="AG29" s="3" t="str">
        <f>IF($A29="ADD",IF(NOT(ISBLANK(AF29)),_xlfn.XLOOKUP(1,(sl_lamp_model_lookup=AF29)*(sl_lamp_model_parentKey=AE29),sl_lamp_model[lookupKey],"ERROR"),""), "")</f>
        <v/>
      </c>
      <c r="AH29" s="4"/>
      <c r="AI29" s="9" t="str">
        <f t="shared" si="7"/>
        <v/>
      </c>
      <c r="AJ29" s="6"/>
      <c r="AK29" s="4"/>
      <c r="AN29" s="3" t="str">
        <f t="shared" si="8"/>
        <v/>
      </c>
      <c r="AO29" s="3" t="str">
        <f>IF($A29="","",IF((AND($A29="ADD",OR(AN29="",AN29="None"))),"N",(_xlfn.XLOOKUP(AN29,sl_light_shade[lookupValue],sl_light_shade[lookupKey],""))))</f>
        <v/>
      </c>
      <c r="AQ29" s="3" t="str">
        <f>IF($A29="ADD",IF(NOT(ISBLANK(AP29)),_xlfn.XLOOKUP(AP29,ud_receptor_type[lookupValue],ud_receptor_type[lookupKey],"ERROR"),""), "")</f>
        <v/>
      </c>
      <c r="AT29" s="3" t="str">
        <f>IF($A29="ADD",IF(NOT(ISBLANK(AS29)),_xlfn.XLOOKUP(AS29,ud_control_method[lookupValue],ud_control_method[lookupKey],"ERROR"),""), "")</f>
        <v/>
      </c>
      <c r="AV29" s="3" t="str">
        <f>IF($A29="ADD",IF(NOT(ISBLANK(AU29)),_xlfn.XLOOKUP(AU29,ud_ballast_driver_location[lookupValue],ud_ballast_driver_location[lookupKey],"ERROR"),""), "")</f>
        <v/>
      </c>
      <c r="AW29" s="7"/>
      <c r="AX29" s="8"/>
      <c r="AY29" s="7"/>
      <c r="AZ29" s="4"/>
      <c r="BA29" s="4"/>
      <c r="BB29" s="4"/>
      <c r="BC29" s="4"/>
      <c r="BD29" s="4"/>
      <c r="BE29" s="9"/>
      <c r="BF29" s="9"/>
      <c r="BG29" s="7"/>
      <c r="BH29" s="4"/>
      <c r="BI29" s="4"/>
      <c r="BJ29" s="4"/>
      <c r="BK29" s="7"/>
      <c r="BM29" s="3" t="str">
        <f>IF($A29="ADD",IF(NOT(ISBLANK(BL29)),_xlfn.XLOOKUP(BL29,ud_light_category[lookupValue],ud_light_category[lookupKey],"ERROR"),""), "")</f>
        <v/>
      </c>
      <c r="BO29" s="3" t="str">
        <f>IF($A29="ADD",IF(NOT(ISBLANK(BN29)),_xlfn.XLOOKUP(1,(ud_light_sub_category_lookup=BN29)*(ud_light_sub_category_parentKey=BM29),ud_light_sub_category[lookupKey],"ERROR"),""), "")</f>
        <v/>
      </c>
      <c r="BQ29" s="3" t="str">
        <f>IF($A29="ADD",IF(NOT(ISBLANK(BP29)),_xlfn.XLOOKUP(BP29,ud_power_supply_location[lookupValue],ud_power_supply_location[lookupKey],"ERROR"),""), "")</f>
        <v/>
      </c>
      <c r="BS29" s="2" t="str">
        <f t="shared" si="9"/>
        <v/>
      </c>
      <c r="BT29" s="3" t="str">
        <f t="shared" si="10"/>
        <v/>
      </c>
      <c r="BU29" s="3" t="str">
        <f>IF($A29="","",IF((AND($A29="ADD",OR(BT29="",BT29="Group"))),"1",(_xlfn.XLOOKUP(BT29,ud_icp_group_standalone[lookupValue],ud_icp_group_standalone[lookupKey],""))))</f>
        <v/>
      </c>
      <c r="BW29" s="3" t="str">
        <f>IF($A29="ADD",IF(NOT(ISBLANK(BV29)),_xlfn.XLOOKUP(BV29,ud_icp_group_number[lookupValue],ud_icp_group_number[lookupKey],"ERROR"),""), "")</f>
        <v/>
      </c>
      <c r="BX29" s="7"/>
      <c r="BZ29" s="8" t="str">
        <f>IF(AND($A29 ="ADD",ud_outreach!$T29&lt;&gt;""),ud_outreach!$T29,"")</f>
        <v/>
      </c>
      <c r="CA29" s="4" t="str">
        <f t="shared" ca="1" si="11"/>
        <v/>
      </c>
      <c r="CB29" s="4" t="str">
        <f t="shared" si="12"/>
        <v/>
      </c>
      <c r="CC29" s="3" t="str">
        <f t="shared" si="13"/>
        <v/>
      </c>
      <c r="CD29" s="3" t="str">
        <f>IF($A29="","",IF((AND($A29="ADD",OR(CC29="",CC29="In Use"))),"5",(_xlfn.XLOOKUP(CC29,ud_asset_status[lookupValue],ud_asset_status[lookupKey],""))))</f>
        <v/>
      </c>
      <c r="CE29" s="8" t="str">
        <f t="shared" si="14"/>
        <v/>
      </c>
      <c r="CF29" s="8"/>
      <c r="CH29" s="3" t="str">
        <f>IF($A29="ADD",IF(NOT(ISBLANK(CG29)),_xlfn.XLOOKUP(CG29,ar_replace_reason[lookupValue],ar_replace_reason[lookupKey],"ERROR"),""), "")</f>
        <v/>
      </c>
      <c r="CI29" s="3" t="str">
        <f t="shared" si="15"/>
        <v/>
      </c>
      <c r="CJ29" s="3" t="str">
        <f>IF($A29="","",IF((AND($A29="ADD",OR(CI29="",CI29="Queenstown-Lakes District Council"))),"70",(_xlfn.XLOOKUP(CI29,ud_organisation_owner[lookupValue],ud_organisation_owner[lookupKey],""))))</f>
        <v/>
      </c>
      <c r="CK29" s="3" t="str">
        <f t="shared" si="16"/>
        <v/>
      </c>
      <c r="CL29" s="3" t="str">
        <f>IF($A29="","",IF((AND($A29="ADD",OR(CK29="",CK29="Queenstown-Lakes District Council"))),"70",(_xlfn.XLOOKUP(CK29,ud_organisation_owner[lookupValue],ud_organisation_owner[lookupKey],""))))</f>
        <v/>
      </c>
      <c r="CM29" s="3" t="str">
        <f t="shared" si="17"/>
        <v/>
      </c>
      <c r="CN29" s="3" t="str">
        <f>IF($A29="","",IF((AND($A29="ADD",OR(CM29="",CM29="Local Authority"))),"17",(_xlfn.XLOOKUP(CM29,ud_sub_organisation[lookupValue],ud_sub_organisation[lookupKey],""))))</f>
        <v/>
      </c>
      <c r="CO29" s="3" t="str">
        <f t="shared" si="18"/>
        <v/>
      </c>
      <c r="CP29" s="3" t="str">
        <f>IF($A29="","",IF((AND($A29="ADD",OR(CO29="",CO29="Vested Assets"))),"12",(_xlfn.XLOOKUP(CO29,ud_work_category[lookupValue],ud_work_category[lookupKey],""))))</f>
        <v/>
      </c>
      <c r="CQ29" s="9"/>
      <c r="CR29" s="2" t="str">
        <f t="shared" si="19"/>
        <v/>
      </c>
      <c r="CS29" s="3" t="str">
        <f t="shared" si="20"/>
        <v/>
      </c>
      <c r="CT29" s="3" t="str">
        <f>IF($A29="","",IF((AND($A29="ADD",OR(CS29="",CS29="Excellent"))),"1",(_xlfn.XLOOKUP(CS29,condition[lookupValue],condition[lookupKey],""))))</f>
        <v/>
      </c>
      <c r="CU29" s="8" t="str">
        <f t="shared" si="21"/>
        <v/>
      </c>
      <c r="CV29" s="7"/>
    </row>
    <row r="30" spans="1:100" x14ac:dyDescent="0.25">
      <c r="A30" s="3" t="str">
        <f>IF(ud_outreach!$A30="ADD","ADD","")</f>
        <v/>
      </c>
      <c r="B30" s="4"/>
      <c r="D30" s="3" t="str">
        <f>IF($A30="ADD",IF(NOT(ISBLANK(C30)),_xlfn.XLOOKUP(C30,ud_amds_table_list[lookupValue],ud_amds_table_list[lookupKey],"ERROR"),""), "")</f>
        <v/>
      </c>
      <c r="E30" s="3" t="str">
        <f>IF(AND($A30 ="ADD",ud_outreach!$E30&lt;&gt;""),ud_outreach!$E30,"")</f>
        <v/>
      </c>
      <c r="F30" s="3" t="str">
        <f>IF(AND($A30 ="ADD",ud_outreach!$F30&lt;&gt;""),ud_outreach!$F30,"")</f>
        <v/>
      </c>
      <c r="G30" s="3" t="str">
        <f>IF($A30="ADD",IF(NOT(ISBLANK(F30)),_xlfn.XLOOKUP(F30,roadnames[lookupValue],roadnames[lookupKey],"ERROR"),""), "")</f>
        <v/>
      </c>
      <c r="H30" s="5" t="str">
        <f>IF(AND($A30 ="ADD",ud_outreach!$H30&lt;&gt;""),ud_outreach!$H30,"")</f>
        <v/>
      </c>
      <c r="I30" s="5" t="str">
        <f>IF(AND($A30 ="ADD",ud_outreach!$I30&lt;&gt;""),ud_outreach!$I30,"")</f>
        <v/>
      </c>
      <c r="J30" s="3" t="str">
        <f t="shared" si="0"/>
        <v/>
      </c>
      <c r="K30" s="3" t="str">
        <f>IF($A30="","",IF((AND($A30="ADD",OR(J30="",J30="Attached to Outreach"))),"20",(_xlfn.XLOOKUP(J30,ud_placement[lookupValue],ud_placement[lookupKey],""))))</f>
        <v/>
      </c>
      <c r="M30" s="3" t="str">
        <f>IF($A30="ADD",IF(NOT(ISBLANK(L30)),_xlfn.XLOOKUP(L30,ud_facility[lookupValue],ud_facility[lookupKey],"ERROR"),""), "")</f>
        <v/>
      </c>
      <c r="N30" s="3" t="str">
        <f t="shared" si="1"/>
        <v/>
      </c>
      <c r="O30" s="3" t="str">
        <f>IF($A30="","",IF((AND($A30="ADD",OR(N30="",N30="Luminaire"))),"40",(_xlfn.XLOOKUP(N30,at_luminaire[lookupValue],at_luminaire[lookupKey],""))))</f>
        <v/>
      </c>
      <c r="P30" s="3" t="str">
        <f t="shared" si="2"/>
        <v/>
      </c>
      <c r="Q30" s="3" t="str">
        <f>IF($A30="","",IF((AND($A30="ADD",OR(P30="",P30="Lighting Management System"))),"21",(_xlfn.XLOOKUP(P30,fs_luminaire[lookupValue],fs_luminaire[lookupKey],""))))</f>
        <v/>
      </c>
      <c r="R30" s="2" t="str">
        <f t="shared" si="3"/>
        <v/>
      </c>
      <c r="S30" s="3" t="str">
        <f t="shared" si="4"/>
        <v/>
      </c>
      <c r="T30" s="3" t="str">
        <f>IF($A30="","",IF((AND($A30="ADD",OR(S30="",S30="Lighting Management System"))),"21",(_xlfn.XLOOKUP(S30,fs_luminaire[lookupValue],fs_luminaire[lookupKey],""))))</f>
        <v/>
      </c>
      <c r="V30" s="3" t="str">
        <f>IF($A30="ADD",IF(NOT(ISBLANK(U30)),_xlfn.XLOOKUP(U30,sl_light_make[lookupValue],sl_light_make[lookupKey],"ERROR"),""), "")</f>
        <v/>
      </c>
      <c r="X30" s="3" t="str">
        <f>IF($A30="ADD",IF(NOT(ISBLANK(W30)),_xlfn.XLOOKUP(1,(sl_light_model_lookup=W30)*(sl_light_model_parentKey=V30),sl_light_model[lookupKey],"ERROR"),""), "")</f>
        <v/>
      </c>
      <c r="Y30" s="3" t="str">
        <f t="shared" si="5"/>
        <v/>
      </c>
      <c r="Z30" s="3" t="str">
        <f>IF($A30="","",IF((AND($A30="ADD",OR(Y30="",Y30="LED"))),"9",(_xlfn.XLOOKUP(Y30,ud_light_source_type[lookupValue],ud_light_source_type[lookupKey],""))))</f>
        <v/>
      </c>
      <c r="AA30" s="9"/>
      <c r="AB30" s="4"/>
      <c r="AC30" s="23" t="str">
        <f t="shared" si="6"/>
        <v/>
      </c>
      <c r="AE30" s="3" t="str">
        <f>IF($A30="ADD",IF(NOT(ISBLANK(AD30)),_xlfn.XLOOKUP(AD30,sl_lamp_make[lookupValue],sl_lamp_make[lookupKey],"ERROR"),""), "")</f>
        <v/>
      </c>
      <c r="AG30" s="3" t="str">
        <f>IF($A30="ADD",IF(NOT(ISBLANK(AF30)),_xlfn.XLOOKUP(1,(sl_lamp_model_lookup=AF30)*(sl_lamp_model_parentKey=AE30),sl_lamp_model[lookupKey],"ERROR"),""), "")</f>
        <v/>
      </c>
      <c r="AH30" s="4"/>
      <c r="AI30" s="9" t="str">
        <f t="shared" si="7"/>
        <v/>
      </c>
      <c r="AJ30" s="6"/>
      <c r="AK30" s="4"/>
      <c r="AN30" s="3" t="str">
        <f t="shared" si="8"/>
        <v/>
      </c>
      <c r="AO30" s="3" t="str">
        <f>IF($A30="","",IF((AND($A30="ADD",OR(AN30="",AN30="None"))),"N",(_xlfn.XLOOKUP(AN30,sl_light_shade[lookupValue],sl_light_shade[lookupKey],""))))</f>
        <v/>
      </c>
      <c r="AQ30" s="3" t="str">
        <f>IF($A30="ADD",IF(NOT(ISBLANK(AP30)),_xlfn.XLOOKUP(AP30,ud_receptor_type[lookupValue],ud_receptor_type[lookupKey],"ERROR"),""), "")</f>
        <v/>
      </c>
      <c r="AT30" s="3" t="str">
        <f>IF($A30="ADD",IF(NOT(ISBLANK(AS30)),_xlfn.XLOOKUP(AS30,ud_control_method[lookupValue],ud_control_method[lookupKey],"ERROR"),""), "")</f>
        <v/>
      </c>
      <c r="AV30" s="3" t="str">
        <f>IF($A30="ADD",IF(NOT(ISBLANK(AU30)),_xlfn.XLOOKUP(AU30,ud_ballast_driver_location[lookupValue],ud_ballast_driver_location[lookupKey],"ERROR"),""), "")</f>
        <v/>
      </c>
      <c r="AW30" s="7"/>
      <c r="AX30" s="8"/>
      <c r="AY30" s="7"/>
      <c r="AZ30" s="4"/>
      <c r="BA30" s="4"/>
      <c r="BB30" s="4"/>
      <c r="BC30" s="4"/>
      <c r="BD30" s="4"/>
      <c r="BE30" s="9"/>
      <c r="BF30" s="9"/>
      <c r="BG30" s="7"/>
      <c r="BH30" s="4"/>
      <c r="BI30" s="4"/>
      <c r="BJ30" s="4"/>
      <c r="BK30" s="7"/>
      <c r="BM30" s="3" t="str">
        <f>IF($A30="ADD",IF(NOT(ISBLANK(BL30)),_xlfn.XLOOKUP(BL30,ud_light_category[lookupValue],ud_light_category[lookupKey],"ERROR"),""), "")</f>
        <v/>
      </c>
      <c r="BO30" s="3" t="str">
        <f>IF($A30="ADD",IF(NOT(ISBLANK(BN30)),_xlfn.XLOOKUP(1,(ud_light_sub_category_lookup=BN30)*(ud_light_sub_category_parentKey=BM30),ud_light_sub_category[lookupKey],"ERROR"),""), "")</f>
        <v/>
      </c>
      <c r="BQ30" s="3" t="str">
        <f>IF($A30="ADD",IF(NOT(ISBLANK(BP30)),_xlfn.XLOOKUP(BP30,ud_power_supply_location[lookupValue],ud_power_supply_location[lookupKey],"ERROR"),""), "")</f>
        <v/>
      </c>
      <c r="BS30" s="2" t="str">
        <f t="shared" si="9"/>
        <v/>
      </c>
      <c r="BT30" s="3" t="str">
        <f t="shared" si="10"/>
        <v/>
      </c>
      <c r="BU30" s="3" t="str">
        <f>IF($A30="","",IF((AND($A30="ADD",OR(BT30="",BT30="Group"))),"1",(_xlfn.XLOOKUP(BT30,ud_icp_group_standalone[lookupValue],ud_icp_group_standalone[lookupKey],""))))</f>
        <v/>
      </c>
      <c r="BW30" s="3" t="str">
        <f>IF($A30="ADD",IF(NOT(ISBLANK(BV30)),_xlfn.XLOOKUP(BV30,ud_icp_group_number[lookupValue],ud_icp_group_number[lookupKey],"ERROR"),""), "")</f>
        <v/>
      </c>
      <c r="BX30" s="7"/>
      <c r="BZ30" s="8" t="str">
        <f>IF(AND($A30 ="ADD",ud_outreach!$T30&lt;&gt;""),ud_outreach!$T30,"")</f>
        <v/>
      </c>
      <c r="CA30" s="4" t="str">
        <f t="shared" ca="1" si="11"/>
        <v/>
      </c>
      <c r="CB30" s="4" t="str">
        <f t="shared" si="12"/>
        <v/>
      </c>
      <c r="CC30" s="3" t="str">
        <f t="shared" si="13"/>
        <v/>
      </c>
      <c r="CD30" s="3" t="str">
        <f>IF($A30="","",IF((AND($A30="ADD",OR(CC30="",CC30="In Use"))),"5",(_xlfn.XLOOKUP(CC30,ud_asset_status[lookupValue],ud_asset_status[lookupKey],""))))</f>
        <v/>
      </c>
      <c r="CE30" s="8" t="str">
        <f t="shared" si="14"/>
        <v/>
      </c>
      <c r="CF30" s="8"/>
      <c r="CH30" s="3" t="str">
        <f>IF($A30="ADD",IF(NOT(ISBLANK(CG30)),_xlfn.XLOOKUP(CG30,ar_replace_reason[lookupValue],ar_replace_reason[lookupKey],"ERROR"),""), "")</f>
        <v/>
      </c>
      <c r="CI30" s="3" t="str">
        <f t="shared" si="15"/>
        <v/>
      </c>
      <c r="CJ30" s="3" t="str">
        <f>IF($A30="","",IF((AND($A30="ADD",OR(CI30="",CI30="Queenstown-Lakes District Council"))),"70",(_xlfn.XLOOKUP(CI30,ud_organisation_owner[lookupValue],ud_organisation_owner[lookupKey],""))))</f>
        <v/>
      </c>
      <c r="CK30" s="3" t="str">
        <f t="shared" si="16"/>
        <v/>
      </c>
      <c r="CL30" s="3" t="str">
        <f>IF($A30="","",IF((AND($A30="ADD",OR(CK30="",CK30="Queenstown-Lakes District Council"))),"70",(_xlfn.XLOOKUP(CK30,ud_organisation_owner[lookupValue],ud_organisation_owner[lookupKey],""))))</f>
        <v/>
      </c>
      <c r="CM30" s="3" t="str">
        <f t="shared" si="17"/>
        <v/>
      </c>
      <c r="CN30" s="3" t="str">
        <f>IF($A30="","",IF((AND($A30="ADD",OR(CM30="",CM30="Local Authority"))),"17",(_xlfn.XLOOKUP(CM30,ud_sub_organisation[lookupValue],ud_sub_organisation[lookupKey],""))))</f>
        <v/>
      </c>
      <c r="CO30" s="3" t="str">
        <f t="shared" si="18"/>
        <v/>
      </c>
      <c r="CP30" s="3" t="str">
        <f>IF($A30="","",IF((AND($A30="ADD",OR(CO30="",CO30="Vested Assets"))),"12",(_xlfn.XLOOKUP(CO30,ud_work_category[lookupValue],ud_work_category[lookupKey],""))))</f>
        <v/>
      </c>
      <c r="CQ30" s="9"/>
      <c r="CR30" s="2" t="str">
        <f t="shared" si="19"/>
        <v/>
      </c>
      <c r="CS30" s="3" t="str">
        <f t="shared" si="20"/>
        <v/>
      </c>
      <c r="CT30" s="3" t="str">
        <f>IF($A30="","",IF((AND($A30="ADD",OR(CS30="",CS30="Excellent"))),"1",(_xlfn.XLOOKUP(CS30,condition[lookupValue],condition[lookupKey],""))))</f>
        <v/>
      </c>
      <c r="CU30" s="8" t="str">
        <f t="shared" si="21"/>
        <v/>
      </c>
      <c r="CV30" s="7"/>
    </row>
    <row r="31" spans="1:100" x14ac:dyDescent="0.25">
      <c r="A31" s="3" t="str">
        <f>IF(ud_outreach!$A31="ADD","ADD","")</f>
        <v/>
      </c>
      <c r="B31" s="4"/>
      <c r="D31" s="3" t="str">
        <f>IF($A31="ADD",IF(NOT(ISBLANK(C31)),_xlfn.XLOOKUP(C31,ud_amds_table_list[lookupValue],ud_amds_table_list[lookupKey],"ERROR"),""), "")</f>
        <v/>
      </c>
      <c r="E31" s="3" t="str">
        <f>IF(AND($A31 ="ADD",ud_outreach!$E31&lt;&gt;""),ud_outreach!$E31,"")</f>
        <v/>
      </c>
      <c r="F31" s="3" t="str">
        <f>IF(AND($A31 ="ADD",ud_outreach!$F31&lt;&gt;""),ud_outreach!$F31,"")</f>
        <v/>
      </c>
      <c r="G31" s="3" t="str">
        <f>IF($A31="ADD",IF(NOT(ISBLANK(F31)),_xlfn.XLOOKUP(F31,roadnames[lookupValue],roadnames[lookupKey],"ERROR"),""), "")</f>
        <v/>
      </c>
      <c r="H31" s="5" t="str">
        <f>IF(AND($A31 ="ADD",ud_outreach!$H31&lt;&gt;""),ud_outreach!$H31,"")</f>
        <v/>
      </c>
      <c r="I31" s="5" t="str">
        <f>IF(AND($A31 ="ADD",ud_outreach!$I31&lt;&gt;""),ud_outreach!$I31,"")</f>
        <v/>
      </c>
      <c r="J31" s="3" t="str">
        <f t="shared" si="0"/>
        <v/>
      </c>
      <c r="K31" s="3" t="str">
        <f>IF($A31="","",IF((AND($A31="ADD",OR(J31="",J31="Attached to Outreach"))),"20",(_xlfn.XLOOKUP(J31,ud_placement[lookupValue],ud_placement[lookupKey],""))))</f>
        <v/>
      </c>
      <c r="M31" s="3" t="str">
        <f>IF($A31="ADD",IF(NOT(ISBLANK(L31)),_xlfn.XLOOKUP(L31,ud_facility[lookupValue],ud_facility[lookupKey],"ERROR"),""), "")</f>
        <v/>
      </c>
      <c r="N31" s="3" t="str">
        <f t="shared" si="1"/>
        <v/>
      </c>
      <c r="O31" s="3" t="str">
        <f>IF($A31="","",IF((AND($A31="ADD",OR(N31="",N31="Luminaire"))),"40",(_xlfn.XLOOKUP(N31,at_luminaire[lookupValue],at_luminaire[lookupKey],""))))</f>
        <v/>
      </c>
      <c r="P31" s="3" t="str">
        <f t="shared" si="2"/>
        <v/>
      </c>
      <c r="Q31" s="3" t="str">
        <f>IF($A31="","",IF((AND($A31="ADD",OR(P31="",P31="Lighting Management System"))),"21",(_xlfn.XLOOKUP(P31,fs_luminaire[lookupValue],fs_luminaire[lookupKey],""))))</f>
        <v/>
      </c>
      <c r="R31" s="2" t="str">
        <f t="shared" si="3"/>
        <v/>
      </c>
      <c r="S31" s="3" t="str">
        <f t="shared" si="4"/>
        <v/>
      </c>
      <c r="T31" s="3" t="str">
        <f>IF($A31="","",IF((AND($A31="ADD",OR(S31="",S31="Lighting Management System"))),"21",(_xlfn.XLOOKUP(S31,fs_luminaire[lookupValue],fs_luminaire[lookupKey],""))))</f>
        <v/>
      </c>
      <c r="V31" s="3" t="str">
        <f>IF($A31="ADD",IF(NOT(ISBLANK(U31)),_xlfn.XLOOKUP(U31,sl_light_make[lookupValue],sl_light_make[lookupKey],"ERROR"),""), "")</f>
        <v/>
      </c>
      <c r="X31" s="3" t="str">
        <f>IF($A31="ADD",IF(NOT(ISBLANK(W31)),_xlfn.XLOOKUP(1,(sl_light_model_lookup=W31)*(sl_light_model_parentKey=V31),sl_light_model[lookupKey],"ERROR"),""), "")</f>
        <v/>
      </c>
      <c r="Y31" s="3" t="str">
        <f t="shared" si="5"/>
        <v/>
      </c>
      <c r="Z31" s="3" t="str">
        <f>IF($A31="","",IF((AND($A31="ADD",OR(Y31="",Y31="LED"))),"9",(_xlfn.XLOOKUP(Y31,ud_light_source_type[lookupValue],ud_light_source_type[lookupKey],""))))</f>
        <v/>
      </c>
      <c r="AA31" s="9"/>
      <c r="AB31" s="4"/>
      <c r="AC31" s="23" t="str">
        <f t="shared" si="6"/>
        <v/>
      </c>
      <c r="AE31" s="3" t="str">
        <f>IF($A31="ADD",IF(NOT(ISBLANK(AD31)),_xlfn.XLOOKUP(AD31,sl_lamp_make[lookupValue],sl_lamp_make[lookupKey],"ERROR"),""), "")</f>
        <v/>
      </c>
      <c r="AG31" s="3" t="str">
        <f>IF($A31="ADD",IF(NOT(ISBLANK(AF31)),_xlfn.XLOOKUP(1,(sl_lamp_model_lookup=AF31)*(sl_lamp_model_parentKey=AE31),sl_lamp_model[lookupKey],"ERROR"),""), "")</f>
        <v/>
      </c>
      <c r="AH31" s="4"/>
      <c r="AI31" s="9" t="str">
        <f t="shared" si="7"/>
        <v/>
      </c>
      <c r="AJ31" s="6"/>
      <c r="AK31" s="4"/>
      <c r="AN31" s="3" t="str">
        <f t="shared" si="8"/>
        <v/>
      </c>
      <c r="AO31" s="3" t="str">
        <f>IF($A31="","",IF((AND($A31="ADD",OR(AN31="",AN31="None"))),"N",(_xlfn.XLOOKUP(AN31,sl_light_shade[lookupValue],sl_light_shade[lookupKey],""))))</f>
        <v/>
      </c>
      <c r="AQ31" s="3" t="str">
        <f>IF($A31="ADD",IF(NOT(ISBLANK(AP31)),_xlfn.XLOOKUP(AP31,ud_receptor_type[lookupValue],ud_receptor_type[lookupKey],"ERROR"),""), "")</f>
        <v/>
      </c>
      <c r="AT31" s="3" t="str">
        <f>IF($A31="ADD",IF(NOT(ISBLANK(AS31)),_xlfn.XLOOKUP(AS31,ud_control_method[lookupValue],ud_control_method[lookupKey],"ERROR"),""), "")</f>
        <v/>
      </c>
      <c r="AV31" s="3" t="str">
        <f>IF($A31="ADD",IF(NOT(ISBLANK(AU31)),_xlfn.XLOOKUP(AU31,ud_ballast_driver_location[lookupValue],ud_ballast_driver_location[lookupKey],"ERROR"),""), "")</f>
        <v/>
      </c>
      <c r="AW31" s="7"/>
      <c r="AX31" s="8"/>
      <c r="AY31" s="7"/>
      <c r="AZ31" s="4"/>
      <c r="BA31" s="4"/>
      <c r="BB31" s="4"/>
      <c r="BC31" s="4"/>
      <c r="BD31" s="4"/>
      <c r="BE31" s="9"/>
      <c r="BF31" s="9"/>
      <c r="BG31" s="7"/>
      <c r="BH31" s="4"/>
      <c r="BI31" s="4"/>
      <c r="BJ31" s="4"/>
      <c r="BK31" s="7"/>
      <c r="BM31" s="3" t="str">
        <f>IF($A31="ADD",IF(NOT(ISBLANK(BL31)),_xlfn.XLOOKUP(BL31,ud_light_category[lookupValue],ud_light_category[lookupKey],"ERROR"),""), "")</f>
        <v/>
      </c>
      <c r="BO31" s="3" t="str">
        <f>IF($A31="ADD",IF(NOT(ISBLANK(BN31)),_xlfn.XLOOKUP(1,(ud_light_sub_category_lookup=BN31)*(ud_light_sub_category_parentKey=BM31),ud_light_sub_category[lookupKey],"ERROR"),""), "")</f>
        <v/>
      </c>
      <c r="BQ31" s="3" t="str">
        <f>IF($A31="ADD",IF(NOT(ISBLANK(BP31)),_xlfn.XLOOKUP(BP31,ud_power_supply_location[lookupValue],ud_power_supply_location[lookupKey],"ERROR"),""), "")</f>
        <v/>
      </c>
      <c r="BS31" s="2" t="str">
        <f t="shared" si="9"/>
        <v/>
      </c>
      <c r="BT31" s="3" t="str">
        <f t="shared" si="10"/>
        <v/>
      </c>
      <c r="BU31" s="3" t="str">
        <f>IF($A31="","",IF((AND($A31="ADD",OR(BT31="",BT31="Group"))),"1",(_xlfn.XLOOKUP(BT31,ud_icp_group_standalone[lookupValue],ud_icp_group_standalone[lookupKey],""))))</f>
        <v/>
      </c>
      <c r="BW31" s="3" t="str">
        <f>IF($A31="ADD",IF(NOT(ISBLANK(BV31)),_xlfn.XLOOKUP(BV31,ud_icp_group_number[lookupValue],ud_icp_group_number[lookupKey],"ERROR"),""), "")</f>
        <v/>
      </c>
      <c r="BX31" s="7"/>
      <c r="BZ31" s="8" t="str">
        <f>IF(AND($A31 ="ADD",ud_outreach!$T31&lt;&gt;""),ud_outreach!$T31,"")</f>
        <v/>
      </c>
      <c r="CA31" s="4" t="str">
        <f t="shared" ca="1" si="11"/>
        <v/>
      </c>
      <c r="CB31" s="4" t="str">
        <f t="shared" si="12"/>
        <v/>
      </c>
      <c r="CC31" s="3" t="str">
        <f t="shared" si="13"/>
        <v/>
      </c>
      <c r="CD31" s="3" t="str">
        <f>IF($A31="","",IF((AND($A31="ADD",OR(CC31="",CC31="In Use"))),"5",(_xlfn.XLOOKUP(CC31,ud_asset_status[lookupValue],ud_asset_status[lookupKey],""))))</f>
        <v/>
      </c>
      <c r="CE31" s="8" t="str">
        <f t="shared" si="14"/>
        <v/>
      </c>
      <c r="CF31" s="8"/>
      <c r="CH31" s="3" t="str">
        <f>IF($A31="ADD",IF(NOT(ISBLANK(CG31)),_xlfn.XLOOKUP(CG31,ar_replace_reason[lookupValue],ar_replace_reason[lookupKey],"ERROR"),""), "")</f>
        <v/>
      </c>
      <c r="CI31" s="3" t="str">
        <f t="shared" si="15"/>
        <v/>
      </c>
      <c r="CJ31" s="3" t="str">
        <f>IF($A31="","",IF((AND($A31="ADD",OR(CI31="",CI31="Queenstown-Lakes District Council"))),"70",(_xlfn.XLOOKUP(CI31,ud_organisation_owner[lookupValue],ud_organisation_owner[lookupKey],""))))</f>
        <v/>
      </c>
      <c r="CK31" s="3" t="str">
        <f t="shared" si="16"/>
        <v/>
      </c>
      <c r="CL31" s="3" t="str">
        <f>IF($A31="","",IF((AND($A31="ADD",OR(CK31="",CK31="Queenstown-Lakes District Council"))),"70",(_xlfn.XLOOKUP(CK31,ud_organisation_owner[lookupValue],ud_organisation_owner[lookupKey],""))))</f>
        <v/>
      </c>
      <c r="CM31" s="3" t="str">
        <f t="shared" si="17"/>
        <v/>
      </c>
      <c r="CN31" s="3" t="str">
        <f>IF($A31="","",IF((AND($A31="ADD",OR(CM31="",CM31="Local Authority"))),"17",(_xlfn.XLOOKUP(CM31,ud_sub_organisation[lookupValue],ud_sub_organisation[lookupKey],""))))</f>
        <v/>
      </c>
      <c r="CO31" s="3" t="str">
        <f t="shared" si="18"/>
        <v/>
      </c>
      <c r="CP31" s="3" t="str">
        <f>IF($A31="","",IF((AND($A31="ADD",OR(CO31="",CO31="Vested Assets"))),"12",(_xlfn.XLOOKUP(CO31,ud_work_category[lookupValue],ud_work_category[lookupKey],""))))</f>
        <v/>
      </c>
      <c r="CQ31" s="9"/>
      <c r="CR31" s="2" t="str">
        <f t="shared" si="19"/>
        <v/>
      </c>
      <c r="CS31" s="3" t="str">
        <f t="shared" si="20"/>
        <v/>
      </c>
      <c r="CT31" s="3" t="str">
        <f>IF($A31="","",IF((AND($A31="ADD",OR(CS31="",CS31="Excellent"))),"1",(_xlfn.XLOOKUP(CS31,condition[lookupValue],condition[lookupKey],""))))</f>
        <v/>
      </c>
      <c r="CU31" s="8" t="str">
        <f t="shared" si="21"/>
        <v/>
      </c>
      <c r="CV31" s="7"/>
    </row>
    <row r="32" spans="1:100" x14ac:dyDescent="0.25">
      <c r="A32" s="3" t="str">
        <f>IF(ud_outreach!$A32="ADD","ADD","")</f>
        <v/>
      </c>
      <c r="B32" s="4"/>
      <c r="D32" s="3" t="str">
        <f>IF($A32="ADD",IF(NOT(ISBLANK(C32)),_xlfn.XLOOKUP(C32,ud_amds_table_list[lookupValue],ud_amds_table_list[lookupKey],"ERROR"),""), "")</f>
        <v/>
      </c>
      <c r="E32" s="3" t="str">
        <f>IF(AND($A32 ="ADD",ud_outreach!$E32&lt;&gt;""),ud_outreach!$E32,"")</f>
        <v/>
      </c>
      <c r="F32" s="3" t="str">
        <f>IF(AND($A32 ="ADD",ud_outreach!$F32&lt;&gt;""),ud_outreach!$F32,"")</f>
        <v/>
      </c>
      <c r="G32" s="3" t="str">
        <f>IF($A32="ADD",IF(NOT(ISBLANK(F32)),_xlfn.XLOOKUP(F32,roadnames[lookupValue],roadnames[lookupKey],"ERROR"),""), "")</f>
        <v/>
      </c>
      <c r="H32" s="5" t="str">
        <f>IF(AND($A32 ="ADD",ud_outreach!$H32&lt;&gt;""),ud_outreach!$H32,"")</f>
        <v/>
      </c>
      <c r="I32" s="5" t="str">
        <f>IF(AND($A32 ="ADD",ud_outreach!$I32&lt;&gt;""),ud_outreach!$I32,"")</f>
        <v/>
      </c>
      <c r="J32" s="3" t="str">
        <f t="shared" si="0"/>
        <v/>
      </c>
      <c r="K32" s="3" t="str">
        <f>IF($A32="","",IF((AND($A32="ADD",OR(J32="",J32="Attached to Outreach"))),"20",(_xlfn.XLOOKUP(J32,ud_placement[lookupValue],ud_placement[lookupKey],""))))</f>
        <v/>
      </c>
      <c r="M32" s="3" t="str">
        <f>IF($A32="ADD",IF(NOT(ISBLANK(L32)),_xlfn.XLOOKUP(L32,ud_facility[lookupValue],ud_facility[lookupKey],"ERROR"),""), "")</f>
        <v/>
      </c>
      <c r="N32" s="3" t="str">
        <f t="shared" si="1"/>
        <v/>
      </c>
      <c r="O32" s="3" t="str">
        <f>IF($A32="","",IF((AND($A32="ADD",OR(N32="",N32="Luminaire"))),"40",(_xlfn.XLOOKUP(N32,at_luminaire[lookupValue],at_luminaire[lookupKey],""))))</f>
        <v/>
      </c>
      <c r="P32" s="3" t="str">
        <f t="shared" si="2"/>
        <v/>
      </c>
      <c r="Q32" s="3" t="str">
        <f>IF($A32="","",IF((AND($A32="ADD",OR(P32="",P32="Lighting Management System"))),"21",(_xlfn.XLOOKUP(P32,fs_luminaire[lookupValue],fs_luminaire[lookupKey],""))))</f>
        <v/>
      </c>
      <c r="R32" s="2" t="str">
        <f t="shared" si="3"/>
        <v/>
      </c>
      <c r="S32" s="3" t="str">
        <f t="shared" si="4"/>
        <v/>
      </c>
      <c r="T32" s="3" t="str">
        <f>IF($A32="","",IF((AND($A32="ADD",OR(S32="",S32="Lighting Management System"))),"21",(_xlfn.XLOOKUP(S32,fs_luminaire[lookupValue],fs_luminaire[lookupKey],""))))</f>
        <v/>
      </c>
      <c r="V32" s="3" t="str">
        <f>IF($A32="ADD",IF(NOT(ISBLANK(U32)),_xlfn.XLOOKUP(U32,sl_light_make[lookupValue],sl_light_make[lookupKey],"ERROR"),""), "")</f>
        <v/>
      </c>
      <c r="X32" s="3" t="str">
        <f>IF($A32="ADD",IF(NOT(ISBLANK(W32)),_xlfn.XLOOKUP(1,(sl_light_model_lookup=W32)*(sl_light_model_parentKey=V32),sl_light_model[lookupKey],"ERROR"),""), "")</f>
        <v/>
      </c>
      <c r="Y32" s="3" t="str">
        <f t="shared" si="5"/>
        <v/>
      </c>
      <c r="Z32" s="3" t="str">
        <f>IF($A32="","",IF((AND($A32="ADD",OR(Y32="",Y32="LED"))),"9",(_xlfn.XLOOKUP(Y32,ud_light_source_type[lookupValue],ud_light_source_type[lookupKey],""))))</f>
        <v/>
      </c>
      <c r="AA32" s="9"/>
      <c r="AB32" s="4"/>
      <c r="AC32" s="23" t="str">
        <f t="shared" si="6"/>
        <v/>
      </c>
      <c r="AE32" s="3" t="str">
        <f>IF($A32="ADD",IF(NOT(ISBLANK(AD32)),_xlfn.XLOOKUP(AD32,sl_lamp_make[lookupValue],sl_lamp_make[lookupKey],"ERROR"),""), "")</f>
        <v/>
      </c>
      <c r="AG32" s="3" t="str">
        <f>IF($A32="ADD",IF(NOT(ISBLANK(AF32)),_xlfn.XLOOKUP(1,(sl_lamp_model_lookup=AF32)*(sl_lamp_model_parentKey=AE32),sl_lamp_model[lookupKey],"ERROR"),""), "")</f>
        <v/>
      </c>
      <c r="AH32" s="4"/>
      <c r="AI32" s="9" t="str">
        <f t="shared" si="7"/>
        <v/>
      </c>
      <c r="AJ32" s="6"/>
      <c r="AK32" s="4"/>
      <c r="AN32" s="3" t="str">
        <f t="shared" si="8"/>
        <v/>
      </c>
      <c r="AO32" s="3" t="str">
        <f>IF($A32="","",IF((AND($A32="ADD",OR(AN32="",AN32="None"))),"N",(_xlfn.XLOOKUP(AN32,sl_light_shade[lookupValue],sl_light_shade[lookupKey],""))))</f>
        <v/>
      </c>
      <c r="AQ32" s="3" t="str">
        <f>IF($A32="ADD",IF(NOT(ISBLANK(AP32)),_xlfn.XLOOKUP(AP32,ud_receptor_type[lookupValue],ud_receptor_type[lookupKey],"ERROR"),""), "")</f>
        <v/>
      </c>
      <c r="AT32" s="3" t="str">
        <f>IF($A32="ADD",IF(NOT(ISBLANK(AS32)),_xlfn.XLOOKUP(AS32,ud_control_method[lookupValue],ud_control_method[lookupKey],"ERROR"),""), "")</f>
        <v/>
      </c>
      <c r="AV32" s="3" t="str">
        <f>IF($A32="ADD",IF(NOT(ISBLANK(AU32)),_xlfn.XLOOKUP(AU32,ud_ballast_driver_location[lookupValue],ud_ballast_driver_location[lookupKey],"ERROR"),""), "")</f>
        <v/>
      </c>
      <c r="AW32" s="7"/>
      <c r="AX32" s="8"/>
      <c r="AY32" s="7"/>
      <c r="AZ32" s="4"/>
      <c r="BA32" s="4"/>
      <c r="BB32" s="4"/>
      <c r="BC32" s="4"/>
      <c r="BD32" s="4"/>
      <c r="BE32" s="9"/>
      <c r="BF32" s="9"/>
      <c r="BG32" s="7"/>
      <c r="BH32" s="4"/>
      <c r="BI32" s="4"/>
      <c r="BJ32" s="4"/>
      <c r="BK32" s="7"/>
      <c r="BM32" s="3" t="str">
        <f>IF($A32="ADD",IF(NOT(ISBLANK(BL32)),_xlfn.XLOOKUP(BL32,ud_light_category[lookupValue],ud_light_category[lookupKey],"ERROR"),""), "")</f>
        <v/>
      </c>
      <c r="BO32" s="3" t="str">
        <f>IF($A32="ADD",IF(NOT(ISBLANK(BN32)),_xlfn.XLOOKUP(1,(ud_light_sub_category_lookup=BN32)*(ud_light_sub_category_parentKey=BM32),ud_light_sub_category[lookupKey],"ERROR"),""), "")</f>
        <v/>
      </c>
      <c r="BQ32" s="3" t="str">
        <f>IF($A32="ADD",IF(NOT(ISBLANK(BP32)),_xlfn.XLOOKUP(BP32,ud_power_supply_location[lookupValue],ud_power_supply_location[lookupKey],"ERROR"),""), "")</f>
        <v/>
      </c>
      <c r="BS32" s="2" t="str">
        <f t="shared" si="9"/>
        <v/>
      </c>
      <c r="BT32" s="3" t="str">
        <f t="shared" si="10"/>
        <v/>
      </c>
      <c r="BU32" s="3" t="str">
        <f>IF($A32="","",IF((AND($A32="ADD",OR(BT32="",BT32="Group"))),"1",(_xlfn.XLOOKUP(BT32,ud_icp_group_standalone[lookupValue],ud_icp_group_standalone[lookupKey],""))))</f>
        <v/>
      </c>
      <c r="BW32" s="3" t="str">
        <f>IF($A32="ADD",IF(NOT(ISBLANK(BV32)),_xlfn.XLOOKUP(BV32,ud_icp_group_number[lookupValue],ud_icp_group_number[lookupKey],"ERROR"),""), "")</f>
        <v/>
      </c>
      <c r="BX32" s="7"/>
      <c r="BZ32" s="8" t="str">
        <f>IF(AND($A32 ="ADD",ud_outreach!$T32&lt;&gt;""),ud_outreach!$T32,"")</f>
        <v/>
      </c>
      <c r="CA32" s="4" t="str">
        <f t="shared" ca="1" si="11"/>
        <v/>
      </c>
      <c r="CB32" s="4" t="str">
        <f t="shared" si="12"/>
        <v/>
      </c>
      <c r="CC32" s="3" t="str">
        <f t="shared" si="13"/>
        <v/>
      </c>
      <c r="CD32" s="3" t="str">
        <f>IF($A32="","",IF((AND($A32="ADD",OR(CC32="",CC32="In Use"))),"5",(_xlfn.XLOOKUP(CC32,ud_asset_status[lookupValue],ud_asset_status[lookupKey],""))))</f>
        <v/>
      </c>
      <c r="CE32" s="8" t="str">
        <f t="shared" si="14"/>
        <v/>
      </c>
      <c r="CF32" s="8"/>
      <c r="CH32" s="3" t="str">
        <f>IF($A32="ADD",IF(NOT(ISBLANK(CG32)),_xlfn.XLOOKUP(CG32,ar_replace_reason[lookupValue],ar_replace_reason[lookupKey],"ERROR"),""), "")</f>
        <v/>
      </c>
      <c r="CI32" s="3" t="str">
        <f t="shared" si="15"/>
        <v/>
      </c>
      <c r="CJ32" s="3" t="str">
        <f>IF($A32="","",IF((AND($A32="ADD",OR(CI32="",CI32="Queenstown-Lakes District Council"))),"70",(_xlfn.XLOOKUP(CI32,ud_organisation_owner[lookupValue],ud_organisation_owner[lookupKey],""))))</f>
        <v/>
      </c>
      <c r="CK32" s="3" t="str">
        <f t="shared" si="16"/>
        <v/>
      </c>
      <c r="CL32" s="3" t="str">
        <f>IF($A32="","",IF((AND($A32="ADD",OR(CK32="",CK32="Queenstown-Lakes District Council"))),"70",(_xlfn.XLOOKUP(CK32,ud_organisation_owner[lookupValue],ud_organisation_owner[lookupKey],""))))</f>
        <v/>
      </c>
      <c r="CM32" s="3" t="str">
        <f t="shared" si="17"/>
        <v/>
      </c>
      <c r="CN32" s="3" t="str">
        <f>IF($A32="","",IF((AND($A32="ADD",OR(CM32="",CM32="Local Authority"))),"17",(_xlfn.XLOOKUP(CM32,ud_sub_organisation[lookupValue],ud_sub_organisation[lookupKey],""))))</f>
        <v/>
      </c>
      <c r="CO32" s="3" t="str">
        <f t="shared" si="18"/>
        <v/>
      </c>
      <c r="CP32" s="3" t="str">
        <f>IF($A32="","",IF((AND($A32="ADD",OR(CO32="",CO32="Vested Assets"))),"12",(_xlfn.XLOOKUP(CO32,ud_work_category[lookupValue],ud_work_category[lookupKey],""))))</f>
        <v/>
      </c>
      <c r="CQ32" s="9"/>
      <c r="CR32" s="2" t="str">
        <f t="shared" si="19"/>
        <v/>
      </c>
      <c r="CS32" s="3" t="str">
        <f t="shared" si="20"/>
        <v/>
      </c>
      <c r="CT32" s="3" t="str">
        <f>IF($A32="","",IF((AND($A32="ADD",OR(CS32="",CS32="Excellent"))),"1",(_xlfn.XLOOKUP(CS32,condition[lookupValue],condition[lookupKey],""))))</f>
        <v/>
      </c>
      <c r="CU32" s="8" t="str">
        <f t="shared" si="21"/>
        <v/>
      </c>
      <c r="CV32" s="7"/>
    </row>
    <row r="33" spans="1:100" x14ac:dyDescent="0.25">
      <c r="A33" s="3" t="str">
        <f>IF(ud_outreach!$A33="ADD","ADD","")</f>
        <v/>
      </c>
      <c r="B33" s="4"/>
      <c r="D33" s="3" t="str">
        <f>IF($A33="ADD",IF(NOT(ISBLANK(C33)),_xlfn.XLOOKUP(C33,ud_amds_table_list[lookupValue],ud_amds_table_list[lookupKey],"ERROR"),""), "")</f>
        <v/>
      </c>
      <c r="E33" s="3" t="str">
        <f>IF(AND($A33 ="ADD",ud_outreach!$E33&lt;&gt;""),ud_outreach!$E33,"")</f>
        <v/>
      </c>
      <c r="F33" s="3" t="str">
        <f>IF(AND($A33 ="ADD",ud_outreach!$F33&lt;&gt;""),ud_outreach!$F33,"")</f>
        <v/>
      </c>
      <c r="G33" s="3" t="str">
        <f>IF($A33="ADD",IF(NOT(ISBLANK(F33)),_xlfn.XLOOKUP(F33,roadnames[lookupValue],roadnames[lookupKey],"ERROR"),""), "")</f>
        <v/>
      </c>
      <c r="H33" s="5" t="str">
        <f>IF(AND($A33 ="ADD",ud_outreach!$H33&lt;&gt;""),ud_outreach!$H33,"")</f>
        <v/>
      </c>
      <c r="I33" s="5" t="str">
        <f>IF(AND($A33 ="ADD",ud_outreach!$I33&lt;&gt;""),ud_outreach!$I33,"")</f>
        <v/>
      </c>
      <c r="J33" s="3" t="str">
        <f t="shared" si="0"/>
        <v/>
      </c>
      <c r="K33" s="3" t="str">
        <f>IF($A33="","",IF((AND($A33="ADD",OR(J33="",J33="Attached to Outreach"))),"20",(_xlfn.XLOOKUP(J33,ud_placement[lookupValue],ud_placement[lookupKey],""))))</f>
        <v/>
      </c>
      <c r="M33" s="3" t="str">
        <f>IF($A33="ADD",IF(NOT(ISBLANK(L33)),_xlfn.XLOOKUP(L33,ud_facility[lookupValue],ud_facility[lookupKey],"ERROR"),""), "")</f>
        <v/>
      </c>
      <c r="N33" s="3" t="str">
        <f t="shared" si="1"/>
        <v/>
      </c>
      <c r="O33" s="3" t="str">
        <f>IF($A33="","",IF((AND($A33="ADD",OR(N33="",N33="Luminaire"))),"40",(_xlfn.XLOOKUP(N33,at_luminaire[lookupValue],at_luminaire[lookupKey],""))))</f>
        <v/>
      </c>
      <c r="P33" s="3" t="str">
        <f t="shared" si="2"/>
        <v/>
      </c>
      <c r="Q33" s="3" t="str">
        <f>IF($A33="","",IF((AND($A33="ADD",OR(P33="",P33="Lighting Management System"))),"21",(_xlfn.XLOOKUP(P33,fs_luminaire[lookupValue],fs_luminaire[lookupKey],""))))</f>
        <v/>
      </c>
      <c r="R33" s="2" t="str">
        <f t="shared" si="3"/>
        <v/>
      </c>
      <c r="S33" s="3" t="str">
        <f t="shared" si="4"/>
        <v/>
      </c>
      <c r="T33" s="3" t="str">
        <f>IF($A33="","",IF((AND($A33="ADD",OR(S33="",S33="Lighting Management System"))),"21",(_xlfn.XLOOKUP(S33,fs_luminaire[lookupValue],fs_luminaire[lookupKey],""))))</f>
        <v/>
      </c>
      <c r="V33" s="3" t="str">
        <f>IF($A33="ADD",IF(NOT(ISBLANK(U33)),_xlfn.XLOOKUP(U33,sl_light_make[lookupValue],sl_light_make[lookupKey],"ERROR"),""), "")</f>
        <v/>
      </c>
      <c r="X33" s="3" t="str">
        <f>IF($A33="ADD",IF(NOT(ISBLANK(W33)),_xlfn.XLOOKUP(1,(sl_light_model_lookup=W33)*(sl_light_model_parentKey=V33),sl_light_model[lookupKey],"ERROR"),""), "")</f>
        <v/>
      </c>
      <c r="Y33" s="3" t="str">
        <f t="shared" si="5"/>
        <v/>
      </c>
      <c r="Z33" s="3" t="str">
        <f>IF($A33="","",IF((AND($A33="ADD",OR(Y33="",Y33="LED"))),"9",(_xlfn.XLOOKUP(Y33,ud_light_source_type[lookupValue],ud_light_source_type[lookupKey],""))))</f>
        <v/>
      </c>
      <c r="AA33" s="9"/>
      <c r="AB33" s="4"/>
      <c r="AC33" s="23" t="str">
        <f t="shared" si="6"/>
        <v/>
      </c>
      <c r="AE33" s="3" t="str">
        <f>IF($A33="ADD",IF(NOT(ISBLANK(AD33)),_xlfn.XLOOKUP(AD33,sl_lamp_make[lookupValue],sl_lamp_make[lookupKey],"ERROR"),""), "")</f>
        <v/>
      </c>
      <c r="AG33" s="3" t="str">
        <f>IF($A33="ADD",IF(NOT(ISBLANK(AF33)),_xlfn.XLOOKUP(1,(sl_lamp_model_lookup=AF33)*(sl_lamp_model_parentKey=AE33),sl_lamp_model[lookupKey],"ERROR"),""), "")</f>
        <v/>
      </c>
      <c r="AH33" s="4"/>
      <c r="AI33" s="9" t="str">
        <f t="shared" si="7"/>
        <v/>
      </c>
      <c r="AJ33" s="6"/>
      <c r="AK33" s="4"/>
      <c r="AN33" s="3" t="str">
        <f t="shared" si="8"/>
        <v/>
      </c>
      <c r="AO33" s="3" t="str">
        <f>IF($A33="","",IF((AND($A33="ADD",OR(AN33="",AN33="None"))),"N",(_xlfn.XLOOKUP(AN33,sl_light_shade[lookupValue],sl_light_shade[lookupKey],""))))</f>
        <v/>
      </c>
      <c r="AQ33" s="3" t="str">
        <f>IF($A33="ADD",IF(NOT(ISBLANK(AP33)),_xlfn.XLOOKUP(AP33,ud_receptor_type[lookupValue],ud_receptor_type[lookupKey],"ERROR"),""), "")</f>
        <v/>
      </c>
      <c r="AT33" s="3" t="str">
        <f>IF($A33="ADD",IF(NOT(ISBLANK(AS33)),_xlfn.XLOOKUP(AS33,ud_control_method[lookupValue],ud_control_method[lookupKey],"ERROR"),""), "")</f>
        <v/>
      </c>
      <c r="AV33" s="3" t="str">
        <f>IF($A33="ADD",IF(NOT(ISBLANK(AU33)),_xlfn.XLOOKUP(AU33,ud_ballast_driver_location[lookupValue],ud_ballast_driver_location[lookupKey],"ERROR"),""), "")</f>
        <v/>
      </c>
      <c r="AW33" s="7"/>
      <c r="AX33" s="8"/>
      <c r="AY33" s="7"/>
      <c r="AZ33" s="4"/>
      <c r="BA33" s="4"/>
      <c r="BB33" s="4"/>
      <c r="BC33" s="4"/>
      <c r="BD33" s="4"/>
      <c r="BE33" s="9"/>
      <c r="BF33" s="9"/>
      <c r="BG33" s="7"/>
      <c r="BH33" s="4"/>
      <c r="BI33" s="4"/>
      <c r="BJ33" s="4"/>
      <c r="BK33" s="7"/>
      <c r="BM33" s="3" t="str">
        <f>IF($A33="ADD",IF(NOT(ISBLANK(BL33)),_xlfn.XLOOKUP(BL33,ud_light_category[lookupValue],ud_light_category[lookupKey],"ERROR"),""), "")</f>
        <v/>
      </c>
      <c r="BO33" s="3" t="str">
        <f>IF($A33="ADD",IF(NOT(ISBLANK(BN33)),_xlfn.XLOOKUP(1,(ud_light_sub_category_lookup=BN33)*(ud_light_sub_category_parentKey=BM33),ud_light_sub_category[lookupKey],"ERROR"),""), "")</f>
        <v/>
      </c>
      <c r="BQ33" s="3" t="str">
        <f>IF($A33="ADD",IF(NOT(ISBLANK(BP33)),_xlfn.XLOOKUP(BP33,ud_power_supply_location[lookupValue],ud_power_supply_location[lookupKey],"ERROR"),""), "")</f>
        <v/>
      </c>
      <c r="BS33" s="2" t="str">
        <f t="shared" si="9"/>
        <v/>
      </c>
      <c r="BT33" s="3" t="str">
        <f t="shared" si="10"/>
        <v/>
      </c>
      <c r="BU33" s="3" t="str">
        <f>IF($A33="","",IF((AND($A33="ADD",OR(BT33="",BT33="Group"))),"1",(_xlfn.XLOOKUP(BT33,ud_icp_group_standalone[lookupValue],ud_icp_group_standalone[lookupKey],""))))</f>
        <v/>
      </c>
      <c r="BW33" s="3" t="str">
        <f>IF($A33="ADD",IF(NOT(ISBLANK(BV33)),_xlfn.XLOOKUP(BV33,ud_icp_group_number[lookupValue],ud_icp_group_number[lookupKey],"ERROR"),""), "")</f>
        <v/>
      </c>
      <c r="BX33" s="7"/>
      <c r="BZ33" s="8" t="str">
        <f>IF(AND($A33 ="ADD",ud_outreach!$T33&lt;&gt;""),ud_outreach!$T33,"")</f>
        <v/>
      </c>
      <c r="CA33" s="4" t="str">
        <f t="shared" ca="1" si="11"/>
        <v/>
      </c>
      <c r="CB33" s="4" t="str">
        <f t="shared" si="12"/>
        <v/>
      </c>
      <c r="CC33" s="3" t="str">
        <f t="shared" si="13"/>
        <v/>
      </c>
      <c r="CD33" s="3" t="str">
        <f>IF($A33="","",IF((AND($A33="ADD",OR(CC33="",CC33="In Use"))),"5",(_xlfn.XLOOKUP(CC33,ud_asset_status[lookupValue],ud_asset_status[lookupKey],""))))</f>
        <v/>
      </c>
      <c r="CE33" s="8" t="str">
        <f t="shared" si="14"/>
        <v/>
      </c>
      <c r="CF33" s="8"/>
      <c r="CH33" s="3" t="str">
        <f>IF($A33="ADD",IF(NOT(ISBLANK(CG33)),_xlfn.XLOOKUP(CG33,ar_replace_reason[lookupValue],ar_replace_reason[lookupKey],"ERROR"),""), "")</f>
        <v/>
      </c>
      <c r="CI33" s="3" t="str">
        <f t="shared" si="15"/>
        <v/>
      </c>
      <c r="CJ33" s="3" t="str">
        <f>IF($A33="","",IF((AND($A33="ADD",OR(CI33="",CI33="Queenstown-Lakes District Council"))),"70",(_xlfn.XLOOKUP(CI33,ud_organisation_owner[lookupValue],ud_organisation_owner[lookupKey],""))))</f>
        <v/>
      </c>
      <c r="CK33" s="3" t="str">
        <f t="shared" si="16"/>
        <v/>
      </c>
      <c r="CL33" s="3" t="str">
        <f>IF($A33="","",IF((AND($A33="ADD",OR(CK33="",CK33="Queenstown-Lakes District Council"))),"70",(_xlfn.XLOOKUP(CK33,ud_organisation_owner[lookupValue],ud_organisation_owner[lookupKey],""))))</f>
        <v/>
      </c>
      <c r="CM33" s="3" t="str">
        <f t="shared" si="17"/>
        <v/>
      </c>
      <c r="CN33" s="3" t="str">
        <f>IF($A33="","",IF((AND($A33="ADD",OR(CM33="",CM33="Local Authority"))),"17",(_xlfn.XLOOKUP(CM33,ud_sub_organisation[lookupValue],ud_sub_organisation[lookupKey],""))))</f>
        <v/>
      </c>
      <c r="CO33" s="3" t="str">
        <f t="shared" si="18"/>
        <v/>
      </c>
      <c r="CP33" s="3" t="str">
        <f>IF($A33="","",IF((AND($A33="ADD",OR(CO33="",CO33="Vested Assets"))),"12",(_xlfn.XLOOKUP(CO33,ud_work_category[lookupValue],ud_work_category[lookupKey],""))))</f>
        <v/>
      </c>
      <c r="CQ33" s="9"/>
      <c r="CR33" s="2" t="str">
        <f t="shared" si="19"/>
        <v/>
      </c>
      <c r="CS33" s="3" t="str">
        <f t="shared" si="20"/>
        <v/>
      </c>
      <c r="CT33" s="3" t="str">
        <f>IF($A33="","",IF((AND($A33="ADD",OR(CS33="",CS33="Excellent"))),"1",(_xlfn.XLOOKUP(CS33,condition[lookupValue],condition[lookupKey],""))))</f>
        <v/>
      </c>
      <c r="CU33" s="8" t="str">
        <f t="shared" si="21"/>
        <v/>
      </c>
      <c r="CV33" s="7"/>
    </row>
    <row r="34" spans="1:100" x14ac:dyDescent="0.25">
      <c r="A34" s="3" t="str">
        <f>IF(ud_outreach!$A34="ADD","ADD","")</f>
        <v/>
      </c>
      <c r="B34" s="4"/>
      <c r="D34" s="3" t="str">
        <f>IF($A34="ADD",IF(NOT(ISBLANK(C34)),_xlfn.XLOOKUP(C34,ud_amds_table_list[lookupValue],ud_amds_table_list[lookupKey],"ERROR"),""), "")</f>
        <v/>
      </c>
      <c r="E34" s="3" t="str">
        <f>IF(AND($A34 ="ADD",ud_outreach!$E34&lt;&gt;""),ud_outreach!$E34,"")</f>
        <v/>
      </c>
      <c r="F34" s="3" t="str">
        <f>IF(AND($A34 ="ADD",ud_outreach!$F34&lt;&gt;""),ud_outreach!$F34,"")</f>
        <v/>
      </c>
      <c r="G34" s="3" t="str">
        <f>IF($A34="ADD",IF(NOT(ISBLANK(F34)),_xlfn.XLOOKUP(F34,roadnames[lookupValue],roadnames[lookupKey],"ERROR"),""), "")</f>
        <v/>
      </c>
      <c r="H34" s="5" t="str">
        <f>IF(AND($A34 ="ADD",ud_outreach!$H34&lt;&gt;""),ud_outreach!$H34,"")</f>
        <v/>
      </c>
      <c r="I34" s="5" t="str">
        <f>IF(AND($A34 ="ADD",ud_outreach!$I34&lt;&gt;""),ud_outreach!$I34,"")</f>
        <v/>
      </c>
      <c r="J34" s="3" t="str">
        <f t="shared" si="0"/>
        <v/>
      </c>
      <c r="K34" s="3" t="str">
        <f>IF($A34="","",IF((AND($A34="ADD",OR(J34="",J34="Attached to Outreach"))),"20",(_xlfn.XLOOKUP(J34,ud_placement[lookupValue],ud_placement[lookupKey],""))))</f>
        <v/>
      </c>
      <c r="M34" s="3" t="str">
        <f>IF($A34="ADD",IF(NOT(ISBLANK(L34)),_xlfn.XLOOKUP(L34,ud_facility[lookupValue],ud_facility[lookupKey],"ERROR"),""), "")</f>
        <v/>
      </c>
      <c r="N34" s="3" t="str">
        <f t="shared" si="1"/>
        <v/>
      </c>
      <c r="O34" s="3" t="str">
        <f>IF($A34="","",IF((AND($A34="ADD",OR(N34="",N34="Luminaire"))),"40",(_xlfn.XLOOKUP(N34,at_luminaire[lookupValue],at_luminaire[lookupKey],""))))</f>
        <v/>
      </c>
      <c r="P34" s="3" t="str">
        <f t="shared" si="2"/>
        <v/>
      </c>
      <c r="Q34" s="3" t="str">
        <f>IF($A34="","",IF((AND($A34="ADD",OR(P34="",P34="Lighting Management System"))),"21",(_xlfn.XLOOKUP(P34,fs_luminaire[lookupValue],fs_luminaire[lookupKey],""))))</f>
        <v/>
      </c>
      <c r="R34" s="2" t="str">
        <f t="shared" si="3"/>
        <v/>
      </c>
      <c r="S34" s="3" t="str">
        <f t="shared" si="4"/>
        <v/>
      </c>
      <c r="T34" s="3" t="str">
        <f>IF($A34="","",IF((AND($A34="ADD",OR(S34="",S34="Lighting Management System"))),"21",(_xlfn.XLOOKUP(S34,fs_luminaire[lookupValue],fs_luminaire[lookupKey],""))))</f>
        <v/>
      </c>
      <c r="V34" s="3" t="str">
        <f>IF($A34="ADD",IF(NOT(ISBLANK(U34)),_xlfn.XLOOKUP(U34,sl_light_make[lookupValue],sl_light_make[lookupKey],"ERROR"),""), "")</f>
        <v/>
      </c>
      <c r="X34" s="3" t="str">
        <f>IF($A34="ADD",IF(NOT(ISBLANK(W34)),_xlfn.XLOOKUP(1,(sl_light_model_lookup=W34)*(sl_light_model_parentKey=V34),sl_light_model[lookupKey],"ERROR"),""), "")</f>
        <v/>
      </c>
      <c r="Y34" s="3" t="str">
        <f t="shared" si="5"/>
        <v/>
      </c>
      <c r="Z34" s="3" t="str">
        <f>IF($A34="","",IF((AND($A34="ADD",OR(Y34="",Y34="LED"))),"9",(_xlfn.XLOOKUP(Y34,ud_light_source_type[lookupValue],ud_light_source_type[lookupKey],""))))</f>
        <v/>
      </c>
      <c r="AA34" s="9"/>
      <c r="AB34" s="4"/>
      <c r="AC34" s="23" t="str">
        <f t="shared" si="6"/>
        <v/>
      </c>
      <c r="AE34" s="3" t="str">
        <f>IF($A34="ADD",IF(NOT(ISBLANK(AD34)),_xlfn.XLOOKUP(AD34,sl_lamp_make[lookupValue],sl_lamp_make[lookupKey],"ERROR"),""), "")</f>
        <v/>
      </c>
      <c r="AG34" s="3" t="str">
        <f>IF($A34="ADD",IF(NOT(ISBLANK(AF34)),_xlfn.XLOOKUP(1,(sl_lamp_model_lookup=AF34)*(sl_lamp_model_parentKey=AE34),sl_lamp_model[lookupKey],"ERROR"),""), "")</f>
        <v/>
      </c>
      <c r="AH34" s="4"/>
      <c r="AI34" s="9" t="str">
        <f t="shared" si="7"/>
        <v/>
      </c>
      <c r="AJ34" s="6"/>
      <c r="AK34" s="4"/>
      <c r="AN34" s="3" t="str">
        <f t="shared" si="8"/>
        <v/>
      </c>
      <c r="AO34" s="3" t="str">
        <f>IF($A34="","",IF((AND($A34="ADD",OR(AN34="",AN34="None"))),"N",(_xlfn.XLOOKUP(AN34,sl_light_shade[lookupValue],sl_light_shade[lookupKey],""))))</f>
        <v/>
      </c>
      <c r="AQ34" s="3" t="str">
        <f>IF($A34="ADD",IF(NOT(ISBLANK(AP34)),_xlfn.XLOOKUP(AP34,ud_receptor_type[lookupValue],ud_receptor_type[lookupKey],"ERROR"),""), "")</f>
        <v/>
      </c>
      <c r="AT34" s="3" t="str">
        <f>IF($A34="ADD",IF(NOT(ISBLANK(AS34)),_xlfn.XLOOKUP(AS34,ud_control_method[lookupValue],ud_control_method[lookupKey],"ERROR"),""), "")</f>
        <v/>
      </c>
      <c r="AV34" s="3" t="str">
        <f>IF($A34="ADD",IF(NOT(ISBLANK(AU34)),_xlfn.XLOOKUP(AU34,ud_ballast_driver_location[lookupValue],ud_ballast_driver_location[lookupKey],"ERROR"),""), "")</f>
        <v/>
      </c>
      <c r="AW34" s="7"/>
      <c r="AX34" s="8"/>
      <c r="AY34" s="7"/>
      <c r="AZ34" s="4"/>
      <c r="BA34" s="4"/>
      <c r="BB34" s="4"/>
      <c r="BC34" s="4"/>
      <c r="BD34" s="4"/>
      <c r="BE34" s="9"/>
      <c r="BF34" s="9"/>
      <c r="BG34" s="7"/>
      <c r="BH34" s="4"/>
      <c r="BI34" s="4"/>
      <c r="BJ34" s="4"/>
      <c r="BK34" s="7"/>
      <c r="BM34" s="3" t="str">
        <f>IF($A34="ADD",IF(NOT(ISBLANK(BL34)),_xlfn.XLOOKUP(BL34,ud_light_category[lookupValue],ud_light_category[lookupKey],"ERROR"),""), "")</f>
        <v/>
      </c>
      <c r="BO34" s="3" t="str">
        <f>IF($A34="ADD",IF(NOT(ISBLANK(BN34)),_xlfn.XLOOKUP(1,(ud_light_sub_category_lookup=BN34)*(ud_light_sub_category_parentKey=BM34),ud_light_sub_category[lookupKey],"ERROR"),""), "")</f>
        <v/>
      </c>
      <c r="BQ34" s="3" t="str">
        <f>IF($A34="ADD",IF(NOT(ISBLANK(BP34)),_xlfn.XLOOKUP(BP34,ud_power_supply_location[lookupValue],ud_power_supply_location[lookupKey],"ERROR"),""), "")</f>
        <v/>
      </c>
      <c r="BS34" s="2" t="str">
        <f t="shared" si="9"/>
        <v/>
      </c>
      <c r="BT34" s="3" t="str">
        <f t="shared" si="10"/>
        <v/>
      </c>
      <c r="BU34" s="3" t="str">
        <f>IF($A34="","",IF((AND($A34="ADD",OR(BT34="",BT34="Group"))),"1",(_xlfn.XLOOKUP(BT34,ud_icp_group_standalone[lookupValue],ud_icp_group_standalone[lookupKey],""))))</f>
        <v/>
      </c>
      <c r="BW34" s="3" t="str">
        <f>IF($A34="ADD",IF(NOT(ISBLANK(BV34)),_xlfn.XLOOKUP(BV34,ud_icp_group_number[lookupValue],ud_icp_group_number[lookupKey],"ERROR"),""), "")</f>
        <v/>
      </c>
      <c r="BX34" s="7"/>
      <c r="BZ34" s="8" t="str">
        <f>IF(AND($A34 ="ADD",ud_outreach!$T34&lt;&gt;""),ud_outreach!$T34,"")</f>
        <v/>
      </c>
      <c r="CA34" s="4" t="str">
        <f t="shared" ca="1" si="11"/>
        <v/>
      </c>
      <c r="CB34" s="4" t="str">
        <f t="shared" si="12"/>
        <v/>
      </c>
      <c r="CC34" s="3" t="str">
        <f t="shared" si="13"/>
        <v/>
      </c>
      <c r="CD34" s="3" t="str">
        <f>IF($A34="","",IF((AND($A34="ADD",OR(CC34="",CC34="In Use"))),"5",(_xlfn.XLOOKUP(CC34,ud_asset_status[lookupValue],ud_asset_status[lookupKey],""))))</f>
        <v/>
      </c>
      <c r="CE34" s="8" t="str">
        <f t="shared" si="14"/>
        <v/>
      </c>
      <c r="CF34" s="8"/>
      <c r="CH34" s="3" t="str">
        <f>IF($A34="ADD",IF(NOT(ISBLANK(CG34)),_xlfn.XLOOKUP(CG34,ar_replace_reason[lookupValue],ar_replace_reason[lookupKey],"ERROR"),""), "")</f>
        <v/>
      </c>
      <c r="CI34" s="3" t="str">
        <f t="shared" si="15"/>
        <v/>
      </c>
      <c r="CJ34" s="3" t="str">
        <f>IF($A34="","",IF((AND($A34="ADD",OR(CI34="",CI34="Queenstown-Lakes District Council"))),"70",(_xlfn.XLOOKUP(CI34,ud_organisation_owner[lookupValue],ud_organisation_owner[lookupKey],""))))</f>
        <v/>
      </c>
      <c r="CK34" s="3" t="str">
        <f t="shared" si="16"/>
        <v/>
      </c>
      <c r="CL34" s="3" t="str">
        <f>IF($A34="","",IF((AND($A34="ADD",OR(CK34="",CK34="Queenstown-Lakes District Council"))),"70",(_xlfn.XLOOKUP(CK34,ud_organisation_owner[lookupValue],ud_organisation_owner[lookupKey],""))))</f>
        <v/>
      </c>
      <c r="CM34" s="3" t="str">
        <f t="shared" si="17"/>
        <v/>
      </c>
      <c r="CN34" s="3" t="str">
        <f>IF($A34="","",IF((AND($A34="ADD",OR(CM34="",CM34="Local Authority"))),"17",(_xlfn.XLOOKUP(CM34,ud_sub_organisation[lookupValue],ud_sub_organisation[lookupKey],""))))</f>
        <v/>
      </c>
      <c r="CO34" s="3" t="str">
        <f t="shared" si="18"/>
        <v/>
      </c>
      <c r="CP34" s="3" t="str">
        <f>IF($A34="","",IF((AND($A34="ADD",OR(CO34="",CO34="Vested Assets"))),"12",(_xlfn.XLOOKUP(CO34,ud_work_category[lookupValue],ud_work_category[lookupKey],""))))</f>
        <v/>
      </c>
      <c r="CQ34" s="9"/>
      <c r="CR34" s="2" t="str">
        <f t="shared" si="19"/>
        <v/>
      </c>
      <c r="CS34" s="3" t="str">
        <f t="shared" si="20"/>
        <v/>
      </c>
      <c r="CT34" s="3" t="str">
        <f>IF($A34="","",IF((AND($A34="ADD",OR(CS34="",CS34="Excellent"))),"1",(_xlfn.XLOOKUP(CS34,condition[lookupValue],condition[lookupKey],""))))</f>
        <v/>
      </c>
      <c r="CU34" s="8" t="str">
        <f t="shared" si="21"/>
        <v/>
      </c>
      <c r="CV34" s="7"/>
    </row>
    <row r="35" spans="1:100" x14ac:dyDescent="0.25">
      <c r="A35" s="3" t="str">
        <f>IF(ud_outreach!$A35="ADD","ADD","")</f>
        <v/>
      </c>
      <c r="B35" s="4"/>
      <c r="D35" s="3" t="str">
        <f>IF($A35="ADD",IF(NOT(ISBLANK(C35)),_xlfn.XLOOKUP(C35,ud_amds_table_list[lookupValue],ud_amds_table_list[lookupKey],"ERROR"),""), "")</f>
        <v/>
      </c>
      <c r="E35" s="3" t="str">
        <f>IF(AND($A35 ="ADD",ud_outreach!$E35&lt;&gt;""),ud_outreach!$E35,"")</f>
        <v/>
      </c>
      <c r="F35" s="3" t="str">
        <f>IF(AND($A35 ="ADD",ud_outreach!$F35&lt;&gt;""),ud_outreach!$F35,"")</f>
        <v/>
      </c>
      <c r="G35" s="3" t="str">
        <f>IF($A35="ADD",IF(NOT(ISBLANK(F35)),_xlfn.XLOOKUP(F35,roadnames[lookupValue],roadnames[lookupKey],"ERROR"),""), "")</f>
        <v/>
      </c>
      <c r="H35" s="5" t="str">
        <f>IF(AND($A35 ="ADD",ud_outreach!$H35&lt;&gt;""),ud_outreach!$H35,"")</f>
        <v/>
      </c>
      <c r="I35" s="5" t="str">
        <f>IF(AND($A35 ="ADD",ud_outreach!$I35&lt;&gt;""),ud_outreach!$I35,"")</f>
        <v/>
      </c>
      <c r="J35" s="3" t="str">
        <f t="shared" si="0"/>
        <v/>
      </c>
      <c r="K35" s="3" t="str">
        <f>IF($A35="","",IF((AND($A35="ADD",OR(J35="",J35="Attached to Outreach"))),"20",(_xlfn.XLOOKUP(J35,ud_placement[lookupValue],ud_placement[lookupKey],""))))</f>
        <v/>
      </c>
      <c r="M35" s="3" t="str">
        <f>IF($A35="ADD",IF(NOT(ISBLANK(L35)),_xlfn.XLOOKUP(L35,ud_facility[lookupValue],ud_facility[lookupKey],"ERROR"),""), "")</f>
        <v/>
      </c>
      <c r="N35" s="3" t="str">
        <f t="shared" si="1"/>
        <v/>
      </c>
      <c r="O35" s="3" t="str">
        <f>IF($A35="","",IF((AND($A35="ADD",OR(N35="",N35="Luminaire"))),"40",(_xlfn.XLOOKUP(N35,at_luminaire[lookupValue],at_luminaire[lookupKey],""))))</f>
        <v/>
      </c>
      <c r="P35" s="3" t="str">
        <f t="shared" si="2"/>
        <v/>
      </c>
      <c r="Q35" s="3" t="str">
        <f>IF($A35="","",IF((AND($A35="ADD",OR(P35="",P35="Lighting Management System"))),"21",(_xlfn.XLOOKUP(P35,fs_luminaire[lookupValue],fs_luminaire[lookupKey],""))))</f>
        <v/>
      </c>
      <c r="R35" s="2" t="str">
        <f t="shared" si="3"/>
        <v/>
      </c>
      <c r="S35" s="3" t="str">
        <f t="shared" si="4"/>
        <v/>
      </c>
      <c r="T35" s="3" t="str">
        <f>IF($A35="","",IF((AND($A35="ADD",OR(S35="",S35="Lighting Management System"))),"21",(_xlfn.XLOOKUP(S35,fs_luminaire[lookupValue],fs_luminaire[lookupKey],""))))</f>
        <v/>
      </c>
      <c r="V35" s="3" t="str">
        <f>IF($A35="ADD",IF(NOT(ISBLANK(U35)),_xlfn.XLOOKUP(U35,sl_light_make[lookupValue],sl_light_make[lookupKey],"ERROR"),""), "")</f>
        <v/>
      </c>
      <c r="X35" s="3" t="str">
        <f>IF($A35="ADD",IF(NOT(ISBLANK(W35)),_xlfn.XLOOKUP(1,(sl_light_model_lookup=W35)*(sl_light_model_parentKey=V35),sl_light_model[lookupKey],"ERROR"),""), "")</f>
        <v/>
      </c>
      <c r="Y35" s="3" t="str">
        <f t="shared" si="5"/>
        <v/>
      </c>
      <c r="Z35" s="3" t="str">
        <f>IF($A35="","",IF((AND($A35="ADD",OR(Y35="",Y35="LED"))),"9",(_xlfn.XLOOKUP(Y35,ud_light_source_type[lookupValue],ud_light_source_type[lookupKey],""))))</f>
        <v/>
      </c>
      <c r="AA35" s="9"/>
      <c r="AB35" s="4"/>
      <c r="AC35" s="23" t="str">
        <f t="shared" si="6"/>
        <v/>
      </c>
      <c r="AE35" s="3" t="str">
        <f>IF($A35="ADD",IF(NOT(ISBLANK(AD35)),_xlfn.XLOOKUP(AD35,sl_lamp_make[lookupValue],sl_lamp_make[lookupKey],"ERROR"),""), "")</f>
        <v/>
      </c>
      <c r="AG35" s="3" t="str">
        <f>IF($A35="ADD",IF(NOT(ISBLANK(AF35)),_xlfn.XLOOKUP(1,(sl_lamp_model_lookup=AF35)*(sl_lamp_model_parentKey=AE35),sl_lamp_model[lookupKey],"ERROR"),""), "")</f>
        <v/>
      </c>
      <c r="AH35" s="4"/>
      <c r="AI35" s="9" t="str">
        <f t="shared" si="7"/>
        <v/>
      </c>
      <c r="AJ35" s="6"/>
      <c r="AK35" s="4"/>
      <c r="AN35" s="3" t="str">
        <f t="shared" si="8"/>
        <v/>
      </c>
      <c r="AO35" s="3" t="str">
        <f>IF($A35="","",IF((AND($A35="ADD",OR(AN35="",AN35="None"))),"N",(_xlfn.XLOOKUP(AN35,sl_light_shade[lookupValue],sl_light_shade[lookupKey],""))))</f>
        <v/>
      </c>
      <c r="AQ35" s="3" t="str">
        <f>IF($A35="ADD",IF(NOT(ISBLANK(AP35)),_xlfn.XLOOKUP(AP35,ud_receptor_type[lookupValue],ud_receptor_type[lookupKey],"ERROR"),""), "")</f>
        <v/>
      </c>
      <c r="AT35" s="3" t="str">
        <f>IF($A35="ADD",IF(NOT(ISBLANK(AS35)),_xlfn.XLOOKUP(AS35,ud_control_method[lookupValue],ud_control_method[lookupKey],"ERROR"),""), "")</f>
        <v/>
      </c>
      <c r="AV35" s="3" t="str">
        <f>IF($A35="ADD",IF(NOT(ISBLANK(AU35)),_xlfn.XLOOKUP(AU35,ud_ballast_driver_location[lookupValue],ud_ballast_driver_location[lookupKey],"ERROR"),""), "")</f>
        <v/>
      </c>
      <c r="AW35" s="7"/>
      <c r="AX35" s="8"/>
      <c r="AY35" s="7"/>
      <c r="AZ35" s="4"/>
      <c r="BA35" s="4"/>
      <c r="BB35" s="4"/>
      <c r="BC35" s="4"/>
      <c r="BD35" s="4"/>
      <c r="BE35" s="9"/>
      <c r="BF35" s="9"/>
      <c r="BG35" s="7"/>
      <c r="BH35" s="4"/>
      <c r="BI35" s="4"/>
      <c r="BJ35" s="4"/>
      <c r="BK35" s="7"/>
      <c r="BM35" s="3" t="str">
        <f>IF($A35="ADD",IF(NOT(ISBLANK(BL35)),_xlfn.XLOOKUP(BL35,ud_light_category[lookupValue],ud_light_category[lookupKey],"ERROR"),""), "")</f>
        <v/>
      </c>
      <c r="BO35" s="3" t="str">
        <f>IF($A35="ADD",IF(NOT(ISBLANK(BN35)),_xlfn.XLOOKUP(1,(ud_light_sub_category_lookup=BN35)*(ud_light_sub_category_parentKey=BM35),ud_light_sub_category[lookupKey],"ERROR"),""), "")</f>
        <v/>
      </c>
      <c r="BQ35" s="3" t="str">
        <f>IF($A35="ADD",IF(NOT(ISBLANK(BP35)),_xlfn.XLOOKUP(BP35,ud_power_supply_location[lookupValue],ud_power_supply_location[lookupKey],"ERROR"),""), "")</f>
        <v/>
      </c>
      <c r="BS35" s="2" t="str">
        <f t="shared" si="9"/>
        <v/>
      </c>
      <c r="BT35" s="3" t="str">
        <f t="shared" si="10"/>
        <v/>
      </c>
      <c r="BU35" s="3" t="str">
        <f>IF($A35="","",IF((AND($A35="ADD",OR(BT35="",BT35="Group"))),"1",(_xlfn.XLOOKUP(BT35,ud_icp_group_standalone[lookupValue],ud_icp_group_standalone[lookupKey],""))))</f>
        <v/>
      </c>
      <c r="BW35" s="3" t="str">
        <f>IF($A35="ADD",IF(NOT(ISBLANK(BV35)),_xlfn.XLOOKUP(BV35,ud_icp_group_number[lookupValue],ud_icp_group_number[lookupKey],"ERROR"),""), "")</f>
        <v/>
      </c>
      <c r="BX35" s="7"/>
      <c r="BZ35" s="8" t="str">
        <f>IF(AND($A35 ="ADD",ud_outreach!$T35&lt;&gt;""),ud_outreach!$T35,"")</f>
        <v/>
      </c>
      <c r="CA35" s="4" t="str">
        <f t="shared" ca="1" si="11"/>
        <v/>
      </c>
      <c r="CB35" s="4" t="str">
        <f t="shared" si="12"/>
        <v/>
      </c>
      <c r="CC35" s="3" t="str">
        <f t="shared" si="13"/>
        <v/>
      </c>
      <c r="CD35" s="3" t="str">
        <f>IF($A35="","",IF((AND($A35="ADD",OR(CC35="",CC35="In Use"))),"5",(_xlfn.XLOOKUP(CC35,ud_asset_status[lookupValue],ud_asset_status[lookupKey],""))))</f>
        <v/>
      </c>
      <c r="CE35" s="8" t="str">
        <f t="shared" si="14"/>
        <v/>
      </c>
      <c r="CF35" s="8"/>
      <c r="CH35" s="3" t="str">
        <f>IF($A35="ADD",IF(NOT(ISBLANK(CG35)),_xlfn.XLOOKUP(CG35,ar_replace_reason[lookupValue],ar_replace_reason[lookupKey],"ERROR"),""), "")</f>
        <v/>
      </c>
      <c r="CI35" s="3" t="str">
        <f t="shared" si="15"/>
        <v/>
      </c>
      <c r="CJ35" s="3" t="str">
        <f>IF($A35="","",IF((AND($A35="ADD",OR(CI35="",CI35="Queenstown-Lakes District Council"))),"70",(_xlfn.XLOOKUP(CI35,ud_organisation_owner[lookupValue],ud_organisation_owner[lookupKey],""))))</f>
        <v/>
      </c>
      <c r="CK35" s="3" t="str">
        <f t="shared" si="16"/>
        <v/>
      </c>
      <c r="CL35" s="3" t="str">
        <f>IF($A35="","",IF((AND($A35="ADD",OR(CK35="",CK35="Queenstown-Lakes District Council"))),"70",(_xlfn.XLOOKUP(CK35,ud_organisation_owner[lookupValue],ud_organisation_owner[lookupKey],""))))</f>
        <v/>
      </c>
      <c r="CM35" s="3" t="str">
        <f t="shared" si="17"/>
        <v/>
      </c>
      <c r="CN35" s="3" t="str">
        <f>IF($A35="","",IF((AND($A35="ADD",OR(CM35="",CM35="Local Authority"))),"17",(_xlfn.XLOOKUP(CM35,ud_sub_organisation[lookupValue],ud_sub_organisation[lookupKey],""))))</f>
        <v/>
      </c>
      <c r="CO35" s="3" t="str">
        <f t="shared" si="18"/>
        <v/>
      </c>
      <c r="CP35" s="3" t="str">
        <f>IF($A35="","",IF((AND($A35="ADD",OR(CO35="",CO35="Vested Assets"))),"12",(_xlfn.XLOOKUP(CO35,ud_work_category[lookupValue],ud_work_category[lookupKey],""))))</f>
        <v/>
      </c>
      <c r="CQ35" s="9"/>
      <c r="CR35" s="2" t="str">
        <f t="shared" si="19"/>
        <v/>
      </c>
      <c r="CS35" s="3" t="str">
        <f t="shared" si="20"/>
        <v/>
      </c>
      <c r="CT35" s="3" t="str">
        <f>IF($A35="","",IF((AND($A35="ADD",OR(CS35="",CS35="Excellent"))),"1",(_xlfn.XLOOKUP(CS35,condition[lookupValue],condition[lookupKey],""))))</f>
        <v/>
      </c>
      <c r="CU35" s="8" t="str">
        <f t="shared" si="21"/>
        <v/>
      </c>
      <c r="CV35" s="7"/>
    </row>
    <row r="36" spans="1:100" x14ac:dyDescent="0.25">
      <c r="A36" s="3" t="str">
        <f>IF(ud_outreach!$A36="ADD","ADD","")</f>
        <v/>
      </c>
      <c r="B36" s="4"/>
      <c r="D36" s="3" t="str">
        <f>IF($A36="ADD",IF(NOT(ISBLANK(C36)),_xlfn.XLOOKUP(C36,ud_amds_table_list[lookupValue],ud_amds_table_list[lookupKey],"ERROR"),""), "")</f>
        <v/>
      </c>
      <c r="E36" s="3" t="str">
        <f>IF(AND($A36 ="ADD",ud_outreach!$E36&lt;&gt;""),ud_outreach!$E36,"")</f>
        <v/>
      </c>
      <c r="F36" s="3" t="str">
        <f>IF(AND($A36 ="ADD",ud_outreach!$F36&lt;&gt;""),ud_outreach!$F36,"")</f>
        <v/>
      </c>
      <c r="G36" s="3" t="str">
        <f>IF($A36="ADD",IF(NOT(ISBLANK(F36)),_xlfn.XLOOKUP(F36,roadnames[lookupValue],roadnames[lookupKey],"ERROR"),""), "")</f>
        <v/>
      </c>
      <c r="H36" s="5" t="str">
        <f>IF(AND($A36 ="ADD",ud_outreach!$H36&lt;&gt;""),ud_outreach!$H36,"")</f>
        <v/>
      </c>
      <c r="I36" s="5" t="str">
        <f>IF(AND($A36 ="ADD",ud_outreach!$I36&lt;&gt;""),ud_outreach!$I36,"")</f>
        <v/>
      </c>
      <c r="J36" s="3" t="str">
        <f t="shared" si="0"/>
        <v/>
      </c>
      <c r="K36" s="3" t="str">
        <f>IF($A36="","",IF((AND($A36="ADD",OR(J36="",J36="Attached to Outreach"))),"20",(_xlfn.XLOOKUP(J36,ud_placement[lookupValue],ud_placement[lookupKey],""))))</f>
        <v/>
      </c>
      <c r="M36" s="3" t="str">
        <f>IF($A36="ADD",IF(NOT(ISBLANK(L36)),_xlfn.XLOOKUP(L36,ud_facility[lookupValue],ud_facility[lookupKey],"ERROR"),""), "")</f>
        <v/>
      </c>
      <c r="N36" s="3" t="str">
        <f t="shared" si="1"/>
        <v/>
      </c>
      <c r="O36" s="3" t="str">
        <f>IF($A36="","",IF((AND($A36="ADD",OR(N36="",N36="Luminaire"))),"40",(_xlfn.XLOOKUP(N36,at_luminaire[lookupValue],at_luminaire[lookupKey],""))))</f>
        <v/>
      </c>
      <c r="P36" s="3" t="str">
        <f t="shared" si="2"/>
        <v/>
      </c>
      <c r="Q36" s="3" t="str">
        <f>IF($A36="","",IF((AND($A36="ADD",OR(P36="",P36="Lighting Management System"))),"21",(_xlfn.XLOOKUP(P36,fs_luminaire[lookupValue],fs_luminaire[lookupKey],""))))</f>
        <v/>
      </c>
      <c r="R36" s="2" t="str">
        <f t="shared" si="3"/>
        <v/>
      </c>
      <c r="S36" s="3" t="str">
        <f t="shared" si="4"/>
        <v/>
      </c>
      <c r="T36" s="3" t="str">
        <f>IF($A36="","",IF((AND($A36="ADD",OR(S36="",S36="Lighting Management System"))),"21",(_xlfn.XLOOKUP(S36,fs_luminaire[lookupValue],fs_luminaire[lookupKey],""))))</f>
        <v/>
      </c>
      <c r="V36" s="3" t="str">
        <f>IF($A36="ADD",IF(NOT(ISBLANK(U36)),_xlfn.XLOOKUP(U36,sl_light_make[lookupValue],sl_light_make[lookupKey],"ERROR"),""), "")</f>
        <v/>
      </c>
      <c r="X36" s="3" t="str">
        <f>IF($A36="ADD",IF(NOT(ISBLANK(W36)),_xlfn.XLOOKUP(1,(sl_light_model_lookup=W36)*(sl_light_model_parentKey=V36),sl_light_model[lookupKey],"ERROR"),""), "")</f>
        <v/>
      </c>
      <c r="Y36" s="3" t="str">
        <f t="shared" si="5"/>
        <v/>
      </c>
      <c r="Z36" s="3" t="str">
        <f>IF($A36="","",IF((AND($A36="ADD",OR(Y36="",Y36="LED"))),"9",(_xlfn.XLOOKUP(Y36,ud_light_source_type[lookupValue],ud_light_source_type[lookupKey],""))))</f>
        <v/>
      </c>
      <c r="AA36" s="9"/>
      <c r="AB36" s="4"/>
      <c r="AC36" s="23" t="str">
        <f t="shared" si="6"/>
        <v/>
      </c>
      <c r="AE36" s="3" t="str">
        <f>IF($A36="ADD",IF(NOT(ISBLANK(AD36)),_xlfn.XLOOKUP(AD36,sl_lamp_make[lookupValue],sl_lamp_make[lookupKey],"ERROR"),""), "")</f>
        <v/>
      </c>
      <c r="AG36" s="3" t="str">
        <f>IF($A36="ADD",IF(NOT(ISBLANK(AF36)),_xlfn.XLOOKUP(1,(sl_lamp_model_lookup=AF36)*(sl_lamp_model_parentKey=AE36),sl_lamp_model[lookupKey],"ERROR"),""), "")</f>
        <v/>
      </c>
      <c r="AH36" s="4"/>
      <c r="AI36" s="9" t="str">
        <f t="shared" si="7"/>
        <v/>
      </c>
      <c r="AJ36" s="6"/>
      <c r="AK36" s="4"/>
      <c r="AN36" s="3" t="str">
        <f t="shared" si="8"/>
        <v/>
      </c>
      <c r="AO36" s="3" t="str">
        <f>IF($A36="","",IF((AND($A36="ADD",OR(AN36="",AN36="None"))),"N",(_xlfn.XLOOKUP(AN36,sl_light_shade[lookupValue],sl_light_shade[lookupKey],""))))</f>
        <v/>
      </c>
      <c r="AQ36" s="3" t="str">
        <f>IF($A36="ADD",IF(NOT(ISBLANK(AP36)),_xlfn.XLOOKUP(AP36,ud_receptor_type[lookupValue],ud_receptor_type[lookupKey],"ERROR"),""), "")</f>
        <v/>
      </c>
      <c r="AT36" s="3" t="str">
        <f>IF($A36="ADD",IF(NOT(ISBLANK(AS36)),_xlfn.XLOOKUP(AS36,ud_control_method[lookupValue],ud_control_method[lookupKey],"ERROR"),""), "")</f>
        <v/>
      </c>
      <c r="AV36" s="3" t="str">
        <f>IF($A36="ADD",IF(NOT(ISBLANK(AU36)),_xlfn.XLOOKUP(AU36,ud_ballast_driver_location[lookupValue],ud_ballast_driver_location[lookupKey],"ERROR"),""), "")</f>
        <v/>
      </c>
      <c r="AW36" s="7"/>
      <c r="AX36" s="8"/>
      <c r="AY36" s="7"/>
      <c r="AZ36" s="4"/>
      <c r="BA36" s="4"/>
      <c r="BB36" s="4"/>
      <c r="BC36" s="4"/>
      <c r="BD36" s="4"/>
      <c r="BE36" s="9"/>
      <c r="BF36" s="9"/>
      <c r="BG36" s="7"/>
      <c r="BH36" s="4"/>
      <c r="BI36" s="4"/>
      <c r="BJ36" s="4"/>
      <c r="BK36" s="7"/>
      <c r="BM36" s="3" t="str">
        <f>IF($A36="ADD",IF(NOT(ISBLANK(BL36)),_xlfn.XLOOKUP(BL36,ud_light_category[lookupValue],ud_light_category[lookupKey],"ERROR"),""), "")</f>
        <v/>
      </c>
      <c r="BO36" s="3" t="str">
        <f>IF($A36="ADD",IF(NOT(ISBLANK(BN36)),_xlfn.XLOOKUP(1,(ud_light_sub_category_lookup=BN36)*(ud_light_sub_category_parentKey=BM36),ud_light_sub_category[lookupKey],"ERROR"),""), "")</f>
        <v/>
      </c>
      <c r="BQ36" s="3" t="str">
        <f>IF($A36="ADD",IF(NOT(ISBLANK(BP36)),_xlfn.XLOOKUP(BP36,ud_power_supply_location[lookupValue],ud_power_supply_location[lookupKey],"ERROR"),""), "")</f>
        <v/>
      </c>
      <c r="BS36" s="2" t="str">
        <f t="shared" si="9"/>
        <v/>
      </c>
      <c r="BT36" s="3" t="str">
        <f t="shared" si="10"/>
        <v/>
      </c>
      <c r="BU36" s="3" t="str">
        <f>IF($A36="","",IF((AND($A36="ADD",OR(BT36="",BT36="Group"))),"1",(_xlfn.XLOOKUP(BT36,ud_icp_group_standalone[lookupValue],ud_icp_group_standalone[lookupKey],""))))</f>
        <v/>
      </c>
      <c r="BW36" s="3" t="str">
        <f>IF($A36="ADD",IF(NOT(ISBLANK(BV36)),_xlfn.XLOOKUP(BV36,ud_icp_group_number[lookupValue],ud_icp_group_number[lookupKey],"ERROR"),""), "")</f>
        <v/>
      </c>
      <c r="BX36" s="7"/>
      <c r="BZ36" s="8" t="str">
        <f>IF(AND($A36 ="ADD",ud_outreach!$T36&lt;&gt;""),ud_outreach!$T36,"")</f>
        <v/>
      </c>
      <c r="CA36" s="4" t="str">
        <f t="shared" ca="1" si="11"/>
        <v/>
      </c>
      <c r="CB36" s="4" t="str">
        <f t="shared" si="12"/>
        <v/>
      </c>
      <c r="CC36" s="3" t="str">
        <f t="shared" si="13"/>
        <v/>
      </c>
      <c r="CD36" s="3" t="str">
        <f>IF($A36="","",IF((AND($A36="ADD",OR(CC36="",CC36="In Use"))),"5",(_xlfn.XLOOKUP(CC36,ud_asset_status[lookupValue],ud_asset_status[lookupKey],""))))</f>
        <v/>
      </c>
      <c r="CE36" s="8" t="str">
        <f t="shared" si="14"/>
        <v/>
      </c>
      <c r="CF36" s="8"/>
      <c r="CH36" s="3" t="str">
        <f>IF($A36="ADD",IF(NOT(ISBLANK(CG36)),_xlfn.XLOOKUP(CG36,ar_replace_reason[lookupValue],ar_replace_reason[lookupKey],"ERROR"),""), "")</f>
        <v/>
      </c>
      <c r="CI36" s="3" t="str">
        <f t="shared" si="15"/>
        <v/>
      </c>
      <c r="CJ36" s="3" t="str">
        <f>IF($A36="","",IF((AND($A36="ADD",OR(CI36="",CI36="Queenstown-Lakes District Council"))),"70",(_xlfn.XLOOKUP(CI36,ud_organisation_owner[lookupValue],ud_organisation_owner[lookupKey],""))))</f>
        <v/>
      </c>
      <c r="CK36" s="3" t="str">
        <f t="shared" si="16"/>
        <v/>
      </c>
      <c r="CL36" s="3" t="str">
        <f>IF($A36="","",IF((AND($A36="ADD",OR(CK36="",CK36="Queenstown-Lakes District Council"))),"70",(_xlfn.XLOOKUP(CK36,ud_organisation_owner[lookupValue],ud_organisation_owner[lookupKey],""))))</f>
        <v/>
      </c>
      <c r="CM36" s="3" t="str">
        <f t="shared" si="17"/>
        <v/>
      </c>
      <c r="CN36" s="3" t="str">
        <f>IF($A36="","",IF((AND($A36="ADD",OR(CM36="",CM36="Local Authority"))),"17",(_xlfn.XLOOKUP(CM36,ud_sub_organisation[lookupValue],ud_sub_organisation[lookupKey],""))))</f>
        <v/>
      </c>
      <c r="CO36" s="3" t="str">
        <f t="shared" si="18"/>
        <v/>
      </c>
      <c r="CP36" s="3" t="str">
        <f>IF($A36="","",IF((AND($A36="ADD",OR(CO36="",CO36="Vested Assets"))),"12",(_xlfn.XLOOKUP(CO36,ud_work_category[lookupValue],ud_work_category[lookupKey],""))))</f>
        <v/>
      </c>
      <c r="CQ36" s="9"/>
      <c r="CR36" s="2" t="str">
        <f t="shared" si="19"/>
        <v/>
      </c>
      <c r="CS36" s="3" t="str">
        <f t="shared" si="20"/>
        <v/>
      </c>
      <c r="CT36" s="3" t="str">
        <f>IF($A36="","",IF((AND($A36="ADD",OR(CS36="",CS36="Excellent"))),"1",(_xlfn.XLOOKUP(CS36,condition[lookupValue],condition[lookupKey],""))))</f>
        <v/>
      </c>
      <c r="CU36" s="8" t="str">
        <f t="shared" si="21"/>
        <v/>
      </c>
      <c r="CV36" s="7"/>
    </row>
    <row r="37" spans="1:100" x14ac:dyDescent="0.25">
      <c r="A37" s="3" t="str">
        <f>IF(ud_outreach!$A37="ADD","ADD","")</f>
        <v/>
      </c>
      <c r="B37" s="4"/>
      <c r="D37" s="3" t="str">
        <f>IF($A37="ADD",IF(NOT(ISBLANK(C37)),_xlfn.XLOOKUP(C37,ud_amds_table_list[lookupValue],ud_amds_table_list[lookupKey],"ERROR"),""), "")</f>
        <v/>
      </c>
      <c r="E37" s="3" t="str">
        <f>IF(AND($A37 ="ADD",ud_outreach!$E37&lt;&gt;""),ud_outreach!$E37,"")</f>
        <v/>
      </c>
      <c r="F37" s="3" t="str">
        <f>IF(AND($A37 ="ADD",ud_outreach!$F37&lt;&gt;""),ud_outreach!$F37,"")</f>
        <v/>
      </c>
      <c r="G37" s="3" t="str">
        <f>IF($A37="ADD",IF(NOT(ISBLANK(F37)),_xlfn.XLOOKUP(F37,roadnames[lookupValue],roadnames[lookupKey],"ERROR"),""), "")</f>
        <v/>
      </c>
      <c r="H37" s="5" t="str">
        <f>IF(AND($A37 ="ADD",ud_outreach!$H37&lt;&gt;""),ud_outreach!$H37,"")</f>
        <v/>
      </c>
      <c r="I37" s="5" t="str">
        <f>IF(AND($A37 ="ADD",ud_outreach!$I37&lt;&gt;""),ud_outreach!$I37,"")</f>
        <v/>
      </c>
      <c r="J37" s="3" t="str">
        <f t="shared" si="0"/>
        <v/>
      </c>
      <c r="K37" s="3" t="str">
        <f>IF($A37="","",IF((AND($A37="ADD",OR(J37="",J37="Attached to Outreach"))),"20",(_xlfn.XLOOKUP(J37,ud_placement[lookupValue],ud_placement[lookupKey],""))))</f>
        <v/>
      </c>
      <c r="M37" s="3" t="str">
        <f>IF($A37="ADD",IF(NOT(ISBLANK(L37)),_xlfn.XLOOKUP(L37,ud_facility[lookupValue],ud_facility[lookupKey],"ERROR"),""), "")</f>
        <v/>
      </c>
      <c r="N37" s="3" t="str">
        <f t="shared" si="1"/>
        <v/>
      </c>
      <c r="O37" s="3" t="str">
        <f>IF($A37="","",IF((AND($A37="ADD",OR(N37="",N37="Luminaire"))),"40",(_xlfn.XLOOKUP(N37,at_luminaire[lookupValue],at_luminaire[lookupKey],""))))</f>
        <v/>
      </c>
      <c r="P37" s="3" t="str">
        <f t="shared" si="2"/>
        <v/>
      </c>
      <c r="Q37" s="3" t="str">
        <f>IF($A37="","",IF((AND($A37="ADD",OR(P37="",P37="Lighting Management System"))),"21",(_xlfn.XLOOKUP(P37,fs_luminaire[lookupValue],fs_luminaire[lookupKey],""))))</f>
        <v/>
      </c>
      <c r="R37" s="2" t="str">
        <f t="shared" si="3"/>
        <v/>
      </c>
      <c r="S37" s="3" t="str">
        <f t="shared" si="4"/>
        <v/>
      </c>
      <c r="T37" s="3" t="str">
        <f>IF($A37="","",IF((AND($A37="ADD",OR(S37="",S37="Lighting Management System"))),"21",(_xlfn.XLOOKUP(S37,fs_luminaire[lookupValue],fs_luminaire[lookupKey],""))))</f>
        <v/>
      </c>
      <c r="V37" s="3" t="str">
        <f>IF($A37="ADD",IF(NOT(ISBLANK(U37)),_xlfn.XLOOKUP(U37,sl_light_make[lookupValue],sl_light_make[lookupKey],"ERROR"),""), "")</f>
        <v/>
      </c>
      <c r="X37" s="3" t="str">
        <f>IF($A37="ADD",IF(NOT(ISBLANK(W37)),_xlfn.XLOOKUP(1,(sl_light_model_lookup=W37)*(sl_light_model_parentKey=V37),sl_light_model[lookupKey],"ERROR"),""), "")</f>
        <v/>
      </c>
      <c r="Y37" s="3" t="str">
        <f t="shared" si="5"/>
        <v/>
      </c>
      <c r="Z37" s="3" t="str">
        <f>IF($A37="","",IF((AND($A37="ADD",OR(Y37="",Y37="LED"))),"9",(_xlfn.XLOOKUP(Y37,ud_light_source_type[lookupValue],ud_light_source_type[lookupKey],""))))</f>
        <v/>
      </c>
      <c r="AA37" s="9"/>
      <c r="AB37" s="4"/>
      <c r="AC37" s="23" t="str">
        <f t="shared" si="6"/>
        <v/>
      </c>
      <c r="AE37" s="3" t="str">
        <f>IF($A37="ADD",IF(NOT(ISBLANK(AD37)),_xlfn.XLOOKUP(AD37,sl_lamp_make[lookupValue],sl_lamp_make[lookupKey],"ERROR"),""), "")</f>
        <v/>
      </c>
      <c r="AG37" s="3" t="str">
        <f>IF($A37="ADD",IF(NOT(ISBLANK(AF37)),_xlfn.XLOOKUP(1,(sl_lamp_model_lookup=AF37)*(sl_lamp_model_parentKey=AE37),sl_lamp_model[lookupKey],"ERROR"),""), "")</f>
        <v/>
      </c>
      <c r="AH37" s="4"/>
      <c r="AI37" s="9" t="str">
        <f t="shared" si="7"/>
        <v/>
      </c>
      <c r="AJ37" s="6"/>
      <c r="AK37" s="4"/>
      <c r="AN37" s="3" t="str">
        <f t="shared" si="8"/>
        <v/>
      </c>
      <c r="AO37" s="3" t="str">
        <f>IF($A37="","",IF((AND($A37="ADD",OR(AN37="",AN37="None"))),"N",(_xlfn.XLOOKUP(AN37,sl_light_shade[lookupValue],sl_light_shade[lookupKey],""))))</f>
        <v/>
      </c>
      <c r="AQ37" s="3" t="str">
        <f>IF($A37="ADD",IF(NOT(ISBLANK(AP37)),_xlfn.XLOOKUP(AP37,ud_receptor_type[lookupValue],ud_receptor_type[lookupKey],"ERROR"),""), "")</f>
        <v/>
      </c>
      <c r="AT37" s="3" t="str">
        <f>IF($A37="ADD",IF(NOT(ISBLANK(AS37)),_xlfn.XLOOKUP(AS37,ud_control_method[lookupValue],ud_control_method[lookupKey],"ERROR"),""), "")</f>
        <v/>
      </c>
      <c r="AV37" s="3" t="str">
        <f>IF($A37="ADD",IF(NOT(ISBLANK(AU37)),_xlfn.XLOOKUP(AU37,ud_ballast_driver_location[lookupValue],ud_ballast_driver_location[lookupKey],"ERROR"),""), "")</f>
        <v/>
      </c>
      <c r="AW37" s="7"/>
      <c r="AX37" s="8"/>
      <c r="AY37" s="7"/>
      <c r="AZ37" s="4"/>
      <c r="BA37" s="4"/>
      <c r="BB37" s="4"/>
      <c r="BC37" s="4"/>
      <c r="BD37" s="4"/>
      <c r="BE37" s="9"/>
      <c r="BF37" s="9"/>
      <c r="BG37" s="7"/>
      <c r="BH37" s="4"/>
      <c r="BI37" s="4"/>
      <c r="BJ37" s="4"/>
      <c r="BK37" s="7"/>
      <c r="BM37" s="3" t="str">
        <f>IF($A37="ADD",IF(NOT(ISBLANK(BL37)),_xlfn.XLOOKUP(BL37,ud_light_category[lookupValue],ud_light_category[lookupKey],"ERROR"),""), "")</f>
        <v/>
      </c>
      <c r="BO37" s="3" t="str">
        <f>IF($A37="ADD",IF(NOT(ISBLANK(BN37)),_xlfn.XLOOKUP(1,(ud_light_sub_category_lookup=BN37)*(ud_light_sub_category_parentKey=BM37),ud_light_sub_category[lookupKey],"ERROR"),""), "")</f>
        <v/>
      </c>
      <c r="BQ37" s="3" t="str">
        <f>IF($A37="ADD",IF(NOT(ISBLANK(BP37)),_xlfn.XLOOKUP(BP37,ud_power_supply_location[lookupValue],ud_power_supply_location[lookupKey],"ERROR"),""), "")</f>
        <v/>
      </c>
      <c r="BS37" s="2" t="str">
        <f t="shared" si="9"/>
        <v/>
      </c>
      <c r="BT37" s="3" t="str">
        <f t="shared" si="10"/>
        <v/>
      </c>
      <c r="BU37" s="3" t="str">
        <f>IF($A37="","",IF((AND($A37="ADD",OR(BT37="",BT37="Group"))),"1",(_xlfn.XLOOKUP(BT37,ud_icp_group_standalone[lookupValue],ud_icp_group_standalone[lookupKey],""))))</f>
        <v/>
      </c>
      <c r="BW37" s="3" t="str">
        <f>IF($A37="ADD",IF(NOT(ISBLANK(BV37)),_xlfn.XLOOKUP(BV37,ud_icp_group_number[lookupValue],ud_icp_group_number[lookupKey],"ERROR"),""), "")</f>
        <v/>
      </c>
      <c r="BX37" s="7"/>
      <c r="BZ37" s="8" t="str">
        <f>IF(AND($A37 ="ADD",ud_outreach!$T37&lt;&gt;""),ud_outreach!$T37,"")</f>
        <v/>
      </c>
      <c r="CA37" s="4" t="str">
        <f t="shared" ca="1" si="11"/>
        <v/>
      </c>
      <c r="CB37" s="4" t="str">
        <f t="shared" si="12"/>
        <v/>
      </c>
      <c r="CC37" s="3" t="str">
        <f t="shared" si="13"/>
        <v/>
      </c>
      <c r="CD37" s="3" t="str">
        <f>IF($A37="","",IF((AND($A37="ADD",OR(CC37="",CC37="In Use"))),"5",(_xlfn.XLOOKUP(CC37,ud_asset_status[lookupValue],ud_asset_status[lookupKey],""))))</f>
        <v/>
      </c>
      <c r="CE37" s="8" t="str">
        <f t="shared" si="14"/>
        <v/>
      </c>
      <c r="CF37" s="8"/>
      <c r="CH37" s="3" t="str">
        <f>IF($A37="ADD",IF(NOT(ISBLANK(CG37)),_xlfn.XLOOKUP(CG37,ar_replace_reason[lookupValue],ar_replace_reason[lookupKey],"ERROR"),""), "")</f>
        <v/>
      </c>
      <c r="CI37" s="3" t="str">
        <f t="shared" si="15"/>
        <v/>
      </c>
      <c r="CJ37" s="3" t="str">
        <f>IF($A37="","",IF((AND($A37="ADD",OR(CI37="",CI37="Queenstown-Lakes District Council"))),"70",(_xlfn.XLOOKUP(CI37,ud_organisation_owner[lookupValue],ud_organisation_owner[lookupKey],""))))</f>
        <v/>
      </c>
      <c r="CK37" s="3" t="str">
        <f t="shared" si="16"/>
        <v/>
      </c>
      <c r="CL37" s="3" t="str">
        <f>IF($A37="","",IF((AND($A37="ADD",OR(CK37="",CK37="Queenstown-Lakes District Council"))),"70",(_xlfn.XLOOKUP(CK37,ud_organisation_owner[lookupValue],ud_organisation_owner[lookupKey],""))))</f>
        <v/>
      </c>
      <c r="CM37" s="3" t="str">
        <f t="shared" si="17"/>
        <v/>
      </c>
      <c r="CN37" s="3" t="str">
        <f>IF($A37="","",IF((AND($A37="ADD",OR(CM37="",CM37="Local Authority"))),"17",(_xlfn.XLOOKUP(CM37,ud_sub_organisation[lookupValue],ud_sub_organisation[lookupKey],""))))</f>
        <v/>
      </c>
      <c r="CO37" s="3" t="str">
        <f t="shared" si="18"/>
        <v/>
      </c>
      <c r="CP37" s="3" t="str">
        <f>IF($A37="","",IF((AND($A37="ADD",OR(CO37="",CO37="Vested Assets"))),"12",(_xlfn.XLOOKUP(CO37,ud_work_category[lookupValue],ud_work_category[lookupKey],""))))</f>
        <v/>
      </c>
      <c r="CQ37" s="9"/>
      <c r="CR37" s="2" t="str">
        <f t="shared" si="19"/>
        <v/>
      </c>
      <c r="CS37" s="3" t="str">
        <f t="shared" si="20"/>
        <v/>
      </c>
      <c r="CT37" s="3" t="str">
        <f>IF($A37="","",IF((AND($A37="ADD",OR(CS37="",CS37="Excellent"))),"1",(_xlfn.XLOOKUP(CS37,condition[lookupValue],condition[lookupKey],""))))</f>
        <v/>
      </c>
      <c r="CU37" s="8" t="str">
        <f t="shared" si="21"/>
        <v/>
      </c>
      <c r="CV37" s="7"/>
    </row>
    <row r="38" spans="1:100" x14ac:dyDescent="0.25">
      <c r="A38" s="3" t="str">
        <f>IF(ud_outreach!$A38="ADD","ADD","")</f>
        <v/>
      </c>
      <c r="B38" s="4"/>
      <c r="D38" s="3" t="str">
        <f>IF($A38="ADD",IF(NOT(ISBLANK(C38)),_xlfn.XLOOKUP(C38,ud_amds_table_list[lookupValue],ud_amds_table_list[lookupKey],"ERROR"),""), "")</f>
        <v/>
      </c>
      <c r="E38" s="3" t="str">
        <f>IF(AND($A38 ="ADD",ud_outreach!$E38&lt;&gt;""),ud_outreach!$E38,"")</f>
        <v/>
      </c>
      <c r="F38" s="3" t="str">
        <f>IF(AND($A38 ="ADD",ud_outreach!$F38&lt;&gt;""),ud_outreach!$F38,"")</f>
        <v/>
      </c>
      <c r="G38" s="3" t="str">
        <f>IF($A38="ADD",IF(NOT(ISBLANK(F38)),_xlfn.XLOOKUP(F38,roadnames[lookupValue],roadnames[lookupKey],"ERROR"),""), "")</f>
        <v/>
      </c>
      <c r="H38" s="5" t="str">
        <f>IF(AND($A38 ="ADD",ud_outreach!$H38&lt;&gt;""),ud_outreach!$H38,"")</f>
        <v/>
      </c>
      <c r="I38" s="5" t="str">
        <f>IF(AND($A38 ="ADD",ud_outreach!$I38&lt;&gt;""),ud_outreach!$I38,"")</f>
        <v/>
      </c>
      <c r="J38" s="3" t="str">
        <f t="shared" si="0"/>
        <v/>
      </c>
      <c r="K38" s="3" t="str">
        <f>IF($A38="","",IF((AND($A38="ADD",OR(J38="",J38="Attached to Outreach"))),"20",(_xlfn.XLOOKUP(J38,ud_placement[lookupValue],ud_placement[lookupKey],""))))</f>
        <v/>
      </c>
      <c r="M38" s="3" t="str">
        <f>IF($A38="ADD",IF(NOT(ISBLANK(L38)),_xlfn.XLOOKUP(L38,ud_facility[lookupValue],ud_facility[lookupKey],"ERROR"),""), "")</f>
        <v/>
      </c>
      <c r="N38" s="3" t="str">
        <f t="shared" si="1"/>
        <v/>
      </c>
      <c r="O38" s="3" t="str">
        <f>IF($A38="","",IF((AND($A38="ADD",OR(N38="",N38="Luminaire"))),"40",(_xlfn.XLOOKUP(N38,at_luminaire[lookupValue],at_luminaire[lookupKey],""))))</f>
        <v/>
      </c>
      <c r="P38" s="3" t="str">
        <f t="shared" si="2"/>
        <v/>
      </c>
      <c r="Q38" s="3" t="str">
        <f>IF($A38="","",IF((AND($A38="ADD",OR(P38="",P38="Lighting Management System"))),"21",(_xlfn.XLOOKUP(P38,fs_luminaire[lookupValue],fs_luminaire[lookupKey],""))))</f>
        <v/>
      </c>
      <c r="R38" s="2" t="str">
        <f t="shared" si="3"/>
        <v/>
      </c>
      <c r="S38" s="3" t="str">
        <f t="shared" si="4"/>
        <v/>
      </c>
      <c r="T38" s="3" t="str">
        <f>IF($A38="","",IF((AND($A38="ADD",OR(S38="",S38="Lighting Management System"))),"21",(_xlfn.XLOOKUP(S38,fs_luminaire[lookupValue],fs_luminaire[lookupKey],""))))</f>
        <v/>
      </c>
      <c r="V38" s="3" t="str">
        <f>IF($A38="ADD",IF(NOT(ISBLANK(U38)),_xlfn.XLOOKUP(U38,sl_light_make[lookupValue],sl_light_make[lookupKey],"ERROR"),""), "")</f>
        <v/>
      </c>
      <c r="X38" s="3" t="str">
        <f>IF($A38="ADD",IF(NOT(ISBLANK(W38)),_xlfn.XLOOKUP(1,(sl_light_model_lookup=W38)*(sl_light_model_parentKey=V38),sl_light_model[lookupKey],"ERROR"),""), "")</f>
        <v/>
      </c>
      <c r="Y38" s="3" t="str">
        <f t="shared" si="5"/>
        <v/>
      </c>
      <c r="Z38" s="3" t="str">
        <f>IF($A38="","",IF((AND($A38="ADD",OR(Y38="",Y38="LED"))),"9",(_xlfn.XLOOKUP(Y38,ud_light_source_type[lookupValue],ud_light_source_type[lookupKey],""))))</f>
        <v/>
      </c>
      <c r="AA38" s="9"/>
      <c r="AB38" s="4"/>
      <c r="AC38" s="23" t="str">
        <f t="shared" si="6"/>
        <v/>
      </c>
      <c r="AE38" s="3" t="str">
        <f>IF($A38="ADD",IF(NOT(ISBLANK(AD38)),_xlfn.XLOOKUP(AD38,sl_lamp_make[lookupValue],sl_lamp_make[lookupKey],"ERROR"),""), "")</f>
        <v/>
      </c>
      <c r="AG38" s="3" t="str">
        <f>IF($A38="ADD",IF(NOT(ISBLANK(AF38)),_xlfn.XLOOKUP(1,(sl_lamp_model_lookup=AF38)*(sl_lamp_model_parentKey=AE38),sl_lamp_model[lookupKey],"ERROR"),""), "")</f>
        <v/>
      </c>
      <c r="AH38" s="4"/>
      <c r="AI38" s="9" t="str">
        <f t="shared" si="7"/>
        <v/>
      </c>
      <c r="AJ38" s="6"/>
      <c r="AK38" s="4"/>
      <c r="AN38" s="3" t="str">
        <f t="shared" si="8"/>
        <v/>
      </c>
      <c r="AO38" s="3" t="str">
        <f>IF($A38="","",IF((AND($A38="ADD",OR(AN38="",AN38="None"))),"N",(_xlfn.XLOOKUP(AN38,sl_light_shade[lookupValue],sl_light_shade[lookupKey],""))))</f>
        <v/>
      </c>
      <c r="AQ38" s="3" t="str">
        <f>IF($A38="ADD",IF(NOT(ISBLANK(AP38)),_xlfn.XLOOKUP(AP38,ud_receptor_type[lookupValue],ud_receptor_type[lookupKey],"ERROR"),""), "")</f>
        <v/>
      </c>
      <c r="AT38" s="3" t="str">
        <f>IF($A38="ADD",IF(NOT(ISBLANK(AS38)),_xlfn.XLOOKUP(AS38,ud_control_method[lookupValue],ud_control_method[lookupKey],"ERROR"),""), "")</f>
        <v/>
      </c>
      <c r="AV38" s="3" t="str">
        <f>IF($A38="ADD",IF(NOT(ISBLANK(AU38)),_xlfn.XLOOKUP(AU38,ud_ballast_driver_location[lookupValue],ud_ballast_driver_location[lookupKey],"ERROR"),""), "")</f>
        <v/>
      </c>
      <c r="AW38" s="7"/>
      <c r="AX38" s="8"/>
      <c r="AY38" s="7"/>
      <c r="AZ38" s="4"/>
      <c r="BA38" s="4"/>
      <c r="BB38" s="4"/>
      <c r="BC38" s="4"/>
      <c r="BD38" s="4"/>
      <c r="BE38" s="9"/>
      <c r="BF38" s="9"/>
      <c r="BG38" s="7"/>
      <c r="BH38" s="4"/>
      <c r="BI38" s="4"/>
      <c r="BJ38" s="4"/>
      <c r="BK38" s="7"/>
      <c r="BM38" s="3" t="str">
        <f>IF($A38="ADD",IF(NOT(ISBLANK(BL38)),_xlfn.XLOOKUP(BL38,ud_light_category[lookupValue],ud_light_category[lookupKey],"ERROR"),""), "")</f>
        <v/>
      </c>
      <c r="BO38" s="3" t="str">
        <f>IF($A38="ADD",IF(NOT(ISBLANK(BN38)),_xlfn.XLOOKUP(1,(ud_light_sub_category_lookup=BN38)*(ud_light_sub_category_parentKey=BM38),ud_light_sub_category[lookupKey],"ERROR"),""), "")</f>
        <v/>
      </c>
      <c r="BQ38" s="3" t="str">
        <f>IF($A38="ADD",IF(NOT(ISBLANK(BP38)),_xlfn.XLOOKUP(BP38,ud_power_supply_location[lookupValue],ud_power_supply_location[lookupKey],"ERROR"),""), "")</f>
        <v/>
      </c>
      <c r="BS38" s="2" t="str">
        <f t="shared" si="9"/>
        <v/>
      </c>
      <c r="BT38" s="3" t="str">
        <f t="shared" si="10"/>
        <v/>
      </c>
      <c r="BU38" s="3" t="str">
        <f>IF($A38="","",IF((AND($A38="ADD",OR(BT38="",BT38="Group"))),"1",(_xlfn.XLOOKUP(BT38,ud_icp_group_standalone[lookupValue],ud_icp_group_standalone[lookupKey],""))))</f>
        <v/>
      </c>
      <c r="BW38" s="3" t="str">
        <f>IF($A38="ADD",IF(NOT(ISBLANK(BV38)),_xlfn.XLOOKUP(BV38,ud_icp_group_number[lookupValue],ud_icp_group_number[lookupKey],"ERROR"),""), "")</f>
        <v/>
      </c>
      <c r="BX38" s="7"/>
      <c r="BZ38" s="8" t="str">
        <f>IF(AND($A38 ="ADD",ud_outreach!$T38&lt;&gt;""),ud_outreach!$T38,"")</f>
        <v/>
      </c>
      <c r="CA38" s="4" t="str">
        <f t="shared" ca="1" si="11"/>
        <v/>
      </c>
      <c r="CB38" s="4" t="str">
        <f t="shared" si="12"/>
        <v/>
      </c>
      <c r="CC38" s="3" t="str">
        <f t="shared" si="13"/>
        <v/>
      </c>
      <c r="CD38" s="3" t="str">
        <f>IF($A38="","",IF((AND($A38="ADD",OR(CC38="",CC38="In Use"))),"5",(_xlfn.XLOOKUP(CC38,ud_asset_status[lookupValue],ud_asset_status[lookupKey],""))))</f>
        <v/>
      </c>
      <c r="CE38" s="8" t="str">
        <f t="shared" si="14"/>
        <v/>
      </c>
      <c r="CF38" s="8"/>
      <c r="CH38" s="3" t="str">
        <f>IF($A38="ADD",IF(NOT(ISBLANK(CG38)),_xlfn.XLOOKUP(CG38,ar_replace_reason[lookupValue],ar_replace_reason[lookupKey],"ERROR"),""), "")</f>
        <v/>
      </c>
      <c r="CI38" s="3" t="str">
        <f t="shared" si="15"/>
        <v/>
      </c>
      <c r="CJ38" s="3" t="str">
        <f>IF($A38="","",IF((AND($A38="ADD",OR(CI38="",CI38="Queenstown-Lakes District Council"))),"70",(_xlfn.XLOOKUP(CI38,ud_organisation_owner[lookupValue],ud_organisation_owner[lookupKey],""))))</f>
        <v/>
      </c>
      <c r="CK38" s="3" t="str">
        <f t="shared" si="16"/>
        <v/>
      </c>
      <c r="CL38" s="3" t="str">
        <f>IF($A38="","",IF((AND($A38="ADD",OR(CK38="",CK38="Queenstown-Lakes District Council"))),"70",(_xlfn.XLOOKUP(CK38,ud_organisation_owner[lookupValue],ud_organisation_owner[lookupKey],""))))</f>
        <v/>
      </c>
      <c r="CM38" s="3" t="str">
        <f t="shared" si="17"/>
        <v/>
      </c>
      <c r="CN38" s="3" t="str">
        <f>IF($A38="","",IF((AND($A38="ADD",OR(CM38="",CM38="Local Authority"))),"17",(_xlfn.XLOOKUP(CM38,ud_sub_organisation[lookupValue],ud_sub_organisation[lookupKey],""))))</f>
        <v/>
      </c>
      <c r="CO38" s="3" t="str">
        <f t="shared" si="18"/>
        <v/>
      </c>
      <c r="CP38" s="3" t="str">
        <f>IF($A38="","",IF((AND($A38="ADD",OR(CO38="",CO38="Vested Assets"))),"12",(_xlfn.XLOOKUP(CO38,ud_work_category[lookupValue],ud_work_category[lookupKey],""))))</f>
        <v/>
      </c>
      <c r="CQ38" s="9"/>
      <c r="CR38" s="2" t="str">
        <f t="shared" si="19"/>
        <v/>
      </c>
      <c r="CS38" s="3" t="str">
        <f t="shared" si="20"/>
        <v/>
      </c>
      <c r="CT38" s="3" t="str">
        <f>IF($A38="","",IF((AND($A38="ADD",OR(CS38="",CS38="Excellent"))),"1",(_xlfn.XLOOKUP(CS38,condition[lookupValue],condition[lookupKey],""))))</f>
        <v/>
      </c>
      <c r="CU38" s="8" t="str">
        <f t="shared" si="21"/>
        <v/>
      </c>
      <c r="CV38" s="7"/>
    </row>
    <row r="39" spans="1:100" x14ac:dyDescent="0.25">
      <c r="A39" s="3" t="str">
        <f>IF(ud_outreach!$A39="ADD","ADD","")</f>
        <v/>
      </c>
      <c r="B39" s="4"/>
      <c r="D39" s="3" t="str">
        <f>IF($A39="ADD",IF(NOT(ISBLANK(C39)),_xlfn.XLOOKUP(C39,ud_amds_table_list[lookupValue],ud_amds_table_list[lookupKey],"ERROR"),""), "")</f>
        <v/>
      </c>
      <c r="E39" s="3" t="str">
        <f>IF(AND($A39 ="ADD",ud_outreach!$E39&lt;&gt;""),ud_outreach!$E39,"")</f>
        <v/>
      </c>
      <c r="F39" s="3" t="str">
        <f>IF(AND($A39 ="ADD",ud_outreach!$F39&lt;&gt;""),ud_outreach!$F39,"")</f>
        <v/>
      </c>
      <c r="G39" s="3" t="str">
        <f>IF($A39="ADD",IF(NOT(ISBLANK(F39)),_xlfn.XLOOKUP(F39,roadnames[lookupValue],roadnames[lookupKey],"ERROR"),""), "")</f>
        <v/>
      </c>
      <c r="H39" s="5" t="str">
        <f>IF(AND($A39 ="ADD",ud_outreach!$H39&lt;&gt;""),ud_outreach!$H39,"")</f>
        <v/>
      </c>
      <c r="I39" s="5" t="str">
        <f>IF(AND($A39 ="ADD",ud_outreach!$I39&lt;&gt;""),ud_outreach!$I39,"")</f>
        <v/>
      </c>
      <c r="J39" s="3" t="str">
        <f t="shared" si="0"/>
        <v/>
      </c>
      <c r="K39" s="3" t="str">
        <f>IF($A39="","",IF((AND($A39="ADD",OR(J39="",J39="Attached to Outreach"))),"20",(_xlfn.XLOOKUP(J39,ud_placement[lookupValue],ud_placement[lookupKey],""))))</f>
        <v/>
      </c>
      <c r="M39" s="3" t="str">
        <f>IF($A39="ADD",IF(NOT(ISBLANK(L39)),_xlfn.XLOOKUP(L39,ud_facility[lookupValue],ud_facility[lookupKey],"ERROR"),""), "")</f>
        <v/>
      </c>
      <c r="N39" s="3" t="str">
        <f t="shared" si="1"/>
        <v/>
      </c>
      <c r="O39" s="3" t="str">
        <f>IF($A39="","",IF((AND($A39="ADD",OR(N39="",N39="Luminaire"))),"40",(_xlfn.XLOOKUP(N39,at_luminaire[lookupValue],at_luminaire[lookupKey],""))))</f>
        <v/>
      </c>
      <c r="P39" s="3" t="str">
        <f t="shared" si="2"/>
        <v/>
      </c>
      <c r="Q39" s="3" t="str">
        <f>IF($A39="","",IF((AND($A39="ADD",OR(P39="",P39="Lighting Management System"))),"21",(_xlfn.XLOOKUP(P39,fs_luminaire[lookupValue],fs_luminaire[lookupKey],""))))</f>
        <v/>
      </c>
      <c r="R39" s="2" t="str">
        <f t="shared" si="3"/>
        <v/>
      </c>
      <c r="S39" s="3" t="str">
        <f t="shared" si="4"/>
        <v/>
      </c>
      <c r="T39" s="3" t="str">
        <f>IF($A39="","",IF((AND($A39="ADD",OR(S39="",S39="Lighting Management System"))),"21",(_xlfn.XLOOKUP(S39,fs_luminaire[lookupValue],fs_luminaire[lookupKey],""))))</f>
        <v/>
      </c>
      <c r="V39" s="3" t="str">
        <f>IF($A39="ADD",IF(NOT(ISBLANK(U39)),_xlfn.XLOOKUP(U39,sl_light_make[lookupValue],sl_light_make[lookupKey],"ERROR"),""), "")</f>
        <v/>
      </c>
      <c r="X39" s="3" t="str">
        <f>IF($A39="ADD",IF(NOT(ISBLANK(W39)),_xlfn.XLOOKUP(1,(sl_light_model_lookup=W39)*(sl_light_model_parentKey=V39),sl_light_model[lookupKey],"ERROR"),""), "")</f>
        <v/>
      </c>
      <c r="Y39" s="3" t="str">
        <f t="shared" si="5"/>
        <v/>
      </c>
      <c r="Z39" s="3" t="str">
        <f>IF($A39="","",IF((AND($A39="ADD",OR(Y39="",Y39="LED"))),"9",(_xlfn.XLOOKUP(Y39,ud_light_source_type[lookupValue],ud_light_source_type[lookupKey],""))))</f>
        <v/>
      </c>
      <c r="AA39" s="9"/>
      <c r="AB39" s="4"/>
      <c r="AC39" s="23" t="str">
        <f t="shared" si="6"/>
        <v/>
      </c>
      <c r="AE39" s="3" t="str">
        <f>IF($A39="ADD",IF(NOT(ISBLANK(AD39)),_xlfn.XLOOKUP(AD39,sl_lamp_make[lookupValue],sl_lamp_make[lookupKey],"ERROR"),""), "")</f>
        <v/>
      </c>
      <c r="AG39" s="3" t="str">
        <f>IF($A39="ADD",IF(NOT(ISBLANK(AF39)),_xlfn.XLOOKUP(1,(sl_lamp_model_lookup=AF39)*(sl_lamp_model_parentKey=AE39),sl_lamp_model[lookupKey],"ERROR"),""), "")</f>
        <v/>
      </c>
      <c r="AH39" s="4"/>
      <c r="AI39" s="9" t="str">
        <f t="shared" si="7"/>
        <v/>
      </c>
      <c r="AJ39" s="6"/>
      <c r="AK39" s="4"/>
      <c r="AN39" s="3" t="str">
        <f t="shared" si="8"/>
        <v/>
      </c>
      <c r="AO39" s="3" t="str">
        <f>IF($A39="","",IF((AND($A39="ADD",OR(AN39="",AN39="None"))),"N",(_xlfn.XLOOKUP(AN39,sl_light_shade[lookupValue],sl_light_shade[lookupKey],""))))</f>
        <v/>
      </c>
      <c r="AQ39" s="3" t="str">
        <f>IF($A39="ADD",IF(NOT(ISBLANK(AP39)),_xlfn.XLOOKUP(AP39,ud_receptor_type[lookupValue],ud_receptor_type[lookupKey],"ERROR"),""), "")</f>
        <v/>
      </c>
      <c r="AT39" s="3" t="str">
        <f>IF($A39="ADD",IF(NOT(ISBLANK(AS39)),_xlfn.XLOOKUP(AS39,ud_control_method[lookupValue],ud_control_method[lookupKey],"ERROR"),""), "")</f>
        <v/>
      </c>
      <c r="AV39" s="3" t="str">
        <f>IF($A39="ADD",IF(NOT(ISBLANK(AU39)),_xlfn.XLOOKUP(AU39,ud_ballast_driver_location[lookupValue],ud_ballast_driver_location[lookupKey],"ERROR"),""), "")</f>
        <v/>
      </c>
      <c r="AW39" s="7"/>
      <c r="AX39" s="8"/>
      <c r="AY39" s="7"/>
      <c r="AZ39" s="4"/>
      <c r="BA39" s="4"/>
      <c r="BB39" s="4"/>
      <c r="BC39" s="4"/>
      <c r="BD39" s="4"/>
      <c r="BE39" s="9"/>
      <c r="BF39" s="9"/>
      <c r="BG39" s="7"/>
      <c r="BH39" s="4"/>
      <c r="BI39" s="4"/>
      <c r="BJ39" s="4"/>
      <c r="BK39" s="7"/>
      <c r="BM39" s="3" t="str">
        <f>IF($A39="ADD",IF(NOT(ISBLANK(BL39)),_xlfn.XLOOKUP(BL39,ud_light_category[lookupValue],ud_light_category[lookupKey],"ERROR"),""), "")</f>
        <v/>
      </c>
      <c r="BO39" s="3" t="str">
        <f>IF($A39="ADD",IF(NOT(ISBLANK(BN39)),_xlfn.XLOOKUP(1,(ud_light_sub_category_lookup=BN39)*(ud_light_sub_category_parentKey=BM39),ud_light_sub_category[lookupKey],"ERROR"),""), "")</f>
        <v/>
      </c>
      <c r="BQ39" s="3" t="str">
        <f>IF($A39="ADD",IF(NOT(ISBLANK(BP39)),_xlfn.XLOOKUP(BP39,ud_power_supply_location[lookupValue],ud_power_supply_location[lookupKey],"ERROR"),""), "")</f>
        <v/>
      </c>
      <c r="BS39" s="2" t="str">
        <f t="shared" si="9"/>
        <v/>
      </c>
      <c r="BT39" s="3" t="str">
        <f t="shared" si="10"/>
        <v/>
      </c>
      <c r="BU39" s="3" t="str">
        <f>IF($A39="","",IF((AND($A39="ADD",OR(BT39="",BT39="Group"))),"1",(_xlfn.XLOOKUP(BT39,ud_icp_group_standalone[lookupValue],ud_icp_group_standalone[lookupKey],""))))</f>
        <v/>
      </c>
      <c r="BW39" s="3" t="str">
        <f>IF($A39="ADD",IF(NOT(ISBLANK(BV39)),_xlfn.XLOOKUP(BV39,ud_icp_group_number[lookupValue],ud_icp_group_number[lookupKey],"ERROR"),""), "")</f>
        <v/>
      </c>
      <c r="BX39" s="7"/>
      <c r="BZ39" s="8" t="str">
        <f>IF(AND($A39 ="ADD",ud_outreach!$T39&lt;&gt;""),ud_outreach!$T39,"")</f>
        <v/>
      </c>
      <c r="CA39" s="4" t="str">
        <f t="shared" ca="1" si="11"/>
        <v/>
      </c>
      <c r="CB39" s="4" t="str">
        <f t="shared" si="12"/>
        <v/>
      </c>
      <c r="CC39" s="3" t="str">
        <f t="shared" si="13"/>
        <v/>
      </c>
      <c r="CD39" s="3" t="str">
        <f>IF($A39="","",IF((AND($A39="ADD",OR(CC39="",CC39="In Use"))),"5",(_xlfn.XLOOKUP(CC39,ud_asset_status[lookupValue],ud_asset_status[lookupKey],""))))</f>
        <v/>
      </c>
      <c r="CE39" s="8" t="str">
        <f t="shared" si="14"/>
        <v/>
      </c>
      <c r="CF39" s="8"/>
      <c r="CH39" s="3" t="str">
        <f>IF($A39="ADD",IF(NOT(ISBLANK(CG39)),_xlfn.XLOOKUP(CG39,ar_replace_reason[lookupValue],ar_replace_reason[lookupKey],"ERROR"),""), "")</f>
        <v/>
      </c>
      <c r="CI39" s="3" t="str">
        <f t="shared" si="15"/>
        <v/>
      </c>
      <c r="CJ39" s="3" t="str">
        <f>IF($A39="","",IF((AND($A39="ADD",OR(CI39="",CI39="Queenstown-Lakes District Council"))),"70",(_xlfn.XLOOKUP(CI39,ud_organisation_owner[lookupValue],ud_organisation_owner[lookupKey],""))))</f>
        <v/>
      </c>
      <c r="CK39" s="3" t="str">
        <f t="shared" si="16"/>
        <v/>
      </c>
      <c r="CL39" s="3" t="str">
        <f>IF($A39="","",IF((AND($A39="ADD",OR(CK39="",CK39="Queenstown-Lakes District Council"))),"70",(_xlfn.XLOOKUP(CK39,ud_organisation_owner[lookupValue],ud_organisation_owner[lookupKey],""))))</f>
        <v/>
      </c>
      <c r="CM39" s="3" t="str">
        <f t="shared" si="17"/>
        <v/>
      </c>
      <c r="CN39" s="3" t="str">
        <f>IF($A39="","",IF((AND($A39="ADD",OR(CM39="",CM39="Local Authority"))),"17",(_xlfn.XLOOKUP(CM39,ud_sub_organisation[lookupValue],ud_sub_organisation[lookupKey],""))))</f>
        <v/>
      </c>
      <c r="CO39" s="3" t="str">
        <f t="shared" si="18"/>
        <v/>
      </c>
      <c r="CP39" s="3" t="str">
        <f>IF($A39="","",IF((AND($A39="ADD",OR(CO39="",CO39="Vested Assets"))),"12",(_xlfn.XLOOKUP(CO39,ud_work_category[lookupValue],ud_work_category[lookupKey],""))))</f>
        <v/>
      </c>
      <c r="CQ39" s="9"/>
      <c r="CR39" s="2" t="str">
        <f t="shared" si="19"/>
        <v/>
      </c>
      <c r="CS39" s="3" t="str">
        <f t="shared" si="20"/>
        <v/>
      </c>
      <c r="CT39" s="3" t="str">
        <f>IF($A39="","",IF((AND($A39="ADD",OR(CS39="",CS39="Excellent"))),"1",(_xlfn.XLOOKUP(CS39,condition[lookupValue],condition[lookupKey],""))))</f>
        <v/>
      </c>
      <c r="CU39" s="8" t="str">
        <f t="shared" si="21"/>
        <v/>
      </c>
      <c r="CV39" s="7"/>
    </row>
    <row r="40" spans="1:100" x14ac:dyDescent="0.25">
      <c r="A40" s="3" t="str">
        <f>IF(ud_outreach!$A40="ADD","ADD","")</f>
        <v/>
      </c>
      <c r="B40" s="4"/>
      <c r="D40" s="3" t="str">
        <f>IF($A40="ADD",IF(NOT(ISBLANK(C40)),_xlfn.XLOOKUP(C40,ud_amds_table_list[lookupValue],ud_amds_table_list[lookupKey],"ERROR"),""), "")</f>
        <v/>
      </c>
      <c r="E40" s="3" t="str">
        <f>IF(AND($A40 ="ADD",ud_outreach!$E40&lt;&gt;""),ud_outreach!$E40,"")</f>
        <v/>
      </c>
      <c r="F40" s="3" t="str">
        <f>IF(AND($A40 ="ADD",ud_outreach!$F40&lt;&gt;""),ud_outreach!$F40,"")</f>
        <v/>
      </c>
      <c r="G40" s="3" t="str">
        <f>IF($A40="ADD",IF(NOT(ISBLANK(F40)),_xlfn.XLOOKUP(F40,roadnames[lookupValue],roadnames[lookupKey],"ERROR"),""), "")</f>
        <v/>
      </c>
      <c r="H40" s="5" t="str">
        <f>IF(AND($A40 ="ADD",ud_outreach!$H40&lt;&gt;""),ud_outreach!$H40,"")</f>
        <v/>
      </c>
      <c r="I40" s="5" t="str">
        <f>IF(AND($A40 ="ADD",ud_outreach!$I40&lt;&gt;""),ud_outreach!$I40,"")</f>
        <v/>
      </c>
      <c r="J40" s="3" t="str">
        <f t="shared" si="0"/>
        <v/>
      </c>
      <c r="K40" s="3" t="str">
        <f>IF($A40="","",IF((AND($A40="ADD",OR(J40="",J40="Attached to Outreach"))),"20",(_xlfn.XLOOKUP(J40,ud_placement[lookupValue],ud_placement[lookupKey],""))))</f>
        <v/>
      </c>
      <c r="M40" s="3" t="str">
        <f>IF($A40="ADD",IF(NOT(ISBLANK(L40)),_xlfn.XLOOKUP(L40,ud_facility[lookupValue],ud_facility[lookupKey],"ERROR"),""), "")</f>
        <v/>
      </c>
      <c r="N40" s="3" t="str">
        <f t="shared" si="1"/>
        <v/>
      </c>
      <c r="O40" s="3" t="str">
        <f>IF($A40="","",IF((AND($A40="ADD",OR(N40="",N40="Luminaire"))),"40",(_xlfn.XLOOKUP(N40,at_luminaire[lookupValue],at_luminaire[lookupKey],""))))</f>
        <v/>
      </c>
      <c r="P40" s="3" t="str">
        <f t="shared" si="2"/>
        <v/>
      </c>
      <c r="Q40" s="3" t="str">
        <f>IF($A40="","",IF((AND($A40="ADD",OR(P40="",P40="Lighting Management System"))),"21",(_xlfn.XLOOKUP(P40,fs_luminaire[lookupValue],fs_luminaire[lookupKey],""))))</f>
        <v/>
      </c>
      <c r="R40" s="2" t="str">
        <f t="shared" si="3"/>
        <v/>
      </c>
      <c r="S40" s="3" t="str">
        <f t="shared" si="4"/>
        <v/>
      </c>
      <c r="T40" s="3" t="str">
        <f>IF($A40="","",IF((AND($A40="ADD",OR(S40="",S40="Lighting Management System"))),"21",(_xlfn.XLOOKUP(S40,fs_luminaire[lookupValue],fs_luminaire[lookupKey],""))))</f>
        <v/>
      </c>
      <c r="V40" s="3" t="str">
        <f>IF($A40="ADD",IF(NOT(ISBLANK(U40)),_xlfn.XLOOKUP(U40,sl_light_make[lookupValue],sl_light_make[lookupKey],"ERROR"),""), "")</f>
        <v/>
      </c>
      <c r="X40" s="3" t="str">
        <f>IF($A40="ADD",IF(NOT(ISBLANK(W40)),_xlfn.XLOOKUP(1,(sl_light_model_lookup=W40)*(sl_light_model_parentKey=V40),sl_light_model[lookupKey],"ERROR"),""), "")</f>
        <v/>
      </c>
      <c r="Y40" s="3" t="str">
        <f t="shared" si="5"/>
        <v/>
      </c>
      <c r="Z40" s="3" t="str">
        <f>IF($A40="","",IF((AND($A40="ADD",OR(Y40="",Y40="LED"))),"9",(_xlfn.XLOOKUP(Y40,ud_light_source_type[lookupValue],ud_light_source_type[lookupKey],""))))</f>
        <v/>
      </c>
      <c r="AA40" s="9"/>
      <c r="AB40" s="4"/>
      <c r="AC40" s="23" t="str">
        <f t="shared" si="6"/>
        <v/>
      </c>
      <c r="AE40" s="3" t="str">
        <f>IF($A40="ADD",IF(NOT(ISBLANK(AD40)),_xlfn.XLOOKUP(AD40,sl_lamp_make[lookupValue],sl_lamp_make[lookupKey],"ERROR"),""), "")</f>
        <v/>
      </c>
      <c r="AG40" s="3" t="str">
        <f>IF($A40="ADD",IF(NOT(ISBLANK(AF40)),_xlfn.XLOOKUP(1,(sl_lamp_model_lookup=AF40)*(sl_lamp_model_parentKey=AE40),sl_lamp_model[lookupKey],"ERROR"),""), "")</f>
        <v/>
      </c>
      <c r="AH40" s="4"/>
      <c r="AI40" s="9" t="str">
        <f t="shared" si="7"/>
        <v/>
      </c>
      <c r="AJ40" s="6"/>
      <c r="AK40" s="4"/>
      <c r="AN40" s="3" t="str">
        <f t="shared" si="8"/>
        <v/>
      </c>
      <c r="AO40" s="3" t="str">
        <f>IF($A40="","",IF((AND($A40="ADD",OR(AN40="",AN40="None"))),"N",(_xlfn.XLOOKUP(AN40,sl_light_shade[lookupValue],sl_light_shade[lookupKey],""))))</f>
        <v/>
      </c>
      <c r="AQ40" s="3" t="str">
        <f>IF($A40="ADD",IF(NOT(ISBLANK(AP40)),_xlfn.XLOOKUP(AP40,ud_receptor_type[lookupValue],ud_receptor_type[lookupKey],"ERROR"),""), "")</f>
        <v/>
      </c>
      <c r="AT40" s="3" t="str">
        <f>IF($A40="ADD",IF(NOT(ISBLANK(AS40)),_xlfn.XLOOKUP(AS40,ud_control_method[lookupValue],ud_control_method[lookupKey],"ERROR"),""), "")</f>
        <v/>
      </c>
      <c r="AV40" s="3" t="str">
        <f>IF($A40="ADD",IF(NOT(ISBLANK(AU40)),_xlfn.XLOOKUP(AU40,ud_ballast_driver_location[lookupValue],ud_ballast_driver_location[lookupKey],"ERROR"),""), "")</f>
        <v/>
      </c>
      <c r="AW40" s="7"/>
      <c r="AX40" s="8"/>
      <c r="AY40" s="7"/>
      <c r="AZ40" s="4"/>
      <c r="BA40" s="4"/>
      <c r="BB40" s="4"/>
      <c r="BC40" s="4"/>
      <c r="BD40" s="4"/>
      <c r="BE40" s="9"/>
      <c r="BF40" s="9"/>
      <c r="BG40" s="7"/>
      <c r="BH40" s="4"/>
      <c r="BI40" s="4"/>
      <c r="BJ40" s="4"/>
      <c r="BK40" s="7"/>
      <c r="BM40" s="3" t="str">
        <f>IF($A40="ADD",IF(NOT(ISBLANK(BL40)),_xlfn.XLOOKUP(BL40,ud_light_category[lookupValue],ud_light_category[lookupKey],"ERROR"),""), "")</f>
        <v/>
      </c>
      <c r="BO40" s="3" t="str">
        <f>IF($A40="ADD",IF(NOT(ISBLANK(BN40)),_xlfn.XLOOKUP(1,(ud_light_sub_category_lookup=BN40)*(ud_light_sub_category_parentKey=BM40),ud_light_sub_category[lookupKey],"ERROR"),""), "")</f>
        <v/>
      </c>
      <c r="BQ40" s="3" t="str">
        <f>IF($A40="ADD",IF(NOT(ISBLANK(BP40)),_xlfn.XLOOKUP(BP40,ud_power_supply_location[lookupValue],ud_power_supply_location[lookupKey],"ERROR"),""), "")</f>
        <v/>
      </c>
      <c r="BS40" s="2" t="str">
        <f t="shared" si="9"/>
        <v/>
      </c>
      <c r="BT40" s="3" t="str">
        <f t="shared" si="10"/>
        <v/>
      </c>
      <c r="BU40" s="3" t="str">
        <f>IF($A40="","",IF((AND($A40="ADD",OR(BT40="",BT40="Group"))),"1",(_xlfn.XLOOKUP(BT40,ud_icp_group_standalone[lookupValue],ud_icp_group_standalone[lookupKey],""))))</f>
        <v/>
      </c>
      <c r="BW40" s="3" t="str">
        <f>IF($A40="ADD",IF(NOT(ISBLANK(BV40)),_xlfn.XLOOKUP(BV40,ud_icp_group_number[lookupValue],ud_icp_group_number[lookupKey],"ERROR"),""), "")</f>
        <v/>
      </c>
      <c r="BX40" s="7"/>
      <c r="BZ40" s="8" t="str">
        <f>IF(AND($A40 ="ADD",ud_outreach!$T40&lt;&gt;""),ud_outreach!$T40,"")</f>
        <v/>
      </c>
      <c r="CA40" s="4" t="str">
        <f t="shared" ca="1" si="11"/>
        <v/>
      </c>
      <c r="CB40" s="4" t="str">
        <f t="shared" si="12"/>
        <v/>
      </c>
      <c r="CC40" s="3" t="str">
        <f t="shared" si="13"/>
        <v/>
      </c>
      <c r="CD40" s="3" t="str">
        <f>IF($A40="","",IF((AND($A40="ADD",OR(CC40="",CC40="In Use"))),"5",(_xlfn.XLOOKUP(CC40,ud_asset_status[lookupValue],ud_asset_status[lookupKey],""))))</f>
        <v/>
      </c>
      <c r="CE40" s="8" t="str">
        <f t="shared" si="14"/>
        <v/>
      </c>
      <c r="CF40" s="8"/>
      <c r="CH40" s="3" t="str">
        <f>IF($A40="ADD",IF(NOT(ISBLANK(CG40)),_xlfn.XLOOKUP(CG40,ar_replace_reason[lookupValue],ar_replace_reason[lookupKey],"ERROR"),""), "")</f>
        <v/>
      </c>
      <c r="CI40" s="3" t="str">
        <f t="shared" si="15"/>
        <v/>
      </c>
      <c r="CJ40" s="3" t="str">
        <f>IF($A40="","",IF((AND($A40="ADD",OR(CI40="",CI40="Queenstown-Lakes District Council"))),"70",(_xlfn.XLOOKUP(CI40,ud_organisation_owner[lookupValue],ud_organisation_owner[lookupKey],""))))</f>
        <v/>
      </c>
      <c r="CK40" s="3" t="str">
        <f t="shared" si="16"/>
        <v/>
      </c>
      <c r="CL40" s="3" t="str">
        <f>IF($A40="","",IF((AND($A40="ADD",OR(CK40="",CK40="Queenstown-Lakes District Council"))),"70",(_xlfn.XLOOKUP(CK40,ud_organisation_owner[lookupValue],ud_organisation_owner[lookupKey],""))))</f>
        <v/>
      </c>
      <c r="CM40" s="3" t="str">
        <f t="shared" si="17"/>
        <v/>
      </c>
      <c r="CN40" s="3" t="str">
        <f>IF($A40="","",IF((AND($A40="ADD",OR(CM40="",CM40="Local Authority"))),"17",(_xlfn.XLOOKUP(CM40,ud_sub_organisation[lookupValue],ud_sub_organisation[lookupKey],""))))</f>
        <v/>
      </c>
      <c r="CO40" s="3" t="str">
        <f t="shared" si="18"/>
        <v/>
      </c>
      <c r="CP40" s="3" t="str">
        <f>IF($A40="","",IF((AND($A40="ADD",OR(CO40="",CO40="Vested Assets"))),"12",(_xlfn.XLOOKUP(CO40,ud_work_category[lookupValue],ud_work_category[lookupKey],""))))</f>
        <v/>
      </c>
      <c r="CQ40" s="9"/>
      <c r="CR40" s="2" t="str">
        <f t="shared" si="19"/>
        <v/>
      </c>
      <c r="CS40" s="3" t="str">
        <f t="shared" si="20"/>
        <v/>
      </c>
      <c r="CT40" s="3" t="str">
        <f>IF($A40="","",IF((AND($A40="ADD",OR(CS40="",CS40="Excellent"))),"1",(_xlfn.XLOOKUP(CS40,condition[lookupValue],condition[lookupKey],""))))</f>
        <v/>
      </c>
      <c r="CU40" s="8" t="str">
        <f t="shared" si="21"/>
        <v/>
      </c>
      <c r="CV40" s="7"/>
    </row>
    <row r="41" spans="1:100" x14ac:dyDescent="0.25">
      <c r="A41" s="3" t="str">
        <f>IF(ud_outreach!$A41="ADD","ADD","")</f>
        <v/>
      </c>
      <c r="B41" s="4"/>
      <c r="D41" s="3" t="str">
        <f>IF($A41="ADD",IF(NOT(ISBLANK(C41)),_xlfn.XLOOKUP(C41,ud_amds_table_list[lookupValue],ud_amds_table_list[lookupKey],"ERROR"),""), "")</f>
        <v/>
      </c>
      <c r="E41" s="3" t="str">
        <f>IF(AND($A41 ="ADD",ud_outreach!$E41&lt;&gt;""),ud_outreach!$E41,"")</f>
        <v/>
      </c>
      <c r="F41" s="3" t="str">
        <f>IF(AND($A41 ="ADD",ud_outreach!$F41&lt;&gt;""),ud_outreach!$F41,"")</f>
        <v/>
      </c>
      <c r="G41" s="3" t="str">
        <f>IF($A41="ADD",IF(NOT(ISBLANK(F41)),_xlfn.XLOOKUP(F41,roadnames[lookupValue],roadnames[lookupKey],"ERROR"),""), "")</f>
        <v/>
      </c>
      <c r="H41" s="5" t="str">
        <f>IF(AND($A41 ="ADD",ud_outreach!$H41&lt;&gt;""),ud_outreach!$H41,"")</f>
        <v/>
      </c>
      <c r="I41" s="5" t="str">
        <f>IF(AND($A41 ="ADD",ud_outreach!$I41&lt;&gt;""),ud_outreach!$I41,"")</f>
        <v/>
      </c>
      <c r="J41" s="3" t="str">
        <f t="shared" si="0"/>
        <v/>
      </c>
      <c r="K41" s="3" t="str">
        <f>IF($A41="","",IF((AND($A41="ADD",OR(J41="",J41="Attached to Outreach"))),"20",(_xlfn.XLOOKUP(J41,ud_placement[lookupValue],ud_placement[lookupKey],""))))</f>
        <v/>
      </c>
      <c r="M41" s="3" t="str">
        <f>IF($A41="ADD",IF(NOT(ISBLANK(L41)),_xlfn.XLOOKUP(L41,ud_facility[lookupValue],ud_facility[lookupKey],"ERROR"),""), "")</f>
        <v/>
      </c>
      <c r="N41" s="3" t="str">
        <f t="shared" si="1"/>
        <v/>
      </c>
      <c r="O41" s="3" t="str">
        <f>IF($A41="","",IF((AND($A41="ADD",OR(N41="",N41="Luminaire"))),"40",(_xlfn.XLOOKUP(N41,at_luminaire[lookupValue],at_luminaire[lookupKey],""))))</f>
        <v/>
      </c>
      <c r="P41" s="3" t="str">
        <f t="shared" si="2"/>
        <v/>
      </c>
      <c r="Q41" s="3" t="str">
        <f>IF($A41="","",IF((AND($A41="ADD",OR(P41="",P41="Lighting Management System"))),"21",(_xlfn.XLOOKUP(P41,fs_luminaire[lookupValue],fs_luminaire[lookupKey],""))))</f>
        <v/>
      </c>
      <c r="R41" s="2" t="str">
        <f t="shared" si="3"/>
        <v/>
      </c>
      <c r="S41" s="3" t="str">
        <f t="shared" si="4"/>
        <v/>
      </c>
      <c r="T41" s="3" t="str">
        <f>IF($A41="","",IF((AND($A41="ADD",OR(S41="",S41="Lighting Management System"))),"21",(_xlfn.XLOOKUP(S41,fs_luminaire[lookupValue],fs_luminaire[lookupKey],""))))</f>
        <v/>
      </c>
      <c r="V41" s="3" t="str">
        <f>IF($A41="ADD",IF(NOT(ISBLANK(U41)),_xlfn.XLOOKUP(U41,sl_light_make[lookupValue],sl_light_make[lookupKey],"ERROR"),""), "")</f>
        <v/>
      </c>
      <c r="X41" s="3" t="str">
        <f>IF($A41="ADD",IF(NOT(ISBLANK(W41)),_xlfn.XLOOKUP(1,(sl_light_model_lookup=W41)*(sl_light_model_parentKey=V41),sl_light_model[lookupKey],"ERROR"),""), "")</f>
        <v/>
      </c>
      <c r="Y41" s="3" t="str">
        <f t="shared" si="5"/>
        <v/>
      </c>
      <c r="Z41" s="3" t="str">
        <f>IF($A41="","",IF((AND($A41="ADD",OR(Y41="",Y41="LED"))),"9",(_xlfn.XLOOKUP(Y41,ud_light_source_type[lookupValue],ud_light_source_type[lookupKey],""))))</f>
        <v/>
      </c>
      <c r="AA41" s="9"/>
      <c r="AB41" s="4"/>
      <c r="AC41" s="23" t="str">
        <f t="shared" si="6"/>
        <v/>
      </c>
      <c r="AE41" s="3" t="str">
        <f>IF($A41="ADD",IF(NOT(ISBLANK(AD41)),_xlfn.XLOOKUP(AD41,sl_lamp_make[lookupValue],sl_lamp_make[lookupKey],"ERROR"),""), "")</f>
        <v/>
      </c>
      <c r="AG41" s="3" t="str">
        <f>IF($A41="ADD",IF(NOT(ISBLANK(AF41)),_xlfn.XLOOKUP(1,(sl_lamp_model_lookup=AF41)*(sl_lamp_model_parentKey=AE41),sl_lamp_model[lookupKey],"ERROR"),""), "")</f>
        <v/>
      </c>
      <c r="AH41" s="4"/>
      <c r="AI41" s="9" t="str">
        <f t="shared" si="7"/>
        <v/>
      </c>
      <c r="AJ41" s="6"/>
      <c r="AK41" s="4"/>
      <c r="AN41" s="3" t="str">
        <f t="shared" si="8"/>
        <v/>
      </c>
      <c r="AO41" s="3" t="str">
        <f>IF($A41="","",IF((AND($A41="ADD",OR(AN41="",AN41="None"))),"N",(_xlfn.XLOOKUP(AN41,sl_light_shade[lookupValue],sl_light_shade[lookupKey],""))))</f>
        <v/>
      </c>
      <c r="AQ41" s="3" t="str">
        <f>IF($A41="ADD",IF(NOT(ISBLANK(AP41)),_xlfn.XLOOKUP(AP41,ud_receptor_type[lookupValue],ud_receptor_type[lookupKey],"ERROR"),""), "")</f>
        <v/>
      </c>
      <c r="AT41" s="3" t="str">
        <f>IF($A41="ADD",IF(NOT(ISBLANK(AS41)),_xlfn.XLOOKUP(AS41,ud_control_method[lookupValue],ud_control_method[lookupKey],"ERROR"),""), "")</f>
        <v/>
      </c>
      <c r="AV41" s="3" t="str">
        <f>IF($A41="ADD",IF(NOT(ISBLANK(AU41)),_xlfn.XLOOKUP(AU41,ud_ballast_driver_location[lookupValue],ud_ballast_driver_location[lookupKey],"ERROR"),""), "")</f>
        <v/>
      </c>
      <c r="AW41" s="7"/>
      <c r="AX41" s="8"/>
      <c r="AY41" s="7"/>
      <c r="AZ41" s="4"/>
      <c r="BA41" s="4"/>
      <c r="BB41" s="4"/>
      <c r="BC41" s="4"/>
      <c r="BD41" s="4"/>
      <c r="BE41" s="9"/>
      <c r="BF41" s="9"/>
      <c r="BG41" s="7"/>
      <c r="BH41" s="4"/>
      <c r="BI41" s="4"/>
      <c r="BJ41" s="4"/>
      <c r="BK41" s="7"/>
      <c r="BM41" s="3" t="str">
        <f>IF($A41="ADD",IF(NOT(ISBLANK(BL41)),_xlfn.XLOOKUP(BL41,ud_light_category[lookupValue],ud_light_category[lookupKey],"ERROR"),""), "")</f>
        <v/>
      </c>
      <c r="BO41" s="3" t="str">
        <f>IF($A41="ADD",IF(NOT(ISBLANK(BN41)),_xlfn.XLOOKUP(1,(ud_light_sub_category_lookup=BN41)*(ud_light_sub_category_parentKey=BM41),ud_light_sub_category[lookupKey],"ERROR"),""), "")</f>
        <v/>
      </c>
      <c r="BQ41" s="3" t="str">
        <f>IF($A41="ADD",IF(NOT(ISBLANK(BP41)),_xlfn.XLOOKUP(BP41,ud_power_supply_location[lookupValue],ud_power_supply_location[lookupKey],"ERROR"),""), "")</f>
        <v/>
      </c>
      <c r="BS41" s="2" t="str">
        <f t="shared" si="9"/>
        <v/>
      </c>
      <c r="BT41" s="3" t="str">
        <f t="shared" si="10"/>
        <v/>
      </c>
      <c r="BU41" s="3" t="str">
        <f>IF($A41="","",IF((AND($A41="ADD",OR(BT41="",BT41="Group"))),"1",(_xlfn.XLOOKUP(BT41,ud_icp_group_standalone[lookupValue],ud_icp_group_standalone[lookupKey],""))))</f>
        <v/>
      </c>
      <c r="BW41" s="3" t="str">
        <f>IF($A41="ADD",IF(NOT(ISBLANK(BV41)),_xlfn.XLOOKUP(BV41,ud_icp_group_number[lookupValue],ud_icp_group_number[lookupKey],"ERROR"),""), "")</f>
        <v/>
      </c>
      <c r="BX41" s="7"/>
      <c r="BZ41" s="8" t="str">
        <f>IF(AND($A41 ="ADD",ud_outreach!$T41&lt;&gt;""),ud_outreach!$T41,"")</f>
        <v/>
      </c>
      <c r="CA41" s="4" t="str">
        <f t="shared" ca="1" si="11"/>
        <v/>
      </c>
      <c r="CB41" s="4" t="str">
        <f t="shared" si="12"/>
        <v/>
      </c>
      <c r="CC41" s="3" t="str">
        <f t="shared" si="13"/>
        <v/>
      </c>
      <c r="CD41" s="3" t="str">
        <f>IF($A41="","",IF((AND($A41="ADD",OR(CC41="",CC41="In Use"))),"5",(_xlfn.XLOOKUP(CC41,ud_asset_status[lookupValue],ud_asset_status[lookupKey],""))))</f>
        <v/>
      </c>
      <c r="CE41" s="8" t="str">
        <f t="shared" si="14"/>
        <v/>
      </c>
      <c r="CF41" s="8"/>
      <c r="CH41" s="3" t="str">
        <f>IF($A41="ADD",IF(NOT(ISBLANK(CG41)),_xlfn.XLOOKUP(CG41,ar_replace_reason[lookupValue],ar_replace_reason[lookupKey],"ERROR"),""), "")</f>
        <v/>
      </c>
      <c r="CI41" s="3" t="str">
        <f t="shared" si="15"/>
        <v/>
      </c>
      <c r="CJ41" s="3" t="str">
        <f>IF($A41="","",IF((AND($A41="ADD",OR(CI41="",CI41="Queenstown-Lakes District Council"))),"70",(_xlfn.XLOOKUP(CI41,ud_organisation_owner[lookupValue],ud_organisation_owner[lookupKey],""))))</f>
        <v/>
      </c>
      <c r="CK41" s="3" t="str">
        <f t="shared" si="16"/>
        <v/>
      </c>
      <c r="CL41" s="3" t="str">
        <f>IF($A41="","",IF((AND($A41="ADD",OR(CK41="",CK41="Queenstown-Lakes District Council"))),"70",(_xlfn.XLOOKUP(CK41,ud_organisation_owner[lookupValue],ud_organisation_owner[lookupKey],""))))</f>
        <v/>
      </c>
      <c r="CM41" s="3" t="str">
        <f t="shared" si="17"/>
        <v/>
      </c>
      <c r="CN41" s="3" t="str">
        <f>IF($A41="","",IF((AND($A41="ADD",OR(CM41="",CM41="Local Authority"))),"17",(_xlfn.XLOOKUP(CM41,ud_sub_organisation[lookupValue],ud_sub_organisation[lookupKey],""))))</f>
        <v/>
      </c>
      <c r="CO41" s="3" t="str">
        <f t="shared" si="18"/>
        <v/>
      </c>
      <c r="CP41" s="3" t="str">
        <f>IF($A41="","",IF((AND($A41="ADD",OR(CO41="",CO41="Vested Assets"))),"12",(_xlfn.XLOOKUP(CO41,ud_work_category[lookupValue],ud_work_category[lookupKey],""))))</f>
        <v/>
      </c>
      <c r="CQ41" s="9"/>
      <c r="CR41" s="2" t="str">
        <f t="shared" si="19"/>
        <v/>
      </c>
      <c r="CS41" s="3" t="str">
        <f t="shared" si="20"/>
        <v/>
      </c>
      <c r="CT41" s="3" t="str">
        <f>IF($A41="","",IF((AND($A41="ADD",OR(CS41="",CS41="Excellent"))),"1",(_xlfn.XLOOKUP(CS41,condition[lookupValue],condition[lookupKey],""))))</f>
        <v/>
      </c>
      <c r="CU41" s="8" t="str">
        <f t="shared" si="21"/>
        <v/>
      </c>
      <c r="CV41" s="7"/>
    </row>
    <row r="42" spans="1:100" x14ac:dyDescent="0.25">
      <c r="A42" s="3" t="str">
        <f>IF(ud_outreach!$A42="ADD","ADD","")</f>
        <v/>
      </c>
      <c r="B42" s="4"/>
      <c r="D42" s="3" t="str">
        <f>IF($A42="ADD",IF(NOT(ISBLANK(C42)),_xlfn.XLOOKUP(C42,ud_amds_table_list[lookupValue],ud_amds_table_list[lookupKey],"ERROR"),""), "")</f>
        <v/>
      </c>
      <c r="E42" s="3" t="str">
        <f>IF(AND($A42 ="ADD",ud_outreach!$E42&lt;&gt;""),ud_outreach!$E42,"")</f>
        <v/>
      </c>
      <c r="F42" s="3" t="str">
        <f>IF(AND($A42 ="ADD",ud_outreach!$F42&lt;&gt;""),ud_outreach!$F42,"")</f>
        <v/>
      </c>
      <c r="G42" s="3" t="str">
        <f>IF($A42="ADD",IF(NOT(ISBLANK(F42)),_xlfn.XLOOKUP(F42,roadnames[lookupValue],roadnames[lookupKey],"ERROR"),""), "")</f>
        <v/>
      </c>
      <c r="H42" s="5" t="str">
        <f>IF(AND($A42 ="ADD",ud_outreach!$H42&lt;&gt;""),ud_outreach!$H42,"")</f>
        <v/>
      </c>
      <c r="I42" s="5" t="str">
        <f>IF(AND($A42 ="ADD",ud_outreach!$I42&lt;&gt;""),ud_outreach!$I42,"")</f>
        <v/>
      </c>
      <c r="J42" s="3" t="str">
        <f t="shared" si="0"/>
        <v/>
      </c>
      <c r="K42" s="3" t="str">
        <f>IF($A42="","",IF((AND($A42="ADD",OR(J42="",J42="Attached to Outreach"))),"20",(_xlfn.XLOOKUP(J42,ud_placement[lookupValue],ud_placement[lookupKey],""))))</f>
        <v/>
      </c>
      <c r="M42" s="3" t="str">
        <f>IF($A42="ADD",IF(NOT(ISBLANK(L42)),_xlfn.XLOOKUP(L42,ud_facility[lookupValue],ud_facility[lookupKey],"ERROR"),""), "")</f>
        <v/>
      </c>
      <c r="N42" s="3" t="str">
        <f t="shared" si="1"/>
        <v/>
      </c>
      <c r="O42" s="3" t="str">
        <f>IF($A42="","",IF((AND($A42="ADD",OR(N42="",N42="Luminaire"))),"40",(_xlfn.XLOOKUP(N42,at_luminaire[lookupValue],at_luminaire[lookupKey],""))))</f>
        <v/>
      </c>
      <c r="P42" s="3" t="str">
        <f t="shared" si="2"/>
        <v/>
      </c>
      <c r="Q42" s="3" t="str">
        <f>IF($A42="","",IF((AND($A42="ADD",OR(P42="",P42="Lighting Management System"))),"21",(_xlfn.XLOOKUP(P42,fs_luminaire[lookupValue],fs_luminaire[lookupKey],""))))</f>
        <v/>
      </c>
      <c r="R42" s="2" t="str">
        <f t="shared" si="3"/>
        <v/>
      </c>
      <c r="S42" s="3" t="str">
        <f t="shared" si="4"/>
        <v/>
      </c>
      <c r="T42" s="3" t="str">
        <f>IF($A42="","",IF((AND($A42="ADD",OR(S42="",S42="Lighting Management System"))),"21",(_xlfn.XLOOKUP(S42,fs_luminaire[lookupValue],fs_luminaire[lookupKey],""))))</f>
        <v/>
      </c>
      <c r="V42" s="3" t="str">
        <f>IF($A42="ADD",IF(NOT(ISBLANK(U42)),_xlfn.XLOOKUP(U42,sl_light_make[lookupValue],sl_light_make[lookupKey],"ERROR"),""), "")</f>
        <v/>
      </c>
      <c r="X42" s="3" t="str">
        <f>IF($A42="ADD",IF(NOT(ISBLANK(W42)),_xlfn.XLOOKUP(1,(sl_light_model_lookup=W42)*(sl_light_model_parentKey=V42),sl_light_model[lookupKey],"ERROR"),""), "")</f>
        <v/>
      </c>
      <c r="Y42" s="3" t="str">
        <f t="shared" si="5"/>
        <v/>
      </c>
      <c r="Z42" s="3" t="str">
        <f>IF($A42="","",IF((AND($A42="ADD",OR(Y42="",Y42="LED"))),"9",(_xlfn.XLOOKUP(Y42,ud_light_source_type[lookupValue],ud_light_source_type[lookupKey],""))))</f>
        <v/>
      </c>
      <c r="AA42" s="9"/>
      <c r="AB42" s="4"/>
      <c r="AC42" s="23" t="str">
        <f t="shared" si="6"/>
        <v/>
      </c>
      <c r="AE42" s="3" t="str">
        <f>IF($A42="ADD",IF(NOT(ISBLANK(AD42)),_xlfn.XLOOKUP(AD42,sl_lamp_make[lookupValue],sl_lamp_make[lookupKey],"ERROR"),""), "")</f>
        <v/>
      </c>
      <c r="AG42" s="3" t="str">
        <f>IF($A42="ADD",IF(NOT(ISBLANK(AF42)),_xlfn.XLOOKUP(1,(sl_lamp_model_lookup=AF42)*(sl_lamp_model_parentKey=AE42),sl_lamp_model[lookupKey],"ERROR"),""), "")</f>
        <v/>
      </c>
      <c r="AH42" s="4"/>
      <c r="AI42" s="9" t="str">
        <f t="shared" si="7"/>
        <v/>
      </c>
      <c r="AJ42" s="6"/>
      <c r="AK42" s="4"/>
      <c r="AN42" s="3" t="str">
        <f t="shared" si="8"/>
        <v/>
      </c>
      <c r="AO42" s="3" t="str">
        <f>IF($A42="","",IF((AND($A42="ADD",OR(AN42="",AN42="None"))),"N",(_xlfn.XLOOKUP(AN42,sl_light_shade[lookupValue],sl_light_shade[lookupKey],""))))</f>
        <v/>
      </c>
      <c r="AQ42" s="3" t="str">
        <f>IF($A42="ADD",IF(NOT(ISBLANK(AP42)),_xlfn.XLOOKUP(AP42,ud_receptor_type[lookupValue],ud_receptor_type[lookupKey],"ERROR"),""), "")</f>
        <v/>
      </c>
      <c r="AT42" s="3" t="str">
        <f>IF($A42="ADD",IF(NOT(ISBLANK(AS42)),_xlfn.XLOOKUP(AS42,ud_control_method[lookupValue],ud_control_method[lookupKey],"ERROR"),""), "")</f>
        <v/>
      </c>
      <c r="AV42" s="3" t="str">
        <f>IF($A42="ADD",IF(NOT(ISBLANK(AU42)),_xlfn.XLOOKUP(AU42,ud_ballast_driver_location[lookupValue],ud_ballast_driver_location[lookupKey],"ERROR"),""), "")</f>
        <v/>
      </c>
      <c r="AW42" s="7"/>
      <c r="AX42" s="8"/>
      <c r="AY42" s="7"/>
      <c r="AZ42" s="4"/>
      <c r="BA42" s="4"/>
      <c r="BB42" s="4"/>
      <c r="BC42" s="4"/>
      <c r="BD42" s="4"/>
      <c r="BE42" s="9"/>
      <c r="BF42" s="9"/>
      <c r="BG42" s="7"/>
      <c r="BH42" s="4"/>
      <c r="BI42" s="4"/>
      <c r="BJ42" s="4"/>
      <c r="BK42" s="7"/>
      <c r="BM42" s="3" t="str">
        <f>IF($A42="ADD",IF(NOT(ISBLANK(BL42)),_xlfn.XLOOKUP(BL42,ud_light_category[lookupValue],ud_light_category[lookupKey],"ERROR"),""), "")</f>
        <v/>
      </c>
      <c r="BO42" s="3" t="str">
        <f>IF($A42="ADD",IF(NOT(ISBLANK(BN42)),_xlfn.XLOOKUP(1,(ud_light_sub_category_lookup=BN42)*(ud_light_sub_category_parentKey=BM42),ud_light_sub_category[lookupKey],"ERROR"),""), "")</f>
        <v/>
      </c>
      <c r="BQ42" s="3" t="str">
        <f>IF($A42="ADD",IF(NOT(ISBLANK(BP42)),_xlfn.XLOOKUP(BP42,ud_power_supply_location[lookupValue],ud_power_supply_location[lookupKey],"ERROR"),""), "")</f>
        <v/>
      </c>
      <c r="BS42" s="2" t="str">
        <f t="shared" si="9"/>
        <v/>
      </c>
      <c r="BT42" s="3" t="str">
        <f t="shared" si="10"/>
        <v/>
      </c>
      <c r="BU42" s="3" t="str">
        <f>IF($A42="","",IF((AND($A42="ADD",OR(BT42="",BT42="Group"))),"1",(_xlfn.XLOOKUP(BT42,ud_icp_group_standalone[lookupValue],ud_icp_group_standalone[lookupKey],""))))</f>
        <v/>
      </c>
      <c r="BW42" s="3" t="str">
        <f>IF($A42="ADD",IF(NOT(ISBLANK(BV42)),_xlfn.XLOOKUP(BV42,ud_icp_group_number[lookupValue],ud_icp_group_number[lookupKey],"ERROR"),""), "")</f>
        <v/>
      </c>
      <c r="BX42" s="7"/>
      <c r="BZ42" s="8" t="str">
        <f>IF(AND($A42 ="ADD",ud_outreach!$T42&lt;&gt;""),ud_outreach!$T42,"")</f>
        <v/>
      </c>
      <c r="CA42" s="4" t="str">
        <f t="shared" ca="1" si="11"/>
        <v/>
      </c>
      <c r="CB42" s="4" t="str">
        <f t="shared" si="12"/>
        <v/>
      </c>
      <c r="CC42" s="3" t="str">
        <f t="shared" si="13"/>
        <v/>
      </c>
      <c r="CD42" s="3" t="str">
        <f>IF($A42="","",IF((AND($A42="ADD",OR(CC42="",CC42="In Use"))),"5",(_xlfn.XLOOKUP(CC42,ud_asset_status[lookupValue],ud_asset_status[lookupKey],""))))</f>
        <v/>
      </c>
      <c r="CE42" s="8" t="str">
        <f t="shared" si="14"/>
        <v/>
      </c>
      <c r="CF42" s="8"/>
      <c r="CH42" s="3" t="str">
        <f>IF($A42="ADD",IF(NOT(ISBLANK(CG42)),_xlfn.XLOOKUP(CG42,ar_replace_reason[lookupValue],ar_replace_reason[lookupKey],"ERROR"),""), "")</f>
        <v/>
      </c>
      <c r="CI42" s="3" t="str">
        <f t="shared" si="15"/>
        <v/>
      </c>
      <c r="CJ42" s="3" t="str">
        <f>IF($A42="","",IF((AND($A42="ADD",OR(CI42="",CI42="Queenstown-Lakes District Council"))),"70",(_xlfn.XLOOKUP(CI42,ud_organisation_owner[lookupValue],ud_organisation_owner[lookupKey],""))))</f>
        <v/>
      </c>
      <c r="CK42" s="3" t="str">
        <f t="shared" si="16"/>
        <v/>
      </c>
      <c r="CL42" s="3" t="str">
        <f>IF($A42="","",IF((AND($A42="ADD",OR(CK42="",CK42="Queenstown-Lakes District Council"))),"70",(_xlfn.XLOOKUP(CK42,ud_organisation_owner[lookupValue],ud_organisation_owner[lookupKey],""))))</f>
        <v/>
      </c>
      <c r="CM42" s="3" t="str">
        <f t="shared" si="17"/>
        <v/>
      </c>
      <c r="CN42" s="3" t="str">
        <f>IF($A42="","",IF((AND($A42="ADD",OR(CM42="",CM42="Local Authority"))),"17",(_xlfn.XLOOKUP(CM42,ud_sub_organisation[lookupValue],ud_sub_organisation[lookupKey],""))))</f>
        <v/>
      </c>
      <c r="CO42" s="3" t="str">
        <f t="shared" si="18"/>
        <v/>
      </c>
      <c r="CP42" s="3" t="str">
        <f>IF($A42="","",IF((AND($A42="ADD",OR(CO42="",CO42="Vested Assets"))),"12",(_xlfn.XLOOKUP(CO42,ud_work_category[lookupValue],ud_work_category[lookupKey],""))))</f>
        <v/>
      </c>
      <c r="CQ42" s="9"/>
      <c r="CR42" s="2" t="str">
        <f t="shared" si="19"/>
        <v/>
      </c>
      <c r="CS42" s="3" t="str">
        <f t="shared" si="20"/>
        <v/>
      </c>
      <c r="CT42" s="3" t="str">
        <f>IF($A42="","",IF((AND($A42="ADD",OR(CS42="",CS42="Excellent"))),"1",(_xlfn.XLOOKUP(CS42,condition[lookupValue],condition[lookupKey],""))))</f>
        <v/>
      </c>
      <c r="CU42" s="8" t="str">
        <f t="shared" si="21"/>
        <v/>
      </c>
      <c r="CV42" s="7"/>
    </row>
    <row r="43" spans="1:100" x14ac:dyDescent="0.25">
      <c r="A43" s="3" t="str">
        <f>IF(ud_outreach!$A43="ADD","ADD","")</f>
        <v/>
      </c>
      <c r="B43" s="4"/>
      <c r="D43" s="3" t="str">
        <f>IF($A43="ADD",IF(NOT(ISBLANK(C43)),_xlfn.XLOOKUP(C43,ud_amds_table_list[lookupValue],ud_amds_table_list[lookupKey],"ERROR"),""), "")</f>
        <v/>
      </c>
      <c r="E43" s="3" t="str">
        <f>IF(AND($A43 ="ADD",ud_outreach!$E43&lt;&gt;""),ud_outreach!$E43,"")</f>
        <v/>
      </c>
      <c r="F43" s="3" t="str">
        <f>IF(AND($A43 ="ADD",ud_outreach!$F43&lt;&gt;""),ud_outreach!$F43,"")</f>
        <v/>
      </c>
      <c r="G43" s="3" t="str">
        <f>IF($A43="ADD",IF(NOT(ISBLANK(F43)),_xlfn.XLOOKUP(F43,roadnames[lookupValue],roadnames[lookupKey],"ERROR"),""), "")</f>
        <v/>
      </c>
      <c r="H43" s="5" t="str">
        <f>IF(AND($A43 ="ADD",ud_outreach!$H43&lt;&gt;""),ud_outreach!$H43,"")</f>
        <v/>
      </c>
      <c r="I43" s="5" t="str">
        <f>IF(AND($A43 ="ADD",ud_outreach!$I43&lt;&gt;""),ud_outreach!$I43,"")</f>
        <v/>
      </c>
      <c r="J43" s="3" t="str">
        <f t="shared" si="0"/>
        <v/>
      </c>
      <c r="K43" s="3" t="str">
        <f>IF($A43="","",IF((AND($A43="ADD",OR(J43="",J43="Attached to Outreach"))),"20",(_xlfn.XLOOKUP(J43,ud_placement[lookupValue],ud_placement[lookupKey],""))))</f>
        <v/>
      </c>
      <c r="M43" s="3" t="str">
        <f>IF($A43="ADD",IF(NOT(ISBLANK(L43)),_xlfn.XLOOKUP(L43,ud_facility[lookupValue],ud_facility[lookupKey],"ERROR"),""), "")</f>
        <v/>
      </c>
      <c r="N43" s="3" t="str">
        <f t="shared" si="1"/>
        <v/>
      </c>
      <c r="O43" s="3" t="str">
        <f>IF($A43="","",IF((AND($A43="ADD",OR(N43="",N43="Luminaire"))),"40",(_xlfn.XLOOKUP(N43,at_luminaire[lookupValue],at_luminaire[lookupKey],""))))</f>
        <v/>
      </c>
      <c r="P43" s="3" t="str">
        <f t="shared" si="2"/>
        <v/>
      </c>
      <c r="Q43" s="3" t="str">
        <f>IF($A43="","",IF((AND($A43="ADD",OR(P43="",P43="Lighting Management System"))),"21",(_xlfn.XLOOKUP(P43,fs_luminaire[lookupValue],fs_luminaire[lookupKey],""))))</f>
        <v/>
      </c>
      <c r="R43" s="2" t="str">
        <f t="shared" si="3"/>
        <v/>
      </c>
      <c r="S43" s="3" t="str">
        <f t="shared" si="4"/>
        <v/>
      </c>
      <c r="T43" s="3" t="str">
        <f>IF($A43="","",IF((AND($A43="ADD",OR(S43="",S43="Lighting Management System"))),"21",(_xlfn.XLOOKUP(S43,fs_luminaire[lookupValue],fs_luminaire[lookupKey],""))))</f>
        <v/>
      </c>
      <c r="V43" s="3" t="str">
        <f>IF($A43="ADD",IF(NOT(ISBLANK(U43)),_xlfn.XLOOKUP(U43,sl_light_make[lookupValue],sl_light_make[lookupKey],"ERROR"),""), "")</f>
        <v/>
      </c>
      <c r="X43" s="3" t="str">
        <f>IF($A43="ADD",IF(NOT(ISBLANK(W43)),_xlfn.XLOOKUP(1,(sl_light_model_lookup=W43)*(sl_light_model_parentKey=V43),sl_light_model[lookupKey],"ERROR"),""), "")</f>
        <v/>
      </c>
      <c r="Y43" s="3" t="str">
        <f t="shared" si="5"/>
        <v/>
      </c>
      <c r="Z43" s="3" t="str">
        <f>IF($A43="","",IF((AND($A43="ADD",OR(Y43="",Y43="LED"))),"9",(_xlfn.XLOOKUP(Y43,ud_light_source_type[lookupValue],ud_light_source_type[lookupKey],""))))</f>
        <v/>
      </c>
      <c r="AA43" s="9"/>
      <c r="AB43" s="4"/>
      <c r="AC43" s="23" t="str">
        <f t="shared" si="6"/>
        <v/>
      </c>
      <c r="AE43" s="3" t="str">
        <f>IF($A43="ADD",IF(NOT(ISBLANK(AD43)),_xlfn.XLOOKUP(AD43,sl_lamp_make[lookupValue],sl_lamp_make[lookupKey],"ERROR"),""), "")</f>
        <v/>
      </c>
      <c r="AG43" s="3" t="str">
        <f>IF($A43="ADD",IF(NOT(ISBLANK(AF43)),_xlfn.XLOOKUP(1,(sl_lamp_model_lookup=AF43)*(sl_lamp_model_parentKey=AE43),sl_lamp_model[lookupKey],"ERROR"),""), "")</f>
        <v/>
      </c>
      <c r="AH43" s="4"/>
      <c r="AI43" s="9" t="str">
        <f t="shared" si="7"/>
        <v/>
      </c>
      <c r="AJ43" s="6"/>
      <c r="AK43" s="4"/>
      <c r="AN43" s="3" t="str">
        <f t="shared" si="8"/>
        <v/>
      </c>
      <c r="AO43" s="3" t="str">
        <f>IF($A43="","",IF((AND($A43="ADD",OR(AN43="",AN43="None"))),"N",(_xlfn.XLOOKUP(AN43,sl_light_shade[lookupValue],sl_light_shade[lookupKey],""))))</f>
        <v/>
      </c>
      <c r="AQ43" s="3" t="str">
        <f>IF($A43="ADD",IF(NOT(ISBLANK(AP43)),_xlfn.XLOOKUP(AP43,ud_receptor_type[lookupValue],ud_receptor_type[lookupKey],"ERROR"),""), "")</f>
        <v/>
      </c>
      <c r="AT43" s="3" t="str">
        <f>IF($A43="ADD",IF(NOT(ISBLANK(AS43)),_xlfn.XLOOKUP(AS43,ud_control_method[lookupValue],ud_control_method[lookupKey],"ERROR"),""), "")</f>
        <v/>
      </c>
      <c r="AV43" s="3" t="str">
        <f>IF($A43="ADD",IF(NOT(ISBLANK(AU43)),_xlfn.XLOOKUP(AU43,ud_ballast_driver_location[lookupValue],ud_ballast_driver_location[lookupKey],"ERROR"),""), "")</f>
        <v/>
      </c>
      <c r="AW43" s="7"/>
      <c r="AX43" s="8"/>
      <c r="AY43" s="7"/>
      <c r="AZ43" s="4"/>
      <c r="BA43" s="4"/>
      <c r="BB43" s="4"/>
      <c r="BC43" s="4"/>
      <c r="BD43" s="4"/>
      <c r="BE43" s="9"/>
      <c r="BF43" s="9"/>
      <c r="BG43" s="7"/>
      <c r="BH43" s="4"/>
      <c r="BI43" s="4"/>
      <c r="BJ43" s="4"/>
      <c r="BK43" s="7"/>
      <c r="BM43" s="3" t="str">
        <f>IF($A43="ADD",IF(NOT(ISBLANK(BL43)),_xlfn.XLOOKUP(BL43,ud_light_category[lookupValue],ud_light_category[lookupKey],"ERROR"),""), "")</f>
        <v/>
      </c>
      <c r="BO43" s="3" t="str">
        <f>IF($A43="ADD",IF(NOT(ISBLANK(BN43)),_xlfn.XLOOKUP(1,(ud_light_sub_category_lookup=BN43)*(ud_light_sub_category_parentKey=BM43),ud_light_sub_category[lookupKey],"ERROR"),""), "")</f>
        <v/>
      </c>
      <c r="BQ43" s="3" t="str">
        <f>IF($A43="ADD",IF(NOT(ISBLANK(BP43)),_xlfn.XLOOKUP(BP43,ud_power_supply_location[lookupValue],ud_power_supply_location[lookupKey],"ERROR"),""), "")</f>
        <v/>
      </c>
      <c r="BS43" s="2" t="str">
        <f t="shared" si="9"/>
        <v/>
      </c>
      <c r="BT43" s="3" t="str">
        <f t="shared" si="10"/>
        <v/>
      </c>
      <c r="BU43" s="3" t="str">
        <f>IF($A43="","",IF((AND($A43="ADD",OR(BT43="",BT43="Group"))),"1",(_xlfn.XLOOKUP(BT43,ud_icp_group_standalone[lookupValue],ud_icp_group_standalone[lookupKey],""))))</f>
        <v/>
      </c>
      <c r="BW43" s="3" t="str">
        <f>IF($A43="ADD",IF(NOT(ISBLANK(BV43)),_xlfn.XLOOKUP(BV43,ud_icp_group_number[lookupValue],ud_icp_group_number[lookupKey],"ERROR"),""), "")</f>
        <v/>
      </c>
      <c r="BX43" s="7"/>
      <c r="BZ43" s="8" t="str">
        <f>IF(AND($A43 ="ADD",ud_outreach!$T43&lt;&gt;""),ud_outreach!$T43,"")</f>
        <v/>
      </c>
      <c r="CA43" s="4" t="str">
        <f t="shared" ca="1" si="11"/>
        <v/>
      </c>
      <c r="CB43" s="4" t="str">
        <f t="shared" si="12"/>
        <v/>
      </c>
      <c r="CC43" s="3" t="str">
        <f t="shared" si="13"/>
        <v/>
      </c>
      <c r="CD43" s="3" t="str">
        <f>IF($A43="","",IF((AND($A43="ADD",OR(CC43="",CC43="In Use"))),"5",(_xlfn.XLOOKUP(CC43,ud_asset_status[lookupValue],ud_asset_status[lookupKey],""))))</f>
        <v/>
      </c>
      <c r="CE43" s="8" t="str">
        <f t="shared" si="14"/>
        <v/>
      </c>
      <c r="CF43" s="8"/>
      <c r="CH43" s="3" t="str">
        <f>IF($A43="ADD",IF(NOT(ISBLANK(CG43)),_xlfn.XLOOKUP(CG43,ar_replace_reason[lookupValue],ar_replace_reason[lookupKey],"ERROR"),""), "")</f>
        <v/>
      </c>
      <c r="CI43" s="3" t="str">
        <f t="shared" si="15"/>
        <v/>
      </c>
      <c r="CJ43" s="3" t="str">
        <f>IF($A43="","",IF((AND($A43="ADD",OR(CI43="",CI43="Queenstown-Lakes District Council"))),"70",(_xlfn.XLOOKUP(CI43,ud_organisation_owner[lookupValue],ud_organisation_owner[lookupKey],""))))</f>
        <v/>
      </c>
      <c r="CK43" s="3" t="str">
        <f t="shared" si="16"/>
        <v/>
      </c>
      <c r="CL43" s="3" t="str">
        <f>IF($A43="","",IF((AND($A43="ADD",OR(CK43="",CK43="Queenstown-Lakes District Council"))),"70",(_xlfn.XLOOKUP(CK43,ud_organisation_owner[lookupValue],ud_organisation_owner[lookupKey],""))))</f>
        <v/>
      </c>
      <c r="CM43" s="3" t="str">
        <f t="shared" si="17"/>
        <v/>
      </c>
      <c r="CN43" s="3" t="str">
        <f>IF($A43="","",IF((AND($A43="ADD",OR(CM43="",CM43="Local Authority"))),"17",(_xlfn.XLOOKUP(CM43,ud_sub_organisation[lookupValue],ud_sub_organisation[lookupKey],""))))</f>
        <v/>
      </c>
      <c r="CO43" s="3" t="str">
        <f t="shared" si="18"/>
        <v/>
      </c>
      <c r="CP43" s="3" t="str">
        <f>IF($A43="","",IF((AND($A43="ADD",OR(CO43="",CO43="Vested Assets"))),"12",(_xlfn.XLOOKUP(CO43,ud_work_category[lookupValue],ud_work_category[lookupKey],""))))</f>
        <v/>
      </c>
      <c r="CQ43" s="9"/>
      <c r="CR43" s="2" t="str">
        <f t="shared" si="19"/>
        <v/>
      </c>
      <c r="CS43" s="3" t="str">
        <f t="shared" si="20"/>
        <v/>
      </c>
      <c r="CT43" s="3" t="str">
        <f>IF($A43="","",IF((AND($A43="ADD",OR(CS43="",CS43="Excellent"))),"1",(_xlfn.XLOOKUP(CS43,condition[lookupValue],condition[lookupKey],""))))</f>
        <v/>
      </c>
      <c r="CU43" s="8" t="str">
        <f t="shared" si="21"/>
        <v/>
      </c>
      <c r="CV43" s="7"/>
    </row>
    <row r="44" spans="1:100" x14ac:dyDescent="0.25">
      <c r="A44" s="3" t="str">
        <f>IF(ud_outreach!$A44="ADD","ADD","")</f>
        <v/>
      </c>
      <c r="B44" s="4"/>
      <c r="D44" s="3" t="str">
        <f>IF($A44="ADD",IF(NOT(ISBLANK(C44)),_xlfn.XLOOKUP(C44,ud_amds_table_list[lookupValue],ud_amds_table_list[lookupKey],"ERROR"),""), "")</f>
        <v/>
      </c>
      <c r="E44" s="3" t="str">
        <f>IF(AND($A44 ="ADD",ud_outreach!$E44&lt;&gt;""),ud_outreach!$E44,"")</f>
        <v/>
      </c>
      <c r="F44" s="3" t="str">
        <f>IF(AND($A44 ="ADD",ud_outreach!$F44&lt;&gt;""),ud_outreach!$F44,"")</f>
        <v/>
      </c>
      <c r="G44" s="3" t="str">
        <f>IF($A44="ADD",IF(NOT(ISBLANK(F44)),_xlfn.XLOOKUP(F44,roadnames[lookupValue],roadnames[lookupKey],"ERROR"),""), "")</f>
        <v/>
      </c>
      <c r="H44" s="5" t="str">
        <f>IF(AND($A44 ="ADD",ud_outreach!$H44&lt;&gt;""),ud_outreach!$H44,"")</f>
        <v/>
      </c>
      <c r="I44" s="5" t="str">
        <f>IF(AND($A44 ="ADD",ud_outreach!$I44&lt;&gt;""),ud_outreach!$I44,"")</f>
        <v/>
      </c>
      <c r="J44" s="3" t="str">
        <f t="shared" si="0"/>
        <v/>
      </c>
      <c r="K44" s="3" t="str">
        <f>IF($A44="","",IF((AND($A44="ADD",OR(J44="",J44="Attached to Outreach"))),"20",(_xlfn.XLOOKUP(J44,ud_placement[lookupValue],ud_placement[lookupKey],""))))</f>
        <v/>
      </c>
      <c r="M44" s="3" t="str">
        <f>IF($A44="ADD",IF(NOT(ISBLANK(L44)),_xlfn.XLOOKUP(L44,ud_facility[lookupValue],ud_facility[lookupKey],"ERROR"),""), "")</f>
        <v/>
      </c>
      <c r="N44" s="3" t="str">
        <f t="shared" si="1"/>
        <v/>
      </c>
      <c r="O44" s="3" t="str">
        <f>IF($A44="","",IF((AND($A44="ADD",OR(N44="",N44="Luminaire"))),"40",(_xlfn.XLOOKUP(N44,at_luminaire[lookupValue],at_luminaire[lookupKey],""))))</f>
        <v/>
      </c>
      <c r="P44" s="3" t="str">
        <f t="shared" si="2"/>
        <v/>
      </c>
      <c r="Q44" s="3" t="str">
        <f>IF($A44="","",IF((AND($A44="ADD",OR(P44="",P44="Lighting Management System"))),"21",(_xlfn.XLOOKUP(P44,fs_luminaire[lookupValue],fs_luminaire[lookupKey],""))))</f>
        <v/>
      </c>
      <c r="R44" s="2" t="str">
        <f t="shared" si="3"/>
        <v/>
      </c>
      <c r="S44" s="3" t="str">
        <f t="shared" si="4"/>
        <v/>
      </c>
      <c r="T44" s="3" t="str">
        <f>IF($A44="","",IF((AND($A44="ADD",OR(S44="",S44="Lighting Management System"))),"21",(_xlfn.XLOOKUP(S44,fs_luminaire[lookupValue],fs_luminaire[lookupKey],""))))</f>
        <v/>
      </c>
      <c r="V44" s="3" t="str">
        <f>IF($A44="ADD",IF(NOT(ISBLANK(U44)),_xlfn.XLOOKUP(U44,sl_light_make[lookupValue],sl_light_make[lookupKey],"ERROR"),""), "")</f>
        <v/>
      </c>
      <c r="X44" s="3" t="str">
        <f>IF($A44="ADD",IF(NOT(ISBLANK(W44)),_xlfn.XLOOKUP(1,(sl_light_model_lookup=W44)*(sl_light_model_parentKey=V44),sl_light_model[lookupKey],"ERROR"),""), "")</f>
        <v/>
      </c>
      <c r="Y44" s="3" t="str">
        <f t="shared" si="5"/>
        <v/>
      </c>
      <c r="Z44" s="3" t="str">
        <f>IF($A44="","",IF((AND($A44="ADD",OR(Y44="",Y44="LED"))),"9",(_xlfn.XLOOKUP(Y44,ud_light_source_type[lookupValue],ud_light_source_type[lookupKey],""))))</f>
        <v/>
      </c>
      <c r="AA44" s="9"/>
      <c r="AB44" s="4"/>
      <c r="AC44" s="23" t="str">
        <f t="shared" si="6"/>
        <v/>
      </c>
      <c r="AE44" s="3" t="str">
        <f>IF($A44="ADD",IF(NOT(ISBLANK(AD44)),_xlfn.XLOOKUP(AD44,sl_lamp_make[lookupValue],sl_lamp_make[lookupKey],"ERROR"),""), "")</f>
        <v/>
      </c>
      <c r="AG44" s="3" t="str">
        <f>IF($A44="ADD",IF(NOT(ISBLANK(AF44)),_xlfn.XLOOKUP(1,(sl_lamp_model_lookup=AF44)*(sl_lamp_model_parentKey=AE44),sl_lamp_model[lookupKey],"ERROR"),""), "")</f>
        <v/>
      </c>
      <c r="AH44" s="4"/>
      <c r="AI44" s="9" t="str">
        <f t="shared" si="7"/>
        <v/>
      </c>
      <c r="AJ44" s="6"/>
      <c r="AK44" s="4"/>
      <c r="AN44" s="3" t="str">
        <f t="shared" si="8"/>
        <v/>
      </c>
      <c r="AO44" s="3" t="str">
        <f>IF($A44="","",IF((AND($A44="ADD",OR(AN44="",AN44="None"))),"N",(_xlfn.XLOOKUP(AN44,sl_light_shade[lookupValue],sl_light_shade[lookupKey],""))))</f>
        <v/>
      </c>
      <c r="AQ44" s="3" t="str">
        <f>IF($A44="ADD",IF(NOT(ISBLANK(AP44)),_xlfn.XLOOKUP(AP44,ud_receptor_type[lookupValue],ud_receptor_type[lookupKey],"ERROR"),""), "")</f>
        <v/>
      </c>
      <c r="AT44" s="3" t="str">
        <f>IF($A44="ADD",IF(NOT(ISBLANK(AS44)),_xlfn.XLOOKUP(AS44,ud_control_method[lookupValue],ud_control_method[lookupKey],"ERROR"),""), "")</f>
        <v/>
      </c>
      <c r="AV44" s="3" t="str">
        <f>IF($A44="ADD",IF(NOT(ISBLANK(AU44)),_xlfn.XLOOKUP(AU44,ud_ballast_driver_location[lookupValue],ud_ballast_driver_location[lookupKey],"ERROR"),""), "")</f>
        <v/>
      </c>
      <c r="AW44" s="7"/>
      <c r="AX44" s="8"/>
      <c r="AY44" s="7"/>
      <c r="AZ44" s="4"/>
      <c r="BA44" s="4"/>
      <c r="BB44" s="4"/>
      <c r="BC44" s="4"/>
      <c r="BD44" s="4"/>
      <c r="BE44" s="9"/>
      <c r="BF44" s="9"/>
      <c r="BG44" s="7"/>
      <c r="BH44" s="4"/>
      <c r="BI44" s="4"/>
      <c r="BJ44" s="4"/>
      <c r="BK44" s="7"/>
      <c r="BM44" s="3" t="str">
        <f>IF($A44="ADD",IF(NOT(ISBLANK(BL44)),_xlfn.XLOOKUP(BL44,ud_light_category[lookupValue],ud_light_category[lookupKey],"ERROR"),""), "")</f>
        <v/>
      </c>
      <c r="BO44" s="3" t="str">
        <f>IF($A44="ADD",IF(NOT(ISBLANK(BN44)),_xlfn.XLOOKUP(1,(ud_light_sub_category_lookup=BN44)*(ud_light_sub_category_parentKey=BM44),ud_light_sub_category[lookupKey],"ERROR"),""), "")</f>
        <v/>
      </c>
      <c r="BQ44" s="3" t="str">
        <f>IF($A44="ADD",IF(NOT(ISBLANK(BP44)),_xlfn.XLOOKUP(BP44,ud_power_supply_location[lookupValue],ud_power_supply_location[lookupKey],"ERROR"),""), "")</f>
        <v/>
      </c>
      <c r="BS44" s="2" t="str">
        <f t="shared" si="9"/>
        <v/>
      </c>
      <c r="BT44" s="3" t="str">
        <f t="shared" si="10"/>
        <v/>
      </c>
      <c r="BU44" s="3" t="str">
        <f>IF($A44="","",IF((AND($A44="ADD",OR(BT44="",BT44="Group"))),"1",(_xlfn.XLOOKUP(BT44,ud_icp_group_standalone[lookupValue],ud_icp_group_standalone[lookupKey],""))))</f>
        <v/>
      </c>
      <c r="BW44" s="3" t="str">
        <f>IF($A44="ADD",IF(NOT(ISBLANK(BV44)),_xlfn.XLOOKUP(BV44,ud_icp_group_number[lookupValue],ud_icp_group_number[lookupKey],"ERROR"),""), "")</f>
        <v/>
      </c>
      <c r="BX44" s="7"/>
      <c r="BZ44" s="8" t="str">
        <f>IF(AND($A44 ="ADD",ud_outreach!$T44&lt;&gt;""),ud_outreach!$T44,"")</f>
        <v/>
      </c>
      <c r="CA44" s="4" t="str">
        <f t="shared" ca="1" si="11"/>
        <v/>
      </c>
      <c r="CB44" s="4" t="str">
        <f t="shared" si="12"/>
        <v/>
      </c>
      <c r="CC44" s="3" t="str">
        <f t="shared" si="13"/>
        <v/>
      </c>
      <c r="CD44" s="3" t="str">
        <f>IF($A44="","",IF((AND($A44="ADD",OR(CC44="",CC44="In Use"))),"5",(_xlfn.XLOOKUP(CC44,ud_asset_status[lookupValue],ud_asset_status[lookupKey],""))))</f>
        <v/>
      </c>
      <c r="CE44" s="8" t="str">
        <f t="shared" si="14"/>
        <v/>
      </c>
      <c r="CF44" s="8"/>
      <c r="CH44" s="3" t="str">
        <f>IF($A44="ADD",IF(NOT(ISBLANK(CG44)),_xlfn.XLOOKUP(CG44,ar_replace_reason[lookupValue],ar_replace_reason[lookupKey],"ERROR"),""), "")</f>
        <v/>
      </c>
      <c r="CI44" s="3" t="str">
        <f t="shared" si="15"/>
        <v/>
      </c>
      <c r="CJ44" s="3" t="str">
        <f>IF($A44="","",IF((AND($A44="ADD",OR(CI44="",CI44="Queenstown-Lakes District Council"))),"70",(_xlfn.XLOOKUP(CI44,ud_organisation_owner[lookupValue],ud_organisation_owner[lookupKey],""))))</f>
        <v/>
      </c>
      <c r="CK44" s="3" t="str">
        <f t="shared" si="16"/>
        <v/>
      </c>
      <c r="CL44" s="3" t="str">
        <f>IF($A44="","",IF((AND($A44="ADD",OR(CK44="",CK44="Queenstown-Lakes District Council"))),"70",(_xlfn.XLOOKUP(CK44,ud_organisation_owner[lookupValue],ud_organisation_owner[lookupKey],""))))</f>
        <v/>
      </c>
      <c r="CM44" s="3" t="str">
        <f t="shared" si="17"/>
        <v/>
      </c>
      <c r="CN44" s="3" t="str">
        <f>IF($A44="","",IF((AND($A44="ADD",OR(CM44="",CM44="Local Authority"))),"17",(_xlfn.XLOOKUP(CM44,ud_sub_organisation[lookupValue],ud_sub_organisation[lookupKey],""))))</f>
        <v/>
      </c>
      <c r="CO44" s="3" t="str">
        <f t="shared" si="18"/>
        <v/>
      </c>
      <c r="CP44" s="3" t="str">
        <f>IF($A44="","",IF((AND($A44="ADD",OR(CO44="",CO44="Vested Assets"))),"12",(_xlfn.XLOOKUP(CO44,ud_work_category[lookupValue],ud_work_category[lookupKey],""))))</f>
        <v/>
      </c>
      <c r="CQ44" s="9"/>
      <c r="CR44" s="2" t="str">
        <f t="shared" si="19"/>
        <v/>
      </c>
      <c r="CS44" s="3" t="str">
        <f t="shared" si="20"/>
        <v/>
      </c>
      <c r="CT44" s="3" t="str">
        <f>IF($A44="","",IF((AND($A44="ADD",OR(CS44="",CS44="Excellent"))),"1",(_xlfn.XLOOKUP(CS44,condition[lookupValue],condition[lookupKey],""))))</f>
        <v/>
      </c>
      <c r="CU44" s="8" t="str">
        <f t="shared" si="21"/>
        <v/>
      </c>
      <c r="CV44" s="7"/>
    </row>
    <row r="45" spans="1:100" x14ac:dyDescent="0.25">
      <c r="A45" s="3" t="str">
        <f>IF(ud_outreach!$A45="ADD","ADD","")</f>
        <v/>
      </c>
      <c r="B45" s="4"/>
      <c r="D45" s="3" t="str">
        <f>IF($A45="ADD",IF(NOT(ISBLANK(C45)),_xlfn.XLOOKUP(C45,ud_amds_table_list[lookupValue],ud_amds_table_list[lookupKey],"ERROR"),""), "")</f>
        <v/>
      </c>
      <c r="E45" s="3" t="str">
        <f>IF(AND($A45 ="ADD",ud_outreach!$E45&lt;&gt;""),ud_outreach!$E45,"")</f>
        <v/>
      </c>
      <c r="F45" s="3" t="str">
        <f>IF(AND($A45 ="ADD",ud_outreach!$F45&lt;&gt;""),ud_outreach!$F45,"")</f>
        <v/>
      </c>
      <c r="G45" s="3" t="str">
        <f>IF($A45="ADD",IF(NOT(ISBLANK(F45)),_xlfn.XLOOKUP(F45,roadnames[lookupValue],roadnames[lookupKey],"ERROR"),""), "")</f>
        <v/>
      </c>
      <c r="H45" s="5" t="str">
        <f>IF(AND($A45 ="ADD",ud_outreach!$H45&lt;&gt;""),ud_outreach!$H45,"")</f>
        <v/>
      </c>
      <c r="I45" s="5" t="str">
        <f>IF(AND($A45 ="ADD",ud_outreach!$I45&lt;&gt;""),ud_outreach!$I45,"")</f>
        <v/>
      </c>
      <c r="J45" s="3" t="str">
        <f t="shared" si="0"/>
        <v/>
      </c>
      <c r="K45" s="3" t="str">
        <f>IF($A45="","",IF((AND($A45="ADD",OR(J45="",J45="Attached to Outreach"))),"20",(_xlfn.XLOOKUP(J45,ud_placement[lookupValue],ud_placement[lookupKey],""))))</f>
        <v/>
      </c>
      <c r="M45" s="3" t="str">
        <f>IF($A45="ADD",IF(NOT(ISBLANK(L45)),_xlfn.XLOOKUP(L45,ud_facility[lookupValue],ud_facility[lookupKey],"ERROR"),""), "")</f>
        <v/>
      </c>
      <c r="N45" s="3" t="str">
        <f t="shared" si="1"/>
        <v/>
      </c>
      <c r="O45" s="3" t="str">
        <f>IF($A45="","",IF((AND($A45="ADD",OR(N45="",N45="Luminaire"))),"40",(_xlfn.XLOOKUP(N45,at_luminaire[lookupValue],at_luminaire[lookupKey],""))))</f>
        <v/>
      </c>
      <c r="P45" s="3" t="str">
        <f t="shared" si="2"/>
        <v/>
      </c>
      <c r="Q45" s="3" t="str">
        <f>IF($A45="","",IF((AND($A45="ADD",OR(P45="",P45="Lighting Management System"))),"21",(_xlfn.XLOOKUP(P45,fs_luminaire[lookupValue],fs_luminaire[lookupKey],""))))</f>
        <v/>
      </c>
      <c r="R45" s="2" t="str">
        <f t="shared" si="3"/>
        <v/>
      </c>
      <c r="S45" s="3" t="str">
        <f t="shared" si="4"/>
        <v/>
      </c>
      <c r="T45" s="3" t="str">
        <f>IF($A45="","",IF((AND($A45="ADD",OR(S45="",S45="Lighting Management System"))),"21",(_xlfn.XLOOKUP(S45,fs_luminaire[lookupValue],fs_luminaire[lookupKey],""))))</f>
        <v/>
      </c>
      <c r="V45" s="3" t="str">
        <f>IF($A45="ADD",IF(NOT(ISBLANK(U45)),_xlfn.XLOOKUP(U45,sl_light_make[lookupValue],sl_light_make[lookupKey],"ERROR"),""), "")</f>
        <v/>
      </c>
      <c r="X45" s="3" t="str">
        <f>IF($A45="ADD",IF(NOT(ISBLANK(W45)),_xlfn.XLOOKUP(1,(sl_light_model_lookup=W45)*(sl_light_model_parentKey=V45),sl_light_model[lookupKey],"ERROR"),""), "")</f>
        <v/>
      </c>
      <c r="Y45" s="3" t="str">
        <f t="shared" si="5"/>
        <v/>
      </c>
      <c r="Z45" s="3" t="str">
        <f>IF($A45="","",IF((AND($A45="ADD",OR(Y45="",Y45="LED"))),"9",(_xlfn.XLOOKUP(Y45,ud_light_source_type[lookupValue],ud_light_source_type[lookupKey],""))))</f>
        <v/>
      </c>
      <c r="AA45" s="9"/>
      <c r="AB45" s="4"/>
      <c r="AC45" s="23" t="str">
        <f t="shared" si="6"/>
        <v/>
      </c>
      <c r="AE45" s="3" t="str">
        <f>IF($A45="ADD",IF(NOT(ISBLANK(AD45)),_xlfn.XLOOKUP(AD45,sl_lamp_make[lookupValue],sl_lamp_make[lookupKey],"ERROR"),""), "")</f>
        <v/>
      </c>
      <c r="AG45" s="3" t="str">
        <f>IF($A45="ADD",IF(NOT(ISBLANK(AF45)),_xlfn.XLOOKUP(1,(sl_lamp_model_lookup=AF45)*(sl_lamp_model_parentKey=AE45),sl_lamp_model[lookupKey],"ERROR"),""), "")</f>
        <v/>
      </c>
      <c r="AH45" s="4"/>
      <c r="AI45" s="9" t="str">
        <f t="shared" si="7"/>
        <v/>
      </c>
      <c r="AJ45" s="6"/>
      <c r="AK45" s="4"/>
      <c r="AN45" s="3" t="str">
        <f t="shared" si="8"/>
        <v/>
      </c>
      <c r="AO45" s="3" t="str">
        <f>IF($A45="","",IF((AND($A45="ADD",OR(AN45="",AN45="None"))),"N",(_xlfn.XLOOKUP(AN45,sl_light_shade[lookupValue],sl_light_shade[lookupKey],""))))</f>
        <v/>
      </c>
      <c r="AQ45" s="3" t="str">
        <f>IF($A45="ADD",IF(NOT(ISBLANK(AP45)),_xlfn.XLOOKUP(AP45,ud_receptor_type[lookupValue],ud_receptor_type[lookupKey],"ERROR"),""), "")</f>
        <v/>
      </c>
      <c r="AT45" s="3" t="str">
        <f>IF($A45="ADD",IF(NOT(ISBLANK(AS45)),_xlfn.XLOOKUP(AS45,ud_control_method[lookupValue],ud_control_method[lookupKey],"ERROR"),""), "")</f>
        <v/>
      </c>
      <c r="AV45" s="3" t="str">
        <f>IF($A45="ADD",IF(NOT(ISBLANK(AU45)),_xlfn.XLOOKUP(AU45,ud_ballast_driver_location[lookupValue],ud_ballast_driver_location[lookupKey],"ERROR"),""), "")</f>
        <v/>
      </c>
      <c r="AW45" s="7"/>
      <c r="AX45" s="8"/>
      <c r="AY45" s="7"/>
      <c r="AZ45" s="4"/>
      <c r="BA45" s="4"/>
      <c r="BB45" s="4"/>
      <c r="BC45" s="4"/>
      <c r="BD45" s="4"/>
      <c r="BE45" s="9"/>
      <c r="BF45" s="9"/>
      <c r="BG45" s="7"/>
      <c r="BH45" s="4"/>
      <c r="BI45" s="4"/>
      <c r="BJ45" s="4"/>
      <c r="BK45" s="7"/>
      <c r="BM45" s="3" t="str">
        <f>IF($A45="ADD",IF(NOT(ISBLANK(BL45)),_xlfn.XLOOKUP(BL45,ud_light_category[lookupValue],ud_light_category[lookupKey],"ERROR"),""), "")</f>
        <v/>
      </c>
      <c r="BO45" s="3" t="str">
        <f>IF($A45="ADD",IF(NOT(ISBLANK(BN45)),_xlfn.XLOOKUP(1,(ud_light_sub_category_lookup=BN45)*(ud_light_sub_category_parentKey=BM45),ud_light_sub_category[lookupKey],"ERROR"),""), "")</f>
        <v/>
      </c>
      <c r="BQ45" s="3" t="str">
        <f>IF($A45="ADD",IF(NOT(ISBLANK(BP45)),_xlfn.XLOOKUP(BP45,ud_power_supply_location[lookupValue],ud_power_supply_location[lookupKey],"ERROR"),""), "")</f>
        <v/>
      </c>
      <c r="BS45" s="2" t="str">
        <f t="shared" si="9"/>
        <v/>
      </c>
      <c r="BT45" s="3" t="str">
        <f t="shared" si="10"/>
        <v/>
      </c>
      <c r="BU45" s="3" t="str">
        <f>IF($A45="","",IF((AND($A45="ADD",OR(BT45="",BT45="Group"))),"1",(_xlfn.XLOOKUP(BT45,ud_icp_group_standalone[lookupValue],ud_icp_group_standalone[lookupKey],""))))</f>
        <v/>
      </c>
      <c r="BW45" s="3" t="str">
        <f>IF($A45="ADD",IF(NOT(ISBLANK(BV45)),_xlfn.XLOOKUP(BV45,ud_icp_group_number[lookupValue],ud_icp_group_number[lookupKey],"ERROR"),""), "")</f>
        <v/>
      </c>
      <c r="BX45" s="7"/>
      <c r="BZ45" s="8" t="str">
        <f>IF(AND($A45 ="ADD",ud_outreach!$T45&lt;&gt;""),ud_outreach!$T45,"")</f>
        <v/>
      </c>
      <c r="CA45" s="4" t="str">
        <f t="shared" ca="1" si="11"/>
        <v/>
      </c>
      <c r="CB45" s="4" t="str">
        <f t="shared" si="12"/>
        <v/>
      </c>
      <c r="CC45" s="3" t="str">
        <f t="shared" si="13"/>
        <v/>
      </c>
      <c r="CD45" s="3" t="str">
        <f>IF($A45="","",IF((AND($A45="ADD",OR(CC45="",CC45="In Use"))),"5",(_xlfn.XLOOKUP(CC45,ud_asset_status[lookupValue],ud_asset_status[lookupKey],""))))</f>
        <v/>
      </c>
      <c r="CE45" s="8" t="str">
        <f t="shared" si="14"/>
        <v/>
      </c>
      <c r="CF45" s="8"/>
      <c r="CH45" s="3" t="str">
        <f>IF($A45="ADD",IF(NOT(ISBLANK(CG45)),_xlfn.XLOOKUP(CG45,ar_replace_reason[lookupValue],ar_replace_reason[lookupKey],"ERROR"),""), "")</f>
        <v/>
      </c>
      <c r="CI45" s="3" t="str">
        <f t="shared" si="15"/>
        <v/>
      </c>
      <c r="CJ45" s="3" t="str">
        <f>IF($A45="","",IF((AND($A45="ADD",OR(CI45="",CI45="Queenstown-Lakes District Council"))),"70",(_xlfn.XLOOKUP(CI45,ud_organisation_owner[lookupValue],ud_organisation_owner[lookupKey],""))))</f>
        <v/>
      </c>
      <c r="CK45" s="3" t="str">
        <f t="shared" si="16"/>
        <v/>
      </c>
      <c r="CL45" s="3" t="str">
        <f>IF($A45="","",IF((AND($A45="ADD",OR(CK45="",CK45="Queenstown-Lakes District Council"))),"70",(_xlfn.XLOOKUP(CK45,ud_organisation_owner[lookupValue],ud_organisation_owner[lookupKey],""))))</f>
        <v/>
      </c>
      <c r="CM45" s="3" t="str">
        <f t="shared" si="17"/>
        <v/>
      </c>
      <c r="CN45" s="3" t="str">
        <f>IF($A45="","",IF((AND($A45="ADD",OR(CM45="",CM45="Local Authority"))),"17",(_xlfn.XLOOKUP(CM45,ud_sub_organisation[lookupValue],ud_sub_organisation[lookupKey],""))))</f>
        <v/>
      </c>
      <c r="CO45" s="3" t="str">
        <f t="shared" si="18"/>
        <v/>
      </c>
      <c r="CP45" s="3" t="str">
        <f>IF($A45="","",IF((AND($A45="ADD",OR(CO45="",CO45="Vested Assets"))),"12",(_xlfn.XLOOKUP(CO45,ud_work_category[lookupValue],ud_work_category[lookupKey],""))))</f>
        <v/>
      </c>
      <c r="CQ45" s="9"/>
      <c r="CR45" s="2" t="str">
        <f t="shared" si="19"/>
        <v/>
      </c>
      <c r="CS45" s="3" t="str">
        <f t="shared" si="20"/>
        <v/>
      </c>
      <c r="CT45" s="3" t="str">
        <f>IF($A45="","",IF((AND($A45="ADD",OR(CS45="",CS45="Excellent"))),"1",(_xlfn.XLOOKUP(CS45,condition[lookupValue],condition[lookupKey],""))))</f>
        <v/>
      </c>
      <c r="CU45" s="8" t="str">
        <f t="shared" si="21"/>
        <v/>
      </c>
      <c r="CV45" s="7"/>
    </row>
    <row r="46" spans="1:100" x14ac:dyDescent="0.25">
      <c r="A46" s="3" t="str">
        <f>IF(ud_outreach!$A46="ADD","ADD","")</f>
        <v/>
      </c>
      <c r="B46" s="4"/>
      <c r="D46" s="3" t="str">
        <f>IF($A46="ADD",IF(NOT(ISBLANK(C46)),_xlfn.XLOOKUP(C46,ud_amds_table_list[lookupValue],ud_amds_table_list[lookupKey],"ERROR"),""), "")</f>
        <v/>
      </c>
      <c r="E46" s="3" t="str">
        <f>IF(AND($A46 ="ADD",ud_outreach!$E46&lt;&gt;""),ud_outreach!$E46,"")</f>
        <v/>
      </c>
      <c r="F46" s="3" t="str">
        <f>IF(AND($A46 ="ADD",ud_outreach!$F46&lt;&gt;""),ud_outreach!$F46,"")</f>
        <v/>
      </c>
      <c r="G46" s="3" t="str">
        <f>IF($A46="ADD",IF(NOT(ISBLANK(F46)),_xlfn.XLOOKUP(F46,roadnames[lookupValue],roadnames[lookupKey],"ERROR"),""), "")</f>
        <v/>
      </c>
      <c r="H46" s="5" t="str">
        <f>IF(AND($A46 ="ADD",ud_outreach!$H46&lt;&gt;""),ud_outreach!$H46,"")</f>
        <v/>
      </c>
      <c r="I46" s="5" t="str">
        <f>IF(AND($A46 ="ADD",ud_outreach!$I46&lt;&gt;""),ud_outreach!$I46,"")</f>
        <v/>
      </c>
      <c r="J46" s="3" t="str">
        <f t="shared" si="0"/>
        <v/>
      </c>
      <c r="K46" s="3" t="str">
        <f>IF($A46="","",IF((AND($A46="ADD",OR(J46="",J46="Attached to Outreach"))),"20",(_xlfn.XLOOKUP(J46,ud_placement[lookupValue],ud_placement[lookupKey],""))))</f>
        <v/>
      </c>
      <c r="M46" s="3" t="str">
        <f>IF($A46="ADD",IF(NOT(ISBLANK(L46)),_xlfn.XLOOKUP(L46,ud_facility[lookupValue],ud_facility[lookupKey],"ERROR"),""), "")</f>
        <v/>
      </c>
      <c r="N46" s="3" t="str">
        <f t="shared" si="1"/>
        <v/>
      </c>
      <c r="O46" s="3" t="str">
        <f>IF($A46="","",IF((AND($A46="ADD",OR(N46="",N46="Luminaire"))),"40",(_xlfn.XLOOKUP(N46,at_luminaire[lookupValue],at_luminaire[lookupKey],""))))</f>
        <v/>
      </c>
      <c r="P46" s="3" t="str">
        <f t="shared" si="2"/>
        <v/>
      </c>
      <c r="Q46" s="3" t="str">
        <f>IF($A46="","",IF((AND($A46="ADD",OR(P46="",P46="Lighting Management System"))),"21",(_xlfn.XLOOKUP(P46,fs_luminaire[lookupValue],fs_luminaire[lookupKey],""))))</f>
        <v/>
      </c>
      <c r="R46" s="2" t="str">
        <f t="shared" si="3"/>
        <v/>
      </c>
      <c r="S46" s="3" t="str">
        <f t="shared" si="4"/>
        <v/>
      </c>
      <c r="T46" s="3" t="str">
        <f>IF($A46="","",IF((AND($A46="ADD",OR(S46="",S46="Lighting Management System"))),"21",(_xlfn.XLOOKUP(S46,fs_luminaire[lookupValue],fs_luminaire[lookupKey],""))))</f>
        <v/>
      </c>
      <c r="V46" s="3" t="str">
        <f>IF($A46="ADD",IF(NOT(ISBLANK(U46)),_xlfn.XLOOKUP(U46,sl_light_make[lookupValue],sl_light_make[lookupKey],"ERROR"),""), "")</f>
        <v/>
      </c>
      <c r="X46" s="3" t="str">
        <f>IF($A46="ADD",IF(NOT(ISBLANK(W46)),_xlfn.XLOOKUP(1,(sl_light_model_lookup=W46)*(sl_light_model_parentKey=V46),sl_light_model[lookupKey],"ERROR"),""), "")</f>
        <v/>
      </c>
      <c r="Y46" s="3" t="str">
        <f t="shared" si="5"/>
        <v/>
      </c>
      <c r="Z46" s="3" t="str">
        <f>IF($A46="","",IF((AND($A46="ADD",OR(Y46="",Y46="LED"))),"9",(_xlfn.XLOOKUP(Y46,ud_light_source_type[lookupValue],ud_light_source_type[lookupKey],""))))</f>
        <v/>
      </c>
      <c r="AA46" s="9"/>
      <c r="AB46" s="4"/>
      <c r="AC46" s="23" t="str">
        <f t="shared" si="6"/>
        <v/>
      </c>
      <c r="AE46" s="3" t="str">
        <f>IF($A46="ADD",IF(NOT(ISBLANK(AD46)),_xlfn.XLOOKUP(AD46,sl_lamp_make[lookupValue],sl_lamp_make[lookupKey],"ERROR"),""), "")</f>
        <v/>
      </c>
      <c r="AG46" s="3" t="str">
        <f>IF($A46="ADD",IF(NOT(ISBLANK(AF46)),_xlfn.XLOOKUP(1,(sl_lamp_model_lookup=AF46)*(sl_lamp_model_parentKey=AE46),sl_lamp_model[lookupKey],"ERROR"),""), "")</f>
        <v/>
      </c>
      <c r="AH46" s="4"/>
      <c r="AI46" s="9" t="str">
        <f t="shared" si="7"/>
        <v/>
      </c>
      <c r="AJ46" s="6"/>
      <c r="AK46" s="4"/>
      <c r="AN46" s="3" t="str">
        <f t="shared" si="8"/>
        <v/>
      </c>
      <c r="AO46" s="3" t="str">
        <f>IF($A46="","",IF((AND($A46="ADD",OR(AN46="",AN46="None"))),"N",(_xlfn.XLOOKUP(AN46,sl_light_shade[lookupValue],sl_light_shade[lookupKey],""))))</f>
        <v/>
      </c>
      <c r="AQ46" s="3" t="str">
        <f>IF($A46="ADD",IF(NOT(ISBLANK(AP46)),_xlfn.XLOOKUP(AP46,ud_receptor_type[lookupValue],ud_receptor_type[lookupKey],"ERROR"),""), "")</f>
        <v/>
      </c>
      <c r="AT46" s="3" t="str">
        <f>IF($A46="ADD",IF(NOT(ISBLANK(AS46)),_xlfn.XLOOKUP(AS46,ud_control_method[lookupValue],ud_control_method[lookupKey],"ERROR"),""), "")</f>
        <v/>
      </c>
      <c r="AV46" s="3" t="str">
        <f>IF($A46="ADD",IF(NOT(ISBLANK(AU46)),_xlfn.XLOOKUP(AU46,ud_ballast_driver_location[lookupValue],ud_ballast_driver_location[lookupKey],"ERROR"),""), "")</f>
        <v/>
      </c>
      <c r="AW46" s="7"/>
      <c r="AX46" s="8"/>
      <c r="AY46" s="7"/>
      <c r="AZ46" s="4"/>
      <c r="BA46" s="4"/>
      <c r="BB46" s="4"/>
      <c r="BC46" s="4"/>
      <c r="BD46" s="4"/>
      <c r="BE46" s="9"/>
      <c r="BF46" s="9"/>
      <c r="BG46" s="7"/>
      <c r="BH46" s="4"/>
      <c r="BI46" s="4"/>
      <c r="BJ46" s="4"/>
      <c r="BK46" s="7"/>
      <c r="BM46" s="3" t="str">
        <f>IF($A46="ADD",IF(NOT(ISBLANK(BL46)),_xlfn.XLOOKUP(BL46,ud_light_category[lookupValue],ud_light_category[lookupKey],"ERROR"),""), "")</f>
        <v/>
      </c>
      <c r="BO46" s="3" t="str">
        <f>IF($A46="ADD",IF(NOT(ISBLANK(BN46)),_xlfn.XLOOKUP(1,(ud_light_sub_category_lookup=BN46)*(ud_light_sub_category_parentKey=BM46),ud_light_sub_category[lookupKey],"ERROR"),""), "")</f>
        <v/>
      </c>
      <c r="BQ46" s="3" t="str">
        <f>IF($A46="ADD",IF(NOT(ISBLANK(BP46)),_xlfn.XLOOKUP(BP46,ud_power_supply_location[lookupValue],ud_power_supply_location[lookupKey],"ERROR"),""), "")</f>
        <v/>
      </c>
      <c r="BS46" s="2" t="str">
        <f t="shared" si="9"/>
        <v/>
      </c>
      <c r="BT46" s="3" t="str">
        <f t="shared" si="10"/>
        <v/>
      </c>
      <c r="BU46" s="3" t="str">
        <f>IF($A46="","",IF((AND($A46="ADD",OR(BT46="",BT46="Group"))),"1",(_xlfn.XLOOKUP(BT46,ud_icp_group_standalone[lookupValue],ud_icp_group_standalone[lookupKey],""))))</f>
        <v/>
      </c>
      <c r="BW46" s="3" t="str">
        <f>IF($A46="ADD",IF(NOT(ISBLANK(BV46)),_xlfn.XLOOKUP(BV46,ud_icp_group_number[lookupValue],ud_icp_group_number[lookupKey],"ERROR"),""), "")</f>
        <v/>
      </c>
      <c r="BX46" s="7"/>
      <c r="BZ46" s="8" t="str">
        <f>IF(AND($A46 ="ADD",ud_outreach!$T46&lt;&gt;""),ud_outreach!$T46,"")</f>
        <v/>
      </c>
      <c r="CA46" s="4" t="str">
        <f t="shared" ca="1" si="11"/>
        <v/>
      </c>
      <c r="CB46" s="4" t="str">
        <f t="shared" si="12"/>
        <v/>
      </c>
      <c r="CC46" s="3" t="str">
        <f t="shared" si="13"/>
        <v/>
      </c>
      <c r="CD46" s="3" t="str">
        <f>IF($A46="","",IF((AND($A46="ADD",OR(CC46="",CC46="In Use"))),"5",(_xlfn.XLOOKUP(CC46,ud_asset_status[lookupValue],ud_asset_status[lookupKey],""))))</f>
        <v/>
      </c>
      <c r="CE46" s="8" t="str">
        <f t="shared" si="14"/>
        <v/>
      </c>
      <c r="CF46" s="8"/>
      <c r="CH46" s="3" t="str">
        <f>IF($A46="ADD",IF(NOT(ISBLANK(CG46)),_xlfn.XLOOKUP(CG46,ar_replace_reason[lookupValue],ar_replace_reason[lookupKey],"ERROR"),""), "")</f>
        <v/>
      </c>
      <c r="CI46" s="3" t="str">
        <f t="shared" si="15"/>
        <v/>
      </c>
      <c r="CJ46" s="3" t="str">
        <f>IF($A46="","",IF((AND($A46="ADD",OR(CI46="",CI46="Queenstown-Lakes District Council"))),"70",(_xlfn.XLOOKUP(CI46,ud_organisation_owner[lookupValue],ud_organisation_owner[lookupKey],""))))</f>
        <v/>
      </c>
      <c r="CK46" s="3" t="str">
        <f t="shared" si="16"/>
        <v/>
      </c>
      <c r="CL46" s="3" t="str">
        <f>IF($A46="","",IF((AND($A46="ADD",OR(CK46="",CK46="Queenstown-Lakes District Council"))),"70",(_xlfn.XLOOKUP(CK46,ud_organisation_owner[lookupValue],ud_organisation_owner[lookupKey],""))))</f>
        <v/>
      </c>
      <c r="CM46" s="3" t="str">
        <f t="shared" si="17"/>
        <v/>
      </c>
      <c r="CN46" s="3" t="str">
        <f>IF($A46="","",IF((AND($A46="ADD",OR(CM46="",CM46="Local Authority"))),"17",(_xlfn.XLOOKUP(CM46,ud_sub_organisation[lookupValue],ud_sub_organisation[lookupKey],""))))</f>
        <v/>
      </c>
      <c r="CO46" s="3" t="str">
        <f t="shared" si="18"/>
        <v/>
      </c>
      <c r="CP46" s="3" t="str">
        <f>IF($A46="","",IF((AND($A46="ADD",OR(CO46="",CO46="Vested Assets"))),"12",(_xlfn.XLOOKUP(CO46,ud_work_category[lookupValue],ud_work_category[lookupKey],""))))</f>
        <v/>
      </c>
      <c r="CQ46" s="9"/>
      <c r="CR46" s="2" t="str">
        <f t="shared" si="19"/>
        <v/>
      </c>
      <c r="CS46" s="3" t="str">
        <f t="shared" si="20"/>
        <v/>
      </c>
      <c r="CT46" s="3" t="str">
        <f>IF($A46="","",IF((AND($A46="ADD",OR(CS46="",CS46="Excellent"))),"1",(_xlfn.XLOOKUP(CS46,condition[lookupValue],condition[lookupKey],""))))</f>
        <v/>
      </c>
      <c r="CU46" s="8" t="str">
        <f t="shared" si="21"/>
        <v/>
      </c>
      <c r="CV46" s="7"/>
    </row>
    <row r="47" spans="1:100" x14ac:dyDescent="0.25">
      <c r="A47" s="3" t="str">
        <f>IF(ud_outreach!$A47="ADD","ADD","")</f>
        <v/>
      </c>
      <c r="B47" s="4"/>
      <c r="D47" s="3" t="str">
        <f>IF($A47="ADD",IF(NOT(ISBLANK(C47)),_xlfn.XLOOKUP(C47,ud_amds_table_list[lookupValue],ud_amds_table_list[lookupKey],"ERROR"),""), "")</f>
        <v/>
      </c>
      <c r="E47" s="3" t="str">
        <f>IF(AND($A47 ="ADD",ud_outreach!$E47&lt;&gt;""),ud_outreach!$E47,"")</f>
        <v/>
      </c>
      <c r="F47" s="3" t="str">
        <f>IF(AND($A47 ="ADD",ud_outreach!$F47&lt;&gt;""),ud_outreach!$F47,"")</f>
        <v/>
      </c>
      <c r="G47" s="3" t="str">
        <f>IF($A47="ADD",IF(NOT(ISBLANK(F47)),_xlfn.XLOOKUP(F47,roadnames[lookupValue],roadnames[lookupKey],"ERROR"),""), "")</f>
        <v/>
      </c>
      <c r="H47" s="5" t="str">
        <f>IF(AND($A47 ="ADD",ud_outreach!$H47&lt;&gt;""),ud_outreach!$H47,"")</f>
        <v/>
      </c>
      <c r="I47" s="5" t="str">
        <f>IF(AND($A47 ="ADD",ud_outreach!$I47&lt;&gt;""),ud_outreach!$I47,"")</f>
        <v/>
      </c>
      <c r="J47" s="3" t="str">
        <f t="shared" si="0"/>
        <v/>
      </c>
      <c r="K47" s="3" t="str">
        <f>IF($A47="","",IF((AND($A47="ADD",OR(J47="",J47="Attached to Outreach"))),"20",(_xlfn.XLOOKUP(J47,ud_placement[lookupValue],ud_placement[lookupKey],""))))</f>
        <v/>
      </c>
      <c r="M47" s="3" t="str">
        <f>IF($A47="ADD",IF(NOT(ISBLANK(L47)),_xlfn.XLOOKUP(L47,ud_facility[lookupValue],ud_facility[lookupKey],"ERROR"),""), "")</f>
        <v/>
      </c>
      <c r="N47" s="3" t="str">
        <f t="shared" si="1"/>
        <v/>
      </c>
      <c r="O47" s="3" t="str">
        <f>IF($A47="","",IF((AND($A47="ADD",OR(N47="",N47="Luminaire"))),"40",(_xlfn.XLOOKUP(N47,at_luminaire[lookupValue],at_luminaire[lookupKey],""))))</f>
        <v/>
      </c>
      <c r="P47" s="3" t="str">
        <f t="shared" si="2"/>
        <v/>
      </c>
      <c r="Q47" s="3" t="str">
        <f>IF($A47="","",IF((AND($A47="ADD",OR(P47="",P47="Lighting Management System"))),"21",(_xlfn.XLOOKUP(P47,fs_luminaire[lookupValue],fs_luminaire[lookupKey],""))))</f>
        <v/>
      </c>
      <c r="R47" s="2" t="str">
        <f t="shared" si="3"/>
        <v/>
      </c>
      <c r="S47" s="3" t="str">
        <f t="shared" si="4"/>
        <v/>
      </c>
      <c r="T47" s="3" t="str">
        <f>IF($A47="","",IF((AND($A47="ADD",OR(S47="",S47="Lighting Management System"))),"21",(_xlfn.XLOOKUP(S47,fs_luminaire[lookupValue],fs_luminaire[lookupKey],""))))</f>
        <v/>
      </c>
      <c r="V47" s="3" t="str">
        <f>IF($A47="ADD",IF(NOT(ISBLANK(U47)),_xlfn.XLOOKUP(U47,sl_light_make[lookupValue],sl_light_make[lookupKey],"ERROR"),""), "")</f>
        <v/>
      </c>
      <c r="X47" s="3" t="str">
        <f>IF($A47="ADD",IF(NOT(ISBLANK(W47)),_xlfn.XLOOKUP(1,(sl_light_model_lookup=W47)*(sl_light_model_parentKey=V47),sl_light_model[lookupKey],"ERROR"),""), "")</f>
        <v/>
      </c>
      <c r="Y47" s="3" t="str">
        <f t="shared" si="5"/>
        <v/>
      </c>
      <c r="Z47" s="3" t="str">
        <f>IF($A47="","",IF((AND($A47="ADD",OR(Y47="",Y47="LED"))),"9",(_xlfn.XLOOKUP(Y47,ud_light_source_type[lookupValue],ud_light_source_type[lookupKey],""))))</f>
        <v/>
      </c>
      <c r="AA47" s="9"/>
      <c r="AB47" s="4"/>
      <c r="AC47" s="23" t="str">
        <f t="shared" si="6"/>
        <v/>
      </c>
      <c r="AE47" s="3" t="str">
        <f>IF($A47="ADD",IF(NOT(ISBLANK(AD47)),_xlfn.XLOOKUP(AD47,sl_lamp_make[lookupValue],sl_lamp_make[lookupKey],"ERROR"),""), "")</f>
        <v/>
      </c>
      <c r="AG47" s="3" t="str">
        <f>IF($A47="ADD",IF(NOT(ISBLANK(AF47)),_xlfn.XLOOKUP(1,(sl_lamp_model_lookup=AF47)*(sl_lamp_model_parentKey=AE47),sl_lamp_model[lookupKey],"ERROR"),""), "")</f>
        <v/>
      </c>
      <c r="AH47" s="4"/>
      <c r="AI47" s="9" t="str">
        <f t="shared" si="7"/>
        <v/>
      </c>
      <c r="AJ47" s="6"/>
      <c r="AK47" s="4"/>
      <c r="AN47" s="3" t="str">
        <f t="shared" si="8"/>
        <v/>
      </c>
      <c r="AO47" s="3" t="str">
        <f>IF($A47="","",IF((AND($A47="ADD",OR(AN47="",AN47="None"))),"N",(_xlfn.XLOOKUP(AN47,sl_light_shade[lookupValue],sl_light_shade[lookupKey],""))))</f>
        <v/>
      </c>
      <c r="AQ47" s="3" t="str">
        <f>IF($A47="ADD",IF(NOT(ISBLANK(AP47)),_xlfn.XLOOKUP(AP47,ud_receptor_type[lookupValue],ud_receptor_type[lookupKey],"ERROR"),""), "")</f>
        <v/>
      </c>
      <c r="AT47" s="3" t="str">
        <f>IF($A47="ADD",IF(NOT(ISBLANK(AS47)),_xlfn.XLOOKUP(AS47,ud_control_method[lookupValue],ud_control_method[lookupKey],"ERROR"),""), "")</f>
        <v/>
      </c>
      <c r="AV47" s="3" t="str">
        <f>IF($A47="ADD",IF(NOT(ISBLANK(AU47)),_xlfn.XLOOKUP(AU47,ud_ballast_driver_location[lookupValue],ud_ballast_driver_location[lookupKey],"ERROR"),""), "")</f>
        <v/>
      </c>
      <c r="AW47" s="7"/>
      <c r="AX47" s="8"/>
      <c r="AY47" s="7"/>
      <c r="AZ47" s="4"/>
      <c r="BA47" s="4"/>
      <c r="BB47" s="4"/>
      <c r="BC47" s="4"/>
      <c r="BD47" s="4"/>
      <c r="BE47" s="9"/>
      <c r="BF47" s="9"/>
      <c r="BG47" s="7"/>
      <c r="BH47" s="4"/>
      <c r="BI47" s="4"/>
      <c r="BJ47" s="4"/>
      <c r="BK47" s="7"/>
      <c r="BM47" s="3" t="str">
        <f>IF($A47="ADD",IF(NOT(ISBLANK(BL47)),_xlfn.XLOOKUP(BL47,ud_light_category[lookupValue],ud_light_category[lookupKey],"ERROR"),""), "")</f>
        <v/>
      </c>
      <c r="BO47" s="3" t="str">
        <f>IF($A47="ADD",IF(NOT(ISBLANK(BN47)),_xlfn.XLOOKUP(1,(ud_light_sub_category_lookup=BN47)*(ud_light_sub_category_parentKey=BM47),ud_light_sub_category[lookupKey],"ERROR"),""), "")</f>
        <v/>
      </c>
      <c r="BQ47" s="3" t="str">
        <f>IF($A47="ADD",IF(NOT(ISBLANK(BP47)),_xlfn.XLOOKUP(BP47,ud_power_supply_location[lookupValue],ud_power_supply_location[lookupKey],"ERROR"),""), "")</f>
        <v/>
      </c>
      <c r="BS47" s="2" t="str">
        <f t="shared" si="9"/>
        <v/>
      </c>
      <c r="BT47" s="3" t="str">
        <f t="shared" si="10"/>
        <v/>
      </c>
      <c r="BU47" s="3" t="str">
        <f>IF($A47="","",IF((AND($A47="ADD",OR(BT47="",BT47="Group"))),"1",(_xlfn.XLOOKUP(BT47,ud_icp_group_standalone[lookupValue],ud_icp_group_standalone[lookupKey],""))))</f>
        <v/>
      </c>
      <c r="BW47" s="3" t="str">
        <f>IF($A47="ADD",IF(NOT(ISBLANK(BV47)),_xlfn.XLOOKUP(BV47,ud_icp_group_number[lookupValue],ud_icp_group_number[lookupKey],"ERROR"),""), "")</f>
        <v/>
      </c>
      <c r="BX47" s="7"/>
      <c r="BZ47" s="8" t="str">
        <f>IF(AND($A47 ="ADD",ud_outreach!$T47&lt;&gt;""),ud_outreach!$T47,"")</f>
        <v/>
      </c>
      <c r="CA47" s="4" t="str">
        <f t="shared" ca="1" si="11"/>
        <v/>
      </c>
      <c r="CB47" s="4" t="str">
        <f t="shared" si="12"/>
        <v/>
      </c>
      <c r="CC47" s="3" t="str">
        <f t="shared" si="13"/>
        <v/>
      </c>
      <c r="CD47" s="3" t="str">
        <f>IF($A47="","",IF((AND($A47="ADD",OR(CC47="",CC47="In Use"))),"5",(_xlfn.XLOOKUP(CC47,ud_asset_status[lookupValue],ud_asset_status[lookupKey],""))))</f>
        <v/>
      </c>
      <c r="CE47" s="8" t="str">
        <f t="shared" si="14"/>
        <v/>
      </c>
      <c r="CF47" s="8"/>
      <c r="CH47" s="3" t="str">
        <f>IF($A47="ADD",IF(NOT(ISBLANK(CG47)),_xlfn.XLOOKUP(CG47,ar_replace_reason[lookupValue],ar_replace_reason[lookupKey],"ERROR"),""), "")</f>
        <v/>
      </c>
      <c r="CI47" s="3" t="str">
        <f t="shared" si="15"/>
        <v/>
      </c>
      <c r="CJ47" s="3" t="str">
        <f>IF($A47="","",IF((AND($A47="ADD",OR(CI47="",CI47="Queenstown-Lakes District Council"))),"70",(_xlfn.XLOOKUP(CI47,ud_organisation_owner[lookupValue],ud_organisation_owner[lookupKey],""))))</f>
        <v/>
      </c>
      <c r="CK47" s="3" t="str">
        <f t="shared" si="16"/>
        <v/>
      </c>
      <c r="CL47" s="3" t="str">
        <f>IF($A47="","",IF((AND($A47="ADD",OR(CK47="",CK47="Queenstown-Lakes District Council"))),"70",(_xlfn.XLOOKUP(CK47,ud_organisation_owner[lookupValue],ud_organisation_owner[lookupKey],""))))</f>
        <v/>
      </c>
      <c r="CM47" s="3" t="str">
        <f t="shared" si="17"/>
        <v/>
      </c>
      <c r="CN47" s="3" t="str">
        <f>IF($A47="","",IF((AND($A47="ADD",OR(CM47="",CM47="Local Authority"))),"17",(_xlfn.XLOOKUP(CM47,ud_sub_organisation[lookupValue],ud_sub_organisation[lookupKey],""))))</f>
        <v/>
      </c>
      <c r="CO47" s="3" t="str">
        <f t="shared" si="18"/>
        <v/>
      </c>
      <c r="CP47" s="3" t="str">
        <f>IF($A47="","",IF((AND($A47="ADD",OR(CO47="",CO47="Vested Assets"))),"12",(_xlfn.XLOOKUP(CO47,ud_work_category[lookupValue],ud_work_category[lookupKey],""))))</f>
        <v/>
      </c>
      <c r="CQ47" s="9"/>
      <c r="CR47" s="2" t="str">
        <f t="shared" si="19"/>
        <v/>
      </c>
      <c r="CS47" s="3" t="str">
        <f t="shared" si="20"/>
        <v/>
      </c>
      <c r="CT47" s="3" t="str">
        <f>IF($A47="","",IF((AND($A47="ADD",OR(CS47="",CS47="Excellent"))),"1",(_xlfn.XLOOKUP(CS47,condition[lookupValue],condition[lookupKey],""))))</f>
        <v/>
      </c>
      <c r="CU47" s="8" t="str">
        <f t="shared" si="21"/>
        <v/>
      </c>
      <c r="CV47" s="7"/>
    </row>
    <row r="48" spans="1:100" x14ac:dyDescent="0.25">
      <c r="A48" s="3" t="str">
        <f>IF(ud_outreach!$A48="ADD","ADD","")</f>
        <v/>
      </c>
      <c r="B48" s="4"/>
      <c r="D48" s="3" t="str">
        <f>IF($A48="ADD",IF(NOT(ISBLANK(C48)),_xlfn.XLOOKUP(C48,ud_amds_table_list[lookupValue],ud_amds_table_list[lookupKey],"ERROR"),""), "")</f>
        <v/>
      </c>
      <c r="E48" s="3" t="str">
        <f>IF(AND($A48 ="ADD",ud_outreach!$E48&lt;&gt;""),ud_outreach!$E48,"")</f>
        <v/>
      </c>
      <c r="F48" s="3" t="str">
        <f>IF(AND($A48 ="ADD",ud_outreach!$F48&lt;&gt;""),ud_outreach!$F48,"")</f>
        <v/>
      </c>
      <c r="G48" s="3" t="str">
        <f>IF($A48="ADD",IF(NOT(ISBLANK(F48)),_xlfn.XLOOKUP(F48,roadnames[lookupValue],roadnames[lookupKey],"ERROR"),""), "")</f>
        <v/>
      </c>
      <c r="H48" s="5" t="str">
        <f>IF(AND($A48 ="ADD",ud_outreach!$H48&lt;&gt;""),ud_outreach!$H48,"")</f>
        <v/>
      </c>
      <c r="I48" s="5" t="str">
        <f>IF(AND($A48 ="ADD",ud_outreach!$I48&lt;&gt;""),ud_outreach!$I48,"")</f>
        <v/>
      </c>
      <c r="J48" s="3" t="str">
        <f t="shared" si="0"/>
        <v/>
      </c>
      <c r="K48" s="3" t="str">
        <f>IF($A48="","",IF((AND($A48="ADD",OR(J48="",J48="Attached to Outreach"))),"20",(_xlfn.XLOOKUP(J48,ud_placement[lookupValue],ud_placement[lookupKey],""))))</f>
        <v/>
      </c>
      <c r="M48" s="3" t="str">
        <f>IF($A48="ADD",IF(NOT(ISBLANK(L48)),_xlfn.XLOOKUP(L48,ud_facility[lookupValue],ud_facility[lookupKey],"ERROR"),""), "")</f>
        <v/>
      </c>
      <c r="N48" s="3" t="str">
        <f t="shared" si="1"/>
        <v/>
      </c>
      <c r="O48" s="3" t="str">
        <f>IF($A48="","",IF((AND($A48="ADD",OR(N48="",N48="Luminaire"))),"40",(_xlfn.XLOOKUP(N48,at_luminaire[lookupValue],at_luminaire[lookupKey],""))))</f>
        <v/>
      </c>
      <c r="P48" s="3" t="str">
        <f t="shared" si="2"/>
        <v/>
      </c>
      <c r="Q48" s="3" t="str">
        <f>IF($A48="","",IF((AND($A48="ADD",OR(P48="",P48="Lighting Management System"))),"21",(_xlfn.XLOOKUP(P48,fs_luminaire[lookupValue],fs_luminaire[lookupKey],""))))</f>
        <v/>
      </c>
      <c r="R48" s="2" t="str">
        <f t="shared" si="3"/>
        <v/>
      </c>
      <c r="S48" s="3" t="str">
        <f t="shared" si="4"/>
        <v/>
      </c>
      <c r="T48" s="3" t="str">
        <f>IF($A48="","",IF((AND($A48="ADD",OR(S48="",S48="Lighting Management System"))),"21",(_xlfn.XLOOKUP(S48,fs_luminaire[lookupValue],fs_luminaire[lookupKey],""))))</f>
        <v/>
      </c>
      <c r="V48" s="3" t="str">
        <f>IF($A48="ADD",IF(NOT(ISBLANK(U48)),_xlfn.XLOOKUP(U48,sl_light_make[lookupValue],sl_light_make[lookupKey],"ERROR"),""), "")</f>
        <v/>
      </c>
      <c r="X48" s="3" t="str">
        <f>IF($A48="ADD",IF(NOT(ISBLANK(W48)),_xlfn.XLOOKUP(1,(sl_light_model_lookup=W48)*(sl_light_model_parentKey=V48),sl_light_model[lookupKey],"ERROR"),""), "")</f>
        <v/>
      </c>
      <c r="Y48" s="3" t="str">
        <f t="shared" si="5"/>
        <v/>
      </c>
      <c r="Z48" s="3" t="str">
        <f>IF($A48="","",IF((AND($A48="ADD",OR(Y48="",Y48="LED"))),"9",(_xlfn.XLOOKUP(Y48,ud_light_source_type[lookupValue],ud_light_source_type[lookupKey],""))))</f>
        <v/>
      </c>
      <c r="AA48" s="9"/>
      <c r="AB48" s="4"/>
      <c r="AC48" s="23" t="str">
        <f t="shared" si="6"/>
        <v/>
      </c>
      <c r="AE48" s="3" t="str">
        <f>IF($A48="ADD",IF(NOT(ISBLANK(AD48)),_xlfn.XLOOKUP(AD48,sl_lamp_make[lookupValue],sl_lamp_make[lookupKey],"ERROR"),""), "")</f>
        <v/>
      </c>
      <c r="AG48" s="3" t="str">
        <f>IF($A48="ADD",IF(NOT(ISBLANK(AF48)),_xlfn.XLOOKUP(1,(sl_lamp_model_lookup=AF48)*(sl_lamp_model_parentKey=AE48),sl_lamp_model[lookupKey],"ERROR"),""), "")</f>
        <v/>
      </c>
      <c r="AH48" s="4"/>
      <c r="AI48" s="9" t="str">
        <f t="shared" si="7"/>
        <v/>
      </c>
      <c r="AJ48" s="6"/>
      <c r="AK48" s="4"/>
      <c r="AN48" s="3" t="str">
        <f t="shared" si="8"/>
        <v/>
      </c>
      <c r="AO48" s="3" t="str">
        <f>IF($A48="","",IF((AND($A48="ADD",OR(AN48="",AN48="None"))),"N",(_xlfn.XLOOKUP(AN48,sl_light_shade[lookupValue],sl_light_shade[lookupKey],""))))</f>
        <v/>
      </c>
      <c r="AQ48" s="3" t="str">
        <f>IF($A48="ADD",IF(NOT(ISBLANK(AP48)),_xlfn.XLOOKUP(AP48,ud_receptor_type[lookupValue],ud_receptor_type[lookupKey],"ERROR"),""), "")</f>
        <v/>
      </c>
      <c r="AT48" s="3" t="str">
        <f>IF($A48="ADD",IF(NOT(ISBLANK(AS48)),_xlfn.XLOOKUP(AS48,ud_control_method[lookupValue],ud_control_method[lookupKey],"ERROR"),""), "")</f>
        <v/>
      </c>
      <c r="AV48" s="3" t="str">
        <f>IF($A48="ADD",IF(NOT(ISBLANK(AU48)),_xlfn.XLOOKUP(AU48,ud_ballast_driver_location[lookupValue],ud_ballast_driver_location[lookupKey],"ERROR"),""), "")</f>
        <v/>
      </c>
      <c r="AW48" s="7"/>
      <c r="AX48" s="8"/>
      <c r="AY48" s="7"/>
      <c r="AZ48" s="4"/>
      <c r="BA48" s="4"/>
      <c r="BB48" s="4"/>
      <c r="BC48" s="4"/>
      <c r="BD48" s="4"/>
      <c r="BE48" s="9"/>
      <c r="BF48" s="9"/>
      <c r="BG48" s="7"/>
      <c r="BH48" s="4"/>
      <c r="BI48" s="4"/>
      <c r="BJ48" s="4"/>
      <c r="BK48" s="7"/>
      <c r="BM48" s="3" t="str">
        <f>IF($A48="ADD",IF(NOT(ISBLANK(BL48)),_xlfn.XLOOKUP(BL48,ud_light_category[lookupValue],ud_light_category[lookupKey],"ERROR"),""), "")</f>
        <v/>
      </c>
      <c r="BO48" s="3" t="str">
        <f>IF($A48="ADD",IF(NOT(ISBLANK(BN48)),_xlfn.XLOOKUP(1,(ud_light_sub_category_lookup=BN48)*(ud_light_sub_category_parentKey=BM48),ud_light_sub_category[lookupKey],"ERROR"),""), "")</f>
        <v/>
      </c>
      <c r="BQ48" s="3" t="str">
        <f>IF($A48="ADD",IF(NOT(ISBLANK(BP48)),_xlfn.XLOOKUP(BP48,ud_power_supply_location[lookupValue],ud_power_supply_location[lookupKey],"ERROR"),""), "")</f>
        <v/>
      </c>
      <c r="BS48" s="2" t="str">
        <f t="shared" si="9"/>
        <v/>
      </c>
      <c r="BT48" s="3" t="str">
        <f t="shared" si="10"/>
        <v/>
      </c>
      <c r="BU48" s="3" t="str">
        <f>IF($A48="","",IF((AND($A48="ADD",OR(BT48="",BT48="Group"))),"1",(_xlfn.XLOOKUP(BT48,ud_icp_group_standalone[lookupValue],ud_icp_group_standalone[lookupKey],""))))</f>
        <v/>
      </c>
      <c r="BW48" s="3" t="str">
        <f>IF($A48="ADD",IF(NOT(ISBLANK(BV48)),_xlfn.XLOOKUP(BV48,ud_icp_group_number[lookupValue],ud_icp_group_number[lookupKey],"ERROR"),""), "")</f>
        <v/>
      </c>
      <c r="BX48" s="7"/>
      <c r="BZ48" s="8" t="str">
        <f>IF(AND($A48 ="ADD",ud_outreach!$T48&lt;&gt;""),ud_outreach!$T48,"")</f>
        <v/>
      </c>
      <c r="CA48" s="4" t="str">
        <f t="shared" ca="1" si="11"/>
        <v/>
      </c>
      <c r="CB48" s="4" t="str">
        <f t="shared" si="12"/>
        <v/>
      </c>
      <c r="CC48" s="3" t="str">
        <f t="shared" si="13"/>
        <v/>
      </c>
      <c r="CD48" s="3" t="str">
        <f>IF($A48="","",IF((AND($A48="ADD",OR(CC48="",CC48="In Use"))),"5",(_xlfn.XLOOKUP(CC48,ud_asset_status[lookupValue],ud_asset_status[lookupKey],""))))</f>
        <v/>
      </c>
      <c r="CE48" s="8" t="str">
        <f t="shared" si="14"/>
        <v/>
      </c>
      <c r="CF48" s="8"/>
      <c r="CH48" s="3" t="str">
        <f>IF($A48="ADD",IF(NOT(ISBLANK(CG48)),_xlfn.XLOOKUP(CG48,ar_replace_reason[lookupValue],ar_replace_reason[lookupKey],"ERROR"),""), "")</f>
        <v/>
      </c>
      <c r="CI48" s="3" t="str">
        <f t="shared" si="15"/>
        <v/>
      </c>
      <c r="CJ48" s="3" t="str">
        <f>IF($A48="","",IF((AND($A48="ADD",OR(CI48="",CI48="Queenstown-Lakes District Council"))),"70",(_xlfn.XLOOKUP(CI48,ud_organisation_owner[lookupValue],ud_organisation_owner[lookupKey],""))))</f>
        <v/>
      </c>
      <c r="CK48" s="3" t="str">
        <f t="shared" si="16"/>
        <v/>
      </c>
      <c r="CL48" s="3" t="str">
        <f>IF($A48="","",IF((AND($A48="ADD",OR(CK48="",CK48="Queenstown-Lakes District Council"))),"70",(_xlfn.XLOOKUP(CK48,ud_organisation_owner[lookupValue],ud_organisation_owner[lookupKey],""))))</f>
        <v/>
      </c>
      <c r="CM48" s="3" t="str">
        <f t="shared" si="17"/>
        <v/>
      </c>
      <c r="CN48" s="3" t="str">
        <f>IF($A48="","",IF((AND($A48="ADD",OR(CM48="",CM48="Local Authority"))),"17",(_xlfn.XLOOKUP(CM48,ud_sub_organisation[lookupValue],ud_sub_organisation[lookupKey],""))))</f>
        <v/>
      </c>
      <c r="CO48" s="3" t="str">
        <f t="shared" si="18"/>
        <v/>
      </c>
      <c r="CP48" s="3" t="str">
        <f>IF($A48="","",IF((AND($A48="ADD",OR(CO48="",CO48="Vested Assets"))),"12",(_xlfn.XLOOKUP(CO48,ud_work_category[lookupValue],ud_work_category[lookupKey],""))))</f>
        <v/>
      </c>
      <c r="CQ48" s="9"/>
      <c r="CR48" s="2" t="str">
        <f t="shared" si="19"/>
        <v/>
      </c>
      <c r="CS48" s="3" t="str">
        <f t="shared" si="20"/>
        <v/>
      </c>
      <c r="CT48" s="3" t="str">
        <f>IF($A48="","",IF((AND($A48="ADD",OR(CS48="",CS48="Excellent"))),"1",(_xlfn.XLOOKUP(CS48,condition[lookupValue],condition[lookupKey],""))))</f>
        <v/>
      </c>
      <c r="CU48" s="8" t="str">
        <f t="shared" si="21"/>
        <v/>
      </c>
      <c r="CV48" s="7"/>
    </row>
    <row r="49" spans="1:100" x14ac:dyDescent="0.25">
      <c r="A49" s="3" t="str">
        <f>IF(ud_outreach!$A49="ADD","ADD","")</f>
        <v/>
      </c>
      <c r="B49" s="4"/>
      <c r="D49" s="3" t="str">
        <f>IF($A49="ADD",IF(NOT(ISBLANK(C49)),_xlfn.XLOOKUP(C49,ud_amds_table_list[lookupValue],ud_amds_table_list[lookupKey],"ERROR"),""), "")</f>
        <v/>
      </c>
      <c r="E49" s="3" t="str">
        <f>IF(AND($A49 ="ADD",ud_outreach!$E49&lt;&gt;""),ud_outreach!$E49,"")</f>
        <v/>
      </c>
      <c r="F49" s="3" t="str">
        <f>IF(AND($A49 ="ADD",ud_outreach!$F49&lt;&gt;""),ud_outreach!$F49,"")</f>
        <v/>
      </c>
      <c r="G49" s="3" t="str">
        <f>IF($A49="ADD",IF(NOT(ISBLANK(F49)),_xlfn.XLOOKUP(F49,roadnames[lookupValue],roadnames[lookupKey],"ERROR"),""), "")</f>
        <v/>
      </c>
      <c r="H49" s="5" t="str">
        <f>IF(AND($A49 ="ADD",ud_outreach!$H49&lt;&gt;""),ud_outreach!$H49,"")</f>
        <v/>
      </c>
      <c r="I49" s="5" t="str">
        <f>IF(AND($A49 ="ADD",ud_outreach!$I49&lt;&gt;""),ud_outreach!$I49,"")</f>
        <v/>
      </c>
      <c r="J49" s="3" t="str">
        <f t="shared" si="0"/>
        <v/>
      </c>
      <c r="K49" s="3" t="str">
        <f>IF($A49="","",IF((AND($A49="ADD",OR(J49="",J49="Attached to Outreach"))),"20",(_xlfn.XLOOKUP(J49,ud_placement[lookupValue],ud_placement[lookupKey],""))))</f>
        <v/>
      </c>
      <c r="M49" s="3" t="str">
        <f>IF($A49="ADD",IF(NOT(ISBLANK(L49)),_xlfn.XLOOKUP(L49,ud_facility[lookupValue],ud_facility[lookupKey],"ERROR"),""), "")</f>
        <v/>
      </c>
      <c r="N49" s="3" t="str">
        <f t="shared" si="1"/>
        <v/>
      </c>
      <c r="O49" s="3" t="str">
        <f>IF($A49="","",IF((AND($A49="ADD",OR(N49="",N49="Luminaire"))),"40",(_xlfn.XLOOKUP(N49,at_luminaire[lookupValue],at_luminaire[lookupKey],""))))</f>
        <v/>
      </c>
      <c r="P49" s="3" t="str">
        <f t="shared" si="2"/>
        <v/>
      </c>
      <c r="Q49" s="3" t="str">
        <f>IF($A49="","",IF((AND($A49="ADD",OR(P49="",P49="Lighting Management System"))),"21",(_xlfn.XLOOKUP(P49,fs_luminaire[lookupValue],fs_luminaire[lookupKey],""))))</f>
        <v/>
      </c>
      <c r="R49" s="2" t="str">
        <f t="shared" si="3"/>
        <v/>
      </c>
      <c r="S49" s="3" t="str">
        <f t="shared" si="4"/>
        <v/>
      </c>
      <c r="T49" s="3" t="str">
        <f>IF($A49="","",IF((AND($A49="ADD",OR(S49="",S49="Lighting Management System"))),"21",(_xlfn.XLOOKUP(S49,fs_luminaire[lookupValue],fs_luminaire[lookupKey],""))))</f>
        <v/>
      </c>
      <c r="V49" s="3" t="str">
        <f>IF($A49="ADD",IF(NOT(ISBLANK(U49)),_xlfn.XLOOKUP(U49,sl_light_make[lookupValue],sl_light_make[lookupKey],"ERROR"),""), "")</f>
        <v/>
      </c>
      <c r="X49" s="3" t="str">
        <f>IF($A49="ADD",IF(NOT(ISBLANK(W49)),_xlfn.XLOOKUP(1,(sl_light_model_lookup=W49)*(sl_light_model_parentKey=V49),sl_light_model[lookupKey],"ERROR"),""), "")</f>
        <v/>
      </c>
      <c r="Y49" s="3" t="str">
        <f t="shared" si="5"/>
        <v/>
      </c>
      <c r="Z49" s="3" t="str">
        <f>IF($A49="","",IF((AND($A49="ADD",OR(Y49="",Y49="LED"))),"9",(_xlfn.XLOOKUP(Y49,ud_light_source_type[lookupValue],ud_light_source_type[lookupKey],""))))</f>
        <v/>
      </c>
      <c r="AA49" s="9"/>
      <c r="AB49" s="4"/>
      <c r="AC49" s="23" t="str">
        <f t="shared" si="6"/>
        <v/>
      </c>
      <c r="AE49" s="3" t="str">
        <f>IF($A49="ADD",IF(NOT(ISBLANK(AD49)),_xlfn.XLOOKUP(AD49,sl_lamp_make[lookupValue],sl_lamp_make[lookupKey],"ERROR"),""), "")</f>
        <v/>
      </c>
      <c r="AG49" s="3" t="str">
        <f>IF($A49="ADD",IF(NOT(ISBLANK(AF49)),_xlfn.XLOOKUP(1,(sl_lamp_model_lookup=AF49)*(sl_lamp_model_parentKey=AE49),sl_lamp_model[lookupKey],"ERROR"),""), "")</f>
        <v/>
      </c>
      <c r="AH49" s="4"/>
      <c r="AI49" s="9" t="str">
        <f t="shared" si="7"/>
        <v/>
      </c>
      <c r="AJ49" s="6"/>
      <c r="AK49" s="4"/>
      <c r="AN49" s="3" t="str">
        <f t="shared" si="8"/>
        <v/>
      </c>
      <c r="AO49" s="3" t="str">
        <f>IF($A49="","",IF((AND($A49="ADD",OR(AN49="",AN49="None"))),"N",(_xlfn.XLOOKUP(AN49,sl_light_shade[lookupValue],sl_light_shade[lookupKey],""))))</f>
        <v/>
      </c>
      <c r="AQ49" s="3" t="str">
        <f>IF($A49="ADD",IF(NOT(ISBLANK(AP49)),_xlfn.XLOOKUP(AP49,ud_receptor_type[lookupValue],ud_receptor_type[lookupKey],"ERROR"),""), "")</f>
        <v/>
      </c>
      <c r="AT49" s="3" t="str">
        <f>IF($A49="ADD",IF(NOT(ISBLANK(AS49)),_xlfn.XLOOKUP(AS49,ud_control_method[lookupValue],ud_control_method[lookupKey],"ERROR"),""), "")</f>
        <v/>
      </c>
      <c r="AV49" s="3" t="str">
        <f>IF($A49="ADD",IF(NOT(ISBLANK(AU49)),_xlfn.XLOOKUP(AU49,ud_ballast_driver_location[lookupValue],ud_ballast_driver_location[lookupKey],"ERROR"),""), "")</f>
        <v/>
      </c>
      <c r="AW49" s="7"/>
      <c r="AX49" s="8"/>
      <c r="AY49" s="7"/>
      <c r="AZ49" s="4"/>
      <c r="BA49" s="4"/>
      <c r="BB49" s="4"/>
      <c r="BC49" s="4"/>
      <c r="BD49" s="4"/>
      <c r="BE49" s="9"/>
      <c r="BF49" s="9"/>
      <c r="BG49" s="7"/>
      <c r="BH49" s="4"/>
      <c r="BI49" s="4"/>
      <c r="BJ49" s="4"/>
      <c r="BK49" s="7"/>
      <c r="BM49" s="3" t="str">
        <f>IF($A49="ADD",IF(NOT(ISBLANK(BL49)),_xlfn.XLOOKUP(BL49,ud_light_category[lookupValue],ud_light_category[lookupKey],"ERROR"),""), "")</f>
        <v/>
      </c>
      <c r="BO49" s="3" t="str">
        <f>IF($A49="ADD",IF(NOT(ISBLANK(BN49)),_xlfn.XLOOKUP(1,(ud_light_sub_category_lookup=BN49)*(ud_light_sub_category_parentKey=BM49),ud_light_sub_category[lookupKey],"ERROR"),""), "")</f>
        <v/>
      </c>
      <c r="BQ49" s="3" t="str">
        <f>IF($A49="ADD",IF(NOT(ISBLANK(BP49)),_xlfn.XLOOKUP(BP49,ud_power_supply_location[lookupValue],ud_power_supply_location[lookupKey],"ERROR"),""), "")</f>
        <v/>
      </c>
      <c r="BS49" s="2" t="str">
        <f t="shared" si="9"/>
        <v/>
      </c>
      <c r="BT49" s="3" t="str">
        <f t="shared" si="10"/>
        <v/>
      </c>
      <c r="BU49" s="3" t="str">
        <f>IF($A49="","",IF((AND($A49="ADD",OR(BT49="",BT49="Group"))),"1",(_xlfn.XLOOKUP(BT49,ud_icp_group_standalone[lookupValue],ud_icp_group_standalone[lookupKey],""))))</f>
        <v/>
      </c>
      <c r="BW49" s="3" t="str">
        <f>IF($A49="ADD",IF(NOT(ISBLANK(BV49)),_xlfn.XLOOKUP(BV49,ud_icp_group_number[lookupValue],ud_icp_group_number[lookupKey],"ERROR"),""), "")</f>
        <v/>
      </c>
      <c r="BX49" s="7"/>
      <c r="BZ49" s="8" t="str">
        <f>IF(AND($A49 ="ADD",ud_outreach!$T49&lt;&gt;""),ud_outreach!$T49,"")</f>
        <v/>
      </c>
      <c r="CA49" s="4" t="str">
        <f t="shared" ca="1" si="11"/>
        <v/>
      </c>
      <c r="CB49" s="4" t="str">
        <f t="shared" si="12"/>
        <v/>
      </c>
      <c r="CC49" s="3" t="str">
        <f t="shared" si="13"/>
        <v/>
      </c>
      <c r="CD49" s="3" t="str">
        <f>IF($A49="","",IF((AND($A49="ADD",OR(CC49="",CC49="In Use"))),"5",(_xlfn.XLOOKUP(CC49,ud_asset_status[lookupValue],ud_asset_status[lookupKey],""))))</f>
        <v/>
      </c>
      <c r="CE49" s="8" t="str">
        <f t="shared" si="14"/>
        <v/>
      </c>
      <c r="CF49" s="8"/>
      <c r="CH49" s="3" t="str">
        <f>IF($A49="ADD",IF(NOT(ISBLANK(CG49)),_xlfn.XLOOKUP(CG49,ar_replace_reason[lookupValue],ar_replace_reason[lookupKey],"ERROR"),""), "")</f>
        <v/>
      </c>
      <c r="CI49" s="3" t="str">
        <f t="shared" si="15"/>
        <v/>
      </c>
      <c r="CJ49" s="3" t="str">
        <f>IF($A49="","",IF((AND($A49="ADD",OR(CI49="",CI49="Queenstown-Lakes District Council"))),"70",(_xlfn.XLOOKUP(CI49,ud_organisation_owner[lookupValue],ud_organisation_owner[lookupKey],""))))</f>
        <v/>
      </c>
      <c r="CK49" s="3" t="str">
        <f t="shared" si="16"/>
        <v/>
      </c>
      <c r="CL49" s="3" t="str">
        <f>IF($A49="","",IF((AND($A49="ADD",OR(CK49="",CK49="Queenstown-Lakes District Council"))),"70",(_xlfn.XLOOKUP(CK49,ud_organisation_owner[lookupValue],ud_organisation_owner[lookupKey],""))))</f>
        <v/>
      </c>
      <c r="CM49" s="3" t="str">
        <f t="shared" si="17"/>
        <v/>
      </c>
      <c r="CN49" s="3" t="str">
        <f>IF($A49="","",IF((AND($A49="ADD",OR(CM49="",CM49="Local Authority"))),"17",(_xlfn.XLOOKUP(CM49,ud_sub_organisation[lookupValue],ud_sub_organisation[lookupKey],""))))</f>
        <v/>
      </c>
      <c r="CO49" s="3" t="str">
        <f t="shared" si="18"/>
        <v/>
      </c>
      <c r="CP49" s="3" t="str">
        <f>IF($A49="","",IF((AND($A49="ADD",OR(CO49="",CO49="Vested Assets"))),"12",(_xlfn.XLOOKUP(CO49,ud_work_category[lookupValue],ud_work_category[lookupKey],""))))</f>
        <v/>
      </c>
      <c r="CQ49" s="9"/>
      <c r="CR49" s="2" t="str">
        <f t="shared" si="19"/>
        <v/>
      </c>
      <c r="CS49" s="3" t="str">
        <f t="shared" si="20"/>
        <v/>
      </c>
      <c r="CT49" s="3" t="str">
        <f>IF($A49="","",IF((AND($A49="ADD",OR(CS49="",CS49="Excellent"))),"1",(_xlfn.XLOOKUP(CS49,condition[lookupValue],condition[lookupKey],""))))</f>
        <v/>
      </c>
      <c r="CU49" s="8" t="str">
        <f t="shared" si="21"/>
        <v/>
      </c>
      <c r="CV49" s="7"/>
    </row>
    <row r="50" spans="1:100" x14ac:dyDescent="0.25">
      <c r="A50" s="3" t="str">
        <f>IF(ud_outreach!$A50="ADD","ADD","")</f>
        <v/>
      </c>
      <c r="B50" s="4"/>
      <c r="D50" s="3" t="str">
        <f>IF($A50="ADD",IF(NOT(ISBLANK(C50)),_xlfn.XLOOKUP(C50,ud_amds_table_list[lookupValue],ud_amds_table_list[lookupKey],"ERROR"),""), "")</f>
        <v/>
      </c>
      <c r="E50" s="3" t="str">
        <f>IF(AND($A50 ="ADD",ud_outreach!$E50&lt;&gt;""),ud_outreach!$E50,"")</f>
        <v/>
      </c>
      <c r="F50" s="3" t="str">
        <f>IF(AND($A50 ="ADD",ud_outreach!$F50&lt;&gt;""),ud_outreach!$F50,"")</f>
        <v/>
      </c>
      <c r="G50" s="3" t="str">
        <f>IF($A50="ADD",IF(NOT(ISBLANK(F50)),_xlfn.XLOOKUP(F50,roadnames[lookupValue],roadnames[lookupKey],"ERROR"),""), "")</f>
        <v/>
      </c>
      <c r="H50" s="5" t="str">
        <f>IF(AND($A50 ="ADD",ud_outreach!$H50&lt;&gt;""),ud_outreach!$H50,"")</f>
        <v/>
      </c>
      <c r="I50" s="5" t="str">
        <f>IF(AND($A50 ="ADD",ud_outreach!$I50&lt;&gt;""),ud_outreach!$I50,"")</f>
        <v/>
      </c>
      <c r="J50" s="3" t="str">
        <f t="shared" si="0"/>
        <v/>
      </c>
      <c r="K50" s="3" t="str">
        <f>IF($A50="","",IF((AND($A50="ADD",OR(J50="",J50="Attached to Outreach"))),"20",(_xlfn.XLOOKUP(J50,ud_placement[lookupValue],ud_placement[lookupKey],""))))</f>
        <v/>
      </c>
      <c r="M50" s="3" t="str">
        <f>IF($A50="ADD",IF(NOT(ISBLANK(L50)),_xlfn.XLOOKUP(L50,ud_facility[lookupValue],ud_facility[lookupKey],"ERROR"),""), "")</f>
        <v/>
      </c>
      <c r="N50" s="3" t="str">
        <f t="shared" si="1"/>
        <v/>
      </c>
      <c r="O50" s="3" t="str">
        <f>IF($A50="","",IF((AND($A50="ADD",OR(N50="",N50="Luminaire"))),"40",(_xlfn.XLOOKUP(N50,at_luminaire[lookupValue],at_luminaire[lookupKey],""))))</f>
        <v/>
      </c>
      <c r="P50" s="3" t="str">
        <f t="shared" si="2"/>
        <v/>
      </c>
      <c r="Q50" s="3" t="str">
        <f>IF($A50="","",IF((AND($A50="ADD",OR(P50="",P50="Lighting Management System"))),"21",(_xlfn.XLOOKUP(P50,fs_luminaire[lookupValue],fs_luminaire[lookupKey],""))))</f>
        <v/>
      </c>
      <c r="R50" s="2" t="str">
        <f t="shared" si="3"/>
        <v/>
      </c>
      <c r="S50" s="3" t="str">
        <f t="shared" si="4"/>
        <v/>
      </c>
      <c r="T50" s="3" t="str">
        <f>IF($A50="","",IF((AND($A50="ADD",OR(S50="",S50="Lighting Management System"))),"21",(_xlfn.XLOOKUP(S50,fs_luminaire[lookupValue],fs_luminaire[lookupKey],""))))</f>
        <v/>
      </c>
      <c r="V50" s="3" t="str">
        <f>IF($A50="ADD",IF(NOT(ISBLANK(U50)),_xlfn.XLOOKUP(U50,sl_light_make[lookupValue],sl_light_make[lookupKey],"ERROR"),""), "")</f>
        <v/>
      </c>
      <c r="X50" s="3" t="str">
        <f>IF($A50="ADD",IF(NOT(ISBLANK(W50)),_xlfn.XLOOKUP(1,(sl_light_model_lookup=W50)*(sl_light_model_parentKey=V50),sl_light_model[lookupKey],"ERROR"),""), "")</f>
        <v/>
      </c>
      <c r="Y50" s="3" t="str">
        <f t="shared" si="5"/>
        <v/>
      </c>
      <c r="Z50" s="3" t="str">
        <f>IF($A50="","",IF((AND($A50="ADD",OR(Y50="",Y50="LED"))),"9",(_xlfn.XLOOKUP(Y50,ud_light_source_type[lookupValue],ud_light_source_type[lookupKey],""))))</f>
        <v/>
      </c>
      <c r="AA50" s="9"/>
      <c r="AB50" s="4"/>
      <c r="AC50" s="23" t="str">
        <f t="shared" si="6"/>
        <v/>
      </c>
      <c r="AE50" s="3" t="str">
        <f>IF($A50="ADD",IF(NOT(ISBLANK(AD50)),_xlfn.XLOOKUP(AD50,sl_lamp_make[lookupValue],sl_lamp_make[lookupKey],"ERROR"),""), "")</f>
        <v/>
      </c>
      <c r="AG50" s="3" t="str">
        <f>IF($A50="ADD",IF(NOT(ISBLANK(AF50)),_xlfn.XLOOKUP(1,(sl_lamp_model_lookup=AF50)*(sl_lamp_model_parentKey=AE50),sl_lamp_model[lookupKey],"ERROR"),""), "")</f>
        <v/>
      </c>
      <c r="AH50" s="4"/>
      <c r="AI50" s="9" t="str">
        <f t="shared" si="7"/>
        <v/>
      </c>
      <c r="AJ50" s="6"/>
      <c r="AK50" s="4"/>
      <c r="AN50" s="3" t="str">
        <f t="shared" si="8"/>
        <v/>
      </c>
      <c r="AO50" s="3" t="str">
        <f>IF($A50="","",IF((AND($A50="ADD",OR(AN50="",AN50="None"))),"N",(_xlfn.XLOOKUP(AN50,sl_light_shade[lookupValue],sl_light_shade[lookupKey],""))))</f>
        <v/>
      </c>
      <c r="AQ50" s="3" t="str">
        <f>IF($A50="ADD",IF(NOT(ISBLANK(AP50)),_xlfn.XLOOKUP(AP50,ud_receptor_type[lookupValue],ud_receptor_type[lookupKey],"ERROR"),""), "")</f>
        <v/>
      </c>
      <c r="AT50" s="3" t="str">
        <f>IF($A50="ADD",IF(NOT(ISBLANK(AS50)),_xlfn.XLOOKUP(AS50,ud_control_method[lookupValue],ud_control_method[lookupKey],"ERROR"),""), "")</f>
        <v/>
      </c>
      <c r="AV50" s="3" t="str">
        <f>IF($A50="ADD",IF(NOT(ISBLANK(AU50)),_xlfn.XLOOKUP(AU50,ud_ballast_driver_location[lookupValue],ud_ballast_driver_location[lookupKey],"ERROR"),""), "")</f>
        <v/>
      </c>
      <c r="AW50" s="7"/>
      <c r="AX50" s="8"/>
      <c r="AY50" s="7"/>
      <c r="AZ50" s="4"/>
      <c r="BA50" s="4"/>
      <c r="BB50" s="4"/>
      <c r="BC50" s="4"/>
      <c r="BD50" s="4"/>
      <c r="BE50" s="9"/>
      <c r="BF50" s="9"/>
      <c r="BG50" s="7"/>
      <c r="BH50" s="4"/>
      <c r="BI50" s="4"/>
      <c r="BJ50" s="4"/>
      <c r="BK50" s="7"/>
      <c r="BM50" s="3" t="str">
        <f>IF($A50="ADD",IF(NOT(ISBLANK(BL50)),_xlfn.XLOOKUP(BL50,ud_light_category[lookupValue],ud_light_category[lookupKey],"ERROR"),""), "")</f>
        <v/>
      </c>
      <c r="BO50" s="3" t="str">
        <f>IF($A50="ADD",IF(NOT(ISBLANK(BN50)),_xlfn.XLOOKUP(1,(ud_light_sub_category_lookup=BN50)*(ud_light_sub_category_parentKey=BM50),ud_light_sub_category[lookupKey],"ERROR"),""), "")</f>
        <v/>
      </c>
      <c r="BQ50" s="3" t="str">
        <f>IF($A50="ADD",IF(NOT(ISBLANK(BP50)),_xlfn.XLOOKUP(BP50,ud_power_supply_location[lookupValue],ud_power_supply_location[lookupKey],"ERROR"),""), "")</f>
        <v/>
      </c>
      <c r="BS50" s="2" t="str">
        <f t="shared" si="9"/>
        <v/>
      </c>
      <c r="BT50" s="3" t="str">
        <f t="shared" si="10"/>
        <v/>
      </c>
      <c r="BU50" s="3" t="str">
        <f>IF($A50="","",IF((AND($A50="ADD",OR(BT50="",BT50="Group"))),"1",(_xlfn.XLOOKUP(BT50,ud_icp_group_standalone[lookupValue],ud_icp_group_standalone[lookupKey],""))))</f>
        <v/>
      </c>
      <c r="BW50" s="3" t="str">
        <f>IF($A50="ADD",IF(NOT(ISBLANK(BV50)),_xlfn.XLOOKUP(BV50,ud_icp_group_number[lookupValue],ud_icp_group_number[lookupKey],"ERROR"),""), "")</f>
        <v/>
      </c>
      <c r="BX50" s="7"/>
      <c r="BZ50" s="8" t="str">
        <f>IF(AND($A50 ="ADD",ud_outreach!$T50&lt;&gt;""),ud_outreach!$T50,"")</f>
        <v/>
      </c>
      <c r="CA50" s="4" t="str">
        <f t="shared" ca="1" si="11"/>
        <v/>
      </c>
      <c r="CB50" s="4" t="str">
        <f t="shared" si="12"/>
        <v/>
      </c>
      <c r="CC50" s="3" t="str">
        <f t="shared" si="13"/>
        <v/>
      </c>
      <c r="CD50" s="3" t="str">
        <f>IF($A50="","",IF((AND($A50="ADD",OR(CC50="",CC50="In Use"))),"5",(_xlfn.XLOOKUP(CC50,ud_asset_status[lookupValue],ud_asset_status[lookupKey],""))))</f>
        <v/>
      </c>
      <c r="CE50" s="8" t="str">
        <f t="shared" si="14"/>
        <v/>
      </c>
      <c r="CF50" s="8"/>
      <c r="CH50" s="3" t="str">
        <f>IF($A50="ADD",IF(NOT(ISBLANK(CG50)),_xlfn.XLOOKUP(CG50,ar_replace_reason[lookupValue],ar_replace_reason[lookupKey],"ERROR"),""), "")</f>
        <v/>
      </c>
      <c r="CI50" s="3" t="str">
        <f t="shared" si="15"/>
        <v/>
      </c>
      <c r="CJ50" s="3" t="str">
        <f>IF($A50="","",IF((AND($A50="ADD",OR(CI50="",CI50="Queenstown-Lakes District Council"))),"70",(_xlfn.XLOOKUP(CI50,ud_organisation_owner[lookupValue],ud_organisation_owner[lookupKey],""))))</f>
        <v/>
      </c>
      <c r="CK50" s="3" t="str">
        <f t="shared" si="16"/>
        <v/>
      </c>
      <c r="CL50" s="3" t="str">
        <f>IF($A50="","",IF((AND($A50="ADD",OR(CK50="",CK50="Queenstown-Lakes District Council"))),"70",(_xlfn.XLOOKUP(CK50,ud_organisation_owner[lookupValue],ud_organisation_owner[lookupKey],""))))</f>
        <v/>
      </c>
      <c r="CM50" s="3" t="str">
        <f t="shared" si="17"/>
        <v/>
      </c>
      <c r="CN50" s="3" t="str">
        <f>IF($A50="","",IF((AND($A50="ADD",OR(CM50="",CM50="Local Authority"))),"17",(_xlfn.XLOOKUP(CM50,ud_sub_organisation[lookupValue],ud_sub_organisation[lookupKey],""))))</f>
        <v/>
      </c>
      <c r="CO50" s="3" t="str">
        <f t="shared" si="18"/>
        <v/>
      </c>
      <c r="CP50" s="3" t="str">
        <f>IF($A50="","",IF((AND($A50="ADD",OR(CO50="",CO50="Vested Assets"))),"12",(_xlfn.XLOOKUP(CO50,ud_work_category[lookupValue],ud_work_category[lookupKey],""))))</f>
        <v/>
      </c>
      <c r="CQ50" s="9"/>
      <c r="CR50" s="2" t="str">
        <f t="shared" si="19"/>
        <v/>
      </c>
      <c r="CS50" s="3" t="str">
        <f t="shared" si="20"/>
        <v/>
      </c>
      <c r="CT50" s="3" t="str">
        <f>IF($A50="","",IF((AND($A50="ADD",OR(CS50="",CS50="Excellent"))),"1",(_xlfn.XLOOKUP(CS50,condition[lookupValue],condition[lookupKey],""))))</f>
        <v/>
      </c>
      <c r="CU50" s="8" t="str">
        <f t="shared" si="21"/>
        <v/>
      </c>
      <c r="CV50" s="7"/>
    </row>
    <row r="51" spans="1:100" x14ac:dyDescent="0.25">
      <c r="A51" s="3" t="str">
        <f>IF(ud_outreach!$A51="ADD","ADD","")</f>
        <v/>
      </c>
      <c r="B51" s="4"/>
      <c r="D51" s="3" t="str">
        <f>IF($A51="ADD",IF(NOT(ISBLANK(C51)),_xlfn.XLOOKUP(C51,ud_amds_table_list[lookupValue],ud_amds_table_list[lookupKey],"ERROR"),""), "")</f>
        <v/>
      </c>
      <c r="E51" s="3" t="str">
        <f>IF(AND($A51 ="ADD",ud_outreach!$E51&lt;&gt;""),ud_outreach!$E51,"")</f>
        <v/>
      </c>
      <c r="F51" s="3" t="str">
        <f>IF(AND($A51 ="ADD",ud_outreach!$F51&lt;&gt;""),ud_outreach!$F51,"")</f>
        <v/>
      </c>
      <c r="G51" s="3" t="str">
        <f>IF($A51="ADD",IF(NOT(ISBLANK(F51)),_xlfn.XLOOKUP(F51,roadnames[lookupValue],roadnames[lookupKey],"ERROR"),""), "")</f>
        <v/>
      </c>
      <c r="H51" s="5" t="str">
        <f>IF(AND($A51 ="ADD",ud_outreach!$H51&lt;&gt;""),ud_outreach!$H51,"")</f>
        <v/>
      </c>
      <c r="I51" s="5" t="str">
        <f>IF(AND($A51 ="ADD",ud_outreach!$I51&lt;&gt;""),ud_outreach!$I51,"")</f>
        <v/>
      </c>
      <c r="J51" s="3" t="str">
        <f t="shared" si="0"/>
        <v/>
      </c>
      <c r="K51" s="3" t="str">
        <f>IF($A51="","",IF((AND($A51="ADD",OR(J51="",J51="Attached to Outreach"))),"20",(_xlfn.XLOOKUP(J51,ud_placement[lookupValue],ud_placement[lookupKey],""))))</f>
        <v/>
      </c>
      <c r="M51" s="3" t="str">
        <f>IF($A51="ADD",IF(NOT(ISBLANK(L51)),_xlfn.XLOOKUP(L51,ud_facility[lookupValue],ud_facility[lookupKey],"ERROR"),""), "")</f>
        <v/>
      </c>
      <c r="N51" s="3" t="str">
        <f t="shared" si="1"/>
        <v/>
      </c>
      <c r="O51" s="3" t="str">
        <f>IF($A51="","",IF((AND($A51="ADD",OR(N51="",N51="Luminaire"))),"40",(_xlfn.XLOOKUP(N51,at_luminaire[lookupValue],at_luminaire[lookupKey],""))))</f>
        <v/>
      </c>
      <c r="P51" s="3" t="str">
        <f t="shared" si="2"/>
        <v/>
      </c>
      <c r="Q51" s="3" t="str">
        <f>IF($A51="","",IF((AND($A51="ADD",OR(P51="",P51="Lighting Management System"))),"21",(_xlfn.XLOOKUP(P51,fs_luminaire[lookupValue],fs_luminaire[lookupKey],""))))</f>
        <v/>
      </c>
      <c r="R51" s="2" t="str">
        <f t="shared" si="3"/>
        <v/>
      </c>
      <c r="S51" s="3" t="str">
        <f t="shared" si="4"/>
        <v/>
      </c>
      <c r="T51" s="3" t="str">
        <f>IF($A51="","",IF((AND($A51="ADD",OR(S51="",S51="Lighting Management System"))),"21",(_xlfn.XLOOKUP(S51,fs_luminaire[lookupValue],fs_luminaire[lookupKey],""))))</f>
        <v/>
      </c>
      <c r="V51" s="3" t="str">
        <f>IF($A51="ADD",IF(NOT(ISBLANK(U51)),_xlfn.XLOOKUP(U51,sl_light_make[lookupValue],sl_light_make[lookupKey],"ERROR"),""), "")</f>
        <v/>
      </c>
      <c r="X51" s="3" t="str">
        <f>IF($A51="ADD",IF(NOT(ISBLANK(W51)),_xlfn.XLOOKUP(1,(sl_light_model_lookup=W51)*(sl_light_model_parentKey=V51),sl_light_model[lookupKey],"ERROR"),""), "")</f>
        <v/>
      </c>
      <c r="Y51" s="3" t="str">
        <f t="shared" si="5"/>
        <v/>
      </c>
      <c r="Z51" s="3" t="str">
        <f>IF($A51="","",IF((AND($A51="ADD",OR(Y51="",Y51="LED"))),"9",(_xlfn.XLOOKUP(Y51,ud_light_source_type[lookupValue],ud_light_source_type[lookupKey],""))))</f>
        <v/>
      </c>
      <c r="AA51" s="9"/>
      <c r="AB51" s="4"/>
      <c r="AC51" s="23" t="str">
        <f t="shared" si="6"/>
        <v/>
      </c>
      <c r="AE51" s="3" t="str">
        <f>IF($A51="ADD",IF(NOT(ISBLANK(AD51)),_xlfn.XLOOKUP(AD51,sl_lamp_make[lookupValue],sl_lamp_make[lookupKey],"ERROR"),""), "")</f>
        <v/>
      </c>
      <c r="AG51" s="3" t="str">
        <f>IF($A51="ADD",IF(NOT(ISBLANK(AF51)),_xlfn.XLOOKUP(1,(sl_lamp_model_lookup=AF51)*(sl_lamp_model_parentKey=AE51),sl_lamp_model[lookupKey],"ERROR"),""), "")</f>
        <v/>
      </c>
      <c r="AH51" s="4"/>
      <c r="AI51" s="9" t="str">
        <f t="shared" si="7"/>
        <v/>
      </c>
      <c r="AJ51" s="6"/>
      <c r="AK51" s="4"/>
      <c r="AN51" s="3" t="str">
        <f t="shared" si="8"/>
        <v/>
      </c>
      <c r="AO51" s="3" t="str">
        <f>IF($A51="","",IF((AND($A51="ADD",OR(AN51="",AN51="None"))),"N",(_xlfn.XLOOKUP(AN51,sl_light_shade[lookupValue],sl_light_shade[lookupKey],""))))</f>
        <v/>
      </c>
      <c r="AQ51" s="3" t="str">
        <f>IF($A51="ADD",IF(NOT(ISBLANK(AP51)),_xlfn.XLOOKUP(AP51,ud_receptor_type[lookupValue],ud_receptor_type[lookupKey],"ERROR"),""), "")</f>
        <v/>
      </c>
      <c r="AT51" s="3" t="str">
        <f>IF($A51="ADD",IF(NOT(ISBLANK(AS51)),_xlfn.XLOOKUP(AS51,ud_control_method[lookupValue],ud_control_method[lookupKey],"ERROR"),""), "")</f>
        <v/>
      </c>
      <c r="AV51" s="3" t="str">
        <f>IF($A51="ADD",IF(NOT(ISBLANK(AU51)),_xlfn.XLOOKUP(AU51,ud_ballast_driver_location[lookupValue],ud_ballast_driver_location[lookupKey],"ERROR"),""), "")</f>
        <v/>
      </c>
      <c r="AW51" s="7"/>
      <c r="AX51" s="8"/>
      <c r="AY51" s="7"/>
      <c r="AZ51" s="4"/>
      <c r="BA51" s="4"/>
      <c r="BB51" s="4"/>
      <c r="BC51" s="4"/>
      <c r="BD51" s="4"/>
      <c r="BE51" s="9"/>
      <c r="BF51" s="9"/>
      <c r="BG51" s="7"/>
      <c r="BH51" s="4"/>
      <c r="BI51" s="4"/>
      <c r="BJ51" s="4"/>
      <c r="BK51" s="7"/>
      <c r="BM51" s="3" t="str">
        <f>IF($A51="ADD",IF(NOT(ISBLANK(BL51)),_xlfn.XLOOKUP(BL51,ud_light_category[lookupValue],ud_light_category[lookupKey],"ERROR"),""), "")</f>
        <v/>
      </c>
      <c r="BO51" s="3" t="str">
        <f>IF($A51="ADD",IF(NOT(ISBLANK(BN51)),_xlfn.XLOOKUP(1,(ud_light_sub_category_lookup=BN51)*(ud_light_sub_category_parentKey=BM51),ud_light_sub_category[lookupKey],"ERROR"),""), "")</f>
        <v/>
      </c>
      <c r="BQ51" s="3" t="str">
        <f>IF($A51="ADD",IF(NOT(ISBLANK(BP51)),_xlfn.XLOOKUP(BP51,ud_power_supply_location[lookupValue],ud_power_supply_location[lookupKey],"ERROR"),""), "")</f>
        <v/>
      </c>
      <c r="BS51" s="2" t="str">
        <f t="shared" si="9"/>
        <v/>
      </c>
      <c r="BT51" s="3" t="str">
        <f t="shared" si="10"/>
        <v/>
      </c>
      <c r="BU51" s="3" t="str">
        <f>IF($A51="","",IF((AND($A51="ADD",OR(BT51="",BT51="Group"))),"1",(_xlfn.XLOOKUP(BT51,ud_icp_group_standalone[lookupValue],ud_icp_group_standalone[lookupKey],""))))</f>
        <v/>
      </c>
      <c r="BW51" s="3" t="str">
        <f>IF($A51="ADD",IF(NOT(ISBLANK(BV51)),_xlfn.XLOOKUP(BV51,ud_icp_group_number[lookupValue],ud_icp_group_number[lookupKey],"ERROR"),""), "")</f>
        <v/>
      </c>
      <c r="BX51" s="7"/>
      <c r="BZ51" s="8" t="str">
        <f>IF(AND($A51 ="ADD",ud_outreach!$T51&lt;&gt;""),ud_outreach!$T51,"")</f>
        <v/>
      </c>
      <c r="CA51" s="4" t="str">
        <f t="shared" ca="1" si="11"/>
        <v/>
      </c>
      <c r="CB51" s="4" t="str">
        <f t="shared" si="12"/>
        <v/>
      </c>
      <c r="CC51" s="3" t="str">
        <f t="shared" si="13"/>
        <v/>
      </c>
      <c r="CD51" s="3" t="str">
        <f>IF($A51="","",IF((AND($A51="ADD",OR(CC51="",CC51="In Use"))),"5",(_xlfn.XLOOKUP(CC51,ud_asset_status[lookupValue],ud_asset_status[lookupKey],""))))</f>
        <v/>
      </c>
      <c r="CE51" s="8" t="str">
        <f t="shared" si="14"/>
        <v/>
      </c>
      <c r="CF51" s="8"/>
      <c r="CH51" s="3" t="str">
        <f>IF($A51="ADD",IF(NOT(ISBLANK(CG51)),_xlfn.XLOOKUP(CG51,ar_replace_reason[lookupValue],ar_replace_reason[lookupKey],"ERROR"),""), "")</f>
        <v/>
      </c>
      <c r="CI51" s="3" t="str">
        <f t="shared" si="15"/>
        <v/>
      </c>
      <c r="CJ51" s="3" t="str">
        <f>IF($A51="","",IF((AND($A51="ADD",OR(CI51="",CI51="Queenstown-Lakes District Council"))),"70",(_xlfn.XLOOKUP(CI51,ud_organisation_owner[lookupValue],ud_organisation_owner[lookupKey],""))))</f>
        <v/>
      </c>
      <c r="CK51" s="3" t="str">
        <f t="shared" si="16"/>
        <v/>
      </c>
      <c r="CL51" s="3" t="str">
        <f>IF($A51="","",IF((AND($A51="ADD",OR(CK51="",CK51="Queenstown-Lakes District Council"))),"70",(_xlfn.XLOOKUP(CK51,ud_organisation_owner[lookupValue],ud_organisation_owner[lookupKey],""))))</f>
        <v/>
      </c>
      <c r="CM51" s="3" t="str">
        <f t="shared" si="17"/>
        <v/>
      </c>
      <c r="CN51" s="3" t="str">
        <f>IF($A51="","",IF((AND($A51="ADD",OR(CM51="",CM51="Local Authority"))),"17",(_xlfn.XLOOKUP(CM51,ud_sub_organisation[lookupValue],ud_sub_organisation[lookupKey],""))))</f>
        <v/>
      </c>
      <c r="CO51" s="3" t="str">
        <f t="shared" si="18"/>
        <v/>
      </c>
      <c r="CP51" s="3" t="str">
        <f>IF($A51="","",IF((AND($A51="ADD",OR(CO51="",CO51="Vested Assets"))),"12",(_xlfn.XLOOKUP(CO51,ud_work_category[lookupValue],ud_work_category[lookupKey],""))))</f>
        <v/>
      </c>
      <c r="CQ51" s="9"/>
      <c r="CR51" s="2" t="str">
        <f t="shared" si="19"/>
        <v/>
      </c>
      <c r="CS51" s="3" t="str">
        <f t="shared" si="20"/>
        <v/>
      </c>
      <c r="CT51" s="3" t="str">
        <f>IF($A51="","",IF((AND($A51="ADD",OR(CS51="",CS51="Excellent"))),"1",(_xlfn.XLOOKUP(CS51,condition[lookupValue],condition[lookupKey],""))))</f>
        <v/>
      </c>
      <c r="CU51" s="8" t="str">
        <f t="shared" si="21"/>
        <v/>
      </c>
      <c r="CV51" s="7"/>
    </row>
    <row r="52" spans="1:100" x14ac:dyDescent="0.25">
      <c r="A52" s="3" t="str">
        <f>IF(ud_outreach!$A52="ADD","ADD","")</f>
        <v/>
      </c>
      <c r="B52" s="4"/>
      <c r="D52" s="3" t="str">
        <f>IF($A52="ADD",IF(NOT(ISBLANK(C52)),_xlfn.XLOOKUP(C52,ud_amds_table_list[lookupValue],ud_amds_table_list[lookupKey],"ERROR"),""), "")</f>
        <v/>
      </c>
      <c r="E52" s="3" t="str">
        <f>IF(AND($A52 ="ADD",ud_outreach!$E52&lt;&gt;""),ud_outreach!$E52,"")</f>
        <v/>
      </c>
      <c r="F52" s="3" t="str">
        <f>IF(AND($A52 ="ADD",ud_outreach!$F52&lt;&gt;""),ud_outreach!$F52,"")</f>
        <v/>
      </c>
      <c r="G52" s="3" t="str">
        <f>IF($A52="ADD",IF(NOT(ISBLANK(F52)),_xlfn.XLOOKUP(F52,roadnames[lookupValue],roadnames[lookupKey],"ERROR"),""), "")</f>
        <v/>
      </c>
      <c r="H52" s="5" t="str">
        <f>IF(AND($A52 ="ADD",ud_outreach!$H52&lt;&gt;""),ud_outreach!$H52,"")</f>
        <v/>
      </c>
      <c r="I52" s="5" t="str">
        <f>IF(AND($A52 ="ADD",ud_outreach!$I52&lt;&gt;""),ud_outreach!$I52,"")</f>
        <v/>
      </c>
      <c r="J52" s="3" t="str">
        <f t="shared" si="0"/>
        <v/>
      </c>
      <c r="K52" s="3" t="str">
        <f>IF($A52="","",IF((AND($A52="ADD",OR(J52="",J52="Attached to Outreach"))),"20",(_xlfn.XLOOKUP(J52,ud_placement[lookupValue],ud_placement[lookupKey],""))))</f>
        <v/>
      </c>
      <c r="M52" s="3" t="str">
        <f>IF($A52="ADD",IF(NOT(ISBLANK(L52)),_xlfn.XLOOKUP(L52,ud_facility[lookupValue],ud_facility[lookupKey],"ERROR"),""), "")</f>
        <v/>
      </c>
      <c r="N52" s="3" t="str">
        <f t="shared" si="1"/>
        <v/>
      </c>
      <c r="O52" s="3" t="str">
        <f>IF($A52="","",IF((AND($A52="ADD",OR(N52="",N52="Luminaire"))),"40",(_xlfn.XLOOKUP(N52,at_luminaire[lookupValue],at_luminaire[lookupKey],""))))</f>
        <v/>
      </c>
      <c r="P52" s="3" t="str">
        <f t="shared" si="2"/>
        <v/>
      </c>
      <c r="Q52" s="3" t="str">
        <f>IF($A52="","",IF((AND($A52="ADD",OR(P52="",P52="Lighting Management System"))),"21",(_xlfn.XLOOKUP(P52,fs_luminaire[lookupValue],fs_luminaire[lookupKey],""))))</f>
        <v/>
      </c>
      <c r="R52" s="2" t="str">
        <f t="shared" si="3"/>
        <v/>
      </c>
      <c r="S52" s="3" t="str">
        <f t="shared" si="4"/>
        <v/>
      </c>
      <c r="T52" s="3" t="str">
        <f>IF($A52="","",IF((AND($A52="ADD",OR(S52="",S52="Lighting Management System"))),"21",(_xlfn.XLOOKUP(S52,fs_luminaire[lookupValue],fs_luminaire[lookupKey],""))))</f>
        <v/>
      </c>
      <c r="V52" s="3" t="str">
        <f>IF($A52="ADD",IF(NOT(ISBLANK(U52)),_xlfn.XLOOKUP(U52,sl_light_make[lookupValue],sl_light_make[lookupKey],"ERROR"),""), "")</f>
        <v/>
      </c>
      <c r="X52" s="3" t="str">
        <f>IF($A52="ADD",IF(NOT(ISBLANK(W52)),_xlfn.XLOOKUP(1,(sl_light_model_lookup=W52)*(sl_light_model_parentKey=V52),sl_light_model[lookupKey],"ERROR"),""), "")</f>
        <v/>
      </c>
      <c r="Y52" s="3" t="str">
        <f t="shared" si="5"/>
        <v/>
      </c>
      <c r="Z52" s="3" t="str">
        <f>IF($A52="","",IF((AND($A52="ADD",OR(Y52="",Y52="LED"))),"9",(_xlfn.XLOOKUP(Y52,ud_light_source_type[lookupValue],ud_light_source_type[lookupKey],""))))</f>
        <v/>
      </c>
      <c r="AA52" s="9"/>
      <c r="AB52" s="4"/>
      <c r="AC52" s="23" t="str">
        <f t="shared" si="6"/>
        <v/>
      </c>
      <c r="AE52" s="3" t="str">
        <f>IF($A52="ADD",IF(NOT(ISBLANK(AD52)),_xlfn.XLOOKUP(AD52,sl_lamp_make[lookupValue],sl_lamp_make[lookupKey],"ERROR"),""), "")</f>
        <v/>
      </c>
      <c r="AG52" s="3" t="str">
        <f>IF($A52="ADD",IF(NOT(ISBLANK(AF52)),_xlfn.XLOOKUP(1,(sl_lamp_model_lookup=AF52)*(sl_lamp_model_parentKey=AE52),sl_lamp_model[lookupKey],"ERROR"),""), "")</f>
        <v/>
      </c>
      <c r="AH52" s="4"/>
      <c r="AI52" s="9" t="str">
        <f t="shared" si="7"/>
        <v/>
      </c>
      <c r="AJ52" s="6"/>
      <c r="AK52" s="4"/>
      <c r="AN52" s="3" t="str">
        <f t="shared" si="8"/>
        <v/>
      </c>
      <c r="AO52" s="3" t="str">
        <f>IF($A52="","",IF((AND($A52="ADD",OR(AN52="",AN52="None"))),"N",(_xlfn.XLOOKUP(AN52,sl_light_shade[lookupValue],sl_light_shade[lookupKey],""))))</f>
        <v/>
      </c>
      <c r="AQ52" s="3" t="str">
        <f>IF($A52="ADD",IF(NOT(ISBLANK(AP52)),_xlfn.XLOOKUP(AP52,ud_receptor_type[lookupValue],ud_receptor_type[lookupKey],"ERROR"),""), "")</f>
        <v/>
      </c>
      <c r="AT52" s="3" t="str">
        <f>IF($A52="ADD",IF(NOT(ISBLANK(AS52)),_xlfn.XLOOKUP(AS52,ud_control_method[lookupValue],ud_control_method[lookupKey],"ERROR"),""), "")</f>
        <v/>
      </c>
      <c r="AV52" s="3" t="str">
        <f>IF($A52="ADD",IF(NOT(ISBLANK(AU52)),_xlfn.XLOOKUP(AU52,ud_ballast_driver_location[lookupValue],ud_ballast_driver_location[lookupKey],"ERROR"),""), "")</f>
        <v/>
      </c>
      <c r="AW52" s="7"/>
      <c r="AX52" s="8"/>
      <c r="AY52" s="7"/>
      <c r="AZ52" s="4"/>
      <c r="BA52" s="4"/>
      <c r="BB52" s="4"/>
      <c r="BC52" s="4"/>
      <c r="BD52" s="4"/>
      <c r="BE52" s="9"/>
      <c r="BF52" s="9"/>
      <c r="BG52" s="7"/>
      <c r="BH52" s="4"/>
      <c r="BI52" s="4"/>
      <c r="BJ52" s="4"/>
      <c r="BK52" s="7"/>
      <c r="BM52" s="3" t="str">
        <f>IF($A52="ADD",IF(NOT(ISBLANK(BL52)),_xlfn.XLOOKUP(BL52,ud_light_category[lookupValue],ud_light_category[lookupKey],"ERROR"),""), "")</f>
        <v/>
      </c>
      <c r="BO52" s="3" t="str">
        <f>IF($A52="ADD",IF(NOT(ISBLANK(BN52)),_xlfn.XLOOKUP(1,(ud_light_sub_category_lookup=BN52)*(ud_light_sub_category_parentKey=BM52),ud_light_sub_category[lookupKey],"ERROR"),""), "")</f>
        <v/>
      </c>
      <c r="BQ52" s="3" t="str">
        <f>IF($A52="ADD",IF(NOT(ISBLANK(BP52)),_xlfn.XLOOKUP(BP52,ud_power_supply_location[lookupValue],ud_power_supply_location[lookupKey],"ERROR"),""), "")</f>
        <v/>
      </c>
      <c r="BS52" s="2" t="str">
        <f t="shared" si="9"/>
        <v/>
      </c>
      <c r="BT52" s="3" t="str">
        <f t="shared" si="10"/>
        <v/>
      </c>
      <c r="BU52" s="3" t="str">
        <f>IF($A52="","",IF((AND($A52="ADD",OR(BT52="",BT52="Group"))),"1",(_xlfn.XLOOKUP(BT52,ud_icp_group_standalone[lookupValue],ud_icp_group_standalone[lookupKey],""))))</f>
        <v/>
      </c>
      <c r="BW52" s="3" t="str">
        <f>IF($A52="ADD",IF(NOT(ISBLANK(BV52)),_xlfn.XLOOKUP(BV52,ud_icp_group_number[lookupValue],ud_icp_group_number[lookupKey],"ERROR"),""), "")</f>
        <v/>
      </c>
      <c r="BX52" s="7"/>
      <c r="BZ52" s="8" t="str">
        <f>IF(AND($A52 ="ADD",ud_outreach!$T52&lt;&gt;""),ud_outreach!$T52,"")</f>
        <v/>
      </c>
      <c r="CA52" s="4" t="str">
        <f t="shared" ca="1" si="11"/>
        <v/>
      </c>
      <c r="CB52" s="4" t="str">
        <f t="shared" si="12"/>
        <v/>
      </c>
      <c r="CC52" s="3" t="str">
        <f t="shared" si="13"/>
        <v/>
      </c>
      <c r="CD52" s="3" t="str">
        <f>IF($A52="","",IF((AND($A52="ADD",OR(CC52="",CC52="In Use"))),"5",(_xlfn.XLOOKUP(CC52,ud_asset_status[lookupValue],ud_asset_status[lookupKey],""))))</f>
        <v/>
      </c>
      <c r="CE52" s="8" t="str">
        <f t="shared" si="14"/>
        <v/>
      </c>
      <c r="CF52" s="8"/>
      <c r="CH52" s="3" t="str">
        <f>IF($A52="ADD",IF(NOT(ISBLANK(CG52)),_xlfn.XLOOKUP(CG52,ar_replace_reason[lookupValue],ar_replace_reason[lookupKey],"ERROR"),""), "")</f>
        <v/>
      </c>
      <c r="CI52" s="3" t="str">
        <f t="shared" si="15"/>
        <v/>
      </c>
      <c r="CJ52" s="3" t="str">
        <f>IF($A52="","",IF((AND($A52="ADD",OR(CI52="",CI52="Queenstown-Lakes District Council"))),"70",(_xlfn.XLOOKUP(CI52,ud_organisation_owner[lookupValue],ud_organisation_owner[lookupKey],""))))</f>
        <v/>
      </c>
      <c r="CK52" s="3" t="str">
        <f t="shared" si="16"/>
        <v/>
      </c>
      <c r="CL52" s="3" t="str">
        <f>IF($A52="","",IF((AND($A52="ADD",OR(CK52="",CK52="Queenstown-Lakes District Council"))),"70",(_xlfn.XLOOKUP(CK52,ud_organisation_owner[lookupValue],ud_organisation_owner[lookupKey],""))))</f>
        <v/>
      </c>
      <c r="CM52" s="3" t="str">
        <f t="shared" si="17"/>
        <v/>
      </c>
      <c r="CN52" s="3" t="str">
        <f>IF($A52="","",IF((AND($A52="ADD",OR(CM52="",CM52="Local Authority"))),"17",(_xlfn.XLOOKUP(CM52,ud_sub_organisation[lookupValue],ud_sub_organisation[lookupKey],""))))</f>
        <v/>
      </c>
      <c r="CO52" s="3" t="str">
        <f t="shared" si="18"/>
        <v/>
      </c>
      <c r="CP52" s="3" t="str">
        <f>IF($A52="","",IF((AND($A52="ADD",OR(CO52="",CO52="Vested Assets"))),"12",(_xlfn.XLOOKUP(CO52,ud_work_category[lookupValue],ud_work_category[lookupKey],""))))</f>
        <v/>
      </c>
      <c r="CQ52" s="9"/>
      <c r="CR52" s="2" t="str">
        <f t="shared" si="19"/>
        <v/>
      </c>
      <c r="CS52" s="3" t="str">
        <f t="shared" si="20"/>
        <v/>
      </c>
      <c r="CT52" s="3" t="str">
        <f>IF($A52="","",IF((AND($A52="ADD",OR(CS52="",CS52="Excellent"))),"1",(_xlfn.XLOOKUP(CS52,condition[lookupValue],condition[lookupKey],""))))</f>
        <v/>
      </c>
      <c r="CU52" s="8" t="str">
        <f t="shared" si="21"/>
        <v/>
      </c>
      <c r="CV52" s="7"/>
    </row>
    <row r="53" spans="1:100" x14ac:dyDescent="0.25">
      <c r="A53" s="3" t="str">
        <f>IF(ud_outreach!$A53="ADD","ADD","")</f>
        <v/>
      </c>
      <c r="B53" s="4"/>
      <c r="D53" s="3" t="str">
        <f>IF($A53="ADD",IF(NOT(ISBLANK(C53)),_xlfn.XLOOKUP(C53,ud_amds_table_list[lookupValue],ud_amds_table_list[lookupKey],"ERROR"),""), "")</f>
        <v/>
      </c>
      <c r="E53" s="3" t="str">
        <f>IF(AND($A53 ="ADD",ud_outreach!$E53&lt;&gt;""),ud_outreach!$E53,"")</f>
        <v/>
      </c>
      <c r="F53" s="3" t="str">
        <f>IF(AND($A53 ="ADD",ud_outreach!$F53&lt;&gt;""),ud_outreach!$F53,"")</f>
        <v/>
      </c>
      <c r="G53" s="3" t="str">
        <f>IF($A53="ADD",IF(NOT(ISBLANK(F53)),_xlfn.XLOOKUP(F53,roadnames[lookupValue],roadnames[lookupKey],"ERROR"),""), "")</f>
        <v/>
      </c>
      <c r="H53" s="5" t="str">
        <f>IF(AND($A53 ="ADD",ud_outreach!$H53&lt;&gt;""),ud_outreach!$H53,"")</f>
        <v/>
      </c>
      <c r="I53" s="5" t="str">
        <f>IF(AND($A53 ="ADD",ud_outreach!$I53&lt;&gt;""),ud_outreach!$I53,"")</f>
        <v/>
      </c>
      <c r="J53" s="3" t="str">
        <f t="shared" si="0"/>
        <v/>
      </c>
      <c r="K53" s="3" t="str">
        <f>IF($A53="","",IF((AND($A53="ADD",OR(J53="",J53="Attached to Outreach"))),"20",(_xlfn.XLOOKUP(J53,ud_placement[lookupValue],ud_placement[lookupKey],""))))</f>
        <v/>
      </c>
      <c r="M53" s="3" t="str">
        <f>IF($A53="ADD",IF(NOT(ISBLANK(L53)),_xlfn.XLOOKUP(L53,ud_facility[lookupValue],ud_facility[lookupKey],"ERROR"),""), "")</f>
        <v/>
      </c>
      <c r="N53" s="3" t="str">
        <f t="shared" si="1"/>
        <v/>
      </c>
      <c r="O53" s="3" t="str">
        <f>IF($A53="","",IF((AND($A53="ADD",OR(N53="",N53="Luminaire"))),"40",(_xlfn.XLOOKUP(N53,at_luminaire[lookupValue],at_luminaire[lookupKey],""))))</f>
        <v/>
      </c>
      <c r="P53" s="3" t="str">
        <f t="shared" si="2"/>
        <v/>
      </c>
      <c r="Q53" s="3" t="str">
        <f>IF($A53="","",IF((AND($A53="ADD",OR(P53="",P53="Lighting Management System"))),"21",(_xlfn.XLOOKUP(P53,fs_luminaire[lookupValue],fs_luminaire[lookupKey],""))))</f>
        <v/>
      </c>
      <c r="R53" s="2" t="str">
        <f t="shared" si="3"/>
        <v/>
      </c>
      <c r="S53" s="3" t="str">
        <f t="shared" si="4"/>
        <v/>
      </c>
      <c r="T53" s="3" t="str">
        <f>IF($A53="","",IF((AND($A53="ADD",OR(S53="",S53="Lighting Management System"))),"21",(_xlfn.XLOOKUP(S53,fs_luminaire[lookupValue],fs_luminaire[lookupKey],""))))</f>
        <v/>
      </c>
      <c r="V53" s="3" t="str">
        <f>IF($A53="ADD",IF(NOT(ISBLANK(U53)),_xlfn.XLOOKUP(U53,sl_light_make[lookupValue],sl_light_make[lookupKey],"ERROR"),""), "")</f>
        <v/>
      </c>
      <c r="X53" s="3" t="str">
        <f>IF($A53="ADD",IF(NOT(ISBLANK(W53)),_xlfn.XLOOKUP(1,(sl_light_model_lookup=W53)*(sl_light_model_parentKey=V53),sl_light_model[lookupKey],"ERROR"),""), "")</f>
        <v/>
      </c>
      <c r="Y53" s="3" t="str">
        <f t="shared" si="5"/>
        <v/>
      </c>
      <c r="Z53" s="3" t="str">
        <f>IF($A53="","",IF((AND($A53="ADD",OR(Y53="",Y53="LED"))),"9",(_xlfn.XLOOKUP(Y53,ud_light_source_type[lookupValue],ud_light_source_type[lookupKey],""))))</f>
        <v/>
      </c>
      <c r="AA53" s="9"/>
      <c r="AB53" s="4"/>
      <c r="AC53" s="23" t="str">
        <f t="shared" si="6"/>
        <v/>
      </c>
      <c r="AE53" s="3" t="str">
        <f>IF($A53="ADD",IF(NOT(ISBLANK(AD53)),_xlfn.XLOOKUP(AD53,sl_lamp_make[lookupValue],sl_lamp_make[lookupKey],"ERROR"),""), "")</f>
        <v/>
      </c>
      <c r="AG53" s="3" t="str">
        <f>IF($A53="ADD",IF(NOT(ISBLANK(AF53)),_xlfn.XLOOKUP(1,(sl_lamp_model_lookup=AF53)*(sl_lamp_model_parentKey=AE53),sl_lamp_model[lookupKey],"ERROR"),""), "")</f>
        <v/>
      </c>
      <c r="AH53" s="4"/>
      <c r="AI53" s="9" t="str">
        <f t="shared" si="7"/>
        <v/>
      </c>
      <c r="AJ53" s="6"/>
      <c r="AK53" s="4"/>
      <c r="AN53" s="3" t="str">
        <f t="shared" si="8"/>
        <v/>
      </c>
      <c r="AO53" s="3" t="str">
        <f>IF($A53="","",IF((AND($A53="ADD",OR(AN53="",AN53="None"))),"N",(_xlfn.XLOOKUP(AN53,sl_light_shade[lookupValue],sl_light_shade[lookupKey],""))))</f>
        <v/>
      </c>
      <c r="AQ53" s="3" t="str">
        <f>IF($A53="ADD",IF(NOT(ISBLANK(AP53)),_xlfn.XLOOKUP(AP53,ud_receptor_type[lookupValue],ud_receptor_type[lookupKey],"ERROR"),""), "")</f>
        <v/>
      </c>
      <c r="AT53" s="3" t="str">
        <f>IF($A53="ADD",IF(NOT(ISBLANK(AS53)),_xlfn.XLOOKUP(AS53,ud_control_method[lookupValue],ud_control_method[lookupKey],"ERROR"),""), "")</f>
        <v/>
      </c>
      <c r="AV53" s="3" t="str">
        <f>IF($A53="ADD",IF(NOT(ISBLANK(AU53)),_xlfn.XLOOKUP(AU53,ud_ballast_driver_location[lookupValue],ud_ballast_driver_location[lookupKey],"ERROR"),""), "")</f>
        <v/>
      </c>
      <c r="AW53" s="7"/>
      <c r="AX53" s="8"/>
      <c r="AY53" s="7"/>
      <c r="AZ53" s="4"/>
      <c r="BA53" s="4"/>
      <c r="BB53" s="4"/>
      <c r="BC53" s="4"/>
      <c r="BD53" s="4"/>
      <c r="BE53" s="9"/>
      <c r="BF53" s="9"/>
      <c r="BG53" s="7"/>
      <c r="BH53" s="4"/>
      <c r="BI53" s="4"/>
      <c r="BJ53" s="4"/>
      <c r="BK53" s="7"/>
      <c r="BM53" s="3" t="str">
        <f>IF($A53="ADD",IF(NOT(ISBLANK(BL53)),_xlfn.XLOOKUP(BL53,ud_light_category[lookupValue],ud_light_category[lookupKey],"ERROR"),""), "")</f>
        <v/>
      </c>
      <c r="BO53" s="3" t="str">
        <f>IF($A53="ADD",IF(NOT(ISBLANK(BN53)),_xlfn.XLOOKUP(1,(ud_light_sub_category_lookup=BN53)*(ud_light_sub_category_parentKey=BM53),ud_light_sub_category[lookupKey],"ERROR"),""), "")</f>
        <v/>
      </c>
      <c r="BQ53" s="3" t="str">
        <f>IF($A53="ADD",IF(NOT(ISBLANK(BP53)),_xlfn.XLOOKUP(BP53,ud_power_supply_location[lookupValue],ud_power_supply_location[lookupKey],"ERROR"),""), "")</f>
        <v/>
      </c>
      <c r="BS53" s="2" t="str">
        <f t="shared" si="9"/>
        <v/>
      </c>
      <c r="BT53" s="3" t="str">
        <f t="shared" si="10"/>
        <v/>
      </c>
      <c r="BU53" s="3" t="str">
        <f>IF($A53="","",IF((AND($A53="ADD",OR(BT53="",BT53="Group"))),"1",(_xlfn.XLOOKUP(BT53,ud_icp_group_standalone[lookupValue],ud_icp_group_standalone[lookupKey],""))))</f>
        <v/>
      </c>
      <c r="BW53" s="3" t="str">
        <f>IF($A53="ADD",IF(NOT(ISBLANK(BV53)),_xlfn.XLOOKUP(BV53,ud_icp_group_number[lookupValue],ud_icp_group_number[lookupKey],"ERROR"),""), "")</f>
        <v/>
      </c>
      <c r="BX53" s="7"/>
      <c r="BZ53" s="8" t="str">
        <f>IF(AND($A53 ="ADD",ud_outreach!$T53&lt;&gt;""),ud_outreach!$T53,"")</f>
        <v/>
      </c>
      <c r="CA53" s="4" t="str">
        <f t="shared" ca="1" si="11"/>
        <v/>
      </c>
      <c r="CB53" s="4" t="str">
        <f t="shared" si="12"/>
        <v/>
      </c>
      <c r="CC53" s="3" t="str">
        <f t="shared" si="13"/>
        <v/>
      </c>
      <c r="CD53" s="3" t="str">
        <f>IF($A53="","",IF((AND($A53="ADD",OR(CC53="",CC53="In Use"))),"5",(_xlfn.XLOOKUP(CC53,ud_asset_status[lookupValue],ud_asset_status[lookupKey],""))))</f>
        <v/>
      </c>
      <c r="CE53" s="8" t="str">
        <f t="shared" si="14"/>
        <v/>
      </c>
      <c r="CF53" s="8"/>
      <c r="CH53" s="3" t="str">
        <f>IF($A53="ADD",IF(NOT(ISBLANK(CG53)),_xlfn.XLOOKUP(CG53,ar_replace_reason[lookupValue],ar_replace_reason[lookupKey],"ERROR"),""), "")</f>
        <v/>
      </c>
      <c r="CI53" s="3" t="str">
        <f t="shared" si="15"/>
        <v/>
      </c>
      <c r="CJ53" s="3" t="str">
        <f>IF($A53="","",IF((AND($A53="ADD",OR(CI53="",CI53="Queenstown-Lakes District Council"))),"70",(_xlfn.XLOOKUP(CI53,ud_organisation_owner[lookupValue],ud_organisation_owner[lookupKey],""))))</f>
        <v/>
      </c>
      <c r="CK53" s="3" t="str">
        <f t="shared" si="16"/>
        <v/>
      </c>
      <c r="CL53" s="3" t="str">
        <f>IF($A53="","",IF((AND($A53="ADD",OR(CK53="",CK53="Queenstown-Lakes District Council"))),"70",(_xlfn.XLOOKUP(CK53,ud_organisation_owner[lookupValue],ud_organisation_owner[lookupKey],""))))</f>
        <v/>
      </c>
      <c r="CM53" s="3" t="str">
        <f t="shared" si="17"/>
        <v/>
      </c>
      <c r="CN53" s="3" t="str">
        <f>IF($A53="","",IF((AND($A53="ADD",OR(CM53="",CM53="Local Authority"))),"17",(_xlfn.XLOOKUP(CM53,ud_sub_organisation[lookupValue],ud_sub_organisation[lookupKey],""))))</f>
        <v/>
      </c>
      <c r="CO53" s="3" t="str">
        <f t="shared" si="18"/>
        <v/>
      </c>
      <c r="CP53" s="3" t="str">
        <f>IF($A53="","",IF((AND($A53="ADD",OR(CO53="",CO53="Vested Assets"))),"12",(_xlfn.XLOOKUP(CO53,ud_work_category[lookupValue],ud_work_category[lookupKey],""))))</f>
        <v/>
      </c>
      <c r="CQ53" s="9"/>
      <c r="CR53" s="2" t="str">
        <f t="shared" si="19"/>
        <v/>
      </c>
      <c r="CS53" s="3" t="str">
        <f t="shared" si="20"/>
        <v/>
      </c>
      <c r="CT53" s="3" t="str">
        <f>IF($A53="","",IF((AND($A53="ADD",OR(CS53="",CS53="Excellent"))),"1",(_xlfn.XLOOKUP(CS53,condition[lookupValue],condition[lookupKey],""))))</f>
        <v/>
      </c>
      <c r="CU53" s="8" t="str">
        <f t="shared" si="21"/>
        <v/>
      </c>
      <c r="CV53" s="7"/>
    </row>
    <row r="54" spans="1:100" x14ac:dyDescent="0.25">
      <c r="A54" s="3" t="str">
        <f>IF(ud_outreach!$A54="ADD","ADD","")</f>
        <v/>
      </c>
      <c r="B54" s="4"/>
      <c r="D54" s="3" t="str">
        <f>IF($A54="ADD",IF(NOT(ISBLANK(C54)),_xlfn.XLOOKUP(C54,ud_amds_table_list[lookupValue],ud_amds_table_list[lookupKey],"ERROR"),""), "")</f>
        <v/>
      </c>
      <c r="E54" s="3" t="str">
        <f>IF(AND($A54 ="ADD",ud_outreach!$E54&lt;&gt;""),ud_outreach!$E54,"")</f>
        <v/>
      </c>
      <c r="F54" s="3" t="str">
        <f>IF(AND($A54 ="ADD",ud_outreach!$F54&lt;&gt;""),ud_outreach!$F54,"")</f>
        <v/>
      </c>
      <c r="G54" s="3" t="str">
        <f>IF($A54="ADD",IF(NOT(ISBLANK(F54)),_xlfn.XLOOKUP(F54,roadnames[lookupValue],roadnames[lookupKey],"ERROR"),""), "")</f>
        <v/>
      </c>
      <c r="H54" s="5" t="str">
        <f>IF(AND($A54 ="ADD",ud_outreach!$H54&lt;&gt;""),ud_outreach!$H54,"")</f>
        <v/>
      </c>
      <c r="I54" s="5" t="str">
        <f>IF(AND($A54 ="ADD",ud_outreach!$I54&lt;&gt;""),ud_outreach!$I54,"")</f>
        <v/>
      </c>
      <c r="J54" s="3" t="str">
        <f t="shared" si="0"/>
        <v/>
      </c>
      <c r="K54" s="3" t="str">
        <f>IF($A54="","",IF((AND($A54="ADD",OR(J54="",J54="Attached to Outreach"))),"20",(_xlfn.XLOOKUP(J54,ud_placement[lookupValue],ud_placement[lookupKey],""))))</f>
        <v/>
      </c>
      <c r="M54" s="3" t="str">
        <f>IF($A54="ADD",IF(NOT(ISBLANK(L54)),_xlfn.XLOOKUP(L54,ud_facility[lookupValue],ud_facility[lookupKey],"ERROR"),""), "")</f>
        <v/>
      </c>
      <c r="N54" s="3" t="str">
        <f t="shared" si="1"/>
        <v/>
      </c>
      <c r="O54" s="3" t="str">
        <f>IF($A54="","",IF((AND($A54="ADD",OR(N54="",N54="Luminaire"))),"40",(_xlfn.XLOOKUP(N54,at_luminaire[lookupValue],at_luminaire[lookupKey],""))))</f>
        <v/>
      </c>
      <c r="P54" s="3" t="str">
        <f t="shared" si="2"/>
        <v/>
      </c>
      <c r="Q54" s="3" t="str">
        <f>IF($A54="","",IF((AND($A54="ADD",OR(P54="",P54="Lighting Management System"))),"21",(_xlfn.XLOOKUP(P54,fs_luminaire[lookupValue],fs_luminaire[lookupKey],""))))</f>
        <v/>
      </c>
      <c r="R54" s="2" t="str">
        <f t="shared" si="3"/>
        <v/>
      </c>
      <c r="S54" s="3" t="str">
        <f t="shared" si="4"/>
        <v/>
      </c>
      <c r="T54" s="3" t="str">
        <f>IF($A54="","",IF((AND($A54="ADD",OR(S54="",S54="Lighting Management System"))),"21",(_xlfn.XLOOKUP(S54,fs_luminaire[lookupValue],fs_luminaire[lookupKey],""))))</f>
        <v/>
      </c>
      <c r="V54" s="3" t="str">
        <f>IF($A54="ADD",IF(NOT(ISBLANK(U54)),_xlfn.XLOOKUP(U54,sl_light_make[lookupValue],sl_light_make[lookupKey],"ERROR"),""), "")</f>
        <v/>
      </c>
      <c r="X54" s="3" t="str">
        <f>IF($A54="ADD",IF(NOT(ISBLANK(W54)),_xlfn.XLOOKUP(1,(sl_light_model_lookup=W54)*(sl_light_model_parentKey=V54),sl_light_model[lookupKey],"ERROR"),""), "")</f>
        <v/>
      </c>
      <c r="Y54" s="3" t="str">
        <f t="shared" si="5"/>
        <v/>
      </c>
      <c r="Z54" s="3" t="str">
        <f>IF($A54="","",IF((AND($A54="ADD",OR(Y54="",Y54="LED"))),"9",(_xlfn.XLOOKUP(Y54,ud_light_source_type[lookupValue],ud_light_source_type[lookupKey],""))))</f>
        <v/>
      </c>
      <c r="AA54" s="9"/>
      <c r="AB54" s="4"/>
      <c r="AC54" s="23" t="str">
        <f t="shared" si="6"/>
        <v/>
      </c>
      <c r="AE54" s="3" t="str">
        <f>IF($A54="ADD",IF(NOT(ISBLANK(AD54)),_xlfn.XLOOKUP(AD54,sl_lamp_make[lookupValue],sl_lamp_make[lookupKey],"ERROR"),""), "")</f>
        <v/>
      </c>
      <c r="AG54" s="3" t="str">
        <f>IF($A54="ADD",IF(NOT(ISBLANK(AF54)),_xlfn.XLOOKUP(1,(sl_lamp_model_lookup=AF54)*(sl_lamp_model_parentKey=AE54),sl_lamp_model[lookupKey],"ERROR"),""), "")</f>
        <v/>
      </c>
      <c r="AH54" s="4"/>
      <c r="AI54" s="9" t="str">
        <f t="shared" si="7"/>
        <v/>
      </c>
      <c r="AJ54" s="6"/>
      <c r="AK54" s="4"/>
      <c r="AN54" s="3" t="str">
        <f t="shared" si="8"/>
        <v/>
      </c>
      <c r="AO54" s="3" t="str">
        <f>IF($A54="","",IF((AND($A54="ADD",OR(AN54="",AN54="None"))),"N",(_xlfn.XLOOKUP(AN54,sl_light_shade[lookupValue],sl_light_shade[lookupKey],""))))</f>
        <v/>
      </c>
      <c r="AQ54" s="3" t="str">
        <f>IF($A54="ADD",IF(NOT(ISBLANK(AP54)),_xlfn.XLOOKUP(AP54,ud_receptor_type[lookupValue],ud_receptor_type[lookupKey],"ERROR"),""), "")</f>
        <v/>
      </c>
      <c r="AT54" s="3" t="str">
        <f>IF($A54="ADD",IF(NOT(ISBLANK(AS54)),_xlfn.XLOOKUP(AS54,ud_control_method[lookupValue],ud_control_method[lookupKey],"ERROR"),""), "")</f>
        <v/>
      </c>
      <c r="AV54" s="3" t="str">
        <f>IF($A54="ADD",IF(NOT(ISBLANK(AU54)),_xlfn.XLOOKUP(AU54,ud_ballast_driver_location[lookupValue],ud_ballast_driver_location[lookupKey],"ERROR"),""), "")</f>
        <v/>
      </c>
      <c r="AW54" s="7"/>
      <c r="AX54" s="8"/>
      <c r="AY54" s="7"/>
      <c r="AZ54" s="4"/>
      <c r="BA54" s="4"/>
      <c r="BB54" s="4"/>
      <c r="BC54" s="4"/>
      <c r="BD54" s="4"/>
      <c r="BE54" s="9"/>
      <c r="BF54" s="9"/>
      <c r="BG54" s="7"/>
      <c r="BH54" s="4"/>
      <c r="BI54" s="4"/>
      <c r="BJ54" s="4"/>
      <c r="BK54" s="7"/>
      <c r="BM54" s="3" t="str">
        <f>IF($A54="ADD",IF(NOT(ISBLANK(BL54)),_xlfn.XLOOKUP(BL54,ud_light_category[lookupValue],ud_light_category[lookupKey],"ERROR"),""), "")</f>
        <v/>
      </c>
      <c r="BO54" s="3" t="str">
        <f>IF($A54="ADD",IF(NOT(ISBLANK(BN54)),_xlfn.XLOOKUP(1,(ud_light_sub_category_lookup=BN54)*(ud_light_sub_category_parentKey=BM54),ud_light_sub_category[lookupKey],"ERROR"),""), "")</f>
        <v/>
      </c>
      <c r="BQ54" s="3" t="str">
        <f>IF($A54="ADD",IF(NOT(ISBLANK(BP54)),_xlfn.XLOOKUP(BP54,ud_power_supply_location[lookupValue],ud_power_supply_location[lookupKey],"ERROR"),""), "")</f>
        <v/>
      </c>
      <c r="BS54" s="2" t="str">
        <f t="shared" si="9"/>
        <v/>
      </c>
      <c r="BT54" s="3" t="str">
        <f t="shared" si="10"/>
        <v/>
      </c>
      <c r="BU54" s="3" t="str">
        <f>IF($A54="","",IF((AND($A54="ADD",OR(BT54="",BT54="Group"))),"1",(_xlfn.XLOOKUP(BT54,ud_icp_group_standalone[lookupValue],ud_icp_group_standalone[lookupKey],""))))</f>
        <v/>
      </c>
      <c r="BW54" s="3" t="str">
        <f>IF($A54="ADD",IF(NOT(ISBLANK(BV54)),_xlfn.XLOOKUP(BV54,ud_icp_group_number[lookupValue],ud_icp_group_number[lookupKey],"ERROR"),""), "")</f>
        <v/>
      </c>
      <c r="BX54" s="7"/>
      <c r="BZ54" s="8" t="str">
        <f>IF(AND($A54 ="ADD",ud_outreach!$T54&lt;&gt;""),ud_outreach!$T54,"")</f>
        <v/>
      </c>
      <c r="CA54" s="4" t="str">
        <f t="shared" ca="1" si="11"/>
        <v/>
      </c>
      <c r="CB54" s="4" t="str">
        <f t="shared" si="12"/>
        <v/>
      </c>
      <c r="CC54" s="3" t="str">
        <f t="shared" si="13"/>
        <v/>
      </c>
      <c r="CD54" s="3" t="str">
        <f>IF($A54="","",IF((AND($A54="ADD",OR(CC54="",CC54="In Use"))),"5",(_xlfn.XLOOKUP(CC54,ud_asset_status[lookupValue],ud_asset_status[lookupKey],""))))</f>
        <v/>
      </c>
      <c r="CE54" s="8" t="str">
        <f t="shared" si="14"/>
        <v/>
      </c>
      <c r="CF54" s="8"/>
      <c r="CH54" s="3" t="str">
        <f>IF($A54="ADD",IF(NOT(ISBLANK(CG54)),_xlfn.XLOOKUP(CG54,ar_replace_reason[lookupValue],ar_replace_reason[lookupKey],"ERROR"),""), "")</f>
        <v/>
      </c>
      <c r="CI54" s="3" t="str">
        <f t="shared" si="15"/>
        <v/>
      </c>
      <c r="CJ54" s="3" t="str">
        <f>IF($A54="","",IF((AND($A54="ADD",OR(CI54="",CI54="Queenstown-Lakes District Council"))),"70",(_xlfn.XLOOKUP(CI54,ud_organisation_owner[lookupValue],ud_organisation_owner[lookupKey],""))))</f>
        <v/>
      </c>
      <c r="CK54" s="3" t="str">
        <f t="shared" si="16"/>
        <v/>
      </c>
      <c r="CL54" s="3" t="str">
        <f>IF($A54="","",IF((AND($A54="ADD",OR(CK54="",CK54="Queenstown-Lakes District Council"))),"70",(_xlfn.XLOOKUP(CK54,ud_organisation_owner[lookupValue],ud_organisation_owner[lookupKey],""))))</f>
        <v/>
      </c>
      <c r="CM54" s="3" t="str">
        <f t="shared" si="17"/>
        <v/>
      </c>
      <c r="CN54" s="3" t="str">
        <f>IF($A54="","",IF((AND($A54="ADD",OR(CM54="",CM54="Local Authority"))),"17",(_xlfn.XLOOKUP(CM54,ud_sub_organisation[lookupValue],ud_sub_organisation[lookupKey],""))))</f>
        <v/>
      </c>
      <c r="CO54" s="3" t="str">
        <f t="shared" si="18"/>
        <v/>
      </c>
      <c r="CP54" s="3" t="str">
        <f>IF($A54="","",IF((AND($A54="ADD",OR(CO54="",CO54="Vested Assets"))),"12",(_xlfn.XLOOKUP(CO54,ud_work_category[lookupValue],ud_work_category[lookupKey],""))))</f>
        <v/>
      </c>
      <c r="CQ54" s="9"/>
      <c r="CR54" s="2" t="str">
        <f t="shared" si="19"/>
        <v/>
      </c>
      <c r="CS54" s="3" t="str">
        <f t="shared" si="20"/>
        <v/>
      </c>
      <c r="CT54" s="3" t="str">
        <f>IF($A54="","",IF((AND($A54="ADD",OR(CS54="",CS54="Excellent"))),"1",(_xlfn.XLOOKUP(CS54,condition[lookupValue],condition[lookupKey],""))))</f>
        <v/>
      </c>
      <c r="CU54" s="8" t="str">
        <f t="shared" si="21"/>
        <v/>
      </c>
      <c r="CV54" s="7"/>
    </row>
    <row r="55" spans="1:100" x14ac:dyDescent="0.25">
      <c r="A55" s="3" t="str">
        <f>IF(ud_outreach!$A55="ADD","ADD","")</f>
        <v/>
      </c>
      <c r="B55" s="4"/>
      <c r="D55" s="3" t="str">
        <f>IF($A55="ADD",IF(NOT(ISBLANK(C55)),_xlfn.XLOOKUP(C55,ud_amds_table_list[lookupValue],ud_amds_table_list[lookupKey],"ERROR"),""), "")</f>
        <v/>
      </c>
      <c r="E55" s="3" t="str">
        <f>IF(AND($A55 ="ADD",ud_outreach!$E55&lt;&gt;""),ud_outreach!$E55,"")</f>
        <v/>
      </c>
      <c r="F55" s="3" t="str">
        <f>IF(AND($A55 ="ADD",ud_outreach!$F55&lt;&gt;""),ud_outreach!$F55,"")</f>
        <v/>
      </c>
      <c r="G55" s="3" t="str">
        <f>IF($A55="ADD",IF(NOT(ISBLANK(F55)),_xlfn.XLOOKUP(F55,roadnames[lookupValue],roadnames[lookupKey],"ERROR"),""), "")</f>
        <v/>
      </c>
      <c r="H55" s="5" t="str">
        <f>IF(AND($A55 ="ADD",ud_outreach!$H55&lt;&gt;""),ud_outreach!$H55,"")</f>
        <v/>
      </c>
      <c r="I55" s="5" t="str">
        <f>IF(AND($A55 ="ADD",ud_outreach!$I55&lt;&gt;""),ud_outreach!$I55,"")</f>
        <v/>
      </c>
      <c r="J55" s="3" t="str">
        <f t="shared" si="0"/>
        <v/>
      </c>
      <c r="K55" s="3" t="str">
        <f>IF($A55="","",IF((AND($A55="ADD",OR(J55="",J55="Attached to Outreach"))),"20",(_xlfn.XLOOKUP(J55,ud_placement[lookupValue],ud_placement[lookupKey],""))))</f>
        <v/>
      </c>
      <c r="M55" s="3" t="str">
        <f>IF($A55="ADD",IF(NOT(ISBLANK(L55)),_xlfn.XLOOKUP(L55,ud_facility[lookupValue],ud_facility[lookupKey],"ERROR"),""), "")</f>
        <v/>
      </c>
      <c r="N55" s="3" t="str">
        <f t="shared" si="1"/>
        <v/>
      </c>
      <c r="O55" s="3" t="str">
        <f>IF($A55="","",IF((AND($A55="ADD",OR(N55="",N55="Luminaire"))),"40",(_xlfn.XLOOKUP(N55,at_luminaire[lookupValue],at_luminaire[lookupKey],""))))</f>
        <v/>
      </c>
      <c r="P55" s="3" t="str">
        <f t="shared" si="2"/>
        <v/>
      </c>
      <c r="Q55" s="3" t="str">
        <f>IF($A55="","",IF((AND($A55="ADD",OR(P55="",P55="Lighting Management System"))),"21",(_xlfn.XLOOKUP(P55,fs_luminaire[lookupValue],fs_luminaire[lookupKey],""))))</f>
        <v/>
      </c>
      <c r="R55" s="2" t="str">
        <f t="shared" si="3"/>
        <v/>
      </c>
      <c r="S55" s="3" t="str">
        <f t="shared" si="4"/>
        <v/>
      </c>
      <c r="T55" s="3" t="str">
        <f>IF($A55="","",IF((AND($A55="ADD",OR(S55="",S55="Lighting Management System"))),"21",(_xlfn.XLOOKUP(S55,fs_luminaire[lookupValue],fs_luminaire[lookupKey],""))))</f>
        <v/>
      </c>
      <c r="V55" s="3" t="str">
        <f>IF($A55="ADD",IF(NOT(ISBLANK(U55)),_xlfn.XLOOKUP(U55,sl_light_make[lookupValue],sl_light_make[lookupKey],"ERROR"),""), "")</f>
        <v/>
      </c>
      <c r="X55" s="3" t="str">
        <f>IF($A55="ADD",IF(NOT(ISBLANK(W55)),_xlfn.XLOOKUP(1,(sl_light_model_lookup=W55)*(sl_light_model_parentKey=V55),sl_light_model[lookupKey],"ERROR"),""), "")</f>
        <v/>
      </c>
      <c r="Y55" s="3" t="str">
        <f t="shared" si="5"/>
        <v/>
      </c>
      <c r="Z55" s="3" t="str">
        <f>IF($A55="","",IF((AND($A55="ADD",OR(Y55="",Y55="LED"))),"9",(_xlfn.XLOOKUP(Y55,ud_light_source_type[lookupValue],ud_light_source_type[lookupKey],""))))</f>
        <v/>
      </c>
      <c r="AA55" s="9"/>
      <c r="AB55" s="4"/>
      <c r="AC55" s="23" t="str">
        <f t="shared" si="6"/>
        <v/>
      </c>
      <c r="AE55" s="3" t="str">
        <f>IF($A55="ADD",IF(NOT(ISBLANK(AD55)),_xlfn.XLOOKUP(AD55,sl_lamp_make[lookupValue],sl_lamp_make[lookupKey],"ERROR"),""), "")</f>
        <v/>
      </c>
      <c r="AG55" s="3" t="str">
        <f>IF($A55="ADD",IF(NOT(ISBLANK(AF55)),_xlfn.XLOOKUP(1,(sl_lamp_model_lookup=AF55)*(sl_lamp_model_parentKey=AE55),sl_lamp_model[lookupKey],"ERROR"),""), "")</f>
        <v/>
      </c>
      <c r="AH55" s="4"/>
      <c r="AI55" s="9" t="str">
        <f t="shared" si="7"/>
        <v/>
      </c>
      <c r="AJ55" s="6"/>
      <c r="AK55" s="4"/>
      <c r="AN55" s="3" t="str">
        <f t="shared" si="8"/>
        <v/>
      </c>
      <c r="AO55" s="3" t="str">
        <f>IF($A55="","",IF((AND($A55="ADD",OR(AN55="",AN55="None"))),"N",(_xlfn.XLOOKUP(AN55,sl_light_shade[lookupValue],sl_light_shade[lookupKey],""))))</f>
        <v/>
      </c>
      <c r="AQ55" s="3" t="str">
        <f>IF($A55="ADD",IF(NOT(ISBLANK(AP55)),_xlfn.XLOOKUP(AP55,ud_receptor_type[lookupValue],ud_receptor_type[lookupKey],"ERROR"),""), "")</f>
        <v/>
      </c>
      <c r="AT55" s="3" t="str">
        <f>IF($A55="ADD",IF(NOT(ISBLANK(AS55)),_xlfn.XLOOKUP(AS55,ud_control_method[lookupValue],ud_control_method[lookupKey],"ERROR"),""), "")</f>
        <v/>
      </c>
      <c r="AV55" s="3" t="str">
        <f>IF($A55="ADD",IF(NOT(ISBLANK(AU55)),_xlfn.XLOOKUP(AU55,ud_ballast_driver_location[lookupValue],ud_ballast_driver_location[lookupKey],"ERROR"),""), "")</f>
        <v/>
      </c>
      <c r="AW55" s="7"/>
      <c r="AX55" s="8"/>
      <c r="AY55" s="7"/>
      <c r="AZ55" s="4"/>
      <c r="BA55" s="4"/>
      <c r="BB55" s="4"/>
      <c r="BC55" s="4"/>
      <c r="BD55" s="4"/>
      <c r="BE55" s="9"/>
      <c r="BF55" s="9"/>
      <c r="BG55" s="7"/>
      <c r="BH55" s="4"/>
      <c r="BI55" s="4"/>
      <c r="BJ55" s="4"/>
      <c r="BK55" s="7"/>
      <c r="BM55" s="3" t="str">
        <f>IF($A55="ADD",IF(NOT(ISBLANK(BL55)),_xlfn.XLOOKUP(BL55,ud_light_category[lookupValue],ud_light_category[lookupKey],"ERROR"),""), "")</f>
        <v/>
      </c>
      <c r="BO55" s="3" t="str">
        <f>IF($A55="ADD",IF(NOT(ISBLANK(BN55)),_xlfn.XLOOKUP(1,(ud_light_sub_category_lookup=BN55)*(ud_light_sub_category_parentKey=BM55),ud_light_sub_category[lookupKey],"ERROR"),""), "")</f>
        <v/>
      </c>
      <c r="BQ55" s="3" t="str">
        <f>IF($A55="ADD",IF(NOT(ISBLANK(BP55)),_xlfn.XLOOKUP(BP55,ud_power_supply_location[lookupValue],ud_power_supply_location[lookupKey],"ERROR"),""), "")</f>
        <v/>
      </c>
      <c r="BS55" s="2" t="str">
        <f t="shared" si="9"/>
        <v/>
      </c>
      <c r="BT55" s="3" t="str">
        <f t="shared" si="10"/>
        <v/>
      </c>
      <c r="BU55" s="3" t="str">
        <f>IF($A55="","",IF((AND($A55="ADD",OR(BT55="",BT55="Group"))),"1",(_xlfn.XLOOKUP(BT55,ud_icp_group_standalone[lookupValue],ud_icp_group_standalone[lookupKey],""))))</f>
        <v/>
      </c>
      <c r="BW55" s="3" t="str">
        <f>IF($A55="ADD",IF(NOT(ISBLANK(BV55)),_xlfn.XLOOKUP(BV55,ud_icp_group_number[lookupValue],ud_icp_group_number[lookupKey],"ERROR"),""), "")</f>
        <v/>
      </c>
      <c r="BX55" s="7"/>
      <c r="BZ55" s="8" t="str">
        <f>IF(AND($A55 ="ADD",ud_outreach!$T55&lt;&gt;""),ud_outreach!$T55,"")</f>
        <v/>
      </c>
      <c r="CA55" s="4" t="str">
        <f t="shared" ca="1" si="11"/>
        <v/>
      </c>
      <c r="CB55" s="4" t="str">
        <f t="shared" si="12"/>
        <v/>
      </c>
      <c r="CC55" s="3" t="str">
        <f t="shared" si="13"/>
        <v/>
      </c>
      <c r="CD55" s="3" t="str">
        <f>IF($A55="","",IF((AND($A55="ADD",OR(CC55="",CC55="In Use"))),"5",(_xlfn.XLOOKUP(CC55,ud_asset_status[lookupValue],ud_asset_status[lookupKey],""))))</f>
        <v/>
      </c>
      <c r="CE55" s="8" t="str">
        <f t="shared" si="14"/>
        <v/>
      </c>
      <c r="CF55" s="8"/>
      <c r="CH55" s="3" t="str">
        <f>IF($A55="ADD",IF(NOT(ISBLANK(CG55)),_xlfn.XLOOKUP(CG55,ar_replace_reason[lookupValue],ar_replace_reason[lookupKey],"ERROR"),""), "")</f>
        <v/>
      </c>
      <c r="CI55" s="3" t="str">
        <f t="shared" si="15"/>
        <v/>
      </c>
      <c r="CJ55" s="3" t="str">
        <f>IF($A55="","",IF((AND($A55="ADD",OR(CI55="",CI55="Queenstown-Lakes District Council"))),"70",(_xlfn.XLOOKUP(CI55,ud_organisation_owner[lookupValue],ud_organisation_owner[lookupKey],""))))</f>
        <v/>
      </c>
      <c r="CK55" s="3" t="str">
        <f t="shared" si="16"/>
        <v/>
      </c>
      <c r="CL55" s="3" t="str">
        <f>IF($A55="","",IF((AND($A55="ADD",OR(CK55="",CK55="Queenstown-Lakes District Council"))),"70",(_xlfn.XLOOKUP(CK55,ud_organisation_owner[lookupValue],ud_organisation_owner[lookupKey],""))))</f>
        <v/>
      </c>
      <c r="CM55" s="3" t="str">
        <f t="shared" si="17"/>
        <v/>
      </c>
      <c r="CN55" s="3" t="str">
        <f>IF($A55="","",IF((AND($A55="ADD",OR(CM55="",CM55="Local Authority"))),"17",(_xlfn.XLOOKUP(CM55,ud_sub_organisation[lookupValue],ud_sub_organisation[lookupKey],""))))</f>
        <v/>
      </c>
      <c r="CO55" s="3" t="str">
        <f t="shared" si="18"/>
        <v/>
      </c>
      <c r="CP55" s="3" t="str">
        <f>IF($A55="","",IF((AND($A55="ADD",OR(CO55="",CO55="Vested Assets"))),"12",(_xlfn.XLOOKUP(CO55,ud_work_category[lookupValue],ud_work_category[lookupKey],""))))</f>
        <v/>
      </c>
      <c r="CQ55" s="9"/>
      <c r="CR55" s="2" t="str">
        <f t="shared" si="19"/>
        <v/>
      </c>
      <c r="CS55" s="3" t="str">
        <f t="shared" si="20"/>
        <v/>
      </c>
      <c r="CT55" s="3" t="str">
        <f>IF($A55="","",IF((AND($A55="ADD",OR(CS55="",CS55="Excellent"))),"1",(_xlfn.XLOOKUP(CS55,condition[lookupValue],condition[lookupKey],""))))</f>
        <v/>
      </c>
      <c r="CU55" s="8" t="str">
        <f t="shared" si="21"/>
        <v/>
      </c>
      <c r="CV55" s="7"/>
    </row>
    <row r="56" spans="1:100" x14ac:dyDescent="0.25">
      <c r="A56" s="3" t="str">
        <f>IF(ud_outreach!$A56="ADD","ADD","")</f>
        <v/>
      </c>
      <c r="B56" s="4"/>
      <c r="D56" s="3" t="str">
        <f>IF($A56="ADD",IF(NOT(ISBLANK(C56)),_xlfn.XLOOKUP(C56,ud_amds_table_list[lookupValue],ud_amds_table_list[lookupKey],"ERROR"),""), "")</f>
        <v/>
      </c>
      <c r="E56" s="3" t="str">
        <f>IF(AND($A56 ="ADD",ud_outreach!$E56&lt;&gt;""),ud_outreach!$E56,"")</f>
        <v/>
      </c>
      <c r="F56" s="3" t="str">
        <f>IF(AND($A56 ="ADD",ud_outreach!$F56&lt;&gt;""),ud_outreach!$F56,"")</f>
        <v/>
      </c>
      <c r="G56" s="3" t="str">
        <f>IF($A56="ADD",IF(NOT(ISBLANK(F56)),_xlfn.XLOOKUP(F56,roadnames[lookupValue],roadnames[lookupKey],"ERROR"),""), "")</f>
        <v/>
      </c>
      <c r="H56" s="5" t="str">
        <f>IF(AND($A56 ="ADD",ud_outreach!$H56&lt;&gt;""),ud_outreach!$H56,"")</f>
        <v/>
      </c>
      <c r="I56" s="5" t="str">
        <f>IF(AND($A56 ="ADD",ud_outreach!$I56&lt;&gt;""),ud_outreach!$I56,"")</f>
        <v/>
      </c>
      <c r="J56" s="3" t="str">
        <f t="shared" si="0"/>
        <v/>
      </c>
      <c r="K56" s="3" t="str">
        <f>IF($A56="","",IF((AND($A56="ADD",OR(J56="",J56="Attached to Outreach"))),"20",(_xlfn.XLOOKUP(J56,ud_placement[lookupValue],ud_placement[lookupKey],""))))</f>
        <v/>
      </c>
      <c r="M56" s="3" t="str">
        <f>IF($A56="ADD",IF(NOT(ISBLANK(L56)),_xlfn.XLOOKUP(L56,ud_facility[lookupValue],ud_facility[lookupKey],"ERROR"),""), "")</f>
        <v/>
      </c>
      <c r="N56" s="3" t="str">
        <f t="shared" si="1"/>
        <v/>
      </c>
      <c r="O56" s="3" t="str">
        <f>IF($A56="","",IF((AND($A56="ADD",OR(N56="",N56="Luminaire"))),"40",(_xlfn.XLOOKUP(N56,at_luminaire[lookupValue],at_luminaire[lookupKey],""))))</f>
        <v/>
      </c>
      <c r="P56" s="3" t="str">
        <f t="shared" si="2"/>
        <v/>
      </c>
      <c r="Q56" s="3" t="str">
        <f>IF($A56="","",IF((AND($A56="ADD",OR(P56="",P56="Lighting Management System"))),"21",(_xlfn.XLOOKUP(P56,fs_luminaire[lookupValue],fs_luminaire[lookupKey],""))))</f>
        <v/>
      </c>
      <c r="R56" s="2" t="str">
        <f t="shared" si="3"/>
        <v/>
      </c>
      <c r="S56" s="3" t="str">
        <f t="shared" si="4"/>
        <v/>
      </c>
      <c r="T56" s="3" t="str">
        <f>IF($A56="","",IF((AND($A56="ADD",OR(S56="",S56="Lighting Management System"))),"21",(_xlfn.XLOOKUP(S56,fs_luminaire[lookupValue],fs_luminaire[lookupKey],""))))</f>
        <v/>
      </c>
      <c r="V56" s="3" t="str">
        <f>IF($A56="ADD",IF(NOT(ISBLANK(U56)),_xlfn.XLOOKUP(U56,sl_light_make[lookupValue],sl_light_make[lookupKey],"ERROR"),""), "")</f>
        <v/>
      </c>
      <c r="X56" s="3" t="str">
        <f>IF($A56="ADD",IF(NOT(ISBLANK(W56)),_xlfn.XLOOKUP(1,(sl_light_model_lookup=W56)*(sl_light_model_parentKey=V56),sl_light_model[lookupKey],"ERROR"),""), "")</f>
        <v/>
      </c>
      <c r="Y56" s="3" t="str">
        <f t="shared" si="5"/>
        <v/>
      </c>
      <c r="Z56" s="3" t="str">
        <f>IF($A56="","",IF((AND($A56="ADD",OR(Y56="",Y56="LED"))),"9",(_xlfn.XLOOKUP(Y56,ud_light_source_type[lookupValue],ud_light_source_type[lookupKey],""))))</f>
        <v/>
      </c>
      <c r="AA56" s="9"/>
      <c r="AB56" s="4"/>
      <c r="AC56" s="23" t="str">
        <f t="shared" si="6"/>
        <v/>
      </c>
      <c r="AE56" s="3" t="str">
        <f>IF($A56="ADD",IF(NOT(ISBLANK(AD56)),_xlfn.XLOOKUP(AD56,sl_lamp_make[lookupValue],sl_lamp_make[lookupKey],"ERROR"),""), "")</f>
        <v/>
      </c>
      <c r="AG56" s="3" t="str">
        <f>IF($A56="ADD",IF(NOT(ISBLANK(AF56)),_xlfn.XLOOKUP(1,(sl_lamp_model_lookup=AF56)*(sl_lamp_model_parentKey=AE56),sl_lamp_model[lookupKey],"ERROR"),""), "")</f>
        <v/>
      </c>
      <c r="AH56" s="4"/>
      <c r="AI56" s="9" t="str">
        <f t="shared" si="7"/>
        <v/>
      </c>
      <c r="AJ56" s="6"/>
      <c r="AK56" s="4"/>
      <c r="AN56" s="3" t="str">
        <f t="shared" si="8"/>
        <v/>
      </c>
      <c r="AO56" s="3" t="str">
        <f>IF($A56="","",IF((AND($A56="ADD",OR(AN56="",AN56="None"))),"N",(_xlfn.XLOOKUP(AN56,sl_light_shade[lookupValue],sl_light_shade[lookupKey],""))))</f>
        <v/>
      </c>
      <c r="AQ56" s="3" t="str">
        <f>IF($A56="ADD",IF(NOT(ISBLANK(AP56)),_xlfn.XLOOKUP(AP56,ud_receptor_type[lookupValue],ud_receptor_type[lookupKey],"ERROR"),""), "")</f>
        <v/>
      </c>
      <c r="AT56" s="3" t="str">
        <f>IF($A56="ADD",IF(NOT(ISBLANK(AS56)),_xlfn.XLOOKUP(AS56,ud_control_method[lookupValue],ud_control_method[lookupKey],"ERROR"),""), "")</f>
        <v/>
      </c>
      <c r="AV56" s="3" t="str">
        <f>IF($A56="ADD",IF(NOT(ISBLANK(AU56)),_xlfn.XLOOKUP(AU56,ud_ballast_driver_location[lookupValue],ud_ballast_driver_location[lookupKey],"ERROR"),""), "")</f>
        <v/>
      </c>
      <c r="AW56" s="7"/>
      <c r="AX56" s="8"/>
      <c r="AY56" s="7"/>
      <c r="AZ56" s="4"/>
      <c r="BA56" s="4"/>
      <c r="BB56" s="4"/>
      <c r="BC56" s="4"/>
      <c r="BD56" s="4"/>
      <c r="BE56" s="9"/>
      <c r="BF56" s="9"/>
      <c r="BG56" s="7"/>
      <c r="BH56" s="4"/>
      <c r="BI56" s="4"/>
      <c r="BJ56" s="4"/>
      <c r="BK56" s="7"/>
      <c r="BM56" s="3" t="str">
        <f>IF($A56="ADD",IF(NOT(ISBLANK(BL56)),_xlfn.XLOOKUP(BL56,ud_light_category[lookupValue],ud_light_category[lookupKey],"ERROR"),""), "")</f>
        <v/>
      </c>
      <c r="BO56" s="3" t="str">
        <f>IF($A56="ADD",IF(NOT(ISBLANK(BN56)),_xlfn.XLOOKUP(1,(ud_light_sub_category_lookup=BN56)*(ud_light_sub_category_parentKey=BM56),ud_light_sub_category[lookupKey],"ERROR"),""), "")</f>
        <v/>
      </c>
      <c r="BQ56" s="3" t="str">
        <f>IF($A56="ADD",IF(NOT(ISBLANK(BP56)),_xlfn.XLOOKUP(BP56,ud_power_supply_location[lookupValue],ud_power_supply_location[lookupKey],"ERROR"),""), "")</f>
        <v/>
      </c>
      <c r="BS56" s="2" t="str">
        <f t="shared" si="9"/>
        <v/>
      </c>
      <c r="BT56" s="3" t="str">
        <f t="shared" si="10"/>
        <v/>
      </c>
      <c r="BU56" s="3" t="str">
        <f>IF($A56="","",IF((AND($A56="ADD",OR(BT56="",BT56="Group"))),"1",(_xlfn.XLOOKUP(BT56,ud_icp_group_standalone[lookupValue],ud_icp_group_standalone[lookupKey],""))))</f>
        <v/>
      </c>
      <c r="BW56" s="3" t="str">
        <f>IF($A56="ADD",IF(NOT(ISBLANK(BV56)),_xlfn.XLOOKUP(BV56,ud_icp_group_number[lookupValue],ud_icp_group_number[lookupKey],"ERROR"),""), "")</f>
        <v/>
      </c>
      <c r="BX56" s="7"/>
      <c r="BZ56" s="8" t="str">
        <f>IF(AND($A56 ="ADD",ud_outreach!$T56&lt;&gt;""),ud_outreach!$T56,"")</f>
        <v/>
      </c>
      <c r="CA56" s="4" t="str">
        <f t="shared" ca="1" si="11"/>
        <v/>
      </c>
      <c r="CB56" s="4" t="str">
        <f t="shared" si="12"/>
        <v/>
      </c>
      <c r="CC56" s="3" t="str">
        <f t="shared" si="13"/>
        <v/>
      </c>
      <c r="CD56" s="3" t="str">
        <f>IF($A56="","",IF((AND($A56="ADD",OR(CC56="",CC56="In Use"))),"5",(_xlfn.XLOOKUP(CC56,ud_asset_status[lookupValue],ud_asset_status[lookupKey],""))))</f>
        <v/>
      </c>
      <c r="CE56" s="8" t="str">
        <f t="shared" si="14"/>
        <v/>
      </c>
      <c r="CF56" s="8"/>
      <c r="CH56" s="3" t="str">
        <f>IF($A56="ADD",IF(NOT(ISBLANK(CG56)),_xlfn.XLOOKUP(CG56,ar_replace_reason[lookupValue],ar_replace_reason[lookupKey],"ERROR"),""), "")</f>
        <v/>
      </c>
      <c r="CI56" s="3" t="str">
        <f t="shared" si="15"/>
        <v/>
      </c>
      <c r="CJ56" s="3" t="str">
        <f>IF($A56="","",IF((AND($A56="ADD",OR(CI56="",CI56="Queenstown-Lakes District Council"))),"70",(_xlfn.XLOOKUP(CI56,ud_organisation_owner[lookupValue],ud_organisation_owner[lookupKey],""))))</f>
        <v/>
      </c>
      <c r="CK56" s="3" t="str">
        <f t="shared" si="16"/>
        <v/>
      </c>
      <c r="CL56" s="3" t="str">
        <f>IF($A56="","",IF((AND($A56="ADD",OR(CK56="",CK56="Queenstown-Lakes District Council"))),"70",(_xlfn.XLOOKUP(CK56,ud_organisation_owner[lookupValue],ud_organisation_owner[lookupKey],""))))</f>
        <v/>
      </c>
      <c r="CM56" s="3" t="str">
        <f t="shared" si="17"/>
        <v/>
      </c>
      <c r="CN56" s="3" t="str">
        <f>IF($A56="","",IF((AND($A56="ADD",OR(CM56="",CM56="Local Authority"))),"17",(_xlfn.XLOOKUP(CM56,ud_sub_organisation[lookupValue],ud_sub_organisation[lookupKey],""))))</f>
        <v/>
      </c>
      <c r="CO56" s="3" t="str">
        <f t="shared" si="18"/>
        <v/>
      </c>
      <c r="CP56" s="3" t="str">
        <f>IF($A56="","",IF((AND($A56="ADD",OR(CO56="",CO56="Vested Assets"))),"12",(_xlfn.XLOOKUP(CO56,ud_work_category[lookupValue],ud_work_category[lookupKey],""))))</f>
        <v/>
      </c>
      <c r="CQ56" s="9"/>
      <c r="CR56" s="2" t="str">
        <f t="shared" si="19"/>
        <v/>
      </c>
      <c r="CS56" s="3" t="str">
        <f t="shared" si="20"/>
        <v/>
      </c>
      <c r="CT56" s="3" t="str">
        <f>IF($A56="","",IF((AND($A56="ADD",OR(CS56="",CS56="Excellent"))),"1",(_xlfn.XLOOKUP(CS56,condition[lookupValue],condition[lookupKey],""))))</f>
        <v/>
      </c>
      <c r="CU56" s="8" t="str">
        <f t="shared" si="21"/>
        <v/>
      </c>
      <c r="CV56" s="7"/>
    </row>
    <row r="57" spans="1:100" x14ac:dyDescent="0.25">
      <c r="A57" s="3" t="str">
        <f>IF(ud_outreach!$A57="ADD","ADD","")</f>
        <v/>
      </c>
      <c r="B57" s="4"/>
      <c r="D57" s="3" t="str">
        <f>IF($A57="ADD",IF(NOT(ISBLANK(C57)),_xlfn.XLOOKUP(C57,ud_amds_table_list[lookupValue],ud_amds_table_list[lookupKey],"ERROR"),""), "")</f>
        <v/>
      </c>
      <c r="E57" s="3" t="str">
        <f>IF(AND($A57 ="ADD",ud_outreach!$E57&lt;&gt;""),ud_outreach!$E57,"")</f>
        <v/>
      </c>
      <c r="F57" s="3" t="str">
        <f>IF(AND($A57 ="ADD",ud_outreach!$F57&lt;&gt;""),ud_outreach!$F57,"")</f>
        <v/>
      </c>
      <c r="G57" s="3" t="str">
        <f>IF($A57="ADD",IF(NOT(ISBLANK(F57)),_xlfn.XLOOKUP(F57,roadnames[lookupValue],roadnames[lookupKey],"ERROR"),""), "")</f>
        <v/>
      </c>
      <c r="H57" s="5" t="str">
        <f>IF(AND($A57 ="ADD",ud_outreach!$H57&lt;&gt;""),ud_outreach!$H57,"")</f>
        <v/>
      </c>
      <c r="I57" s="5" t="str">
        <f>IF(AND($A57 ="ADD",ud_outreach!$I57&lt;&gt;""),ud_outreach!$I57,"")</f>
        <v/>
      </c>
      <c r="J57" s="3" t="str">
        <f t="shared" si="0"/>
        <v/>
      </c>
      <c r="K57" s="3" t="str">
        <f>IF($A57="","",IF((AND($A57="ADD",OR(J57="",J57="Attached to Outreach"))),"20",(_xlfn.XLOOKUP(J57,ud_placement[lookupValue],ud_placement[lookupKey],""))))</f>
        <v/>
      </c>
      <c r="M57" s="3" t="str">
        <f>IF($A57="ADD",IF(NOT(ISBLANK(L57)),_xlfn.XLOOKUP(L57,ud_facility[lookupValue],ud_facility[lookupKey],"ERROR"),""), "")</f>
        <v/>
      </c>
      <c r="N57" s="3" t="str">
        <f t="shared" si="1"/>
        <v/>
      </c>
      <c r="O57" s="3" t="str">
        <f>IF($A57="","",IF((AND($A57="ADD",OR(N57="",N57="Luminaire"))),"40",(_xlfn.XLOOKUP(N57,at_luminaire[lookupValue],at_luminaire[lookupKey],""))))</f>
        <v/>
      </c>
      <c r="P57" s="3" t="str">
        <f t="shared" si="2"/>
        <v/>
      </c>
      <c r="Q57" s="3" t="str">
        <f>IF($A57="","",IF((AND($A57="ADD",OR(P57="",P57="Lighting Management System"))),"21",(_xlfn.XLOOKUP(P57,fs_luminaire[lookupValue],fs_luminaire[lookupKey],""))))</f>
        <v/>
      </c>
      <c r="R57" s="2" t="str">
        <f t="shared" si="3"/>
        <v/>
      </c>
      <c r="S57" s="3" t="str">
        <f t="shared" si="4"/>
        <v/>
      </c>
      <c r="T57" s="3" t="str">
        <f>IF($A57="","",IF((AND($A57="ADD",OR(S57="",S57="Lighting Management System"))),"21",(_xlfn.XLOOKUP(S57,fs_luminaire[lookupValue],fs_luminaire[lookupKey],""))))</f>
        <v/>
      </c>
      <c r="V57" s="3" t="str">
        <f>IF($A57="ADD",IF(NOT(ISBLANK(U57)),_xlfn.XLOOKUP(U57,sl_light_make[lookupValue],sl_light_make[lookupKey],"ERROR"),""), "")</f>
        <v/>
      </c>
      <c r="X57" s="3" t="str">
        <f>IF($A57="ADD",IF(NOT(ISBLANK(W57)),_xlfn.XLOOKUP(1,(sl_light_model_lookup=W57)*(sl_light_model_parentKey=V57),sl_light_model[lookupKey],"ERROR"),""), "")</f>
        <v/>
      </c>
      <c r="Y57" s="3" t="str">
        <f t="shared" si="5"/>
        <v/>
      </c>
      <c r="Z57" s="3" t="str">
        <f>IF($A57="","",IF((AND($A57="ADD",OR(Y57="",Y57="LED"))),"9",(_xlfn.XLOOKUP(Y57,ud_light_source_type[lookupValue],ud_light_source_type[lookupKey],""))))</f>
        <v/>
      </c>
      <c r="AA57" s="9"/>
      <c r="AB57" s="4"/>
      <c r="AC57" s="23" t="str">
        <f t="shared" si="6"/>
        <v/>
      </c>
      <c r="AE57" s="3" t="str">
        <f>IF($A57="ADD",IF(NOT(ISBLANK(AD57)),_xlfn.XLOOKUP(AD57,sl_lamp_make[lookupValue],sl_lamp_make[lookupKey],"ERROR"),""), "")</f>
        <v/>
      </c>
      <c r="AG57" s="3" t="str">
        <f>IF($A57="ADD",IF(NOT(ISBLANK(AF57)),_xlfn.XLOOKUP(1,(sl_lamp_model_lookup=AF57)*(sl_lamp_model_parentKey=AE57),sl_lamp_model[lookupKey],"ERROR"),""), "")</f>
        <v/>
      </c>
      <c r="AH57" s="4"/>
      <c r="AI57" s="9" t="str">
        <f t="shared" si="7"/>
        <v/>
      </c>
      <c r="AJ57" s="6"/>
      <c r="AK57" s="4"/>
      <c r="AN57" s="3" t="str">
        <f t="shared" si="8"/>
        <v/>
      </c>
      <c r="AO57" s="3" t="str">
        <f>IF($A57="","",IF((AND($A57="ADD",OR(AN57="",AN57="None"))),"N",(_xlfn.XLOOKUP(AN57,sl_light_shade[lookupValue],sl_light_shade[lookupKey],""))))</f>
        <v/>
      </c>
      <c r="AQ57" s="3" t="str">
        <f>IF($A57="ADD",IF(NOT(ISBLANK(AP57)),_xlfn.XLOOKUP(AP57,ud_receptor_type[lookupValue],ud_receptor_type[lookupKey],"ERROR"),""), "")</f>
        <v/>
      </c>
      <c r="AT57" s="3" t="str">
        <f>IF($A57="ADD",IF(NOT(ISBLANK(AS57)),_xlfn.XLOOKUP(AS57,ud_control_method[lookupValue],ud_control_method[lookupKey],"ERROR"),""), "")</f>
        <v/>
      </c>
      <c r="AV57" s="3" t="str">
        <f>IF($A57="ADD",IF(NOT(ISBLANK(AU57)),_xlfn.XLOOKUP(AU57,ud_ballast_driver_location[lookupValue],ud_ballast_driver_location[lookupKey],"ERROR"),""), "")</f>
        <v/>
      </c>
      <c r="AW57" s="7"/>
      <c r="AX57" s="8"/>
      <c r="AY57" s="7"/>
      <c r="AZ57" s="4"/>
      <c r="BA57" s="4"/>
      <c r="BB57" s="4"/>
      <c r="BC57" s="4"/>
      <c r="BD57" s="4"/>
      <c r="BE57" s="9"/>
      <c r="BF57" s="9"/>
      <c r="BG57" s="7"/>
      <c r="BH57" s="4"/>
      <c r="BI57" s="4"/>
      <c r="BJ57" s="4"/>
      <c r="BK57" s="7"/>
      <c r="BM57" s="3" t="str">
        <f>IF($A57="ADD",IF(NOT(ISBLANK(BL57)),_xlfn.XLOOKUP(BL57,ud_light_category[lookupValue],ud_light_category[lookupKey],"ERROR"),""), "")</f>
        <v/>
      </c>
      <c r="BO57" s="3" t="str">
        <f>IF($A57="ADD",IF(NOT(ISBLANK(BN57)),_xlfn.XLOOKUP(1,(ud_light_sub_category_lookup=BN57)*(ud_light_sub_category_parentKey=BM57),ud_light_sub_category[lookupKey],"ERROR"),""), "")</f>
        <v/>
      </c>
      <c r="BQ57" s="3" t="str">
        <f>IF($A57="ADD",IF(NOT(ISBLANK(BP57)),_xlfn.XLOOKUP(BP57,ud_power_supply_location[lookupValue],ud_power_supply_location[lookupKey],"ERROR"),""), "")</f>
        <v/>
      </c>
      <c r="BS57" s="2" t="str">
        <f t="shared" si="9"/>
        <v/>
      </c>
      <c r="BT57" s="3" t="str">
        <f t="shared" si="10"/>
        <v/>
      </c>
      <c r="BU57" s="3" t="str">
        <f>IF($A57="","",IF((AND($A57="ADD",OR(BT57="",BT57="Group"))),"1",(_xlfn.XLOOKUP(BT57,ud_icp_group_standalone[lookupValue],ud_icp_group_standalone[lookupKey],""))))</f>
        <v/>
      </c>
      <c r="BW57" s="3" t="str">
        <f>IF($A57="ADD",IF(NOT(ISBLANK(BV57)),_xlfn.XLOOKUP(BV57,ud_icp_group_number[lookupValue],ud_icp_group_number[lookupKey],"ERROR"),""), "")</f>
        <v/>
      </c>
      <c r="BX57" s="7"/>
      <c r="BZ57" s="8" t="str">
        <f>IF(AND($A57 ="ADD",ud_outreach!$T57&lt;&gt;""),ud_outreach!$T57,"")</f>
        <v/>
      </c>
      <c r="CA57" s="4" t="str">
        <f t="shared" ca="1" si="11"/>
        <v/>
      </c>
      <c r="CB57" s="4" t="str">
        <f t="shared" si="12"/>
        <v/>
      </c>
      <c r="CC57" s="3" t="str">
        <f t="shared" si="13"/>
        <v/>
      </c>
      <c r="CD57" s="3" t="str">
        <f>IF($A57="","",IF((AND($A57="ADD",OR(CC57="",CC57="In Use"))),"5",(_xlfn.XLOOKUP(CC57,ud_asset_status[lookupValue],ud_asset_status[lookupKey],""))))</f>
        <v/>
      </c>
      <c r="CE57" s="8" t="str">
        <f t="shared" si="14"/>
        <v/>
      </c>
      <c r="CF57" s="8"/>
      <c r="CH57" s="3" t="str">
        <f>IF($A57="ADD",IF(NOT(ISBLANK(CG57)),_xlfn.XLOOKUP(CG57,ar_replace_reason[lookupValue],ar_replace_reason[lookupKey],"ERROR"),""), "")</f>
        <v/>
      </c>
      <c r="CI57" s="3" t="str">
        <f t="shared" si="15"/>
        <v/>
      </c>
      <c r="CJ57" s="3" t="str">
        <f>IF($A57="","",IF((AND($A57="ADD",OR(CI57="",CI57="Queenstown-Lakes District Council"))),"70",(_xlfn.XLOOKUP(CI57,ud_organisation_owner[lookupValue],ud_organisation_owner[lookupKey],""))))</f>
        <v/>
      </c>
      <c r="CK57" s="3" t="str">
        <f t="shared" si="16"/>
        <v/>
      </c>
      <c r="CL57" s="3" t="str">
        <f>IF($A57="","",IF((AND($A57="ADD",OR(CK57="",CK57="Queenstown-Lakes District Council"))),"70",(_xlfn.XLOOKUP(CK57,ud_organisation_owner[lookupValue],ud_organisation_owner[lookupKey],""))))</f>
        <v/>
      </c>
      <c r="CM57" s="3" t="str">
        <f t="shared" si="17"/>
        <v/>
      </c>
      <c r="CN57" s="3" t="str">
        <f>IF($A57="","",IF((AND($A57="ADD",OR(CM57="",CM57="Local Authority"))),"17",(_xlfn.XLOOKUP(CM57,ud_sub_organisation[lookupValue],ud_sub_organisation[lookupKey],""))))</f>
        <v/>
      </c>
      <c r="CO57" s="3" t="str">
        <f t="shared" si="18"/>
        <v/>
      </c>
      <c r="CP57" s="3" t="str">
        <f>IF($A57="","",IF((AND($A57="ADD",OR(CO57="",CO57="Vested Assets"))),"12",(_xlfn.XLOOKUP(CO57,ud_work_category[lookupValue],ud_work_category[lookupKey],""))))</f>
        <v/>
      </c>
      <c r="CQ57" s="9"/>
      <c r="CR57" s="2" t="str">
        <f t="shared" si="19"/>
        <v/>
      </c>
      <c r="CS57" s="3" t="str">
        <f t="shared" si="20"/>
        <v/>
      </c>
      <c r="CT57" s="3" t="str">
        <f>IF($A57="","",IF((AND($A57="ADD",OR(CS57="",CS57="Excellent"))),"1",(_xlfn.XLOOKUP(CS57,condition[lookupValue],condition[lookupKey],""))))</f>
        <v/>
      </c>
      <c r="CU57" s="8" t="str">
        <f t="shared" si="21"/>
        <v/>
      </c>
      <c r="CV57" s="7"/>
    </row>
    <row r="58" spans="1:100" x14ac:dyDescent="0.25">
      <c r="A58" s="3" t="str">
        <f>IF(ud_outreach!$A58="ADD","ADD","")</f>
        <v/>
      </c>
      <c r="B58" s="4"/>
      <c r="D58" s="3" t="str">
        <f>IF($A58="ADD",IF(NOT(ISBLANK(C58)),_xlfn.XLOOKUP(C58,ud_amds_table_list[lookupValue],ud_amds_table_list[lookupKey],"ERROR"),""), "")</f>
        <v/>
      </c>
      <c r="E58" s="3" t="str">
        <f>IF(AND($A58 ="ADD",ud_outreach!$E58&lt;&gt;""),ud_outreach!$E58,"")</f>
        <v/>
      </c>
      <c r="F58" s="3" t="str">
        <f>IF(AND($A58 ="ADD",ud_outreach!$F58&lt;&gt;""),ud_outreach!$F58,"")</f>
        <v/>
      </c>
      <c r="G58" s="3" t="str">
        <f>IF($A58="ADD",IF(NOT(ISBLANK(F58)),_xlfn.XLOOKUP(F58,roadnames[lookupValue],roadnames[lookupKey],"ERROR"),""), "")</f>
        <v/>
      </c>
      <c r="H58" s="5" t="str">
        <f>IF(AND($A58 ="ADD",ud_outreach!$H58&lt;&gt;""),ud_outreach!$H58,"")</f>
        <v/>
      </c>
      <c r="I58" s="5" t="str">
        <f>IF(AND($A58 ="ADD",ud_outreach!$I58&lt;&gt;""),ud_outreach!$I58,"")</f>
        <v/>
      </c>
      <c r="J58" s="3" t="str">
        <f t="shared" si="0"/>
        <v/>
      </c>
      <c r="K58" s="3" t="str">
        <f>IF($A58="","",IF((AND($A58="ADD",OR(J58="",J58="Attached to Outreach"))),"20",(_xlfn.XLOOKUP(J58,ud_placement[lookupValue],ud_placement[lookupKey],""))))</f>
        <v/>
      </c>
      <c r="M58" s="3" t="str">
        <f>IF($A58="ADD",IF(NOT(ISBLANK(L58)),_xlfn.XLOOKUP(L58,ud_facility[lookupValue],ud_facility[lookupKey],"ERROR"),""), "")</f>
        <v/>
      </c>
      <c r="N58" s="3" t="str">
        <f t="shared" si="1"/>
        <v/>
      </c>
      <c r="O58" s="3" t="str">
        <f>IF($A58="","",IF((AND($A58="ADD",OR(N58="",N58="Luminaire"))),"40",(_xlfn.XLOOKUP(N58,at_luminaire[lookupValue],at_luminaire[lookupKey],""))))</f>
        <v/>
      </c>
      <c r="P58" s="3" t="str">
        <f t="shared" si="2"/>
        <v/>
      </c>
      <c r="Q58" s="3" t="str">
        <f>IF($A58="","",IF((AND($A58="ADD",OR(P58="",P58="Lighting Management System"))),"21",(_xlfn.XLOOKUP(P58,fs_luminaire[lookupValue],fs_luminaire[lookupKey],""))))</f>
        <v/>
      </c>
      <c r="R58" s="2" t="str">
        <f t="shared" si="3"/>
        <v/>
      </c>
      <c r="S58" s="3" t="str">
        <f t="shared" si="4"/>
        <v/>
      </c>
      <c r="T58" s="3" t="str">
        <f>IF($A58="","",IF((AND($A58="ADD",OR(S58="",S58="Lighting Management System"))),"21",(_xlfn.XLOOKUP(S58,fs_luminaire[lookupValue],fs_luminaire[lookupKey],""))))</f>
        <v/>
      </c>
      <c r="V58" s="3" t="str">
        <f>IF($A58="ADD",IF(NOT(ISBLANK(U58)),_xlfn.XLOOKUP(U58,sl_light_make[lookupValue],sl_light_make[lookupKey],"ERROR"),""), "")</f>
        <v/>
      </c>
      <c r="X58" s="3" t="str">
        <f>IF($A58="ADD",IF(NOT(ISBLANK(W58)),_xlfn.XLOOKUP(1,(sl_light_model_lookup=W58)*(sl_light_model_parentKey=V58),sl_light_model[lookupKey],"ERROR"),""), "")</f>
        <v/>
      </c>
      <c r="Y58" s="3" t="str">
        <f t="shared" si="5"/>
        <v/>
      </c>
      <c r="Z58" s="3" t="str">
        <f>IF($A58="","",IF((AND($A58="ADD",OR(Y58="",Y58="LED"))),"9",(_xlfn.XLOOKUP(Y58,ud_light_source_type[lookupValue],ud_light_source_type[lookupKey],""))))</f>
        <v/>
      </c>
      <c r="AA58" s="9"/>
      <c r="AB58" s="4"/>
      <c r="AC58" s="23" t="str">
        <f t="shared" si="6"/>
        <v/>
      </c>
      <c r="AE58" s="3" t="str">
        <f>IF($A58="ADD",IF(NOT(ISBLANK(AD58)),_xlfn.XLOOKUP(AD58,sl_lamp_make[lookupValue],sl_lamp_make[lookupKey],"ERROR"),""), "")</f>
        <v/>
      </c>
      <c r="AG58" s="3" t="str">
        <f>IF($A58="ADD",IF(NOT(ISBLANK(AF58)),_xlfn.XLOOKUP(1,(sl_lamp_model_lookup=AF58)*(sl_lamp_model_parentKey=AE58),sl_lamp_model[lookupKey],"ERROR"),""), "")</f>
        <v/>
      </c>
      <c r="AH58" s="4"/>
      <c r="AI58" s="9" t="str">
        <f t="shared" si="7"/>
        <v/>
      </c>
      <c r="AJ58" s="6"/>
      <c r="AK58" s="4"/>
      <c r="AN58" s="3" t="str">
        <f t="shared" si="8"/>
        <v/>
      </c>
      <c r="AO58" s="3" t="str">
        <f>IF($A58="","",IF((AND($A58="ADD",OR(AN58="",AN58="None"))),"N",(_xlfn.XLOOKUP(AN58,sl_light_shade[lookupValue],sl_light_shade[lookupKey],""))))</f>
        <v/>
      </c>
      <c r="AQ58" s="3" t="str">
        <f>IF($A58="ADD",IF(NOT(ISBLANK(AP58)),_xlfn.XLOOKUP(AP58,ud_receptor_type[lookupValue],ud_receptor_type[lookupKey],"ERROR"),""), "")</f>
        <v/>
      </c>
      <c r="AT58" s="3" t="str">
        <f>IF($A58="ADD",IF(NOT(ISBLANK(AS58)),_xlfn.XLOOKUP(AS58,ud_control_method[lookupValue],ud_control_method[lookupKey],"ERROR"),""), "")</f>
        <v/>
      </c>
      <c r="AV58" s="3" t="str">
        <f>IF($A58="ADD",IF(NOT(ISBLANK(AU58)),_xlfn.XLOOKUP(AU58,ud_ballast_driver_location[lookupValue],ud_ballast_driver_location[lookupKey],"ERROR"),""), "")</f>
        <v/>
      </c>
      <c r="AW58" s="7"/>
      <c r="AX58" s="8"/>
      <c r="AY58" s="7"/>
      <c r="AZ58" s="4"/>
      <c r="BA58" s="4"/>
      <c r="BB58" s="4"/>
      <c r="BC58" s="4"/>
      <c r="BD58" s="4"/>
      <c r="BE58" s="9"/>
      <c r="BF58" s="9"/>
      <c r="BG58" s="7"/>
      <c r="BH58" s="4"/>
      <c r="BI58" s="4"/>
      <c r="BJ58" s="4"/>
      <c r="BK58" s="7"/>
      <c r="BM58" s="3" t="str">
        <f>IF($A58="ADD",IF(NOT(ISBLANK(BL58)),_xlfn.XLOOKUP(BL58,ud_light_category[lookupValue],ud_light_category[lookupKey],"ERROR"),""), "")</f>
        <v/>
      </c>
      <c r="BO58" s="3" t="str">
        <f>IF($A58="ADD",IF(NOT(ISBLANK(BN58)),_xlfn.XLOOKUP(1,(ud_light_sub_category_lookup=BN58)*(ud_light_sub_category_parentKey=BM58),ud_light_sub_category[lookupKey],"ERROR"),""), "")</f>
        <v/>
      </c>
      <c r="BQ58" s="3" t="str">
        <f>IF($A58="ADD",IF(NOT(ISBLANK(BP58)),_xlfn.XLOOKUP(BP58,ud_power_supply_location[lookupValue],ud_power_supply_location[lookupKey],"ERROR"),""), "")</f>
        <v/>
      </c>
      <c r="BS58" s="2" t="str">
        <f t="shared" si="9"/>
        <v/>
      </c>
      <c r="BT58" s="3" t="str">
        <f t="shared" si="10"/>
        <v/>
      </c>
      <c r="BU58" s="3" t="str">
        <f>IF($A58="","",IF((AND($A58="ADD",OR(BT58="",BT58="Group"))),"1",(_xlfn.XLOOKUP(BT58,ud_icp_group_standalone[lookupValue],ud_icp_group_standalone[lookupKey],""))))</f>
        <v/>
      </c>
      <c r="BW58" s="3" t="str">
        <f>IF($A58="ADD",IF(NOT(ISBLANK(BV58)),_xlfn.XLOOKUP(BV58,ud_icp_group_number[lookupValue],ud_icp_group_number[lookupKey],"ERROR"),""), "")</f>
        <v/>
      </c>
      <c r="BX58" s="7"/>
      <c r="BZ58" s="8" t="str">
        <f>IF(AND($A58 ="ADD",ud_outreach!$T58&lt;&gt;""),ud_outreach!$T58,"")</f>
        <v/>
      </c>
      <c r="CA58" s="4" t="str">
        <f t="shared" ca="1" si="11"/>
        <v/>
      </c>
      <c r="CB58" s="4" t="str">
        <f t="shared" si="12"/>
        <v/>
      </c>
      <c r="CC58" s="3" t="str">
        <f t="shared" si="13"/>
        <v/>
      </c>
      <c r="CD58" s="3" t="str">
        <f>IF($A58="","",IF((AND($A58="ADD",OR(CC58="",CC58="In Use"))),"5",(_xlfn.XLOOKUP(CC58,ud_asset_status[lookupValue],ud_asset_status[lookupKey],""))))</f>
        <v/>
      </c>
      <c r="CE58" s="8" t="str">
        <f t="shared" si="14"/>
        <v/>
      </c>
      <c r="CF58" s="8"/>
      <c r="CH58" s="3" t="str">
        <f>IF($A58="ADD",IF(NOT(ISBLANK(CG58)),_xlfn.XLOOKUP(CG58,ar_replace_reason[lookupValue],ar_replace_reason[lookupKey],"ERROR"),""), "")</f>
        <v/>
      </c>
      <c r="CI58" s="3" t="str">
        <f t="shared" si="15"/>
        <v/>
      </c>
      <c r="CJ58" s="3" t="str">
        <f>IF($A58="","",IF((AND($A58="ADD",OR(CI58="",CI58="Queenstown-Lakes District Council"))),"70",(_xlfn.XLOOKUP(CI58,ud_organisation_owner[lookupValue],ud_organisation_owner[lookupKey],""))))</f>
        <v/>
      </c>
      <c r="CK58" s="3" t="str">
        <f t="shared" si="16"/>
        <v/>
      </c>
      <c r="CL58" s="3" t="str">
        <f>IF($A58="","",IF((AND($A58="ADD",OR(CK58="",CK58="Queenstown-Lakes District Council"))),"70",(_xlfn.XLOOKUP(CK58,ud_organisation_owner[lookupValue],ud_organisation_owner[lookupKey],""))))</f>
        <v/>
      </c>
      <c r="CM58" s="3" t="str">
        <f t="shared" si="17"/>
        <v/>
      </c>
      <c r="CN58" s="3" t="str">
        <f>IF($A58="","",IF((AND($A58="ADD",OR(CM58="",CM58="Local Authority"))),"17",(_xlfn.XLOOKUP(CM58,ud_sub_organisation[lookupValue],ud_sub_organisation[lookupKey],""))))</f>
        <v/>
      </c>
      <c r="CO58" s="3" t="str">
        <f t="shared" si="18"/>
        <v/>
      </c>
      <c r="CP58" s="3" t="str">
        <f>IF($A58="","",IF((AND($A58="ADD",OR(CO58="",CO58="Vested Assets"))),"12",(_xlfn.XLOOKUP(CO58,ud_work_category[lookupValue],ud_work_category[lookupKey],""))))</f>
        <v/>
      </c>
      <c r="CQ58" s="9"/>
      <c r="CR58" s="2" t="str">
        <f t="shared" si="19"/>
        <v/>
      </c>
      <c r="CS58" s="3" t="str">
        <f t="shared" si="20"/>
        <v/>
      </c>
      <c r="CT58" s="3" t="str">
        <f>IF($A58="","",IF((AND($A58="ADD",OR(CS58="",CS58="Excellent"))),"1",(_xlfn.XLOOKUP(CS58,condition[lookupValue],condition[lookupKey],""))))</f>
        <v/>
      </c>
      <c r="CU58" s="8" t="str">
        <f t="shared" si="21"/>
        <v/>
      </c>
      <c r="CV58" s="7"/>
    </row>
    <row r="59" spans="1:100" x14ac:dyDescent="0.25">
      <c r="A59" s="3" t="str">
        <f>IF(ud_outreach!$A59="ADD","ADD","")</f>
        <v/>
      </c>
      <c r="B59" s="4"/>
      <c r="D59" s="3" t="str">
        <f>IF($A59="ADD",IF(NOT(ISBLANK(C59)),_xlfn.XLOOKUP(C59,ud_amds_table_list[lookupValue],ud_amds_table_list[lookupKey],"ERROR"),""), "")</f>
        <v/>
      </c>
      <c r="E59" s="3" t="str">
        <f>IF(AND($A59 ="ADD",ud_outreach!$E59&lt;&gt;""),ud_outreach!$E59,"")</f>
        <v/>
      </c>
      <c r="F59" s="3" t="str">
        <f>IF(AND($A59 ="ADD",ud_outreach!$F59&lt;&gt;""),ud_outreach!$F59,"")</f>
        <v/>
      </c>
      <c r="G59" s="3" t="str">
        <f>IF($A59="ADD",IF(NOT(ISBLANK(F59)),_xlfn.XLOOKUP(F59,roadnames[lookupValue],roadnames[lookupKey],"ERROR"),""), "")</f>
        <v/>
      </c>
      <c r="H59" s="5" t="str">
        <f>IF(AND($A59 ="ADD",ud_outreach!$H59&lt;&gt;""),ud_outreach!$H59,"")</f>
        <v/>
      </c>
      <c r="I59" s="5" t="str">
        <f>IF(AND($A59 ="ADD",ud_outreach!$I59&lt;&gt;""),ud_outreach!$I59,"")</f>
        <v/>
      </c>
      <c r="J59" s="3" t="str">
        <f t="shared" si="0"/>
        <v/>
      </c>
      <c r="K59" s="3" t="str">
        <f>IF($A59="","",IF((AND($A59="ADD",OR(J59="",J59="Attached to Outreach"))),"20",(_xlfn.XLOOKUP(J59,ud_placement[lookupValue],ud_placement[lookupKey],""))))</f>
        <v/>
      </c>
      <c r="M59" s="3" t="str">
        <f>IF($A59="ADD",IF(NOT(ISBLANK(L59)),_xlfn.XLOOKUP(L59,ud_facility[lookupValue],ud_facility[lookupKey],"ERROR"),""), "")</f>
        <v/>
      </c>
      <c r="N59" s="3" t="str">
        <f t="shared" si="1"/>
        <v/>
      </c>
      <c r="O59" s="3" t="str">
        <f>IF($A59="","",IF((AND($A59="ADD",OR(N59="",N59="Luminaire"))),"40",(_xlfn.XLOOKUP(N59,at_luminaire[lookupValue],at_luminaire[lookupKey],""))))</f>
        <v/>
      </c>
      <c r="P59" s="3" t="str">
        <f t="shared" si="2"/>
        <v/>
      </c>
      <c r="Q59" s="3" t="str">
        <f>IF($A59="","",IF((AND($A59="ADD",OR(P59="",P59="Lighting Management System"))),"21",(_xlfn.XLOOKUP(P59,fs_luminaire[lookupValue],fs_luminaire[lookupKey],""))))</f>
        <v/>
      </c>
      <c r="R59" s="2" t="str">
        <f t="shared" si="3"/>
        <v/>
      </c>
      <c r="S59" s="3" t="str">
        <f t="shared" si="4"/>
        <v/>
      </c>
      <c r="T59" s="3" t="str">
        <f>IF($A59="","",IF((AND($A59="ADD",OR(S59="",S59="Lighting Management System"))),"21",(_xlfn.XLOOKUP(S59,fs_luminaire[lookupValue],fs_luminaire[lookupKey],""))))</f>
        <v/>
      </c>
      <c r="V59" s="3" t="str">
        <f>IF($A59="ADD",IF(NOT(ISBLANK(U59)),_xlfn.XLOOKUP(U59,sl_light_make[lookupValue],sl_light_make[lookupKey],"ERROR"),""), "")</f>
        <v/>
      </c>
      <c r="X59" s="3" t="str">
        <f>IF($A59="ADD",IF(NOT(ISBLANK(W59)),_xlfn.XLOOKUP(1,(sl_light_model_lookup=W59)*(sl_light_model_parentKey=V59),sl_light_model[lookupKey],"ERROR"),""), "")</f>
        <v/>
      </c>
      <c r="Y59" s="3" t="str">
        <f t="shared" si="5"/>
        <v/>
      </c>
      <c r="Z59" s="3" t="str">
        <f>IF($A59="","",IF((AND($A59="ADD",OR(Y59="",Y59="LED"))),"9",(_xlfn.XLOOKUP(Y59,ud_light_source_type[lookupValue],ud_light_source_type[lookupKey],""))))</f>
        <v/>
      </c>
      <c r="AA59" s="9"/>
      <c r="AB59" s="4"/>
      <c r="AC59" s="23" t="str">
        <f t="shared" si="6"/>
        <v/>
      </c>
      <c r="AE59" s="3" t="str">
        <f>IF($A59="ADD",IF(NOT(ISBLANK(AD59)),_xlfn.XLOOKUP(AD59,sl_lamp_make[lookupValue],sl_lamp_make[lookupKey],"ERROR"),""), "")</f>
        <v/>
      </c>
      <c r="AG59" s="3" t="str">
        <f>IF($A59="ADD",IF(NOT(ISBLANK(AF59)),_xlfn.XLOOKUP(1,(sl_lamp_model_lookup=AF59)*(sl_lamp_model_parentKey=AE59),sl_lamp_model[lookupKey],"ERROR"),""), "")</f>
        <v/>
      </c>
      <c r="AH59" s="4"/>
      <c r="AI59" s="9" t="str">
        <f t="shared" si="7"/>
        <v/>
      </c>
      <c r="AJ59" s="6"/>
      <c r="AK59" s="4"/>
      <c r="AN59" s="3" t="str">
        <f t="shared" si="8"/>
        <v/>
      </c>
      <c r="AO59" s="3" t="str">
        <f>IF($A59="","",IF((AND($A59="ADD",OR(AN59="",AN59="None"))),"N",(_xlfn.XLOOKUP(AN59,sl_light_shade[lookupValue],sl_light_shade[lookupKey],""))))</f>
        <v/>
      </c>
      <c r="AQ59" s="3" t="str">
        <f>IF($A59="ADD",IF(NOT(ISBLANK(AP59)),_xlfn.XLOOKUP(AP59,ud_receptor_type[lookupValue],ud_receptor_type[lookupKey],"ERROR"),""), "")</f>
        <v/>
      </c>
      <c r="AT59" s="3" t="str">
        <f>IF($A59="ADD",IF(NOT(ISBLANK(AS59)),_xlfn.XLOOKUP(AS59,ud_control_method[lookupValue],ud_control_method[lookupKey],"ERROR"),""), "")</f>
        <v/>
      </c>
      <c r="AV59" s="3" t="str">
        <f>IF($A59="ADD",IF(NOT(ISBLANK(AU59)),_xlfn.XLOOKUP(AU59,ud_ballast_driver_location[lookupValue],ud_ballast_driver_location[lookupKey],"ERROR"),""), "")</f>
        <v/>
      </c>
      <c r="AW59" s="7"/>
      <c r="AX59" s="8"/>
      <c r="AY59" s="7"/>
      <c r="AZ59" s="4"/>
      <c r="BA59" s="4"/>
      <c r="BB59" s="4"/>
      <c r="BC59" s="4"/>
      <c r="BD59" s="4"/>
      <c r="BE59" s="9"/>
      <c r="BF59" s="9"/>
      <c r="BG59" s="7"/>
      <c r="BH59" s="4"/>
      <c r="BI59" s="4"/>
      <c r="BJ59" s="4"/>
      <c r="BK59" s="7"/>
      <c r="BM59" s="3" t="str">
        <f>IF($A59="ADD",IF(NOT(ISBLANK(BL59)),_xlfn.XLOOKUP(BL59,ud_light_category[lookupValue],ud_light_category[lookupKey],"ERROR"),""), "")</f>
        <v/>
      </c>
      <c r="BO59" s="3" t="str">
        <f>IF($A59="ADD",IF(NOT(ISBLANK(BN59)),_xlfn.XLOOKUP(1,(ud_light_sub_category_lookup=BN59)*(ud_light_sub_category_parentKey=BM59),ud_light_sub_category[lookupKey],"ERROR"),""), "")</f>
        <v/>
      </c>
      <c r="BQ59" s="3" t="str">
        <f>IF($A59="ADD",IF(NOT(ISBLANK(BP59)),_xlfn.XLOOKUP(BP59,ud_power_supply_location[lookupValue],ud_power_supply_location[lookupKey],"ERROR"),""), "")</f>
        <v/>
      </c>
      <c r="BS59" s="2" t="str">
        <f t="shared" si="9"/>
        <v/>
      </c>
      <c r="BT59" s="3" t="str">
        <f t="shared" si="10"/>
        <v/>
      </c>
      <c r="BU59" s="3" t="str">
        <f>IF($A59="","",IF((AND($A59="ADD",OR(BT59="",BT59="Group"))),"1",(_xlfn.XLOOKUP(BT59,ud_icp_group_standalone[lookupValue],ud_icp_group_standalone[lookupKey],""))))</f>
        <v/>
      </c>
      <c r="BW59" s="3" t="str">
        <f>IF($A59="ADD",IF(NOT(ISBLANK(BV59)),_xlfn.XLOOKUP(BV59,ud_icp_group_number[lookupValue],ud_icp_group_number[lookupKey],"ERROR"),""), "")</f>
        <v/>
      </c>
      <c r="BX59" s="7"/>
      <c r="BZ59" s="8" t="str">
        <f>IF(AND($A59 ="ADD",ud_outreach!$T59&lt;&gt;""),ud_outreach!$T59,"")</f>
        <v/>
      </c>
      <c r="CA59" s="4" t="str">
        <f t="shared" ca="1" si="11"/>
        <v/>
      </c>
      <c r="CB59" s="4" t="str">
        <f t="shared" si="12"/>
        <v/>
      </c>
      <c r="CC59" s="3" t="str">
        <f t="shared" si="13"/>
        <v/>
      </c>
      <c r="CD59" s="3" t="str">
        <f>IF($A59="","",IF((AND($A59="ADD",OR(CC59="",CC59="In Use"))),"5",(_xlfn.XLOOKUP(CC59,ud_asset_status[lookupValue],ud_asset_status[lookupKey],""))))</f>
        <v/>
      </c>
      <c r="CE59" s="8" t="str">
        <f t="shared" si="14"/>
        <v/>
      </c>
      <c r="CF59" s="8"/>
      <c r="CH59" s="3" t="str">
        <f>IF($A59="ADD",IF(NOT(ISBLANK(CG59)),_xlfn.XLOOKUP(CG59,ar_replace_reason[lookupValue],ar_replace_reason[lookupKey],"ERROR"),""), "")</f>
        <v/>
      </c>
      <c r="CI59" s="3" t="str">
        <f t="shared" si="15"/>
        <v/>
      </c>
      <c r="CJ59" s="3" t="str">
        <f>IF($A59="","",IF((AND($A59="ADD",OR(CI59="",CI59="Queenstown-Lakes District Council"))),"70",(_xlfn.XLOOKUP(CI59,ud_organisation_owner[lookupValue],ud_organisation_owner[lookupKey],""))))</f>
        <v/>
      </c>
      <c r="CK59" s="3" t="str">
        <f t="shared" si="16"/>
        <v/>
      </c>
      <c r="CL59" s="3" t="str">
        <f>IF($A59="","",IF((AND($A59="ADD",OR(CK59="",CK59="Queenstown-Lakes District Council"))),"70",(_xlfn.XLOOKUP(CK59,ud_organisation_owner[lookupValue],ud_organisation_owner[lookupKey],""))))</f>
        <v/>
      </c>
      <c r="CM59" s="3" t="str">
        <f t="shared" si="17"/>
        <v/>
      </c>
      <c r="CN59" s="3" t="str">
        <f>IF($A59="","",IF((AND($A59="ADD",OR(CM59="",CM59="Local Authority"))),"17",(_xlfn.XLOOKUP(CM59,ud_sub_organisation[lookupValue],ud_sub_organisation[lookupKey],""))))</f>
        <v/>
      </c>
      <c r="CO59" s="3" t="str">
        <f t="shared" si="18"/>
        <v/>
      </c>
      <c r="CP59" s="3" t="str">
        <f>IF($A59="","",IF((AND($A59="ADD",OR(CO59="",CO59="Vested Assets"))),"12",(_xlfn.XLOOKUP(CO59,ud_work_category[lookupValue],ud_work_category[lookupKey],""))))</f>
        <v/>
      </c>
      <c r="CQ59" s="9"/>
      <c r="CR59" s="2" t="str">
        <f t="shared" si="19"/>
        <v/>
      </c>
      <c r="CS59" s="3" t="str">
        <f t="shared" si="20"/>
        <v/>
      </c>
      <c r="CT59" s="3" t="str">
        <f>IF($A59="","",IF((AND($A59="ADD",OR(CS59="",CS59="Excellent"))),"1",(_xlfn.XLOOKUP(CS59,condition[lookupValue],condition[lookupKey],""))))</f>
        <v/>
      </c>
      <c r="CU59" s="8" t="str">
        <f t="shared" si="21"/>
        <v/>
      </c>
      <c r="CV59" s="7"/>
    </row>
    <row r="60" spans="1:100" x14ac:dyDescent="0.25">
      <c r="A60" s="3" t="str">
        <f>IF(ud_outreach!$A60="ADD","ADD","")</f>
        <v/>
      </c>
      <c r="B60" s="4"/>
      <c r="D60" s="3" t="str">
        <f>IF($A60="ADD",IF(NOT(ISBLANK(C60)),_xlfn.XLOOKUP(C60,ud_amds_table_list[lookupValue],ud_amds_table_list[lookupKey],"ERROR"),""), "")</f>
        <v/>
      </c>
      <c r="E60" s="3" t="str">
        <f>IF(AND($A60 ="ADD",ud_outreach!$E60&lt;&gt;""),ud_outreach!$E60,"")</f>
        <v/>
      </c>
      <c r="F60" s="3" t="str">
        <f>IF(AND($A60 ="ADD",ud_outreach!$F60&lt;&gt;""),ud_outreach!$F60,"")</f>
        <v/>
      </c>
      <c r="G60" s="3" t="str">
        <f>IF($A60="ADD",IF(NOT(ISBLANK(F60)),_xlfn.XLOOKUP(F60,roadnames[lookupValue],roadnames[lookupKey],"ERROR"),""), "")</f>
        <v/>
      </c>
      <c r="H60" s="5" t="str">
        <f>IF(AND($A60 ="ADD",ud_outreach!$H60&lt;&gt;""),ud_outreach!$H60,"")</f>
        <v/>
      </c>
      <c r="I60" s="5" t="str">
        <f>IF(AND($A60 ="ADD",ud_outreach!$I60&lt;&gt;""),ud_outreach!$I60,"")</f>
        <v/>
      </c>
      <c r="J60" s="3" t="str">
        <f t="shared" si="0"/>
        <v/>
      </c>
      <c r="K60" s="3" t="str">
        <f>IF($A60="","",IF((AND($A60="ADD",OR(J60="",J60="Attached to Outreach"))),"20",(_xlfn.XLOOKUP(J60,ud_placement[lookupValue],ud_placement[lookupKey],""))))</f>
        <v/>
      </c>
      <c r="M60" s="3" t="str">
        <f>IF($A60="ADD",IF(NOT(ISBLANK(L60)),_xlfn.XLOOKUP(L60,ud_facility[lookupValue],ud_facility[lookupKey],"ERROR"),""), "")</f>
        <v/>
      </c>
      <c r="N60" s="3" t="str">
        <f t="shared" si="1"/>
        <v/>
      </c>
      <c r="O60" s="3" t="str">
        <f>IF($A60="","",IF((AND($A60="ADD",OR(N60="",N60="Luminaire"))),"40",(_xlfn.XLOOKUP(N60,at_luminaire[lookupValue],at_luminaire[lookupKey],""))))</f>
        <v/>
      </c>
      <c r="P60" s="3" t="str">
        <f t="shared" si="2"/>
        <v/>
      </c>
      <c r="Q60" s="3" t="str">
        <f>IF($A60="","",IF((AND($A60="ADD",OR(P60="",P60="Lighting Management System"))),"21",(_xlfn.XLOOKUP(P60,fs_luminaire[lookupValue],fs_luminaire[lookupKey],""))))</f>
        <v/>
      </c>
      <c r="R60" s="2" t="str">
        <f t="shared" si="3"/>
        <v/>
      </c>
      <c r="S60" s="3" t="str">
        <f t="shared" si="4"/>
        <v/>
      </c>
      <c r="T60" s="3" t="str">
        <f>IF($A60="","",IF((AND($A60="ADD",OR(S60="",S60="Lighting Management System"))),"21",(_xlfn.XLOOKUP(S60,fs_luminaire[lookupValue],fs_luminaire[lookupKey],""))))</f>
        <v/>
      </c>
      <c r="V60" s="3" t="str">
        <f>IF($A60="ADD",IF(NOT(ISBLANK(U60)),_xlfn.XLOOKUP(U60,sl_light_make[lookupValue],sl_light_make[lookupKey],"ERROR"),""), "")</f>
        <v/>
      </c>
      <c r="X60" s="3" t="str">
        <f>IF($A60="ADD",IF(NOT(ISBLANK(W60)),_xlfn.XLOOKUP(1,(sl_light_model_lookup=W60)*(sl_light_model_parentKey=V60),sl_light_model[lookupKey],"ERROR"),""), "")</f>
        <v/>
      </c>
      <c r="Y60" s="3" t="str">
        <f t="shared" si="5"/>
        <v/>
      </c>
      <c r="Z60" s="3" t="str">
        <f>IF($A60="","",IF((AND($A60="ADD",OR(Y60="",Y60="LED"))),"9",(_xlfn.XLOOKUP(Y60,ud_light_source_type[lookupValue],ud_light_source_type[lookupKey],""))))</f>
        <v/>
      </c>
      <c r="AA60" s="9"/>
      <c r="AB60" s="4"/>
      <c r="AC60" s="23" t="str">
        <f t="shared" si="6"/>
        <v/>
      </c>
      <c r="AE60" s="3" t="str">
        <f>IF($A60="ADD",IF(NOT(ISBLANK(AD60)),_xlfn.XLOOKUP(AD60,sl_lamp_make[lookupValue],sl_lamp_make[lookupKey],"ERROR"),""), "")</f>
        <v/>
      </c>
      <c r="AG60" s="3" t="str">
        <f>IF($A60="ADD",IF(NOT(ISBLANK(AF60)),_xlfn.XLOOKUP(1,(sl_lamp_model_lookup=AF60)*(sl_lamp_model_parentKey=AE60),sl_lamp_model[lookupKey],"ERROR"),""), "")</f>
        <v/>
      </c>
      <c r="AH60" s="4"/>
      <c r="AI60" s="9" t="str">
        <f t="shared" si="7"/>
        <v/>
      </c>
      <c r="AJ60" s="6"/>
      <c r="AK60" s="4"/>
      <c r="AN60" s="3" t="str">
        <f t="shared" si="8"/>
        <v/>
      </c>
      <c r="AO60" s="3" t="str">
        <f>IF($A60="","",IF((AND($A60="ADD",OR(AN60="",AN60="None"))),"N",(_xlfn.XLOOKUP(AN60,sl_light_shade[lookupValue],sl_light_shade[lookupKey],""))))</f>
        <v/>
      </c>
      <c r="AQ60" s="3" t="str">
        <f>IF($A60="ADD",IF(NOT(ISBLANK(AP60)),_xlfn.XLOOKUP(AP60,ud_receptor_type[lookupValue],ud_receptor_type[lookupKey],"ERROR"),""), "")</f>
        <v/>
      </c>
      <c r="AT60" s="3" t="str">
        <f>IF($A60="ADD",IF(NOT(ISBLANK(AS60)),_xlfn.XLOOKUP(AS60,ud_control_method[lookupValue],ud_control_method[lookupKey],"ERROR"),""), "")</f>
        <v/>
      </c>
      <c r="AV60" s="3" t="str">
        <f>IF($A60="ADD",IF(NOT(ISBLANK(AU60)),_xlfn.XLOOKUP(AU60,ud_ballast_driver_location[lookupValue],ud_ballast_driver_location[lookupKey],"ERROR"),""), "")</f>
        <v/>
      </c>
      <c r="AW60" s="7"/>
      <c r="AX60" s="8"/>
      <c r="AY60" s="7"/>
      <c r="AZ60" s="4"/>
      <c r="BA60" s="4"/>
      <c r="BB60" s="4"/>
      <c r="BC60" s="4"/>
      <c r="BD60" s="4"/>
      <c r="BE60" s="9"/>
      <c r="BF60" s="9"/>
      <c r="BG60" s="7"/>
      <c r="BH60" s="4"/>
      <c r="BI60" s="4"/>
      <c r="BJ60" s="4"/>
      <c r="BK60" s="7"/>
      <c r="BM60" s="3" t="str">
        <f>IF($A60="ADD",IF(NOT(ISBLANK(BL60)),_xlfn.XLOOKUP(BL60,ud_light_category[lookupValue],ud_light_category[lookupKey],"ERROR"),""), "")</f>
        <v/>
      </c>
      <c r="BO60" s="3" t="str">
        <f>IF($A60="ADD",IF(NOT(ISBLANK(BN60)),_xlfn.XLOOKUP(1,(ud_light_sub_category_lookup=BN60)*(ud_light_sub_category_parentKey=BM60),ud_light_sub_category[lookupKey],"ERROR"),""), "")</f>
        <v/>
      </c>
      <c r="BQ60" s="3" t="str">
        <f>IF($A60="ADD",IF(NOT(ISBLANK(BP60)),_xlfn.XLOOKUP(BP60,ud_power_supply_location[lookupValue],ud_power_supply_location[lookupKey],"ERROR"),""), "")</f>
        <v/>
      </c>
      <c r="BS60" s="2" t="str">
        <f t="shared" si="9"/>
        <v/>
      </c>
      <c r="BT60" s="3" t="str">
        <f t="shared" si="10"/>
        <v/>
      </c>
      <c r="BU60" s="3" t="str">
        <f>IF($A60="","",IF((AND($A60="ADD",OR(BT60="",BT60="Group"))),"1",(_xlfn.XLOOKUP(BT60,ud_icp_group_standalone[lookupValue],ud_icp_group_standalone[lookupKey],""))))</f>
        <v/>
      </c>
      <c r="BW60" s="3" t="str">
        <f>IF($A60="ADD",IF(NOT(ISBLANK(BV60)),_xlfn.XLOOKUP(BV60,ud_icp_group_number[lookupValue],ud_icp_group_number[lookupKey],"ERROR"),""), "")</f>
        <v/>
      </c>
      <c r="BX60" s="7"/>
      <c r="BZ60" s="8" t="str">
        <f>IF(AND($A60 ="ADD",ud_outreach!$T60&lt;&gt;""),ud_outreach!$T60,"")</f>
        <v/>
      </c>
      <c r="CA60" s="4" t="str">
        <f t="shared" ca="1" si="11"/>
        <v/>
      </c>
      <c r="CB60" s="4" t="str">
        <f t="shared" si="12"/>
        <v/>
      </c>
      <c r="CC60" s="3" t="str">
        <f t="shared" si="13"/>
        <v/>
      </c>
      <c r="CD60" s="3" t="str">
        <f>IF($A60="","",IF((AND($A60="ADD",OR(CC60="",CC60="In Use"))),"5",(_xlfn.XLOOKUP(CC60,ud_asset_status[lookupValue],ud_asset_status[lookupKey],""))))</f>
        <v/>
      </c>
      <c r="CE60" s="8" t="str">
        <f t="shared" si="14"/>
        <v/>
      </c>
      <c r="CF60" s="8"/>
      <c r="CH60" s="3" t="str">
        <f>IF($A60="ADD",IF(NOT(ISBLANK(CG60)),_xlfn.XLOOKUP(CG60,ar_replace_reason[lookupValue],ar_replace_reason[lookupKey],"ERROR"),""), "")</f>
        <v/>
      </c>
      <c r="CI60" s="3" t="str">
        <f t="shared" si="15"/>
        <v/>
      </c>
      <c r="CJ60" s="3" t="str">
        <f>IF($A60="","",IF((AND($A60="ADD",OR(CI60="",CI60="Queenstown-Lakes District Council"))),"70",(_xlfn.XLOOKUP(CI60,ud_organisation_owner[lookupValue],ud_organisation_owner[lookupKey],""))))</f>
        <v/>
      </c>
      <c r="CK60" s="3" t="str">
        <f t="shared" si="16"/>
        <v/>
      </c>
      <c r="CL60" s="3" t="str">
        <f>IF($A60="","",IF((AND($A60="ADD",OR(CK60="",CK60="Queenstown-Lakes District Council"))),"70",(_xlfn.XLOOKUP(CK60,ud_organisation_owner[lookupValue],ud_organisation_owner[lookupKey],""))))</f>
        <v/>
      </c>
      <c r="CM60" s="3" t="str">
        <f t="shared" si="17"/>
        <v/>
      </c>
      <c r="CN60" s="3" t="str">
        <f>IF($A60="","",IF((AND($A60="ADD",OR(CM60="",CM60="Local Authority"))),"17",(_xlfn.XLOOKUP(CM60,ud_sub_organisation[lookupValue],ud_sub_organisation[lookupKey],""))))</f>
        <v/>
      </c>
      <c r="CO60" s="3" t="str">
        <f t="shared" si="18"/>
        <v/>
      </c>
      <c r="CP60" s="3" t="str">
        <f>IF($A60="","",IF((AND($A60="ADD",OR(CO60="",CO60="Vested Assets"))),"12",(_xlfn.XLOOKUP(CO60,ud_work_category[lookupValue],ud_work_category[lookupKey],""))))</f>
        <v/>
      </c>
      <c r="CQ60" s="9"/>
      <c r="CR60" s="2" t="str">
        <f t="shared" si="19"/>
        <v/>
      </c>
      <c r="CS60" s="3" t="str">
        <f t="shared" si="20"/>
        <v/>
      </c>
      <c r="CT60" s="3" t="str">
        <f>IF($A60="","",IF((AND($A60="ADD",OR(CS60="",CS60="Excellent"))),"1",(_xlfn.XLOOKUP(CS60,condition[lookupValue],condition[lookupKey],""))))</f>
        <v/>
      </c>
      <c r="CU60" s="8" t="str">
        <f t="shared" si="21"/>
        <v/>
      </c>
      <c r="CV60" s="7"/>
    </row>
    <row r="61" spans="1:100" x14ac:dyDescent="0.25">
      <c r="A61" s="3" t="str">
        <f>IF(ud_outreach!$A61="ADD","ADD","")</f>
        <v/>
      </c>
      <c r="B61" s="4"/>
      <c r="D61" s="3" t="str">
        <f>IF($A61="ADD",IF(NOT(ISBLANK(C61)),_xlfn.XLOOKUP(C61,ud_amds_table_list[lookupValue],ud_amds_table_list[lookupKey],"ERROR"),""), "")</f>
        <v/>
      </c>
      <c r="E61" s="3" t="str">
        <f>IF(AND($A61 ="ADD",ud_outreach!$E61&lt;&gt;""),ud_outreach!$E61,"")</f>
        <v/>
      </c>
      <c r="F61" s="3" t="str">
        <f>IF(AND($A61 ="ADD",ud_outreach!$F61&lt;&gt;""),ud_outreach!$F61,"")</f>
        <v/>
      </c>
      <c r="G61" s="3" t="str">
        <f>IF($A61="ADD",IF(NOT(ISBLANK(F61)),_xlfn.XLOOKUP(F61,roadnames[lookupValue],roadnames[lookupKey],"ERROR"),""), "")</f>
        <v/>
      </c>
      <c r="H61" s="5" t="str">
        <f>IF(AND($A61 ="ADD",ud_outreach!$H61&lt;&gt;""),ud_outreach!$H61,"")</f>
        <v/>
      </c>
      <c r="I61" s="5" t="str">
        <f>IF(AND($A61 ="ADD",ud_outreach!$I61&lt;&gt;""),ud_outreach!$I61,"")</f>
        <v/>
      </c>
      <c r="J61" s="3" t="str">
        <f t="shared" si="0"/>
        <v/>
      </c>
      <c r="K61" s="3" t="str">
        <f>IF($A61="","",IF((AND($A61="ADD",OR(J61="",J61="Attached to Outreach"))),"20",(_xlfn.XLOOKUP(J61,ud_placement[lookupValue],ud_placement[lookupKey],""))))</f>
        <v/>
      </c>
      <c r="M61" s="3" t="str">
        <f>IF($A61="ADD",IF(NOT(ISBLANK(L61)),_xlfn.XLOOKUP(L61,ud_facility[lookupValue],ud_facility[lookupKey],"ERROR"),""), "")</f>
        <v/>
      </c>
      <c r="N61" s="3" t="str">
        <f t="shared" si="1"/>
        <v/>
      </c>
      <c r="O61" s="3" t="str">
        <f>IF($A61="","",IF((AND($A61="ADD",OR(N61="",N61="Luminaire"))),"40",(_xlfn.XLOOKUP(N61,at_luminaire[lookupValue],at_luminaire[lookupKey],""))))</f>
        <v/>
      </c>
      <c r="P61" s="3" t="str">
        <f t="shared" si="2"/>
        <v/>
      </c>
      <c r="Q61" s="3" t="str">
        <f>IF($A61="","",IF((AND($A61="ADD",OR(P61="",P61="Lighting Management System"))),"21",(_xlfn.XLOOKUP(P61,fs_luminaire[lookupValue],fs_luminaire[lookupKey],""))))</f>
        <v/>
      </c>
      <c r="R61" s="2" t="str">
        <f t="shared" si="3"/>
        <v/>
      </c>
      <c r="S61" s="3" t="str">
        <f t="shared" si="4"/>
        <v/>
      </c>
      <c r="T61" s="3" t="str">
        <f>IF($A61="","",IF((AND($A61="ADD",OR(S61="",S61="Lighting Management System"))),"21",(_xlfn.XLOOKUP(S61,fs_luminaire[lookupValue],fs_luminaire[lookupKey],""))))</f>
        <v/>
      </c>
      <c r="V61" s="3" t="str">
        <f>IF($A61="ADD",IF(NOT(ISBLANK(U61)),_xlfn.XLOOKUP(U61,sl_light_make[lookupValue],sl_light_make[lookupKey],"ERROR"),""), "")</f>
        <v/>
      </c>
      <c r="X61" s="3" t="str">
        <f>IF($A61="ADD",IF(NOT(ISBLANK(W61)),_xlfn.XLOOKUP(1,(sl_light_model_lookup=W61)*(sl_light_model_parentKey=V61),sl_light_model[lookupKey],"ERROR"),""), "")</f>
        <v/>
      </c>
      <c r="Y61" s="3" t="str">
        <f t="shared" si="5"/>
        <v/>
      </c>
      <c r="Z61" s="3" t="str">
        <f>IF($A61="","",IF((AND($A61="ADD",OR(Y61="",Y61="LED"))),"9",(_xlfn.XLOOKUP(Y61,ud_light_source_type[lookupValue],ud_light_source_type[lookupKey],""))))</f>
        <v/>
      </c>
      <c r="AA61" s="9"/>
      <c r="AB61" s="4"/>
      <c r="AC61" s="23" t="str">
        <f t="shared" si="6"/>
        <v/>
      </c>
      <c r="AE61" s="3" t="str">
        <f>IF($A61="ADD",IF(NOT(ISBLANK(AD61)),_xlfn.XLOOKUP(AD61,sl_lamp_make[lookupValue],sl_lamp_make[lookupKey],"ERROR"),""), "")</f>
        <v/>
      </c>
      <c r="AG61" s="3" t="str">
        <f>IF($A61="ADD",IF(NOT(ISBLANK(AF61)),_xlfn.XLOOKUP(1,(sl_lamp_model_lookup=AF61)*(sl_lamp_model_parentKey=AE61),sl_lamp_model[lookupKey],"ERROR"),""), "")</f>
        <v/>
      </c>
      <c r="AH61" s="4"/>
      <c r="AI61" s="9" t="str">
        <f t="shared" si="7"/>
        <v/>
      </c>
      <c r="AJ61" s="6"/>
      <c r="AK61" s="4"/>
      <c r="AN61" s="3" t="str">
        <f t="shared" si="8"/>
        <v/>
      </c>
      <c r="AO61" s="3" t="str">
        <f>IF($A61="","",IF((AND($A61="ADD",OR(AN61="",AN61="None"))),"N",(_xlfn.XLOOKUP(AN61,sl_light_shade[lookupValue],sl_light_shade[lookupKey],""))))</f>
        <v/>
      </c>
      <c r="AQ61" s="3" t="str">
        <f>IF($A61="ADD",IF(NOT(ISBLANK(AP61)),_xlfn.XLOOKUP(AP61,ud_receptor_type[lookupValue],ud_receptor_type[lookupKey],"ERROR"),""), "")</f>
        <v/>
      </c>
      <c r="AT61" s="3" t="str">
        <f>IF($A61="ADD",IF(NOT(ISBLANK(AS61)),_xlfn.XLOOKUP(AS61,ud_control_method[lookupValue],ud_control_method[lookupKey],"ERROR"),""), "")</f>
        <v/>
      </c>
      <c r="AV61" s="3" t="str">
        <f>IF($A61="ADD",IF(NOT(ISBLANK(AU61)),_xlfn.XLOOKUP(AU61,ud_ballast_driver_location[lookupValue],ud_ballast_driver_location[lookupKey],"ERROR"),""), "")</f>
        <v/>
      </c>
      <c r="AW61" s="7"/>
      <c r="AX61" s="8"/>
      <c r="AY61" s="7"/>
      <c r="AZ61" s="4"/>
      <c r="BA61" s="4"/>
      <c r="BB61" s="4"/>
      <c r="BC61" s="4"/>
      <c r="BD61" s="4"/>
      <c r="BE61" s="9"/>
      <c r="BF61" s="9"/>
      <c r="BG61" s="7"/>
      <c r="BH61" s="4"/>
      <c r="BI61" s="4"/>
      <c r="BJ61" s="4"/>
      <c r="BK61" s="7"/>
      <c r="BM61" s="3" t="str">
        <f>IF($A61="ADD",IF(NOT(ISBLANK(BL61)),_xlfn.XLOOKUP(BL61,ud_light_category[lookupValue],ud_light_category[lookupKey],"ERROR"),""), "")</f>
        <v/>
      </c>
      <c r="BO61" s="3" t="str">
        <f>IF($A61="ADD",IF(NOT(ISBLANK(BN61)),_xlfn.XLOOKUP(1,(ud_light_sub_category_lookup=BN61)*(ud_light_sub_category_parentKey=BM61),ud_light_sub_category[lookupKey],"ERROR"),""), "")</f>
        <v/>
      </c>
      <c r="BQ61" s="3" t="str">
        <f>IF($A61="ADD",IF(NOT(ISBLANK(BP61)),_xlfn.XLOOKUP(BP61,ud_power_supply_location[lookupValue],ud_power_supply_location[lookupKey],"ERROR"),""), "")</f>
        <v/>
      </c>
      <c r="BS61" s="2" t="str">
        <f t="shared" si="9"/>
        <v/>
      </c>
      <c r="BT61" s="3" t="str">
        <f t="shared" si="10"/>
        <v/>
      </c>
      <c r="BU61" s="3" t="str">
        <f>IF($A61="","",IF((AND($A61="ADD",OR(BT61="",BT61="Group"))),"1",(_xlfn.XLOOKUP(BT61,ud_icp_group_standalone[lookupValue],ud_icp_group_standalone[lookupKey],""))))</f>
        <v/>
      </c>
      <c r="BW61" s="3" t="str">
        <f>IF($A61="ADD",IF(NOT(ISBLANK(BV61)),_xlfn.XLOOKUP(BV61,ud_icp_group_number[lookupValue],ud_icp_group_number[lookupKey],"ERROR"),""), "")</f>
        <v/>
      </c>
      <c r="BX61" s="7"/>
      <c r="BZ61" s="8" t="str">
        <f>IF(AND($A61 ="ADD",ud_outreach!$T61&lt;&gt;""),ud_outreach!$T61,"")</f>
        <v/>
      </c>
      <c r="CA61" s="4" t="str">
        <f t="shared" ca="1" si="11"/>
        <v/>
      </c>
      <c r="CB61" s="4" t="str">
        <f t="shared" si="12"/>
        <v/>
      </c>
      <c r="CC61" s="3" t="str">
        <f t="shared" si="13"/>
        <v/>
      </c>
      <c r="CD61" s="3" t="str">
        <f>IF($A61="","",IF((AND($A61="ADD",OR(CC61="",CC61="In Use"))),"5",(_xlfn.XLOOKUP(CC61,ud_asset_status[lookupValue],ud_asset_status[lookupKey],""))))</f>
        <v/>
      </c>
      <c r="CE61" s="8" t="str">
        <f t="shared" si="14"/>
        <v/>
      </c>
      <c r="CF61" s="8"/>
      <c r="CH61" s="3" t="str">
        <f>IF($A61="ADD",IF(NOT(ISBLANK(CG61)),_xlfn.XLOOKUP(CG61,ar_replace_reason[lookupValue],ar_replace_reason[lookupKey],"ERROR"),""), "")</f>
        <v/>
      </c>
      <c r="CI61" s="3" t="str">
        <f t="shared" si="15"/>
        <v/>
      </c>
      <c r="CJ61" s="3" t="str">
        <f>IF($A61="","",IF((AND($A61="ADD",OR(CI61="",CI61="Queenstown-Lakes District Council"))),"70",(_xlfn.XLOOKUP(CI61,ud_organisation_owner[lookupValue],ud_organisation_owner[lookupKey],""))))</f>
        <v/>
      </c>
      <c r="CK61" s="3" t="str">
        <f t="shared" si="16"/>
        <v/>
      </c>
      <c r="CL61" s="3" t="str">
        <f>IF($A61="","",IF((AND($A61="ADD",OR(CK61="",CK61="Queenstown-Lakes District Council"))),"70",(_xlfn.XLOOKUP(CK61,ud_organisation_owner[lookupValue],ud_organisation_owner[lookupKey],""))))</f>
        <v/>
      </c>
      <c r="CM61" s="3" t="str">
        <f t="shared" si="17"/>
        <v/>
      </c>
      <c r="CN61" s="3" t="str">
        <f>IF($A61="","",IF((AND($A61="ADD",OR(CM61="",CM61="Local Authority"))),"17",(_xlfn.XLOOKUP(CM61,ud_sub_organisation[lookupValue],ud_sub_organisation[lookupKey],""))))</f>
        <v/>
      </c>
      <c r="CO61" s="3" t="str">
        <f t="shared" si="18"/>
        <v/>
      </c>
      <c r="CP61" s="3" t="str">
        <f>IF($A61="","",IF((AND($A61="ADD",OR(CO61="",CO61="Vested Assets"))),"12",(_xlfn.XLOOKUP(CO61,ud_work_category[lookupValue],ud_work_category[lookupKey],""))))</f>
        <v/>
      </c>
      <c r="CQ61" s="9"/>
      <c r="CR61" s="2" t="str">
        <f t="shared" si="19"/>
        <v/>
      </c>
      <c r="CS61" s="3" t="str">
        <f t="shared" si="20"/>
        <v/>
      </c>
      <c r="CT61" s="3" t="str">
        <f>IF($A61="","",IF((AND($A61="ADD",OR(CS61="",CS61="Excellent"))),"1",(_xlfn.XLOOKUP(CS61,condition[lookupValue],condition[lookupKey],""))))</f>
        <v/>
      </c>
      <c r="CU61" s="8" t="str">
        <f t="shared" si="21"/>
        <v/>
      </c>
      <c r="CV61" s="7"/>
    </row>
    <row r="62" spans="1:100" x14ac:dyDescent="0.25">
      <c r="A62" s="3" t="str">
        <f>IF(ud_outreach!$A62="ADD","ADD","")</f>
        <v/>
      </c>
      <c r="B62" s="4"/>
      <c r="D62" s="3" t="str">
        <f>IF($A62="ADD",IF(NOT(ISBLANK(C62)),_xlfn.XLOOKUP(C62,ud_amds_table_list[lookupValue],ud_amds_table_list[lookupKey],"ERROR"),""), "")</f>
        <v/>
      </c>
      <c r="E62" s="3" t="str">
        <f>IF(AND($A62 ="ADD",ud_outreach!$E62&lt;&gt;""),ud_outreach!$E62,"")</f>
        <v/>
      </c>
      <c r="F62" s="3" t="str">
        <f>IF(AND($A62 ="ADD",ud_outreach!$F62&lt;&gt;""),ud_outreach!$F62,"")</f>
        <v/>
      </c>
      <c r="G62" s="3" t="str">
        <f>IF($A62="ADD",IF(NOT(ISBLANK(F62)),_xlfn.XLOOKUP(F62,roadnames[lookupValue],roadnames[lookupKey],"ERROR"),""), "")</f>
        <v/>
      </c>
      <c r="H62" s="5" t="str">
        <f>IF(AND($A62 ="ADD",ud_outreach!$H62&lt;&gt;""),ud_outreach!$H62,"")</f>
        <v/>
      </c>
      <c r="I62" s="5" t="str">
        <f>IF(AND($A62 ="ADD",ud_outreach!$I62&lt;&gt;""),ud_outreach!$I62,"")</f>
        <v/>
      </c>
      <c r="J62" s="3" t="str">
        <f t="shared" si="0"/>
        <v/>
      </c>
      <c r="K62" s="3" t="str">
        <f>IF($A62="","",IF((AND($A62="ADD",OR(J62="",J62="Attached to Outreach"))),"20",(_xlfn.XLOOKUP(J62,ud_placement[lookupValue],ud_placement[lookupKey],""))))</f>
        <v/>
      </c>
      <c r="M62" s="3" t="str">
        <f>IF($A62="ADD",IF(NOT(ISBLANK(L62)),_xlfn.XLOOKUP(L62,ud_facility[lookupValue],ud_facility[lookupKey],"ERROR"),""), "")</f>
        <v/>
      </c>
      <c r="N62" s="3" t="str">
        <f t="shared" si="1"/>
        <v/>
      </c>
      <c r="O62" s="3" t="str">
        <f>IF($A62="","",IF((AND($A62="ADD",OR(N62="",N62="Luminaire"))),"40",(_xlfn.XLOOKUP(N62,at_luminaire[lookupValue],at_luminaire[lookupKey],""))))</f>
        <v/>
      </c>
      <c r="P62" s="3" t="str">
        <f t="shared" si="2"/>
        <v/>
      </c>
      <c r="Q62" s="3" t="str">
        <f>IF($A62="","",IF((AND($A62="ADD",OR(P62="",P62="Lighting Management System"))),"21",(_xlfn.XLOOKUP(P62,fs_luminaire[lookupValue],fs_luminaire[lookupKey],""))))</f>
        <v/>
      </c>
      <c r="R62" s="2" t="str">
        <f t="shared" si="3"/>
        <v/>
      </c>
      <c r="S62" s="3" t="str">
        <f t="shared" si="4"/>
        <v/>
      </c>
      <c r="T62" s="3" t="str">
        <f>IF($A62="","",IF((AND($A62="ADD",OR(S62="",S62="Lighting Management System"))),"21",(_xlfn.XLOOKUP(S62,fs_luminaire[lookupValue],fs_luminaire[lookupKey],""))))</f>
        <v/>
      </c>
      <c r="V62" s="3" t="str">
        <f>IF($A62="ADD",IF(NOT(ISBLANK(U62)),_xlfn.XLOOKUP(U62,sl_light_make[lookupValue],sl_light_make[lookupKey],"ERROR"),""), "")</f>
        <v/>
      </c>
      <c r="X62" s="3" t="str">
        <f>IF($A62="ADD",IF(NOT(ISBLANK(W62)),_xlfn.XLOOKUP(1,(sl_light_model_lookup=W62)*(sl_light_model_parentKey=V62),sl_light_model[lookupKey],"ERROR"),""), "")</f>
        <v/>
      </c>
      <c r="Y62" s="3" t="str">
        <f t="shared" si="5"/>
        <v/>
      </c>
      <c r="Z62" s="3" t="str">
        <f>IF($A62="","",IF((AND($A62="ADD",OR(Y62="",Y62="LED"))),"9",(_xlfn.XLOOKUP(Y62,ud_light_source_type[lookupValue],ud_light_source_type[lookupKey],""))))</f>
        <v/>
      </c>
      <c r="AA62" s="9"/>
      <c r="AB62" s="4"/>
      <c r="AC62" s="23" t="str">
        <f t="shared" si="6"/>
        <v/>
      </c>
      <c r="AE62" s="3" t="str">
        <f>IF($A62="ADD",IF(NOT(ISBLANK(AD62)),_xlfn.XLOOKUP(AD62,sl_lamp_make[lookupValue],sl_lamp_make[lookupKey],"ERROR"),""), "")</f>
        <v/>
      </c>
      <c r="AG62" s="3" t="str">
        <f>IF($A62="ADD",IF(NOT(ISBLANK(AF62)),_xlfn.XLOOKUP(1,(sl_lamp_model_lookup=AF62)*(sl_lamp_model_parentKey=AE62),sl_lamp_model[lookupKey],"ERROR"),""), "")</f>
        <v/>
      </c>
      <c r="AH62" s="4"/>
      <c r="AI62" s="9" t="str">
        <f t="shared" si="7"/>
        <v/>
      </c>
      <c r="AJ62" s="6"/>
      <c r="AK62" s="4"/>
      <c r="AN62" s="3" t="str">
        <f t="shared" si="8"/>
        <v/>
      </c>
      <c r="AO62" s="3" t="str">
        <f>IF($A62="","",IF((AND($A62="ADD",OR(AN62="",AN62="None"))),"N",(_xlfn.XLOOKUP(AN62,sl_light_shade[lookupValue],sl_light_shade[lookupKey],""))))</f>
        <v/>
      </c>
      <c r="AQ62" s="3" t="str">
        <f>IF($A62="ADD",IF(NOT(ISBLANK(AP62)),_xlfn.XLOOKUP(AP62,ud_receptor_type[lookupValue],ud_receptor_type[lookupKey],"ERROR"),""), "")</f>
        <v/>
      </c>
      <c r="AT62" s="3" t="str">
        <f>IF($A62="ADD",IF(NOT(ISBLANK(AS62)),_xlfn.XLOOKUP(AS62,ud_control_method[lookupValue],ud_control_method[lookupKey],"ERROR"),""), "")</f>
        <v/>
      </c>
      <c r="AV62" s="3" t="str">
        <f>IF($A62="ADD",IF(NOT(ISBLANK(AU62)),_xlfn.XLOOKUP(AU62,ud_ballast_driver_location[lookupValue],ud_ballast_driver_location[lookupKey],"ERROR"),""), "")</f>
        <v/>
      </c>
      <c r="AW62" s="7"/>
      <c r="AX62" s="8"/>
      <c r="AY62" s="7"/>
      <c r="AZ62" s="4"/>
      <c r="BA62" s="4"/>
      <c r="BB62" s="4"/>
      <c r="BC62" s="4"/>
      <c r="BD62" s="4"/>
      <c r="BE62" s="9"/>
      <c r="BF62" s="9"/>
      <c r="BG62" s="7"/>
      <c r="BH62" s="4"/>
      <c r="BI62" s="4"/>
      <c r="BJ62" s="4"/>
      <c r="BK62" s="7"/>
      <c r="BM62" s="3" t="str">
        <f>IF($A62="ADD",IF(NOT(ISBLANK(BL62)),_xlfn.XLOOKUP(BL62,ud_light_category[lookupValue],ud_light_category[lookupKey],"ERROR"),""), "")</f>
        <v/>
      </c>
      <c r="BO62" s="3" t="str">
        <f>IF($A62="ADD",IF(NOT(ISBLANK(BN62)),_xlfn.XLOOKUP(1,(ud_light_sub_category_lookup=BN62)*(ud_light_sub_category_parentKey=BM62),ud_light_sub_category[lookupKey],"ERROR"),""), "")</f>
        <v/>
      </c>
      <c r="BQ62" s="3" t="str">
        <f>IF($A62="ADD",IF(NOT(ISBLANK(BP62)),_xlfn.XLOOKUP(BP62,ud_power_supply_location[lookupValue],ud_power_supply_location[lookupKey],"ERROR"),""), "")</f>
        <v/>
      </c>
      <c r="BS62" s="2" t="str">
        <f t="shared" si="9"/>
        <v/>
      </c>
      <c r="BT62" s="3" t="str">
        <f t="shared" si="10"/>
        <v/>
      </c>
      <c r="BU62" s="3" t="str">
        <f>IF($A62="","",IF((AND($A62="ADD",OR(BT62="",BT62="Group"))),"1",(_xlfn.XLOOKUP(BT62,ud_icp_group_standalone[lookupValue],ud_icp_group_standalone[lookupKey],""))))</f>
        <v/>
      </c>
      <c r="BW62" s="3" t="str">
        <f>IF($A62="ADD",IF(NOT(ISBLANK(BV62)),_xlfn.XLOOKUP(BV62,ud_icp_group_number[lookupValue],ud_icp_group_number[lookupKey],"ERROR"),""), "")</f>
        <v/>
      </c>
      <c r="BX62" s="7"/>
      <c r="BZ62" s="8" t="str">
        <f>IF(AND($A62 ="ADD",ud_outreach!$T62&lt;&gt;""),ud_outreach!$T62,"")</f>
        <v/>
      </c>
      <c r="CA62" s="4" t="str">
        <f t="shared" ca="1" si="11"/>
        <v/>
      </c>
      <c r="CB62" s="4" t="str">
        <f t="shared" si="12"/>
        <v/>
      </c>
      <c r="CC62" s="3" t="str">
        <f t="shared" si="13"/>
        <v/>
      </c>
      <c r="CD62" s="3" t="str">
        <f>IF($A62="","",IF((AND($A62="ADD",OR(CC62="",CC62="In Use"))),"5",(_xlfn.XLOOKUP(CC62,ud_asset_status[lookupValue],ud_asset_status[lookupKey],""))))</f>
        <v/>
      </c>
      <c r="CE62" s="8" t="str">
        <f t="shared" si="14"/>
        <v/>
      </c>
      <c r="CF62" s="8"/>
      <c r="CH62" s="3" t="str">
        <f>IF($A62="ADD",IF(NOT(ISBLANK(CG62)),_xlfn.XLOOKUP(CG62,ar_replace_reason[lookupValue],ar_replace_reason[lookupKey],"ERROR"),""), "")</f>
        <v/>
      </c>
      <c r="CI62" s="3" t="str">
        <f t="shared" si="15"/>
        <v/>
      </c>
      <c r="CJ62" s="3" t="str">
        <f>IF($A62="","",IF((AND($A62="ADD",OR(CI62="",CI62="Queenstown-Lakes District Council"))),"70",(_xlfn.XLOOKUP(CI62,ud_organisation_owner[lookupValue],ud_organisation_owner[lookupKey],""))))</f>
        <v/>
      </c>
      <c r="CK62" s="3" t="str">
        <f t="shared" si="16"/>
        <v/>
      </c>
      <c r="CL62" s="3" t="str">
        <f>IF($A62="","",IF((AND($A62="ADD",OR(CK62="",CK62="Queenstown-Lakes District Council"))),"70",(_xlfn.XLOOKUP(CK62,ud_organisation_owner[lookupValue],ud_organisation_owner[lookupKey],""))))</f>
        <v/>
      </c>
      <c r="CM62" s="3" t="str">
        <f t="shared" si="17"/>
        <v/>
      </c>
      <c r="CN62" s="3" t="str">
        <f>IF($A62="","",IF((AND($A62="ADD",OR(CM62="",CM62="Local Authority"))),"17",(_xlfn.XLOOKUP(CM62,ud_sub_organisation[lookupValue],ud_sub_organisation[lookupKey],""))))</f>
        <v/>
      </c>
      <c r="CO62" s="3" t="str">
        <f t="shared" si="18"/>
        <v/>
      </c>
      <c r="CP62" s="3" t="str">
        <f>IF($A62="","",IF((AND($A62="ADD",OR(CO62="",CO62="Vested Assets"))),"12",(_xlfn.XLOOKUP(CO62,ud_work_category[lookupValue],ud_work_category[lookupKey],""))))</f>
        <v/>
      </c>
      <c r="CQ62" s="9"/>
      <c r="CR62" s="2" t="str">
        <f t="shared" si="19"/>
        <v/>
      </c>
      <c r="CS62" s="3" t="str">
        <f t="shared" si="20"/>
        <v/>
      </c>
      <c r="CT62" s="3" t="str">
        <f>IF($A62="","",IF((AND($A62="ADD",OR(CS62="",CS62="Excellent"))),"1",(_xlfn.XLOOKUP(CS62,condition[lookupValue],condition[lookupKey],""))))</f>
        <v/>
      </c>
      <c r="CU62" s="8" t="str">
        <f t="shared" si="21"/>
        <v/>
      </c>
      <c r="CV62" s="7"/>
    </row>
    <row r="63" spans="1:100" x14ac:dyDescent="0.25">
      <c r="A63" s="3" t="str">
        <f>IF(ud_outreach!$A63="ADD","ADD","")</f>
        <v/>
      </c>
      <c r="B63" s="4"/>
      <c r="D63" s="3" t="str">
        <f>IF($A63="ADD",IF(NOT(ISBLANK(C63)),_xlfn.XLOOKUP(C63,ud_amds_table_list[lookupValue],ud_amds_table_list[lookupKey],"ERROR"),""), "")</f>
        <v/>
      </c>
      <c r="E63" s="3" t="str">
        <f>IF(AND($A63 ="ADD",ud_outreach!$E63&lt;&gt;""),ud_outreach!$E63,"")</f>
        <v/>
      </c>
      <c r="F63" s="3" t="str">
        <f>IF(AND($A63 ="ADD",ud_outreach!$F63&lt;&gt;""),ud_outreach!$F63,"")</f>
        <v/>
      </c>
      <c r="G63" s="3" t="str">
        <f>IF($A63="ADD",IF(NOT(ISBLANK(F63)),_xlfn.XLOOKUP(F63,roadnames[lookupValue],roadnames[lookupKey],"ERROR"),""), "")</f>
        <v/>
      </c>
      <c r="H63" s="5" t="str">
        <f>IF(AND($A63 ="ADD",ud_outreach!$H63&lt;&gt;""),ud_outreach!$H63,"")</f>
        <v/>
      </c>
      <c r="I63" s="5" t="str">
        <f>IF(AND($A63 ="ADD",ud_outreach!$I63&lt;&gt;""),ud_outreach!$I63,"")</f>
        <v/>
      </c>
      <c r="J63" s="3" t="str">
        <f t="shared" si="0"/>
        <v/>
      </c>
      <c r="K63" s="3" t="str">
        <f>IF($A63="","",IF((AND($A63="ADD",OR(J63="",J63="Attached to Outreach"))),"20",(_xlfn.XLOOKUP(J63,ud_placement[lookupValue],ud_placement[lookupKey],""))))</f>
        <v/>
      </c>
      <c r="M63" s="3" t="str">
        <f>IF($A63="ADD",IF(NOT(ISBLANK(L63)),_xlfn.XLOOKUP(L63,ud_facility[lookupValue],ud_facility[lookupKey],"ERROR"),""), "")</f>
        <v/>
      </c>
      <c r="N63" s="3" t="str">
        <f t="shared" si="1"/>
        <v/>
      </c>
      <c r="O63" s="3" t="str">
        <f>IF($A63="","",IF((AND($A63="ADD",OR(N63="",N63="Luminaire"))),"40",(_xlfn.XLOOKUP(N63,at_luminaire[lookupValue],at_luminaire[lookupKey],""))))</f>
        <v/>
      </c>
      <c r="P63" s="3" t="str">
        <f t="shared" si="2"/>
        <v/>
      </c>
      <c r="Q63" s="3" t="str">
        <f>IF($A63="","",IF((AND($A63="ADD",OR(P63="",P63="Lighting Management System"))),"21",(_xlfn.XLOOKUP(P63,fs_luminaire[lookupValue],fs_luminaire[lookupKey],""))))</f>
        <v/>
      </c>
      <c r="R63" s="2" t="str">
        <f t="shared" si="3"/>
        <v/>
      </c>
      <c r="S63" s="3" t="str">
        <f t="shared" si="4"/>
        <v/>
      </c>
      <c r="T63" s="3" t="str">
        <f>IF($A63="","",IF((AND($A63="ADD",OR(S63="",S63="Lighting Management System"))),"21",(_xlfn.XLOOKUP(S63,fs_luminaire[lookupValue],fs_luminaire[lookupKey],""))))</f>
        <v/>
      </c>
      <c r="V63" s="3" t="str">
        <f>IF($A63="ADD",IF(NOT(ISBLANK(U63)),_xlfn.XLOOKUP(U63,sl_light_make[lookupValue],sl_light_make[lookupKey],"ERROR"),""), "")</f>
        <v/>
      </c>
      <c r="X63" s="3" t="str">
        <f>IF($A63="ADD",IF(NOT(ISBLANK(W63)),_xlfn.XLOOKUP(1,(sl_light_model_lookup=W63)*(sl_light_model_parentKey=V63),sl_light_model[lookupKey],"ERROR"),""), "")</f>
        <v/>
      </c>
      <c r="Y63" s="3" t="str">
        <f t="shared" si="5"/>
        <v/>
      </c>
      <c r="Z63" s="3" t="str">
        <f>IF($A63="","",IF((AND($A63="ADD",OR(Y63="",Y63="LED"))),"9",(_xlfn.XLOOKUP(Y63,ud_light_source_type[lookupValue],ud_light_source_type[lookupKey],""))))</f>
        <v/>
      </c>
      <c r="AA63" s="9"/>
      <c r="AB63" s="4"/>
      <c r="AC63" s="23" t="str">
        <f t="shared" si="6"/>
        <v/>
      </c>
      <c r="AE63" s="3" t="str">
        <f>IF($A63="ADD",IF(NOT(ISBLANK(AD63)),_xlfn.XLOOKUP(AD63,sl_lamp_make[lookupValue],sl_lamp_make[lookupKey],"ERROR"),""), "")</f>
        <v/>
      </c>
      <c r="AG63" s="3" t="str">
        <f>IF($A63="ADD",IF(NOT(ISBLANK(AF63)),_xlfn.XLOOKUP(1,(sl_lamp_model_lookup=AF63)*(sl_lamp_model_parentKey=AE63),sl_lamp_model[lookupKey],"ERROR"),""), "")</f>
        <v/>
      </c>
      <c r="AH63" s="4"/>
      <c r="AI63" s="9" t="str">
        <f t="shared" si="7"/>
        <v/>
      </c>
      <c r="AJ63" s="6"/>
      <c r="AK63" s="4"/>
      <c r="AN63" s="3" t="str">
        <f t="shared" si="8"/>
        <v/>
      </c>
      <c r="AO63" s="3" t="str">
        <f>IF($A63="","",IF((AND($A63="ADD",OR(AN63="",AN63="None"))),"N",(_xlfn.XLOOKUP(AN63,sl_light_shade[lookupValue],sl_light_shade[lookupKey],""))))</f>
        <v/>
      </c>
      <c r="AQ63" s="3" t="str">
        <f>IF($A63="ADD",IF(NOT(ISBLANK(AP63)),_xlfn.XLOOKUP(AP63,ud_receptor_type[lookupValue],ud_receptor_type[lookupKey],"ERROR"),""), "")</f>
        <v/>
      </c>
      <c r="AT63" s="3" t="str">
        <f>IF($A63="ADD",IF(NOT(ISBLANK(AS63)),_xlfn.XLOOKUP(AS63,ud_control_method[lookupValue],ud_control_method[lookupKey],"ERROR"),""), "")</f>
        <v/>
      </c>
      <c r="AV63" s="3" t="str">
        <f>IF($A63="ADD",IF(NOT(ISBLANK(AU63)),_xlfn.XLOOKUP(AU63,ud_ballast_driver_location[lookupValue],ud_ballast_driver_location[lookupKey],"ERROR"),""), "")</f>
        <v/>
      </c>
      <c r="AW63" s="7"/>
      <c r="AX63" s="8"/>
      <c r="AY63" s="7"/>
      <c r="AZ63" s="4"/>
      <c r="BA63" s="4"/>
      <c r="BB63" s="4"/>
      <c r="BC63" s="4"/>
      <c r="BD63" s="4"/>
      <c r="BE63" s="9"/>
      <c r="BF63" s="9"/>
      <c r="BG63" s="7"/>
      <c r="BH63" s="4"/>
      <c r="BI63" s="4"/>
      <c r="BJ63" s="4"/>
      <c r="BK63" s="7"/>
      <c r="BM63" s="3" t="str">
        <f>IF($A63="ADD",IF(NOT(ISBLANK(BL63)),_xlfn.XLOOKUP(BL63,ud_light_category[lookupValue],ud_light_category[lookupKey],"ERROR"),""), "")</f>
        <v/>
      </c>
      <c r="BO63" s="3" t="str">
        <f>IF($A63="ADD",IF(NOT(ISBLANK(BN63)),_xlfn.XLOOKUP(1,(ud_light_sub_category_lookup=BN63)*(ud_light_sub_category_parentKey=BM63),ud_light_sub_category[lookupKey],"ERROR"),""), "")</f>
        <v/>
      </c>
      <c r="BQ63" s="3" t="str">
        <f>IF($A63="ADD",IF(NOT(ISBLANK(BP63)),_xlfn.XLOOKUP(BP63,ud_power_supply_location[lookupValue],ud_power_supply_location[lookupKey],"ERROR"),""), "")</f>
        <v/>
      </c>
      <c r="BS63" s="2" t="str">
        <f t="shared" si="9"/>
        <v/>
      </c>
      <c r="BT63" s="3" t="str">
        <f t="shared" si="10"/>
        <v/>
      </c>
      <c r="BU63" s="3" t="str">
        <f>IF($A63="","",IF((AND($A63="ADD",OR(BT63="",BT63="Group"))),"1",(_xlfn.XLOOKUP(BT63,ud_icp_group_standalone[lookupValue],ud_icp_group_standalone[lookupKey],""))))</f>
        <v/>
      </c>
      <c r="BW63" s="3" t="str">
        <f>IF($A63="ADD",IF(NOT(ISBLANK(BV63)),_xlfn.XLOOKUP(BV63,ud_icp_group_number[lookupValue],ud_icp_group_number[lookupKey],"ERROR"),""), "")</f>
        <v/>
      </c>
      <c r="BX63" s="7"/>
      <c r="BZ63" s="8" t="str">
        <f>IF(AND($A63 ="ADD",ud_outreach!$T63&lt;&gt;""),ud_outreach!$T63,"")</f>
        <v/>
      </c>
      <c r="CA63" s="4" t="str">
        <f t="shared" ca="1" si="11"/>
        <v/>
      </c>
      <c r="CB63" s="4" t="str">
        <f t="shared" si="12"/>
        <v/>
      </c>
      <c r="CC63" s="3" t="str">
        <f t="shared" si="13"/>
        <v/>
      </c>
      <c r="CD63" s="3" t="str">
        <f>IF($A63="","",IF((AND($A63="ADD",OR(CC63="",CC63="In Use"))),"5",(_xlfn.XLOOKUP(CC63,ud_asset_status[lookupValue],ud_asset_status[lookupKey],""))))</f>
        <v/>
      </c>
      <c r="CE63" s="8" t="str">
        <f t="shared" si="14"/>
        <v/>
      </c>
      <c r="CF63" s="8"/>
      <c r="CH63" s="3" t="str">
        <f>IF($A63="ADD",IF(NOT(ISBLANK(CG63)),_xlfn.XLOOKUP(CG63,ar_replace_reason[lookupValue],ar_replace_reason[lookupKey],"ERROR"),""), "")</f>
        <v/>
      </c>
      <c r="CI63" s="3" t="str">
        <f t="shared" si="15"/>
        <v/>
      </c>
      <c r="CJ63" s="3" t="str">
        <f>IF($A63="","",IF((AND($A63="ADD",OR(CI63="",CI63="Queenstown-Lakes District Council"))),"70",(_xlfn.XLOOKUP(CI63,ud_organisation_owner[lookupValue],ud_organisation_owner[lookupKey],""))))</f>
        <v/>
      </c>
      <c r="CK63" s="3" t="str">
        <f t="shared" si="16"/>
        <v/>
      </c>
      <c r="CL63" s="3" t="str">
        <f>IF($A63="","",IF((AND($A63="ADD",OR(CK63="",CK63="Queenstown-Lakes District Council"))),"70",(_xlfn.XLOOKUP(CK63,ud_organisation_owner[lookupValue],ud_organisation_owner[lookupKey],""))))</f>
        <v/>
      </c>
      <c r="CM63" s="3" t="str">
        <f t="shared" si="17"/>
        <v/>
      </c>
      <c r="CN63" s="3" t="str">
        <f>IF($A63="","",IF((AND($A63="ADD",OR(CM63="",CM63="Local Authority"))),"17",(_xlfn.XLOOKUP(CM63,ud_sub_organisation[lookupValue],ud_sub_organisation[lookupKey],""))))</f>
        <v/>
      </c>
      <c r="CO63" s="3" t="str">
        <f t="shared" si="18"/>
        <v/>
      </c>
      <c r="CP63" s="3" t="str">
        <f>IF($A63="","",IF((AND($A63="ADD",OR(CO63="",CO63="Vested Assets"))),"12",(_xlfn.XLOOKUP(CO63,ud_work_category[lookupValue],ud_work_category[lookupKey],""))))</f>
        <v/>
      </c>
      <c r="CQ63" s="9"/>
      <c r="CR63" s="2" t="str">
        <f t="shared" si="19"/>
        <v/>
      </c>
      <c r="CS63" s="3" t="str">
        <f t="shared" si="20"/>
        <v/>
      </c>
      <c r="CT63" s="3" t="str">
        <f>IF($A63="","",IF((AND($A63="ADD",OR(CS63="",CS63="Excellent"))),"1",(_xlfn.XLOOKUP(CS63,condition[lookupValue],condition[lookupKey],""))))</f>
        <v/>
      </c>
      <c r="CU63" s="8" t="str">
        <f t="shared" si="21"/>
        <v/>
      </c>
      <c r="CV63" s="7"/>
    </row>
    <row r="64" spans="1:100" x14ac:dyDescent="0.25">
      <c r="A64" s="3" t="str">
        <f>IF(ud_outreach!$A64="ADD","ADD","")</f>
        <v/>
      </c>
      <c r="B64" s="4"/>
      <c r="D64" s="3" t="str">
        <f>IF($A64="ADD",IF(NOT(ISBLANK(C64)),_xlfn.XLOOKUP(C64,ud_amds_table_list[lookupValue],ud_amds_table_list[lookupKey],"ERROR"),""), "")</f>
        <v/>
      </c>
      <c r="E64" s="3" t="str">
        <f>IF(AND($A64 ="ADD",ud_outreach!$E64&lt;&gt;""),ud_outreach!$E64,"")</f>
        <v/>
      </c>
      <c r="F64" s="3" t="str">
        <f>IF(AND($A64 ="ADD",ud_outreach!$F64&lt;&gt;""),ud_outreach!$F64,"")</f>
        <v/>
      </c>
      <c r="G64" s="3" t="str">
        <f>IF($A64="ADD",IF(NOT(ISBLANK(F64)),_xlfn.XLOOKUP(F64,roadnames[lookupValue],roadnames[lookupKey],"ERROR"),""), "")</f>
        <v/>
      </c>
      <c r="H64" s="5" t="str">
        <f>IF(AND($A64 ="ADD",ud_outreach!$H64&lt;&gt;""),ud_outreach!$H64,"")</f>
        <v/>
      </c>
      <c r="I64" s="5" t="str">
        <f>IF(AND($A64 ="ADD",ud_outreach!$I64&lt;&gt;""),ud_outreach!$I64,"")</f>
        <v/>
      </c>
      <c r="J64" s="3" t="str">
        <f t="shared" si="0"/>
        <v/>
      </c>
      <c r="K64" s="3" t="str">
        <f>IF($A64="","",IF((AND($A64="ADD",OR(J64="",J64="Attached to Outreach"))),"20",(_xlfn.XLOOKUP(J64,ud_placement[lookupValue],ud_placement[lookupKey],""))))</f>
        <v/>
      </c>
      <c r="M64" s="3" t="str">
        <f>IF($A64="ADD",IF(NOT(ISBLANK(L64)),_xlfn.XLOOKUP(L64,ud_facility[lookupValue],ud_facility[lookupKey],"ERROR"),""), "")</f>
        <v/>
      </c>
      <c r="N64" s="3" t="str">
        <f t="shared" si="1"/>
        <v/>
      </c>
      <c r="O64" s="3" t="str">
        <f>IF($A64="","",IF((AND($A64="ADD",OR(N64="",N64="Luminaire"))),"40",(_xlfn.XLOOKUP(N64,at_luminaire[lookupValue],at_luminaire[lookupKey],""))))</f>
        <v/>
      </c>
      <c r="P64" s="3" t="str">
        <f t="shared" si="2"/>
        <v/>
      </c>
      <c r="Q64" s="3" t="str">
        <f>IF($A64="","",IF((AND($A64="ADD",OR(P64="",P64="Lighting Management System"))),"21",(_xlfn.XLOOKUP(P64,fs_luminaire[lookupValue],fs_luminaire[lookupKey],""))))</f>
        <v/>
      </c>
      <c r="R64" s="2" t="str">
        <f t="shared" si="3"/>
        <v/>
      </c>
      <c r="S64" s="3" t="str">
        <f t="shared" si="4"/>
        <v/>
      </c>
      <c r="T64" s="3" t="str">
        <f>IF($A64="","",IF((AND($A64="ADD",OR(S64="",S64="Lighting Management System"))),"21",(_xlfn.XLOOKUP(S64,fs_luminaire[lookupValue],fs_luminaire[lookupKey],""))))</f>
        <v/>
      </c>
      <c r="V64" s="3" t="str">
        <f>IF($A64="ADD",IF(NOT(ISBLANK(U64)),_xlfn.XLOOKUP(U64,sl_light_make[lookupValue],sl_light_make[lookupKey],"ERROR"),""), "")</f>
        <v/>
      </c>
      <c r="X64" s="3" t="str">
        <f>IF($A64="ADD",IF(NOT(ISBLANK(W64)),_xlfn.XLOOKUP(1,(sl_light_model_lookup=W64)*(sl_light_model_parentKey=V64),sl_light_model[lookupKey],"ERROR"),""), "")</f>
        <v/>
      </c>
      <c r="Y64" s="3" t="str">
        <f t="shared" si="5"/>
        <v/>
      </c>
      <c r="Z64" s="3" t="str">
        <f>IF($A64="","",IF((AND($A64="ADD",OR(Y64="",Y64="LED"))),"9",(_xlfn.XLOOKUP(Y64,ud_light_source_type[lookupValue],ud_light_source_type[lookupKey],""))))</f>
        <v/>
      </c>
      <c r="AA64" s="9"/>
      <c r="AB64" s="4"/>
      <c r="AC64" s="23" t="str">
        <f t="shared" si="6"/>
        <v/>
      </c>
      <c r="AE64" s="3" t="str">
        <f>IF($A64="ADD",IF(NOT(ISBLANK(AD64)),_xlfn.XLOOKUP(AD64,sl_lamp_make[lookupValue],sl_lamp_make[lookupKey],"ERROR"),""), "")</f>
        <v/>
      </c>
      <c r="AG64" s="3" t="str">
        <f>IF($A64="ADD",IF(NOT(ISBLANK(AF64)),_xlfn.XLOOKUP(1,(sl_lamp_model_lookup=AF64)*(sl_lamp_model_parentKey=AE64),sl_lamp_model[lookupKey],"ERROR"),""), "")</f>
        <v/>
      </c>
      <c r="AH64" s="4"/>
      <c r="AI64" s="9" t="str">
        <f t="shared" si="7"/>
        <v/>
      </c>
      <c r="AJ64" s="6"/>
      <c r="AK64" s="4"/>
      <c r="AN64" s="3" t="str">
        <f t="shared" si="8"/>
        <v/>
      </c>
      <c r="AO64" s="3" t="str">
        <f>IF($A64="","",IF((AND($A64="ADD",OR(AN64="",AN64="None"))),"N",(_xlfn.XLOOKUP(AN64,sl_light_shade[lookupValue],sl_light_shade[lookupKey],""))))</f>
        <v/>
      </c>
      <c r="AQ64" s="3" t="str">
        <f>IF($A64="ADD",IF(NOT(ISBLANK(AP64)),_xlfn.XLOOKUP(AP64,ud_receptor_type[lookupValue],ud_receptor_type[lookupKey],"ERROR"),""), "")</f>
        <v/>
      </c>
      <c r="AT64" s="3" t="str">
        <f>IF($A64="ADD",IF(NOT(ISBLANK(AS64)),_xlfn.XLOOKUP(AS64,ud_control_method[lookupValue],ud_control_method[lookupKey],"ERROR"),""), "")</f>
        <v/>
      </c>
      <c r="AV64" s="3" t="str">
        <f>IF($A64="ADD",IF(NOT(ISBLANK(AU64)),_xlfn.XLOOKUP(AU64,ud_ballast_driver_location[lookupValue],ud_ballast_driver_location[lookupKey],"ERROR"),""), "")</f>
        <v/>
      </c>
      <c r="AW64" s="7"/>
      <c r="AX64" s="8"/>
      <c r="AY64" s="7"/>
      <c r="AZ64" s="4"/>
      <c r="BA64" s="4"/>
      <c r="BB64" s="4"/>
      <c r="BC64" s="4"/>
      <c r="BD64" s="4"/>
      <c r="BE64" s="9"/>
      <c r="BF64" s="9"/>
      <c r="BG64" s="7"/>
      <c r="BH64" s="4"/>
      <c r="BI64" s="4"/>
      <c r="BJ64" s="4"/>
      <c r="BK64" s="7"/>
      <c r="BM64" s="3" t="str">
        <f>IF($A64="ADD",IF(NOT(ISBLANK(BL64)),_xlfn.XLOOKUP(BL64,ud_light_category[lookupValue],ud_light_category[lookupKey],"ERROR"),""), "")</f>
        <v/>
      </c>
      <c r="BO64" s="3" t="str">
        <f>IF($A64="ADD",IF(NOT(ISBLANK(BN64)),_xlfn.XLOOKUP(1,(ud_light_sub_category_lookup=BN64)*(ud_light_sub_category_parentKey=BM64),ud_light_sub_category[lookupKey],"ERROR"),""), "")</f>
        <v/>
      </c>
      <c r="BQ64" s="3" t="str">
        <f>IF($A64="ADD",IF(NOT(ISBLANK(BP64)),_xlfn.XLOOKUP(BP64,ud_power_supply_location[lookupValue],ud_power_supply_location[lookupKey],"ERROR"),""), "")</f>
        <v/>
      </c>
      <c r="BS64" s="2" t="str">
        <f t="shared" si="9"/>
        <v/>
      </c>
      <c r="BT64" s="3" t="str">
        <f t="shared" si="10"/>
        <v/>
      </c>
      <c r="BU64" s="3" t="str">
        <f>IF($A64="","",IF((AND($A64="ADD",OR(BT64="",BT64="Group"))),"1",(_xlfn.XLOOKUP(BT64,ud_icp_group_standalone[lookupValue],ud_icp_group_standalone[lookupKey],""))))</f>
        <v/>
      </c>
      <c r="BW64" s="3" t="str">
        <f>IF($A64="ADD",IF(NOT(ISBLANK(BV64)),_xlfn.XLOOKUP(BV64,ud_icp_group_number[lookupValue],ud_icp_group_number[lookupKey],"ERROR"),""), "")</f>
        <v/>
      </c>
      <c r="BX64" s="7"/>
      <c r="BZ64" s="8" t="str">
        <f>IF(AND($A64 ="ADD",ud_outreach!$T64&lt;&gt;""),ud_outreach!$T64,"")</f>
        <v/>
      </c>
      <c r="CA64" s="4" t="str">
        <f t="shared" ca="1" si="11"/>
        <v/>
      </c>
      <c r="CB64" s="4" t="str">
        <f t="shared" si="12"/>
        <v/>
      </c>
      <c r="CC64" s="3" t="str">
        <f t="shared" si="13"/>
        <v/>
      </c>
      <c r="CD64" s="3" t="str">
        <f>IF($A64="","",IF((AND($A64="ADD",OR(CC64="",CC64="In Use"))),"5",(_xlfn.XLOOKUP(CC64,ud_asset_status[lookupValue],ud_asset_status[lookupKey],""))))</f>
        <v/>
      </c>
      <c r="CE64" s="8" t="str">
        <f t="shared" si="14"/>
        <v/>
      </c>
      <c r="CF64" s="8"/>
      <c r="CH64" s="3" t="str">
        <f>IF($A64="ADD",IF(NOT(ISBLANK(CG64)),_xlfn.XLOOKUP(CG64,ar_replace_reason[lookupValue],ar_replace_reason[lookupKey],"ERROR"),""), "")</f>
        <v/>
      </c>
      <c r="CI64" s="3" t="str">
        <f t="shared" si="15"/>
        <v/>
      </c>
      <c r="CJ64" s="3" t="str">
        <f>IF($A64="","",IF((AND($A64="ADD",OR(CI64="",CI64="Queenstown-Lakes District Council"))),"70",(_xlfn.XLOOKUP(CI64,ud_organisation_owner[lookupValue],ud_organisation_owner[lookupKey],""))))</f>
        <v/>
      </c>
      <c r="CK64" s="3" t="str">
        <f t="shared" si="16"/>
        <v/>
      </c>
      <c r="CL64" s="3" t="str">
        <f>IF($A64="","",IF((AND($A64="ADD",OR(CK64="",CK64="Queenstown-Lakes District Council"))),"70",(_xlfn.XLOOKUP(CK64,ud_organisation_owner[lookupValue],ud_organisation_owner[lookupKey],""))))</f>
        <v/>
      </c>
      <c r="CM64" s="3" t="str">
        <f t="shared" si="17"/>
        <v/>
      </c>
      <c r="CN64" s="3" t="str">
        <f>IF($A64="","",IF((AND($A64="ADD",OR(CM64="",CM64="Local Authority"))),"17",(_xlfn.XLOOKUP(CM64,ud_sub_organisation[lookupValue],ud_sub_organisation[lookupKey],""))))</f>
        <v/>
      </c>
      <c r="CO64" s="3" t="str">
        <f t="shared" si="18"/>
        <v/>
      </c>
      <c r="CP64" s="3" t="str">
        <f>IF($A64="","",IF((AND($A64="ADD",OR(CO64="",CO64="Vested Assets"))),"12",(_xlfn.XLOOKUP(CO64,ud_work_category[lookupValue],ud_work_category[lookupKey],""))))</f>
        <v/>
      </c>
      <c r="CQ64" s="9"/>
      <c r="CR64" s="2" t="str">
        <f t="shared" si="19"/>
        <v/>
      </c>
      <c r="CS64" s="3" t="str">
        <f t="shared" si="20"/>
        <v/>
      </c>
      <c r="CT64" s="3" t="str">
        <f>IF($A64="","",IF((AND($A64="ADD",OR(CS64="",CS64="Excellent"))),"1",(_xlfn.XLOOKUP(CS64,condition[lookupValue],condition[lookupKey],""))))</f>
        <v/>
      </c>
      <c r="CU64" s="8" t="str">
        <f t="shared" si="21"/>
        <v/>
      </c>
      <c r="CV64" s="7"/>
    </row>
    <row r="65" spans="1:100" x14ac:dyDescent="0.25">
      <c r="A65" s="3" t="str">
        <f>IF(ud_outreach!$A65="ADD","ADD","")</f>
        <v/>
      </c>
      <c r="B65" s="4"/>
      <c r="D65" s="3" t="str">
        <f>IF($A65="ADD",IF(NOT(ISBLANK(C65)),_xlfn.XLOOKUP(C65,ud_amds_table_list[lookupValue],ud_amds_table_list[lookupKey],"ERROR"),""), "")</f>
        <v/>
      </c>
      <c r="E65" s="3" t="str">
        <f>IF(AND($A65 ="ADD",ud_outreach!$E65&lt;&gt;""),ud_outreach!$E65,"")</f>
        <v/>
      </c>
      <c r="F65" s="3" t="str">
        <f>IF(AND($A65 ="ADD",ud_outreach!$F65&lt;&gt;""),ud_outreach!$F65,"")</f>
        <v/>
      </c>
      <c r="G65" s="3" t="str">
        <f>IF($A65="ADD",IF(NOT(ISBLANK(F65)),_xlfn.XLOOKUP(F65,roadnames[lookupValue],roadnames[lookupKey],"ERROR"),""), "")</f>
        <v/>
      </c>
      <c r="H65" s="5" t="str">
        <f>IF(AND($A65 ="ADD",ud_outreach!$H65&lt;&gt;""),ud_outreach!$H65,"")</f>
        <v/>
      </c>
      <c r="I65" s="5" t="str">
        <f>IF(AND($A65 ="ADD",ud_outreach!$I65&lt;&gt;""),ud_outreach!$I65,"")</f>
        <v/>
      </c>
      <c r="J65" s="3" t="str">
        <f t="shared" si="0"/>
        <v/>
      </c>
      <c r="K65" s="3" t="str">
        <f>IF($A65="","",IF((AND($A65="ADD",OR(J65="",J65="Attached to Outreach"))),"20",(_xlfn.XLOOKUP(J65,ud_placement[lookupValue],ud_placement[lookupKey],""))))</f>
        <v/>
      </c>
      <c r="M65" s="3" t="str">
        <f>IF($A65="ADD",IF(NOT(ISBLANK(L65)),_xlfn.XLOOKUP(L65,ud_facility[lookupValue],ud_facility[lookupKey],"ERROR"),""), "")</f>
        <v/>
      </c>
      <c r="N65" s="3" t="str">
        <f t="shared" si="1"/>
        <v/>
      </c>
      <c r="O65" s="3" t="str">
        <f>IF($A65="","",IF((AND($A65="ADD",OR(N65="",N65="Luminaire"))),"40",(_xlfn.XLOOKUP(N65,at_luminaire[lookupValue],at_luminaire[lookupKey],""))))</f>
        <v/>
      </c>
      <c r="P65" s="3" t="str">
        <f t="shared" si="2"/>
        <v/>
      </c>
      <c r="Q65" s="3" t="str">
        <f>IF($A65="","",IF((AND($A65="ADD",OR(P65="",P65="Lighting Management System"))),"21",(_xlfn.XLOOKUP(P65,fs_luminaire[lookupValue],fs_luminaire[lookupKey],""))))</f>
        <v/>
      </c>
      <c r="R65" s="2" t="str">
        <f t="shared" si="3"/>
        <v/>
      </c>
      <c r="S65" s="3" t="str">
        <f t="shared" si="4"/>
        <v/>
      </c>
      <c r="T65" s="3" t="str">
        <f>IF($A65="","",IF((AND($A65="ADD",OR(S65="",S65="Lighting Management System"))),"21",(_xlfn.XLOOKUP(S65,fs_luminaire[lookupValue],fs_luminaire[lookupKey],""))))</f>
        <v/>
      </c>
      <c r="V65" s="3" t="str">
        <f>IF($A65="ADD",IF(NOT(ISBLANK(U65)),_xlfn.XLOOKUP(U65,sl_light_make[lookupValue],sl_light_make[lookupKey],"ERROR"),""), "")</f>
        <v/>
      </c>
      <c r="X65" s="3" t="str">
        <f>IF($A65="ADD",IF(NOT(ISBLANK(W65)),_xlfn.XLOOKUP(1,(sl_light_model_lookup=W65)*(sl_light_model_parentKey=V65),sl_light_model[lookupKey],"ERROR"),""), "")</f>
        <v/>
      </c>
      <c r="Y65" s="3" t="str">
        <f t="shared" si="5"/>
        <v/>
      </c>
      <c r="Z65" s="3" t="str">
        <f>IF($A65="","",IF((AND($A65="ADD",OR(Y65="",Y65="LED"))),"9",(_xlfn.XLOOKUP(Y65,ud_light_source_type[lookupValue],ud_light_source_type[lookupKey],""))))</f>
        <v/>
      </c>
      <c r="AA65" s="9"/>
      <c r="AB65" s="4"/>
      <c r="AC65" s="23" t="str">
        <f t="shared" si="6"/>
        <v/>
      </c>
      <c r="AE65" s="3" t="str">
        <f>IF($A65="ADD",IF(NOT(ISBLANK(AD65)),_xlfn.XLOOKUP(AD65,sl_lamp_make[lookupValue],sl_lamp_make[lookupKey],"ERROR"),""), "")</f>
        <v/>
      </c>
      <c r="AG65" s="3" t="str">
        <f>IF($A65="ADD",IF(NOT(ISBLANK(AF65)),_xlfn.XLOOKUP(1,(sl_lamp_model_lookup=AF65)*(sl_lamp_model_parentKey=AE65),sl_lamp_model[lookupKey],"ERROR"),""), "")</f>
        <v/>
      </c>
      <c r="AH65" s="4"/>
      <c r="AI65" s="9" t="str">
        <f t="shared" si="7"/>
        <v/>
      </c>
      <c r="AJ65" s="6"/>
      <c r="AK65" s="4"/>
      <c r="AN65" s="3" t="str">
        <f t="shared" si="8"/>
        <v/>
      </c>
      <c r="AO65" s="3" t="str">
        <f>IF($A65="","",IF((AND($A65="ADD",OR(AN65="",AN65="None"))),"N",(_xlfn.XLOOKUP(AN65,sl_light_shade[lookupValue],sl_light_shade[lookupKey],""))))</f>
        <v/>
      </c>
      <c r="AQ65" s="3" t="str">
        <f>IF($A65="ADD",IF(NOT(ISBLANK(AP65)),_xlfn.XLOOKUP(AP65,ud_receptor_type[lookupValue],ud_receptor_type[lookupKey],"ERROR"),""), "")</f>
        <v/>
      </c>
      <c r="AT65" s="3" t="str">
        <f>IF($A65="ADD",IF(NOT(ISBLANK(AS65)),_xlfn.XLOOKUP(AS65,ud_control_method[lookupValue],ud_control_method[lookupKey],"ERROR"),""), "")</f>
        <v/>
      </c>
      <c r="AV65" s="3" t="str">
        <f>IF($A65="ADD",IF(NOT(ISBLANK(AU65)),_xlfn.XLOOKUP(AU65,ud_ballast_driver_location[lookupValue],ud_ballast_driver_location[lookupKey],"ERROR"),""), "")</f>
        <v/>
      </c>
      <c r="AW65" s="7"/>
      <c r="AX65" s="8"/>
      <c r="AY65" s="7"/>
      <c r="AZ65" s="4"/>
      <c r="BA65" s="4"/>
      <c r="BB65" s="4"/>
      <c r="BC65" s="4"/>
      <c r="BD65" s="4"/>
      <c r="BE65" s="9"/>
      <c r="BF65" s="9"/>
      <c r="BG65" s="7"/>
      <c r="BH65" s="4"/>
      <c r="BI65" s="4"/>
      <c r="BJ65" s="4"/>
      <c r="BK65" s="7"/>
      <c r="BM65" s="3" t="str">
        <f>IF($A65="ADD",IF(NOT(ISBLANK(BL65)),_xlfn.XLOOKUP(BL65,ud_light_category[lookupValue],ud_light_category[lookupKey],"ERROR"),""), "")</f>
        <v/>
      </c>
      <c r="BO65" s="3" t="str">
        <f>IF($A65="ADD",IF(NOT(ISBLANK(BN65)),_xlfn.XLOOKUP(1,(ud_light_sub_category_lookup=BN65)*(ud_light_sub_category_parentKey=BM65),ud_light_sub_category[lookupKey],"ERROR"),""), "")</f>
        <v/>
      </c>
      <c r="BQ65" s="3" t="str">
        <f>IF($A65="ADD",IF(NOT(ISBLANK(BP65)),_xlfn.XLOOKUP(BP65,ud_power_supply_location[lookupValue],ud_power_supply_location[lookupKey],"ERROR"),""), "")</f>
        <v/>
      </c>
      <c r="BS65" s="2" t="str">
        <f t="shared" si="9"/>
        <v/>
      </c>
      <c r="BT65" s="3" t="str">
        <f t="shared" si="10"/>
        <v/>
      </c>
      <c r="BU65" s="3" t="str">
        <f>IF($A65="","",IF((AND($A65="ADD",OR(BT65="",BT65="Group"))),"1",(_xlfn.XLOOKUP(BT65,ud_icp_group_standalone[lookupValue],ud_icp_group_standalone[lookupKey],""))))</f>
        <v/>
      </c>
      <c r="BW65" s="3" t="str">
        <f>IF($A65="ADD",IF(NOT(ISBLANK(BV65)),_xlfn.XLOOKUP(BV65,ud_icp_group_number[lookupValue],ud_icp_group_number[lookupKey],"ERROR"),""), "")</f>
        <v/>
      </c>
      <c r="BX65" s="7"/>
      <c r="BZ65" s="8" t="str">
        <f>IF(AND($A65 ="ADD",ud_outreach!$T65&lt;&gt;""),ud_outreach!$T65,"")</f>
        <v/>
      </c>
      <c r="CA65" s="4" t="str">
        <f t="shared" ca="1" si="11"/>
        <v/>
      </c>
      <c r="CB65" s="4" t="str">
        <f t="shared" si="12"/>
        <v/>
      </c>
      <c r="CC65" s="3" t="str">
        <f t="shared" si="13"/>
        <v/>
      </c>
      <c r="CD65" s="3" t="str">
        <f>IF($A65="","",IF((AND($A65="ADD",OR(CC65="",CC65="In Use"))),"5",(_xlfn.XLOOKUP(CC65,ud_asset_status[lookupValue],ud_asset_status[lookupKey],""))))</f>
        <v/>
      </c>
      <c r="CE65" s="8" t="str">
        <f t="shared" si="14"/>
        <v/>
      </c>
      <c r="CF65" s="8"/>
      <c r="CH65" s="3" t="str">
        <f>IF($A65="ADD",IF(NOT(ISBLANK(CG65)),_xlfn.XLOOKUP(CG65,ar_replace_reason[lookupValue],ar_replace_reason[lookupKey],"ERROR"),""), "")</f>
        <v/>
      </c>
      <c r="CI65" s="3" t="str">
        <f t="shared" si="15"/>
        <v/>
      </c>
      <c r="CJ65" s="3" t="str">
        <f>IF($A65="","",IF((AND($A65="ADD",OR(CI65="",CI65="Queenstown-Lakes District Council"))),"70",(_xlfn.XLOOKUP(CI65,ud_organisation_owner[lookupValue],ud_organisation_owner[lookupKey],""))))</f>
        <v/>
      </c>
      <c r="CK65" s="3" t="str">
        <f t="shared" si="16"/>
        <v/>
      </c>
      <c r="CL65" s="3" t="str">
        <f>IF($A65="","",IF((AND($A65="ADD",OR(CK65="",CK65="Queenstown-Lakes District Council"))),"70",(_xlfn.XLOOKUP(CK65,ud_organisation_owner[lookupValue],ud_organisation_owner[lookupKey],""))))</f>
        <v/>
      </c>
      <c r="CM65" s="3" t="str">
        <f t="shared" si="17"/>
        <v/>
      </c>
      <c r="CN65" s="3" t="str">
        <f>IF($A65="","",IF((AND($A65="ADD",OR(CM65="",CM65="Local Authority"))),"17",(_xlfn.XLOOKUP(CM65,ud_sub_organisation[lookupValue],ud_sub_organisation[lookupKey],""))))</f>
        <v/>
      </c>
      <c r="CO65" s="3" t="str">
        <f t="shared" si="18"/>
        <v/>
      </c>
      <c r="CP65" s="3" t="str">
        <f>IF($A65="","",IF((AND($A65="ADD",OR(CO65="",CO65="Vested Assets"))),"12",(_xlfn.XLOOKUP(CO65,ud_work_category[lookupValue],ud_work_category[lookupKey],""))))</f>
        <v/>
      </c>
      <c r="CQ65" s="9"/>
      <c r="CR65" s="2" t="str">
        <f t="shared" si="19"/>
        <v/>
      </c>
      <c r="CS65" s="3" t="str">
        <f t="shared" si="20"/>
        <v/>
      </c>
      <c r="CT65" s="3" t="str">
        <f>IF($A65="","",IF((AND($A65="ADD",OR(CS65="",CS65="Excellent"))),"1",(_xlfn.XLOOKUP(CS65,condition[lookupValue],condition[lookupKey],""))))</f>
        <v/>
      </c>
      <c r="CU65" s="8" t="str">
        <f t="shared" si="21"/>
        <v/>
      </c>
      <c r="CV65" s="7"/>
    </row>
    <row r="66" spans="1:100" x14ac:dyDescent="0.25">
      <c r="A66" s="3" t="str">
        <f>IF(ud_outreach!$A66="ADD","ADD","")</f>
        <v/>
      </c>
      <c r="B66" s="4"/>
      <c r="D66" s="3" t="str">
        <f>IF($A66="ADD",IF(NOT(ISBLANK(C66)),_xlfn.XLOOKUP(C66,ud_amds_table_list[lookupValue],ud_amds_table_list[lookupKey],"ERROR"),""), "")</f>
        <v/>
      </c>
      <c r="E66" s="3" t="str">
        <f>IF(AND($A66 ="ADD",ud_outreach!$E66&lt;&gt;""),ud_outreach!$E66,"")</f>
        <v/>
      </c>
      <c r="F66" s="3" t="str">
        <f>IF(AND($A66 ="ADD",ud_outreach!$F66&lt;&gt;""),ud_outreach!$F66,"")</f>
        <v/>
      </c>
      <c r="G66" s="3" t="str">
        <f>IF($A66="ADD",IF(NOT(ISBLANK(F66)),_xlfn.XLOOKUP(F66,roadnames[lookupValue],roadnames[lookupKey],"ERROR"),""), "")</f>
        <v/>
      </c>
      <c r="H66" s="5" t="str">
        <f>IF(AND($A66 ="ADD",ud_outreach!$H66&lt;&gt;""),ud_outreach!$H66,"")</f>
        <v/>
      </c>
      <c r="I66" s="5" t="str">
        <f>IF(AND($A66 ="ADD",ud_outreach!$I66&lt;&gt;""),ud_outreach!$I66,"")</f>
        <v/>
      </c>
      <c r="J66" s="3" t="str">
        <f t="shared" si="0"/>
        <v/>
      </c>
      <c r="K66" s="3" t="str">
        <f>IF($A66="","",IF((AND($A66="ADD",OR(J66="",J66="Attached to Outreach"))),"20",(_xlfn.XLOOKUP(J66,ud_placement[lookupValue],ud_placement[lookupKey],""))))</f>
        <v/>
      </c>
      <c r="M66" s="3" t="str">
        <f>IF($A66="ADD",IF(NOT(ISBLANK(L66)),_xlfn.XLOOKUP(L66,ud_facility[lookupValue],ud_facility[lookupKey],"ERROR"),""), "")</f>
        <v/>
      </c>
      <c r="N66" s="3" t="str">
        <f t="shared" si="1"/>
        <v/>
      </c>
      <c r="O66" s="3" t="str">
        <f>IF($A66="","",IF((AND($A66="ADD",OR(N66="",N66="Luminaire"))),"40",(_xlfn.XLOOKUP(N66,at_luminaire[lookupValue],at_luminaire[lookupKey],""))))</f>
        <v/>
      </c>
      <c r="P66" s="3" t="str">
        <f t="shared" si="2"/>
        <v/>
      </c>
      <c r="Q66" s="3" t="str">
        <f>IF($A66="","",IF((AND($A66="ADD",OR(P66="",P66="Lighting Management System"))),"21",(_xlfn.XLOOKUP(P66,fs_luminaire[lookupValue],fs_luminaire[lookupKey],""))))</f>
        <v/>
      </c>
      <c r="R66" s="2" t="str">
        <f t="shared" si="3"/>
        <v/>
      </c>
      <c r="S66" s="3" t="str">
        <f t="shared" si="4"/>
        <v/>
      </c>
      <c r="T66" s="3" t="str">
        <f>IF($A66="","",IF((AND($A66="ADD",OR(S66="",S66="Lighting Management System"))),"21",(_xlfn.XLOOKUP(S66,fs_luminaire[lookupValue],fs_luminaire[lookupKey],""))))</f>
        <v/>
      </c>
      <c r="V66" s="3" t="str">
        <f>IF($A66="ADD",IF(NOT(ISBLANK(U66)),_xlfn.XLOOKUP(U66,sl_light_make[lookupValue],sl_light_make[lookupKey],"ERROR"),""), "")</f>
        <v/>
      </c>
      <c r="X66" s="3" t="str">
        <f>IF($A66="ADD",IF(NOT(ISBLANK(W66)),_xlfn.XLOOKUP(1,(sl_light_model_lookup=W66)*(sl_light_model_parentKey=V66),sl_light_model[lookupKey],"ERROR"),""), "")</f>
        <v/>
      </c>
      <c r="Y66" s="3" t="str">
        <f t="shared" si="5"/>
        <v/>
      </c>
      <c r="Z66" s="3" t="str">
        <f>IF($A66="","",IF((AND($A66="ADD",OR(Y66="",Y66="LED"))),"9",(_xlfn.XLOOKUP(Y66,ud_light_source_type[lookupValue],ud_light_source_type[lookupKey],""))))</f>
        <v/>
      </c>
      <c r="AA66" s="9"/>
      <c r="AB66" s="4"/>
      <c r="AC66" s="23" t="str">
        <f t="shared" si="6"/>
        <v/>
      </c>
      <c r="AE66" s="3" t="str">
        <f>IF($A66="ADD",IF(NOT(ISBLANK(AD66)),_xlfn.XLOOKUP(AD66,sl_lamp_make[lookupValue],sl_lamp_make[lookupKey],"ERROR"),""), "")</f>
        <v/>
      </c>
      <c r="AG66" s="3" t="str">
        <f>IF($A66="ADD",IF(NOT(ISBLANK(AF66)),_xlfn.XLOOKUP(1,(sl_lamp_model_lookup=AF66)*(sl_lamp_model_parentKey=AE66),sl_lamp_model[lookupKey],"ERROR"),""), "")</f>
        <v/>
      </c>
      <c r="AH66" s="4"/>
      <c r="AI66" s="9" t="str">
        <f t="shared" si="7"/>
        <v/>
      </c>
      <c r="AJ66" s="6"/>
      <c r="AK66" s="4"/>
      <c r="AN66" s="3" t="str">
        <f t="shared" si="8"/>
        <v/>
      </c>
      <c r="AO66" s="3" t="str">
        <f>IF($A66="","",IF((AND($A66="ADD",OR(AN66="",AN66="None"))),"N",(_xlfn.XLOOKUP(AN66,sl_light_shade[lookupValue],sl_light_shade[lookupKey],""))))</f>
        <v/>
      </c>
      <c r="AQ66" s="3" t="str">
        <f>IF($A66="ADD",IF(NOT(ISBLANK(AP66)),_xlfn.XLOOKUP(AP66,ud_receptor_type[lookupValue],ud_receptor_type[lookupKey],"ERROR"),""), "")</f>
        <v/>
      </c>
      <c r="AT66" s="3" t="str">
        <f>IF($A66="ADD",IF(NOT(ISBLANK(AS66)),_xlfn.XLOOKUP(AS66,ud_control_method[lookupValue],ud_control_method[lookupKey],"ERROR"),""), "")</f>
        <v/>
      </c>
      <c r="AV66" s="3" t="str">
        <f>IF($A66="ADD",IF(NOT(ISBLANK(AU66)),_xlfn.XLOOKUP(AU66,ud_ballast_driver_location[lookupValue],ud_ballast_driver_location[lookupKey],"ERROR"),""), "")</f>
        <v/>
      </c>
      <c r="AW66" s="7"/>
      <c r="AX66" s="8"/>
      <c r="AY66" s="7"/>
      <c r="AZ66" s="4"/>
      <c r="BA66" s="4"/>
      <c r="BB66" s="4"/>
      <c r="BC66" s="4"/>
      <c r="BD66" s="4"/>
      <c r="BE66" s="9"/>
      <c r="BF66" s="9"/>
      <c r="BG66" s="7"/>
      <c r="BH66" s="4"/>
      <c r="BI66" s="4"/>
      <c r="BJ66" s="4"/>
      <c r="BK66" s="7"/>
      <c r="BM66" s="3" t="str">
        <f>IF($A66="ADD",IF(NOT(ISBLANK(BL66)),_xlfn.XLOOKUP(BL66,ud_light_category[lookupValue],ud_light_category[lookupKey],"ERROR"),""), "")</f>
        <v/>
      </c>
      <c r="BO66" s="3" t="str">
        <f>IF($A66="ADD",IF(NOT(ISBLANK(BN66)),_xlfn.XLOOKUP(1,(ud_light_sub_category_lookup=BN66)*(ud_light_sub_category_parentKey=BM66),ud_light_sub_category[lookupKey],"ERROR"),""), "")</f>
        <v/>
      </c>
      <c r="BQ66" s="3" t="str">
        <f>IF($A66="ADD",IF(NOT(ISBLANK(BP66)),_xlfn.XLOOKUP(BP66,ud_power_supply_location[lookupValue],ud_power_supply_location[lookupKey],"ERROR"),""), "")</f>
        <v/>
      </c>
      <c r="BS66" s="2" t="str">
        <f t="shared" si="9"/>
        <v/>
      </c>
      <c r="BT66" s="3" t="str">
        <f t="shared" si="10"/>
        <v/>
      </c>
      <c r="BU66" s="3" t="str">
        <f>IF($A66="","",IF((AND($A66="ADD",OR(BT66="",BT66="Group"))),"1",(_xlfn.XLOOKUP(BT66,ud_icp_group_standalone[lookupValue],ud_icp_group_standalone[lookupKey],""))))</f>
        <v/>
      </c>
      <c r="BW66" s="3" t="str">
        <f>IF($A66="ADD",IF(NOT(ISBLANK(BV66)),_xlfn.XLOOKUP(BV66,ud_icp_group_number[lookupValue],ud_icp_group_number[lookupKey],"ERROR"),""), "")</f>
        <v/>
      </c>
      <c r="BX66" s="7"/>
      <c r="BZ66" s="8" t="str">
        <f>IF(AND($A66 ="ADD",ud_outreach!$T66&lt;&gt;""),ud_outreach!$T66,"")</f>
        <v/>
      </c>
      <c r="CA66" s="4" t="str">
        <f t="shared" ca="1" si="11"/>
        <v/>
      </c>
      <c r="CB66" s="4" t="str">
        <f t="shared" si="12"/>
        <v/>
      </c>
      <c r="CC66" s="3" t="str">
        <f t="shared" si="13"/>
        <v/>
      </c>
      <c r="CD66" s="3" t="str">
        <f>IF($A66="","",IF((AND($A66="ADD",OR(CC66="",CC66="In Use"))),"5",(_xlfn.XLOOKUP(CC66,ud_asset_status[lookupValue],ud_asset_status[lookupKey],""))))</f>
        <v/>
      </c>
      <c r="CE66" s="8" t="str">
        <f t="shared" si="14"/>
        <v/>
      </c>
      <c r="CF66" s="8"/>
      <c r="CH66" s="3" t="str">
        <f>IF($A66="ADD",IF(NOT(ISBLANK(CG66)),_xlfn.XLOOKUP(CG66,ar_replace_reason[lookupValue],ar_replace_reason[lookupKey],"ERROR"),""), "")</f>
        <v/>
      </c>
      <c r="CI66" s="3" t="str">
        <f t="shared" si="15"/>
        <v/>
      </c>
      <c r="CJ66" s="3" t="str">
        <f>IF($A66="","",IF((AND($A66="ADD",OR(CI66="",CI66="Queenstown-Lakes District Council"))),"70",(_xlfn.XLOOKUP(CI66,ud_organisation_owner[lookupValue],ud_organisation_owner[lookupKey],""))))</f>
        <v/>
      </c>
      <c r="CK66" s="3" t="str">
        <f t="shared" si="16"/>
        <v/>
      </c>
      <c r="CL66" s="3" t="str">
        <f>IF($A66="","",IF((AND($A66="ADD",OR(CK66="",CK66="Queenstown-Lakes District Council"))),"70",(_xlfn.XLOOKUP(CK66,ud_organisation_owner[lookupValue],ud_organisation_owner[lookupKey],""))))</f>
        <v/>
      </c>
      <c r="CM66" s="3" t="str">
        <f t="shared" si="17"/>
        <v/>
      </c>
      <c r="CN66" s="3" t="str">
        <f>IF($A66="","",IF((AND($A66="ADD",OR(CM66="",CM66="Local Authority"))),"17",(_xlfn.XLOOKUP(CM66,ud_sub_organisation[lookupValue],ud_sub_organisation[lookupKey],""))))</f>
        <v/>
      </c>
      <c r="CO66" s="3" t="str">
        <f t="shared" si="18"/>
        <v/>
      </c>
      <c r="CP66" s="3" t="str">
        <f>IF($A66="","",IF((AND($A66="ADD",OR(CO66="",CO66="Vested Assets"))),"12",(_xlfn.XLOOKUP(CO66,ud_work_category[lookupValue],ud_work_category[lookupKey],""))))</f>
        <v/>
      </c>
      <c r="CQ66" s="9"/>
      <c r="CR66" s="2" t="str">
        <f t="shared" si="19"/>
        <v/>
      </c>
      <c r="CS66" s="3" t="str">
        <f t="shared" si="20"/>
        <v/>
      </c>
      <c r="CT66" s="3" t="str">
        <f>IF($A66="","",IF((AND($A66="ADD",OR(CS66="",CS66="Excellent"))),"1",(_xlfn.XLOOKUP(CS66,condition[lookupValue],condition[lookupKey],""))))</f>
        <v/>
      </c>
      <c r="CU66" s="8" t="str">
        <f t="shared" si="21"/>
        <v/>
      </c>
      <c r="CV66" s="7"/>
    </row>
    <row r="67" spans="1:100" x14ac:dyDescent="0.25">
      <c r="A67" s="3" t="str">
        <f>IF(ud_outreach!$A67="ADD","ADD","")</f>
        <v/>
      </c>
      <c r="B67" s="4"/>
      <c r="D67" s="3" t="str">
        <f>IF($A67="ADD",IF(NOT(ISBLANK(C67)),_xlfn.XLOOKUP(C67,ud_amds_table_list[lookupValue],ud_amds_table_list[lookupKey],"ERROR"),""), "")</f>
        <v/>
      </c>
      <c r="E67" s="3" t="str">
        <f>IF(AND($A67 ="ADD",ud_outreach!$E67&lt;&gt;""),ud_outreach!$E67,"")</f>
        <v/>
      </c>
      <c r="F67" s="3" t="str">
        <f>IF(AND($A67 ="ADD",ud_outreach!$F67&lt;&gt;""),ud_outreach!$F67,"")</f>
        <v/>
      </c>
      <c r="G67" s="3" t="str">
        <f>IF($A67="ADD",IF(NOT(ISBLANK(F67)),_xlfn.XLOOKUP(F67,roadnames[lookupValue],roadnames[lookupKey],"ERROR"),""), "")</f>
        <v/>
      </c>
      <c r="H67" s="5" t="str">
        <f>IF(AND($A67 ="ADD",ud_outreach!$H67&lt;&gt;""),ud_outreach!$H67,"")</f>
        <v/>
      </c>
      <c r="I67" s="5" t="str">
        <f>IF(AND($A67 ="ADD",ud_outreach!$I67&lt;&gt;""),ud_outreach!$I67,"")</f>
        <v/>
      </c>
      <c r="J67" s="3" t="str">
        <f t="shared" si="0"/>
        <v/>
      </c>
      <c r="K67" s="3" t="str">
        <f>IF($A67="","",IF((AND($A67="ADD",OR(J67="",J67="Attached to Outreach"))),"20",(_xlfn.XLOOKUP(J67,ud_placement[lookupValue],ud_placement[lookupKey],""))))</f>
        <v/>
      </c>
      <c r="M67" s="3" t="str">
        <f>IF($A67="ADD",IF(NOT(ISBLANK(L67)),_xlfn.XLOOKUP(L67,ud_facility[lookupValue],ud_facility[lookupKey],"ERROR"),""), "")</f>
        <v/>
      </c>
      <c r="N67" s="3" t="str">
        <f t="shared" si="1"/>
        <v/>
      </c>
      <c r="O67" s="3" t="str">
        <f>IF($A67="","",IF((AND($A67="ADD",OR(N67="",N67="Luminaire"))),"40",(_xlfn.XLOOKUP(N67,at_luminaire[lookupValue],at_luminaire[lookupKey],""))))</f>
        <v/>
      </c>
      <c r="P67" s="3" t="str">
        <f t="shared" si="2"/>
        <v/>
      </c>
      <c r="Q67" s="3" t="str">
        <f>IF($A67="","",IF((AND($A67="ADD",OR(P67="",P67="Lighting Management System"))),"21",(_xlfn.XLOOKUP(P67,fs_luminaire[lookupValue],fs_luminaire[lookupKey],""))))</f>
        <v/>
      </c>
      <c r="R67" s="2" t="str">
        <f t="shared" si="3"/>
        <v/>
      </c>
      <c r="S67" s="3" t="str">
        <f t="shared" si="4"/>
        <v/>
      </c>
      <c r="T67" s="3" t="str">
        <f>IF($A67="","",IF((AND($A67="ADD",OR(S67="",S67="Lighting Management System"))),"21",(_xlfn.XLOOKUP(S67,fs_luminaire[lookupValue],fs_luminaire[lookupKey],""))))</f>
        <v/>
      </c>
      <c r="V67" s="3" t="str">
        <f>IF($A67="ADD",IF(NOT(ISBLANK(U67)),_xlfn.XLOOKUP(U67,sl_light_make[lookupValue],sl_light_make[lookupKey],"ERROR"),""), "")</f>
        <v/>
      </c>
      <c r="X67" s="3" t="str">
        <f>IF($A67="ADD",IF(NOT(ISBLANK(W67)),_xlfn.XLOOKUP(1,(sl_light_model_lookup=W67)*(sl_light_model_parentKey=V67),sl_light_model[lookupKey],"ERROR"),""), "")</f>
        <v/>
      </c>
      <c r="Y67" s="3" t="str">
        <f t="shared" si="5"/>
        <v/>
      </c>
      <c r="Z67" s="3" t="str">
        <f>IF($A67="","",IF((AND($A67="ADD",OR(Y67="",Y67="LED"))),"9",(_xlfn.XLOOKUP(Y67,ud_light_source_type[lookupValue],ud_light_source_type[lookupKey],""))))</f>
        <v/>
      </c>
      <c r="AA67" s="9"/>
      <c r="AB67" s="4"/>
      <c r="AC67" s="23" t="str">
        <f t="shared" si="6"/>
        <v/>
      </c>
      <c r="AE67" s="3" t="str">
        <f>IF($A67="ADD",IF(NOT(ISBLANK(AD67)),_xlfn.XLOOKUP(AD67,sl_lamp_make[lookupValue],sl_lamp_make[lookupKey],"ERROR"),""), "")</f>
        <v/>
      </c>
      <c r="AG67" s="3" t="str">
        <f>IF($A67="ADD",IF(NOT(ISBLANK(AF67)),_xlfn.XLOOKUP(1,(sl_lamp_model_lookup=AF67)*(sl_lamp_model_parentKey=AE67),sl_lamp_model[lookupKey],"ERROR"),""), "")</f>
        <v/>
      </c>
      <c r="AH67" s="4"/>
      <c r="AI67" s="9" t="str">
        <f t="shared" si="7"/>
        <v/>
      </c>
      <c r="AJ67" s="6"/>
      <c r="AK67" s="4"/>
      <c r="AN67" s="3" t="str">
        <f t="shared" si="8"/>
        <v/>
      </c>
      <c r="AO67" s="3" t="str">
        <f>IF($A67="","",IF((AND($A67="ADD",OR(AN67="",AN67="None"))),"N",(_xlfn.XLOOKUP(AN67,sl_light_shade[lookupValue],sl_light_shade[lookupKey],""))))</f>
        <v/>
      </c>
      <c r="AQ67" s="3" t="str">
        <f>IF($A67="ADD",IF(NOT(ISBLANK(AP67)),_xlfn.XLOOKUP(AP67,ud_receptor_type[lookupValue],ud_receptor_type[lookupKey],"ERROR"),""), "")</f>
        <v/>
      </c>
      <c r="AT67" s="3" t="str">
        <f>IF($A67="ADD",IF(NOT(ISBLANK(AS67)),_xlfn.XLOOKUP(AS67,ud_control_method[lookupValue],ud_control_method[lookupKey],"ERROR"),""), "")</f>
        <v/>
      </c>
      <c r="AV67" s="3" t="str">
        <f>IF($A67="ADD",IF(NOT(ISBLANK(AU67)),_xlfn.XLOOKUP(AU67,ud_ballast_driver_location[lookupValue],ud_ballast_driver_location[lookupKey],"ERROR"),""), "")</f>
        <v/>
      </c>
      <c r="AW67" s="7"/>
      <c r="AX67" s="8"/>
      <c r="AY67" s="7"/>
      <c r="AZ67" s="4"/>
      <c r="BA67" s="4"/>
      <c r="BB67" s="4"/>
      <c r="BC67" s="4"/>
      <c r="BD67" s="4"/>
      <c r="BE67" s="9"/>
      <c r="BF67" s="9"/>
      <c r="BG67" s="7"/>
      <c r="BH67" s="4"/>
      <c r="BI67" s="4"/>
      <c r="BJ67" s="4"/>
      <c r="BK67" s="7"/>
      <c r="BM67" s="3" t="str">
        <f>IF($A67="ADD",IF(NOT(ISBLANK(BL67)),_xlfn.XLOOKUP(BL67,ud_light_category[lookupValue],ud_light_category[lookupKey],"ERROR"),""), "")</f>
        <v/>
      </c>
      <c r="BO67" s="3" t="str">
        <f>IF($A67="ADD",IF(NOT(ISBLANK(BN67)),_xlfn.XLOOKUP(1,(ud_light_sub_category_lookup=BN67)*(ud_light_sub_category_parentKey=BM67),ud_light_sub_category[lookupKey],"ERROR"),""), "")</f>
        <v/>
      </c>
      <c r="BQ67" s="3" t="str">
        <f>IF($A67="ADD",IF(NOT(ISBLANK(BP67)),_xlfn.XLOOKUP(BP67,ud_power_supply_location[lookupValue],ud_power_supply_location[lookupKey],"ERROR"),""), "")</f>
        <v/>
      </c>
      <c r="BS67" s="2" t="str">
        <f t="shared" si="9"/>
        <v/>
      </c>
      <c r="BT67" s="3" t="str">
        <f t="shared" si="10"/>
        <v/>
      </c>
      <c r="BU67" s="3" t="str">
        <f>IF($A67="","",IF((AND($A67="ADD",OR(BT67="",BT67="Group"))),"1",(_xlfn.XLOOKUP(BT67,ud_icp_group_standalone[lookupValue],ud_icp_group_standalone[lookupKey],""))))</f>
        <v/>
      </c>
      <c r="BW67" s="3" t="str">
        <f>IF($A67="ADD",IF(NOT(ISBLANK(BV67)),_xlfn.XLOOKUP(BV67,ud_icp_group_number[lookupValue],ud_icp_group_number[lookupKey],"ERROR"),""), "")</f>
        <v/>
      </c>
      <c r="BX67" s="7"/>
      <c r="BZ67" s="8" t="str">
        <f>IF(AND($A67 ="ADD",ud_outreach!$T67&lt;&gt;""),ud_outreach!$T67,"")</f>
        <v/>
      </c>
      <c r="CA67" s="4" t="str">
        <f t="shared" ca="1" si="11"/>
        <v/>
      </c>
      <c r="CB67" s="4" t="str">
        <f t="shared" si="12"/>
        <v/>
      </c>
      <c r="CC67" s="3" t="str">
        <f t="shared" si="13"/>
        <v/>
      </c>
      <c r="CD67" s="3" t="str">
        <f>IF($A67="","",IF((AND($A67="ADD",OR(CC67="",CC67="In Use"))),"5",(_xlfn.XLOOKUP(CC67,ud_asset_status[lookupValue],ud_asset_status[lookupKey],""))))</f>
        <v/>
      </c>
      <c r="CE67" s="8" t="str">
        <f t="shared" si="14"/>
        <v/>
      </c>
      <c r="CF67" s="8"/>
      <c r="CH67" s="3" t="str">
        <f>IF($A67="ADD",IF(NOT(ISBLANK(CG67)),_xlfn.XLOOKUP(CG67,ar_replace_reason[lookupValue],ar_replace_reason[lookupKey],"ERROR"),""), "")</f>
        <v/>
      </c>
      <c r="CI67" s="3" t="str">
        <f t="shared" si="15"/>
        <v/>
      </c>
      <c r="CJ67" s="3" t="str">
        <f>IF($A67="","",IF((AND($A67="ADD",OR(CI67="",CI67="Queenstown-Lakes District Council"))),"70",(_xlfn.XLOOKUP(CI67,ud_organisation_owner[lookupValue],ud_organisation_owner[lookupKey],""))))</f>
        <v/>
      </c>
      <c r="CK67" s="3" t="str">
        <f t="shared" si="16"/>
        <v/>
      </c>
      <c r="CL67" s="3" t="str">
        <f>IF($A67="","",IF((AND($A67="ADD",OR(CK67="",CK67="Queenstown-Lakes District Council"))),"70",(_xlfn.XLOOKUP(CK67,ud_organisation_owner[lookupValue],ud_organisation_owner[lookupKey],""))))</f>
        <v/>
      </c>
      <c r="CM67" s="3" t="str">
        <f t="shared" si="17"/>
        <v/>
      </c>
      <c r="CN67" s="3" t="str">
        <f>IF($A67="","",IF((AND($A67="ADD",OR(CM67="",CM67="Local Authority"))),"17",(_xlfn.XLOOKUP(CM67,ud_sub_organisation[lookupValue],ud_sub_organisation[lookupKey],""))))</f>
        <v/>
      </c>
      <c r="CO67" s="3" t="str">
        <f t="shared" si="18"/>
        <v/>
      </c>
      <c r="CP67" s="3" t="str">
        <f>IF($A67="","",IF((AND($A67="ADD",OR(CO67="",CO67="Vested Assets"))),"12",(_xlfn.XLOOKUP(CO67,ud_work_category[lookupValue],ud_work_category[lookupKey],""))))</f>
        <v/>
      </c>
      <c r="CQ67" s="9"/>
      <c r="CR67" s="2" t="str">
        <f t="shared" si="19"/>
        <v/>
      </c>
      <c r="CS67" s="3" t="str">
        <f t="shared" si="20"/>
        <v/>
      </c>
      <c r="CT67" s="3" t="str">
        <f>IF($A67="","",IF((AND($A67="ADD",OR(CS67="",CS67="Excellent"))),"1",(_xlfn.XLOOKUP(CS67,condition[lookupValue],condition[lookupKey],""))))</f>
        <v/>
      </c>
      <c r="CU67" s="8" t="str">
        <f t="shared" si="21"/>
        <v/>
      </c>
      <c r="CV67" s="7"/>
    </row>
    <row r="68" spans="1:100" x14ac:dyDescent="0.25">
      <c r="A68" s="3" t="str">
        <f>IF(ud_outreach!$A68="ADD","ADD","")</f>
        <v/>
      </c>
      <c r="B68" s="4"/>
      <c r="D68" s="3" t="str">
        <f>IF($A68="ADD",IF(NOT(ISBLANK(C68)),_xlfn.XLOOKUP(C68,ud_amds_table_list[lookupValue],ud_amds_table_list[lookupKey],"ERROR"),""), "")</f>
        <v/>
      </c>
      <c r="E68" s="3" t="str">
        <f>IF(AND($A68 ="ADD",ud_outreach!$E68&lt;&gt;""),ud_outreach!$E68,"")</f>
        <v/>
      </c>
      <c r="F68" s="3" t="str">
        <f>IF(AND($A68 ="ADD",ud_outreach!$F68&lt;&gt;""),ud_outreach!$F68,"")</f>
        <v/>
      </c>
      <c r="G68" s="3" t="str">
        <f>IF($A68="ADD",IF(NOT(ISBLANK(F68)),_xlfn.XLOOKUP(F68,roadnames[lookupValue],roadnames[lookupKey],"ERROR"),""), "")</f>
        <v/>
      </c>
      <c r="H68" s="5" t="str">
        <f>IF(AND($A68 ="ADD",ud_outreach!$H68&lt;&gt;""),ud_outreach!$H68,"")</f>
        <v/>
      </c>
      <c r="I68" s="5" t="str">
        <f>IF(AND($A68 ="ADD",ud_outreach!$I68&lt;&gt;""),ud_outreach!$I68,"")</f>
        <v/>
      </c>
      <c r="J68" s="3" t="str">
        <f t="shared" si="0"/>
        <v/>
      </c>
      <c r="K68" s="3" t="str">
        <f>IF($A68="","",IF((AND($A68="ADD",OR(J68="",J68="Attached to Outreach"))),"20",(_xlfn.XLOOKUP(J68,ud_placement[lookupValue],ud_placement[lookupKey],""))))</f>
        <v/>
      </c>
      <c r="M68" s="3" t="str">
        <f>IF($A68="ADD",IF(NOT(ISBLANK(L68)),_xlfn.XLOOKUP(L68,ud_facility[lookupValue],ud_facility[lookupKey],"ERROR"),""), "")</f>
        <v/>
      </c>
      <c r="N68" s="3" t="str">
        <f t="shared" si="1"/>
        <v/>
      </c>
      <c r="O68" s="3" t="str">
        <f>IF($A68="","",IF((AND($A68="ADD",OR(N68="",N68="Luminaire"))),"40",(_xlfn.XLOOKUP(N68,at_luminaire[lookupValue],at_luminaire[lookupKey],""))))</f>
        <v/>
      </c>
      <c r="P68" s="3" t="str">
        <f t="shared" si="2"/>
        <v/>
      </c>
      <c r="Q68" s="3" t="str">
        <f>IF($A68="","",IF((AND($A68="ADD",OR(P68="",P68="Lighting Management System"))),"21",(_xlfn.XLOOKUP(P68,fs_luminaire[lookupValue],fs_luminaire[lookupKey],""))))</f>
        <v/>
      </c>
      <c r="R68" s="2" t="str">
        <f t="shared" si="3"/>
        <v/>
      </c>
      <c r="S68" s="3" t="str">
        <f t="shared" si="4"/>
        <v/>
      </c>
      <c r="T68" s="3" t="str">
        <f>IF($A68="","",IF((AND($A68="ADD",OR(S68="",S68="Lighting Management System"))),"21",(_xlfn.XLOOKUP(S68,fs_luminaire[lookupValue],fs_luminaire[lookupKey],""))))</f>
        <v/>
      </c>
      <c r="V68" s="3" t="str">
        <f>IF($A68="ADD",IF(NOT(ISBLANK(U68)),_xlfn.XLOOKUP(U68,sl_light_make[lookupValue],sl_light_make[lookupKey],"ERROR"),""), "")</f>
        <v/>
      </c>
      <c r="X68" s="3" t="str">
        <f>IF($A68="ADD",IF(NOT(ISBLANK(W68)),_xlfn.XLOOKUP(1,(sl_light_model_lookup=W68)*(sl_light_model_parentKey=V68),sl_light_model[lookupKey],"ERROR"),""), "")</f>
        <v/>
      </c>
      <c r="Y68" s="3" t="str">
        <f t="shared" si="5"/>
        <v/>
      </c>
      <c r="Z68" s="3" t="str">
        <f>IF($A68="","",IF((AND($A68="ADD",OR(Y68="",Y68="LED"))),"9",(_xlfn.XLOOKUP(Y68,ud_light_source_type[lookupValue],ud_light_source_type[lookupKey],""))))</f>
        <v/>
      </c>
      <c r="AA68" s="9"/>
      <c r="AB68" s="4"/>
      <c r="AC68" s="23" t="str">
        <f t="shared" si="6"/>
        <v/>
      </c>
      <c r="AE68" s="3" t="str">
        <f>IF($A68="ADD",IF(NOT(ISBLANK(AD68)),_xlfn.XLOOKUP(AD68,sl_lamp_make[lookupValue],sl_lamp_make[lookupKey],"ERROR"),""), "")</f>
        <v/>
      </c>
      <c r="AG68" s="3" t="str">
        <f>IF($A68="ADD",IF(NOT(ISBLANK(AF68)),_xlfn.XLOOKUP(1,(sl_lamp_model_lookup=AF68)*(sl_lamp_model_parentKey=AE68),sl_lamp_model[lookupKey],"ERROR"),""), "")</f>
        <v/>
      </c>
      <c r="AH68" s="4"/>
      <c r="AI68" s="9" t="str">
        <f t="shared" si="7"/>
        <v/>
      </c>
      <c r="AJ68" s="6"/>
      <c r="AK68" s="4"/>
      <c r="AN68" s="3" t="str">
        <f t="shared" si="8"/>
        <v/>
      </c>
      <c r="AO68" s="3" t="str">
        <f>IF($A68="","",IF((AND($A68="ADD",OR(AN68="",AN68="None"))),"N",(_xlfn.XLOOKUP(AN68,sl_light_shade[lookupValue],sl_light_shade[lookupKey],""))))</f>
        <v/>
      </c>
      <c r="AQ68" s="3" t="str">
        <f>IF($A68="ADD",IF(NOT(ISBLANK(AP68)),_xlfn.XLOOKUP(AP68,ud_receptor_type[lookupValue],ud_receptor_type[lookupKey],"ERROR"),""), "")</f>
        <v/>
      </c>
      <c r="AT68" s="3" t="str">
        <f>IF($A68="ADD",IF(NOT(ISBLANK(AS68)),_xlfn.XLOOKUP(AS68,ud_control_method[lookupValue],ud_control_method[lookupKey],"ERROR"),""), "")</f>
        <v/>
      </c>
      <c r="AV68" s="3" t="str">
        <f>IF($A68="ADD",IF(NOT(ISBLANK(AU68)),_xlfn.XLOOKUP(AU68,ud_ballast_driver_location[lookupValue],ud_ballast_driver_location[lookupKey],"ERROR"),""), "")</f>
        <v/>
      </c>
      <c r="AW68" s="7"/>
      <c r="AX68" s="8"/>
      <c r="AY68" s="7"/>
      <c r="AZ68" s="4"/>
      <c r="BA68" s="4"/>
      <c r="BB68" s="4"/>
      <c r="BC68" s="4"/>
      <c r="BD68" s="4"/>
      <c r="BE68" s="9"/>
      <c r="BF68" s="9"/>
      <c r="BG68" s="7"/>
      <c r="BH68" s="4"/>
      <c r="BI68" s="4"/>
      <c r="BJ68" s="4"/>
      <c r="BK68" s="7"/>
      <c r="BM68" s="3" t="str">
        <f>IF($A68="ADD",IF(NOT(ISBLANK(BL68)),_xlfn.XLOOKUP(BL68,ud_light_category[lookupValue],ud_light_category[lookupKey],"ERROR"),""), "")</f>
        <v/>
      </c>
      <c r="BO68" s="3" t="str">
        <f>IF($A68="ADD",IF(NOT(ISBLANK(BN68)),_xlfn.XLOOKUP(1,(ud_light_sub_category_lookup=BN68)*(ud_light_sub_category_parentKey=BM68),ud_light_sub_category[lookupKey],"ERROR"),""), "")</f>
        <v/>
      </c>
      <c r="BQ68" s="3" t="str">
        <f>IF($A68="ADD",IF(NOT(ISBLANK(BP68)),_xlfn.XLOOKUP(BP68,ud_power_supply_location[lookupValue],ud_power_supply_location[lookupKey],"ERROR"),""), "")</f>
        <v/>
      </c>
      <c r="BS68" s="2" t="str">
        <f t="shared" si="9"/>
        <v/>
      </c>
      <c r="BT68" s="3" t="str">
        <f t="shared" si="10"/>
        <v/>
      </c>
      <c r="BU68" s="3" t="str">
        <f>IF($A68="","",IF((AND($A68="ADD",OR(BT68="",BT68="Group"))),"1",(_xlfn.XLOOKUP(BT68,ud_icp_group_standalone[lookupValue],ud_icp_group_standalone[lookupKey],""))))</f>
        <v/>
      </c>
      <c r="BW68" s="3" t="str">
        <f>IF($A68="ADD",IF(NOT(ISBLANK(BV68)),_xlfn.XLOOKUP(BV68,ud_icp_group_number[lookupValue],ud_icp_group_number[lookupKey],"ERROR"),""), "")</f>
        <v/>
      </c>
      <c r="BX68" s="7"/>
      <c r="BZ68" s="8" t="str">
        <f>IF(AND($A68 ="ADD",ud_outreach!$T68&lt;&gt;""),ud_outreach!$T68,"")</f>
        <v/>
      </c>
      <c r="CA68" s="4" t="str">
        <f t="shared" ca="1" si="11"/>
        <v/>
      </c>
      <c r="CB68" s="4" t="str">
        <f t="shared" si="12"/>
        <v/>
      </c>
      <c r="CC68" s="3" t="str">
        <f t="shared" si="13"/>
        <v/>
      </c>
      <c r="CD68" s="3" t="str">
        <f>IF($A68="","",IF((AND($A68="ADD",OR(CC68="",CC68="In Use"))),"5",(_xlfn.XLOOKUP(CC68,ud_asset_status[lookupValue],ud_asset_status[lookupKey],""))))</f>
        <v/>
      </c>
      <c r="CE68" s="8" t="str">
        <f t="shared" si="14"/>
        <v/>
      </c>
      <c r="CF68" s="8"/>
      <c r="CH68" s="3" t="str">
        <f>IF($A68="ADD",IF(NOT(ISBLANK(CG68)),_xlfn.XLOOKUP(CG68,ar_replace_reason[lookupValue],ar_replace_reason[lookupKey],"ERROR"),""), "")</f>
        <v/>
      </c>
      <c r="CI68" s="3" t="str">
        <f t="shared" si="15"/>
        <v/>
      </c>
      <c r="CJ68" s="3" t="str">
        <f>IF($A68="","",IF((AND($A68="ADD",OR(CI68="",CI68="Queenstown-Lakes District Council"))),"70",(_xlfn.XLOOKUP(CI68,ud_organisation_owner[lookupValue],ud_organisation_owner[lookupKey],""))))</f>
        <v/>
      </c>
      <c r="CK68" s="3" t="str">
        <f t="shared" si="16"/>
        <v/>
      </c>
      <c r="CL68" s="3" t="str">
        <f>IF($A68="","",IF((AND($A68="ADD",OR(CK68="",CK68="Queenstown-Lakes District Council"))),"70",(_xlfn.XLOOKUP(CK68,ud_organisation_owner[lookupValue],ud_organisation_owner[lookupKey],""))))</f>
        <v/>
      </c>
      <c r="CM68" s="3" t="str">
        <f t="shared" si="17"/>
        <v/>
      </c>
      <c r="CN68" s="3" t="str">
        <f>IF($A68="","",IF((AND($A68="ADD",OR(CM68="",CM68="Local Authority"))),"17",(_xlfn.XLOOKUP(CM68,ud_sub_organisation[lookupValue],ud_sub_organisation[lookupKey],""))))</f>
        <v/>
      </c>
      <c r="CO68" s="3" t="str">
        <f t="shared" si="18"/>
        <v/>
      </c>
      <c r="CP68" s="3" t="str">
        <f>IF($A68="","",IF((AND($A68="ADD",OR(CO68="",CO68="Vested Assets"))),"12",(_xlfn.XLOOKUP(CO68,ud_work_category[lookupValue],ud_work_category[lookupKey],""))))</f>
        <v/>
      </c>
      <c r="CQ68" s="9"/>
      <c r="CR68" s="2" t="str">
        <f t="shared" si="19"/>
        <v/>
      </c>
      <c r="CS68" s="3" t="str">
        <f t="shared" si="20"/>
        <v/>
      </c>
      <c r="CT68" s="3" t="str">
        <f>IF($A68="","",IF((AND($A68="ADD",OR(CS68="",CS68="Excellent"))),"1",(_xlfn.XLOOKUP(CS68,condition[lookupValue],condition[lookupKey],""))))</f>
        <v/>
      </c>
      <c r="CU68" s="8" t="str">
        <f t="shared" si="21"/>
        <v/>
      </c>
      <c r="CV68" s="7"/>
    </row>
    <row r="69" spans="1:100" x14ac:dyDescent="0.25">
      <c r="A69" s="3" t="str">
        <f>IF(ud_outreach!$A69="ADD","ADD","")</f>
        <v/>
      </c>
      <c r="B69" s="4"/>
      <c r="D69" s="3" t="str">
        <f>IF($A69="ADD",IF(NOT(ISBLANK(C69)),_xlfn.XLOOKUP(C69,ud_amds_table_list[lookupValue],ud_amds_table_list[lookupKey],"ERROR"),""), "")</f>
        <v/>
      </c>
      <c r="E69" s="3" t="str">
        <f>IF(AND($A69 ="ADD",ud_outreach!$E69&lt;&gt;""),ud_outreach!$E69,"")</f>
        <v/>
      </c>
      <c r="F69" s="3" t="str">
        <f>IF(AND($A69 ="ADD",ud_outreach!$F69&lt;&gt;""),ud_outreach!$F69,"")</f>
        <v/>
      </c>
      <c r="G69" s="3" t="str">
        <f>IF($A69="ADD",IF(NOT(ISBLANK(F69)),_xlfn.XLOOKUP(F69,roadnames[lookupValue],roadnames[lookupKey],"ERROR"),""), "")</f>
        <v/>
      </c>
      <c r="H69" s="5" t="str">
        <f>IF(AND($A69 ="ADD",ud_outreach!$H69&lt;&gt;""),ud_outreach!$H69,"")</f>
        <v/>
      </c>
      <c r="I69" s="5" t="str">
        <f>IF(AND($A69 ="ADD",ud_outreach!$I69&lt;&gt;""),ud_outreach!$I69,"")</f>
        <v/>
      </c>
      <c r="J69" s="3" t="str">
        <f t="shared" si="0"/>
        <v/>
      </c>
      <c r="K69" s="3" t="str">
        <f>IF($A69="","",IF((AND($A69="ADD",OR(J69="",J69="Attached to Outreach"))),"20",(_xlfn.XLOOKUP(J69,ud_placement[lookupValue],ud_placement[lookupKey],""))))</f>
        <v/>
      </c>
      <c r="M69" s="3" t="str">
        <f>IF($A69="ADD",IF(NOT(ISBLANK(L69)),_xlfn.XLOOKUP(L69,ud_facility[lookupValue],ud_facility[lookupKey],"ERROR"),""), "")</f>
        <v/>
      </c>
      <c r="N69" s="3" t="str">
        <f t="shared" si="1"/>
        <v/>
      </c>
      <c r="O69" s="3" t="str">
        <f>IF($A69="","",IF((AND($A69="ADD",OR(N69="",N69="Luminaire"))),"40",(_xlfn.XLOOKUP(N69,at_luminaire[lookupValue],at_luminaire[lookupKey],""))))</f>
        <v/>
      </c>
      <c r="P69" s="3" t="str">
        <f t="shared" si="2"/>
        <v/>
      </c>
      <c r="Q69" s="3" t="str">
        <f>IF($A69="","",IF((AND($A69="ADD",OR(P69="",P69="Lighting Management System"))),"21",(_xlfn.XLOOKUP(P69,fs_luminaire[lookupValue],fs_luminaire[lookupKey],""))))</f>
        <v/>
      </c>
      <c r="R69" s="2" t="str">
        <f t="shared" si="3"/>
        <v/>
      </c>
      <c r="S69" s="3" t="str">
        <f t="shared" si="4"/>
        <v/>
      </c>
      <c r="T69" s="3" t="str">
        <f>IF($A69="","",IF((AND($A69="ADD",OR(S69="",S69="Lighting Management System"))),"21",(_xlfn.XLOOKUP(S69,fs_luminaire[lookupValue],fs_luminaire[lookupKey],""))))</f>
        <v/>
      </c>
      <c r="V69" s="3" t="str">
        <f>IF($A69="ADD",IF(NOT(ISBLANK(U69)),_xlfn.XLOOKUP(U69,sl_light_make[lookupValue],sl_light_make[lookupKey],"ERROR"),""), "")</f>
        <v/>
      </c>
      <c r="X69" s="3" t="str">
        <f>IF($A69="ADD",IF(NOT(ISBLANK(W69)),_xlfn.XLOOKUP(1,(sl_light_model_lookup=W69)*(sl_light_model_parentKey=V69),sl_light_model[lookupKey],"ERROR"),""), "")</f>
        <v/>
      </c>
      <c r="Y69" s="3" t="str">
        <f t="shared" si="5"/>
        <v/>
      </c>
      <c r="Z69" s="3" t="str">
        <f>IF($A69="","",IF((AND($A69="ADD",OR(Y69="",Y69="LED"))),"9",(_xlfn.XLOOKUP(Y69,ud_light_source_type[lookupValue],ud_light_source_type[lookupKey],""))))</f>
        <v/>
      </c>
      <c r="AA69" s="9"/>
      <c r="AB69" s="4"/>
      <c r="AC69" s="23" t="str">
        <f t="shared" si="6"/>
        <v/>
      </c>
      <c r="AE69" s="3" t="str">
        <f>IF($A69="ADD",IF(NOT(ISBLANK(AD69)),_xlfn.XLOOKUP(AD69,sl_lamp_make[lookupValue],sl_lamp_make[lookupKey],"ERROR"),""), "")</f>
        <v/>
      </c>
      <c r="AG69" s="3" t="str">
        <f>IF($A69="ADD",IF(NOT(ISBLANK(AF69)),_xlfn.XLOOKUP(1,(sl_lamp_model_lookup=AF69)*(sl_lamp_model_parentKey=AE69),sl_lamp_model[lookupKey],"ERROR"),""), "")</f>
        <v/>
      </c>
      <c r="AH69" s="4"/>
      <c r="AI69" s="9" t="str">
        <f t="shared" si="7"/>
        <v/>
      </c>
      <c r="AJ69" s="6"/>
      <c r="AK69" s="4"/>
      <c r="AN69" s="3" t="str">
        <f t="shared" si="8"/>
        <v/>
      </c>
      <c r="AO69" s="3" t="str">
        <f>IF($A69="","",IF((AND($A69="ADD",OR(AN69="",AN69="None"))),"N",(_xlfn.XLOOKUP(AN69,sl_light_shade[lookupValue],sl_light_shade[lookupKey],""))))</f>
        <v/>
      </c>
      <c r="AQ69" s="3" t="str">
        <f>IF($A69="ADD",IF(NOT(ISBLANK(AP69)),_xlfn.XLOOKUP(AP69,ud_receptor_type[lookupValue],ud_receptor_type[lookupKey],"ERROR"),""), "")</f>
        <v/>
      </c>
      <c r="AT69" s="3" t="str">
        <f>IF($A69="ADD",IF(NOT(ISBLANK(AS69)),_xlfn.XLOOKUP(AS69,ud_control_method[lookupValue],ud_control_method[lookupKey],"ERROR"),""), "")</f>
        <v/>
      </c>
      <c r="AV69" s="3" t="str">
        <f>IF($A69="ADD",IF(NOT(ISBLANK(AU69)),_xlfn.XLOOKUP(AU69,ud_ballast_driver_location[lookupValue],ud_ballast_driver_location[lookupKey],"ERROR"),""), "")</f>
        <v/>
      </c>
      <c r="AW69" s="7"/>
      <c r="AX69" s="8"/>
      <c r="AY69" s="7"/>
      <c r="AZ69" s="4"/>
      <c r="BA69" s="4"/>
      <c r="BB69" s="4"/>
      <c r="BC69" s="4"/>
      <c r="BD69" s="4"/>
      <c r="BE69" s="9"/>
      <c r="BF69" s="9"/>
      <c r="BG69" s="7"/>
      <c r="BH69" s="4"/>
      <c r="BI69" s="4"/>
      <c r="BJ69" s="4"/>
      <c r="BK69" s="7"/>
      <c r="BM69" s="3" t="str">
        <f>IF($A69="ADD",IF(NOT(ISBLANK(BL69)),_xlfn.XLOOKUP(BL69,ud_light_category[lookupValue],ud_light_category[lookupKey],"ERROR"),""), "")</f>
        <v/>
      </c>
      <c r="BO69" s="3" t="str">
        <f>IF($A69="ADD",IF(NOT(ISBLANK(BN69)),_xlfn.XLOOKUP(1,(ud_light_sub_category_lookup=BN69)*(ud_light_sub_category_parentKey=BM69),ud_light_sub_category[lookupKey],"ERROR"),""), "")</f>
        <v/>
      </c>
      <c r="BQ69" s="3" t="str">
        <f>IF($A69="ADD",IF(NOT(ISBLANK(BP69)),_xlfn.XLOOKUP(BP69,ud_power_supply_location[lookupValue],ud_power_supply_location[lookupKey],"ERROR"),""), "")</f>
        <v/>
      </c>
      <c r="BS69" s="2" t="str">
        <f t="shared" si="9"/>
        <v/>
      </c>
      <c r="BT69" s="3" t="str">
        <f t="shared" si="10"/>
        <v/>
      </c>
      <c r="BU69" s="3" t="str">
        <f>IF($A69="","",IF((AND($A69="ADD",OR(BT69="",BT69="Group"))),"1",(_xlfn.XLOOKUP(BT69,ud_icp_group_standalone[lookupValue],ud_icp_group_standalone[lookupKey],""))))</f>
        <v/>
      </c>
      <c r="BW69" s="3" t="str">
        <f>IF($A69="ADD",IF(NOT(ISBLANK(BV69)),_xlfn.XLOOKUP(BV69,ud_icp_group_number[lookupValue],ud_icp_group_number[lookupKey],"ERROR"),""), "")</f>
        <v/>
      </c>
      <c r="BX69" s="7"/>
      <c r="BZ69" s="8" t="str">
        <f>IF(AND($A69 ="ADD",ud_outreach!$T69&lt;&gt;""),ud_outreach!$T69,"")</f>
        <v/>
      </c>
      <c r="CA69" s="4" t="str">
        <f t="shared" ca="1" si="11"/>
        <v/>
      </c>
      <c r="CB69" s="4" t="str">
        <f t="shared" si="12"/>
        <v/>
      </c>
      <c r="CC69" s="3" t="str">
        <f t="shared" si="13"/>
        <v/>
      </c>
      <c r="CD69" s="3" t="str">
        <f>IF($A69="","",IF((AND($A69="ADD",OR(CC69="",CC69="In Use"))),"5",(_xlfn.XLOOKUP(CC69,ud_asset_status[lookupValue],ud_asset_status[lookupKey],""))))</f>
        <v/>
      </c>
      <c r="CE69" s="8" t="str">
        <f t="shared" si="14"/>
        <v/>
      </c>
      <c r="CF69" s="8"/>
      <c r="CH69" s="3" t="str">
        <f>IF($A69="ADD",IF(NOT(ISBLANK(CG69)),_xlfn.XLOOKUP(CG69,ar_replace_reason[lookupValue],ar_replace_reason[lookupKey],"ERROR"),""), "")</f>
        <v/>
      </c>
      <c r="CI69" s="3" t="str">
        <f t="shared" si="15"/>
        <v/>
      </c>
      <c r="CJ69" s="3" t="str">
        <f>IF($A69="","",IF((AND($A69="ADD",OR(CI69="",CI69="Queenstown-Lakes District Council"))),"70",(_xlfn.XLOOKUP(CI69,ud_organisation_owner[lookupValue],ud_organisation_owner[lookupKey],""))))</f>
        <v/>
      </c>
      <c r="CK69" s="3" t="str">
        <f t="shared" si="16"/>
        <v/>
      </c>
      <c r="CL69" s="3" t="str">
        <f>IF($A69="","",IF((AND($A69="ADD",OR(CK69="",CK69="Queenstown-Lakes District Council"))),"70",(_xlfn.XLOOKUP(CK69,ud_organisation_owner[lookupValue],ud_organisation_owner[lookupKey],""))))</f>
        <v/>
      </c>
      <c r="CM69" s="3" t="str">
        <f t="shared" si="17"/>
        <v/>
      </c>
      <c r="CN69" s="3" t="str">
        <f>IF($A69="","",IF((AND($A69="ADD",OR(CM69="",CM69="Local Authority"))),"17",(_xlfn.XLOOKUP(CM69,ud_sub_organisation[lookupValue],ud_sub_organisation[lookupKey],""))))</f>
        <v/>
      </c>
      <c r="CO69" s="3" t="str">
        <f t="shared" si="18"/>
        <v/>
      </c>
      <c r="CP69" s="3" t="str">
        <f>IF($A69="","",IF((AND($A69="ADD",OR(CO69="",CO69="Vested Assets"))),"12",(_xlfn.XLOOKUP(CO69,ud_work_category[lookupValue],ud_work_category[lookupKey],""))))</f>
        <v/>
      </c>
      <c r="CQ69" s="9"/>
      <c r="CR69" s="2" t="str">
        <f t="shared" si="19"/>
        <v/>
      </c>
      <c r="CS69" s="3" t="str">
        <f t="shared" si="20"/>
        <v/>
      </c>
      <c r="CT69" s="3" t="str">
        <f>IF($A69="","",IF((AND($A69="ADD",OR(CS69="",CS69="Excellent"))),"1",(_xlfn.XLOOKUP(CS69,condition[lookupValue],condition[lookupKey],""))))</f>
        <v/>
      </c>
      <c r="CU69" s="8" t="str">
        <f t="shared" si="21"/>
        <v/>
      </c>
      <c r="CV69" s="7"/>
    </row>
    <row r="70" spans="1:100" x14ac:dyDescent="0.25">
      <c r="A70" s="3" t="str">
        <f>IF(ud_outreach!$A70="ADD","ADD","")</f>
        <v/>
      </c>
      <c r="B70" s="4"/>
      <c r="D70" s="3" t="str">
        <f>IF($A70="ADD",IF(NOT(ISBLANK(C70)),_xlfn.XLOOKUP(C70,ud_amds_table_list[lookupValue],ud_amds_table_list[lookupKey],"ERROR"),""), "")</f>
        <v/>
      </c>
      <c r="E70" s="3" t="str">
        <f>IF(AND($A70 ="ADD",ud_outreach!$E70&lt;&gt;""),ud_outreach!$E70,"")</f>
        <v/>
      </c>
      <c r="F70" s="3" t="str">
        <f>IF(AND($A70 ="ADD",ud_outreach!$F70&lt;&gt;""),ud_outreach!$F70,"")</f>
        <v/>
      </c>
      <c r="G70" s="3" t="str">
        <f>IF($A70="ADD",IF(NOT(ISBLANK(F70)),_xlfn.XLOOKUP(F70,roadnames[lookupValue],roadnames[lookupKey],"ERROR"),""), "")</f>
        <v/>
      </c>
      <c r="H70" s="5" t="str">
        <f>IF(AND($A70 ="ADD",ud_outreach!$H70&lt;&gt;""),ud_outreach!$H70,"")</f>
        <v/>
      </c>
      <c r="I70" s="5" t="str">
        <f>IF(AND($A70 ="ADD",ud_outreach!$I70&lt;&gt;""),ud_outreach!$I70,"")</f>
        <v/>
      </c>
      <c r="J70" s="3" t="str">
        <f t="shared" si="0"/>
        <v/>
      </c>
      <c r="K70" s="3" t="str">
        <f>IF($A70="","",IF((AND($A70="ADD",OR(J70="",J70="Attached to Outreach"))),"20",(_xlfn.XLOOKUP(J70,ud_placement[lookupValue],ud_placement[lookupKey],""))))</f>
        <v/>
      </c>
      <c r="M70" s="3" t="str">
        <f>IF($A70="ADD",IF(NOT(ISBLANK(L70)),_xlfn.XLOOKUP(L70,ud_facility[lookupValue],ud_facility[lookupKey],"ERROR"),""), "")</f>
        <v/>
      </c>
      <c r="N70" s="3" t="str">
        <f t="shared" si="1"/>
        <v/>
      </c>
      <c r="O70" s="3" t="str">
        <f>IF($A70="","",IF((AND($A70="ADD",OR(N70="",N70="Luminaire"))),"40",(_xlfn.XLOOKUP(N70,at_luminaire[lookupValue],at_luminaire[lookupKey],""))))</f>
        <v/>
      </c>
      <c r="P70" s="3" t="str">
        <f t="shared" si="2"/>
        <v/>
      </c>
      <c r="Q70" s="3" t="str">
        <f>IF($A70="","",IF((AND($A70="ADD",OR(P70="",P70="Lighting Management System"))),"21",(_xlfn.XLOOKUP(P70,fs_luminaire[lookupValue],fs_luminaire[lookupKey],""))))</f>
        <v/>
      </c>
      <c r="R70" s="2" t="str">
        <f t="shared" si="3"/>
        <v/>
      </c>
      <c r="S70" s="3" t="str">
        <f t="shared" si="4"/>
        <v/>
      </c>
      <c r="T70" s="3" t="str">
        <f>IF($A70="","",IF((AND($A70="ADD",OR(S70="",S70="Lighting Management System"))),"21",(_xlfn.XLOOKUP(S70,fs_luminaire[lookupValue],fs_luminaire[lookupKey],""))))</f>
        <v/>
      </c>
      <c r="V70" s="3" t="str">
        <f>IF($A70="ADD",IF(NOT(ISBLANK(U70)),_xlfn.XLOOKUP(U70,sl_light_make[lookupValue],sl_light_make[lookupKey],"ERROR"),""), "")</f>
        <v/>
      </c>
      <c r="X70" s="3" t="str">
        <f>IF($A70="ADD",IF(NOT(ISBLANK(W70)),_xlfn.XLOOKUP(1,(sl_light_model_lookup=W70)*(sl_light_model_parentKey=V70),sl_light_model[lookupKey],"ERROR"),""), "")</f>
        <v/>
      </c>
      <c r="Y70" s="3" t="str">
        <f t="shared" si="5"/>
        <v/>
      </c>
      <c r="Z70" s="3" t="str">
        <f>IF($A70="","",IF((AND($A70="ADD",OR(Y70="",Y70="LED"))),"9",(_xlfn.XLOOKUP(Y70,ud_light_source_type[lookupValue],ud_light_source_type[lookupKey],""))))</f>
        <v/>
      </c>
      <c r="AA70" s="9"/>
      <c r="AB70" s="4"/>
      <c r="AC70" s="23" t="str">
        <f t="shared" si="6"/>
        <v/>
      </c>
      <c r="AE70" s="3" t="str">
        <f>IF($A70="ADD",IF(NOT(ISBLANK(AD70)),_xlfn.XLOOKUP(AD70,sl_lamp_make[lookupValue],sl_lamp_make[lookupKey],"ERROR"),""), "")</f>
        <v/>
      </c>
      <c r="AG70" s="3" t="str">
        <f>IF($A70="ADD",IF(NOT(ISBLANK(AF70)),_xlfn.XLOOKUP(1,(sl_lamp_model_lookup=AF70)*(sl_lamp_model_parentKey=AE70),sl_lamp_model[lookupKey],"ERROR"),""), "")</f>
        <v/>
      </c>
      <c r="AH70" s="4"/>
      <c r="AI70" s="9" t="str">
        <f t="shared" si="7"/>
        <v/>
      </c>
      <c r="AJ70" s="6"/>
      <c r="AK70" s="4"/>
      <c r="AN70" s="3" t="str">
        <f t="shared" si="8"/>
        <v/>
      </c>
      <c r="AO70" s="3" t="str">
        <f>IF($A70="","",IF((AND($A70="ADD",OR(AN70="",AN70="None"))),"N",(_xlfn.XLOOKUP(AN70,sl_light_shade[lookupValue],sl_light_shade[lookupKey],""))))</f>
        <v/>
      </c>
      <c r="AQ70" s="3" t="str">
        <f>IF($A70="ADD",IF(NOT(ISBLANK(AP70)),_xlfn.XLOOKUP(AP70,ud_receptor_type[lookupValue],ud_receptor_type[lookupKey],"ERROR"),""), "")</f>
        <v/>
      </c>
      <c r="AT70" s="3" t="str">
        <f>IF($A70="ADD",IF(NOT(ISBLANK(AS70)),_xlfn.XLOOKUP(AS70,ud_control_method[lookupValue],ud_control_method[lookupKey],"ERROR"),""), "")</f>
        <v/>
      </c>
      <c r="AV70" s="3" t="str">
        <f>IF($A70="ADD",IF(NOT(ISBLANK(AU70)),_xlfn.XLOOKUP(AU70,ud_ballast_driver_location[lookupValue],ud_ballast_driver_location[lookupKey],"ERROR"),""), "")</f>
        <v/>
      </c>
      <c r="AW70" s="7"/>
      <c r="AX70" s="8"/>
      <c r="AY70" s="7"/>
      <c r="AZ70" s="4"/>
      <c r="BA70" s="4"/>
      <c r="BB70" s="4"/>
      <c r="BC70" s="4"/>
      <c r="BD70" s="4"/>
      <c r="BE70" s="9"/>
      <c r="BF70" s="9"/>
      <c r="BG70" s="7"/>
      <c r="BH70" s="4"/>
      <c r="BI70" s="4"/>
      <c r="BJ70" s="4"/>
      <c r="BK70" s="7"/>
      <c r="BM70" s="3" t="str">
        <f>IF($A70="ADD",IF(NOT(ISBLANK(BL70)),_xlfn.XLOOKUP(BL70,ud_light_category[lookupValue],ud_light_category[lookupKey],"ERROR"),""), "")</f>
        <v/>
      </c>
      <c r="BO70" s="3" t="str">
        <f>IF($A70="ADD",IF(NOT(ISBLANK(BN70)),_xlfn.XLOOKUP(1,(ud_light_sub_category_lookup=BN70)*(ud_light_sub_category_parentKey=BM70),ud_light_sub_category[lookupKey],"ERROR"),""), "")</f>
        <v/>
      </c>
      <c r="BQ70" s="3" t="str">
        <f>IF($A70="ADD",IF(NOT(ISBLANK(BP70)),_xlfn.XLOOKUP(BP70,ud_power_supply_location[lookupValue],ud_power_supply_location[lookupKey],"ERROR"),""), "")</f>
        <v/>
      </c>
      <c r="BS70" s="2" t="str">
        <f t="shared" si="9"/>
        <v/>
      </c>
      <c r="BT70" s="3" t="str">
        <f t="shared" si="10"/>
        <v/>
      </c>
      <c r="BU70" s="3" t="str">
        <f>IF($A70="","",IF((AND($A70="ADD",OR(BT70="",BT70="Group"))),"1",(_xlfn.XLOOKUP(BT70,ud_icp_group_standalone[lookupValue],ud_icp_group_standalone[lookupKey],""))))</f>
        <v/>
      </c>
      <c r="BW70" s="3" t="str">
        <f>IF($A70="ADD",IF(NOT(ISBLANK(BV70)),_xlfn.XLOOKUP(BV70,ud_icp_group_number[lookupValue],ud_icp_group_number[lookupKey],"ERROR"),""), "")</f>
        <v/>
      </c>
      <c r="BX70" s="7"/>
      <c r="BZ70" s="8" t="str">
        <f>IF(AND($A70 ="ADD",ud_outreach!$T70&lt;&gt;""),ud_outreach!$T70,"")</f>
        <v/>
      </c>
      <c r="CA70" s="4" t="str">
        <f t="shared" ca="1" si="11"/>
        <v/>
      </c>
      <c r="CB70" s="4" t="str">
        <f t="shared" si="12"/>
        <v/>
      </c>
      <c r="CC70" s="3" t="str">
        <f t="shared" si="13"/>
        <v/>
      </c>
      <c r="CD70" s="3" t="str">
        <f>IF($A70="","",IF((AND($A70="ADD",OR(CC70="",CC70="In Use"))),"5",(_xlfn.XLOOKUP(CC70,ud_asset_status[lookupValue],ud_asset_status[lookupKey],""))))</f>
        <v/>
      </c>
      <c r="CE70" s="8" t="str">
        <f t="shared" si="14"/>
        <v/>
      </c>
      <c r="CF70" s="8"/>
      <c r="CH70" s="3" t="str">
        <f>IF($A70="ADD",IF(NOT(ISBLANK(CG70)),_xlfn.XLOOKUP(CG70,ar_replace_reason[lookupValue],ar_replace_reason[lookupKey],"ERROR"),""), "")</f>
        <v/>
      </c>
      <c r="CI70" s="3" t="str">
        <f t="shared" si="15"/>
        <v/>
      </c>
      <c r="CJ70" s="3" t="str">
        <f>IF($A70="","",IF((AND($A70="ADD",OR(CI70="",CI70="Queenstown-Lakes District Council"))),"70",(_xlfn.XLOOKUP(CI70,ud_organisation_owner[lookupValue],ud_organisation_owner[lookupKey],""))))</f>
        <v/>
      </c>
      <c r="CK70" s="3" t="str">
        <f t="shared" si="16"/>
        <v/>
      </c>
      <c r="CL70" s="3" t="str">
        <f>IF($A70="","",IF((AND($A70="ADD",OR(CK70="",CK70="Queenstown-Lakes District Council"))),"70",(_xlfn.XLOOKUP(CK70,ud_organisation_owner[lookupValue],ud_organisation_owner[lookupKey],""))))</f>
        <v/>
      </c>
      <c r="CM70" s="3" t="str">
        <f t="shared" si="17"/>
        <v/>
      </c>
      <c r="CN70" s="3" t="str">
        <f>IF($A70="","",IF((AND($A70="ADD",OR(CM70="",CM70="Local Authority"))),"17",(_xlfn.XLOOKUP(CM70,ud_sub_organisation[lookupValue],ud_sub_organisation[lookupKey],""))))</f>
        <v/>
      </c>
      <c r="CO70" s="3" t="str">
        <f t="shared" si="18"/>
        <v/>
      </c>
      <c r="CP70" s="3" t="str">
        <f>IF($A70="","",IF((AND($A70="ADD",OR(CO70="",CO70="Vested Assets"))),"12",(_xlfn.XLOOKUP(CO70,ud_work_category[lookupValue],ud_work_category[lookupKey],""))))</f>
        <v/>
      </c>
      <c r="CQ70" s="9"/>
      <c r="CR70" s="2" t="str">
        <f t="shared" si="19"/>
        <v/>
      </c>
      <c r="CS70" s="3" t="str">
        <f t="shared" si="20"/>
        <v/>
      </c>
      <c r="CT70" s="3" t="str">
        <f>IF($A70="","",IF((AND($A70="ADD",OR(CS70="",CS70="Excellent"))),"1",(_xlfn.XLOOKUP(CS70,condition[lookupValue],condition[lookupKey],""))))</f>
        <v/>
      </c>
      <c r="CU70" s="8" t="str">
        <f t="shared" si="21"/>
        <v/>
      </c>
      <c r="CV70" s="7"/>
    </row>
    <row r="71" spans="1:100" x14ac:dyDescent="0.25">
      <c r="A71" s="3" t="str">
        <f>IF(ud_outreach!$A71="ADD","ADD","")</f>
        <v/>
      </c>
      <c r="B71" s="4"/>
      <c r="D71" s="3" t="str">
        <f>IF($A71="ADD",IF(NOT(ISBLANK(C71)),_xlfn.XLOOKUP(C71,ud_amds_table_list[lookupValue],ud_amds_table_list[lookupKey],"ERROR"),""), "")</f>
        <v/>
      </c>
      <c r="E71" s="3" t="str">
        <f>IF(AND($A71 ="ADD",ud_outreach!$E71&lt;&gt;""),ud_outreach!$E71,"")</f>
        <v/>
      </c>
      <c r="F71" s="3" t="str">
        <f>IF(AND($A71 ="ADD",ud_outreach!$F71&lt;&gt;""),ud_outreach!$F71,"")</f>
        <v/>
      </c>
      <c r="G71" s="3" t="str">
        <f>IF($A71="ADD",IF(NOT(ISBLANK(F71)),_xlfn.XLOOKUP(F71,roadnames[lookupValue],roadnames[lookupKey],"ERROR"),""), "")</f>
        <v/>
      </c>
      <c r="H71" s="5" t="str">
        <f>IF(AND($A71 ="ADD",ud_outreach!$H71&lt;&gt;""),ud_outreach!$H71,"")</f>
        <v/>
      </c>
      <c r="I71" s="5" t="str">
        <f>IF(AND($A71 ="ADD",ud_outreach!$I71&lt;&gt;""),ud_outreach!$I71,"")</f>
        <v/>
      </c>
      <c r="J71" s="3" t="str">
        <f t="shared" si="0"/>
        <v/>
      </c>
      <c r="K71" s="3" t="str">
        <f>IF($A71="","",IF((AND($A71="ADD",OR(J71="",J71="Attached to Outreach"))),"20",(_xlfn.XLOOKUP(J71,ud_placement[lookupValue],ud_placement[lookupKey],""))))</f>
        <v/>
      </c>
      <c r="M71" s="3" t="str">
        <f>IF($A71="ADD",IF(NOT(ISBLANK(L71)),_xlfn.XLOOKUP(L71,ud_facility[lookupValue],ud_facility[lookupKey],"ERROR"),""), "")</f>
        <v/>
      </c>
      <c r="N71" s="3" t="str">
        <f t="shared" si="1"/>
        <v/>
      </c>
      <c r="O71" s="3" t="str">
        <f>IF($A71="","",IF((AND($A71="ADD",OR(N71="",N71="Luminaire"))),"40",(_xlfn.XLOOKUP(N71,at_luminaire[lookupValue],at_luminaire[lookupKey],""))))</f>
        <v/>
      </c>
      <c r="P71" s="3" t="str">
        <f t="shared" si="2"/>
        <v/>
      </c>
      <c r="Q71" s="3" t="str">
        <f>IF($A71="","",IF((AND($A71="ADD",OR(P71="",P71="Lighting Management System"))),"21",(_xlfn.XLOOKUP(P71,fs_luminaire[lookupValue],fs_luminaire[lookupKey],""))))</f>
        <v/>
      </c>
      <c r="R71" s="2" t="str">
        <f t="shared" si="3"/>
        <v/>
      </c>
      <c r="S71" s="3" t="str">
        <f t="shared" si="4"/>
        <v/>
      </c>
      <c r="T71" s="3" t="str">
        <f>IF($A71="","",IF((AND($A71="ADD",OR(S71="",S71="Lighting Management System"))),"21",(_xlfn.XLOOKUP(S71,fs_luminaire[lookupValue],fs_luminaire[lookupKey],""))))</f>
        <v/>
      </c>
      <c r="V71" s="3" t="str">
        <f>IF($A71="ADD",IF(NOT(ISBLANK(U71)),_xlfn.XLOOKUP(U71,sl_light_make[lookupValue],sl_light_make[lookupKey],"ERROR"),""), "")</f>
        <v/>
      </c>
      <c r="X71" s="3" t="str">
        <f>IF($A71="ADD",IF(NOT(ISBLANK(W71)),_xlfn.XLOOKUP(1,(sl_light_model_lookup=W71)*(sl_light_model_parentKey=V71),sl_light_model[lookupKey],"ERROR"),""), "")</f>
        <v/>
      </c>
      <c r="Y71" s="3" t="str">
        <f t="shared" si="5"/>
        <v/>
      </c>
      <c r="Z71" s="3" t="str">
        <f>IF($A71="","",IF((AND($A71="ADD",OR(Y71="",Y71="LED"))),"9",(_xlfn.XLOOKUP(Y71,ud_light_source_type[lookupValue],ud_light_source_type[lookupKey],""))))</f>
        <v/>
      </c>
      <c r="AA71" s="9"/>
      <c r="AB71" s="4"/>
      <c r="AC71" s="23" t="str">
        <f t="shared" si="6"/>
        <v/>
      </c>
      <c r="AE71" s="3" t="str">
        <f>IF($A71="ADD",IF(NOT(ISBLANK(AD71)),_xlfn.XLOOKUP(AD71,sl_lamp_make[lookupValue],sl_lamp_make[lookupKey],"ERROR"),""), "")</f>
        <v/>
      </c>
      <c r="AG71" s="3" t="str">
        <f>IF($A71="ADD",IF(NOT(ISBLANK(AF71)),_xlfn.XLOOKUP(1,(sl_lamp_model_lookup=AF71)*(sl_lamp_model_parentKey=AE71),sl_lamp_model[lookupKey],"ERROR"),""), "")</f>
        <v/>
      </c>
      <c r="AH71" s="4"/>
      <c r="AI71" s="9" t="str">
        <f t="shared" si="7"/>
        <v/>
      </c>
      <c r="AJ71" s="6"/>
      <c r="AK71" s="4"/>
      <c r="AN71" s="3" t="str">
        <f t="shared" si="8"/>
        <v/>
      </c>
      <c r="AO71" s="3" t="str">
        <f>IF($A71="","",IF((AND($A71="ADD",OR(AN71="",AN71="None"))),"N",(_xlfn.XLOOKUP(AN71,sl_light_shade[lookupValue],sl_light_shade[lookupKey],""))))</f>
        <v/>
      </c>
      <c r="AQ71" s="3" t="str">
        <f>IF($A71="ADD",IF(NOT(ISBLANK(AP71)),_xlfn.XLOOKUP(AP71,ud_receptor_type[lookupValue],ud_receptor_type[lookupKey],"ERROR"),""), "")</f>
        <v/>
      </c>
      <c r="AT71" s="3" t="str">
        <f>IF($A71="ADD",IF(NOT(ISBLANK(AS71)),_xlfn.XLOOKUP(AS71,ud_control_method[lookupValue],ud_control_method[lookupKey],"ERROR"),""), "")</f>
        <v/>
      </c>
      <c r="AV71" s="3" t="str">
        <f>IF($A71="ADD",IF(NOT(ISBLANK(AU71)),_xlfn.XLOOKUP(AU71,ud_ballast_driver_location[lookupValue],ud_ballast_driver_location[lookupKey],"ERROR"),""), "")</f>
        <v/>
      </c>
      <c r="AW71" s="7"/>
      <c r="AX71" s="8"/>
      <c r="AY71" s="7"/>
      <c r="AZ71" s="4"/>
      <c r="BA71" s="4"/>
      <c r="BB71" s="4"/>
      <c r="BC71" s="4"/>
      <c r="BD71" s="4"/>
      <c r="BE71" s="9"/>
      <c r="BF71" s="9"/>
      <c r="BG71" s="7"/>
      <c r="BH71" s="4"/>
      <c r="BI71" s="4"/>
      <c r="BJ71" s="4"/>
      <c r="BK71" s="7"/>
      <c r="BM71" s="3" t="str">
        <f>IF($A71="ADD",IF(NOT(ISBLANK(BL71)),_xlfn.XLOOKUP(BL71,ud_light_category[lookupValue],ud_light_category[lookupKey],"ERROR"),""), "")</f>
        <v/>
      </c>
      <c r="BO71" s="3" t="str">
        <f>IF($A71="ADD",IF(NOT(ISBLANK(BN71)),_xlfn.XLOOKUP(1,(ud_light_sub_category_lookup=BN71)*(ud_light_sub_category_parentKey=BM71),ud_light_sub_category[lookupKey],"ERROR"),""), "")</f>
        <v/>
      </c>
      <c r="BQ71" s="3" t="str">
        <f>IF($A71="ADD",IF(NOT(ISBLANK(BP71)),_xlfn.XLOOKUP(BP71,ud_power_supply_location[lookupValue],ud_power_supply_location[lookupKey],"ERROR"),""), "")</f>
        <v/>
      </c>
      <c r="BS71" s="2" t="str">
        <f t="shared" si="9"/>
        <v/>
      </c>
      <c r="BT71" s="3" t="str">
        <f t="shared" si="10"/>
        <v/>
      </c>
      <c r="BU71" s="3" t="str">
        <f>IF($A71="","",IF((AND($A71="ADD",OR(BT71="",BT71="Group"))),"1",(_xlfn.XLOOKUP(BT71,ud_icp_group_standalone[lookupValue],ud_icp_group_standalone[lookupKey],""))))</f>
        <v/>
      </c>
      <c r="BW71" s="3" t="str">
        <f>IF($A71="ADD",IF(NOT(ISBLANK(BV71)),_xlfn.XLOOKUP(BV71,ud_icp_group_number[lookupValue],ud_icp_group_number[lookupKey],"ERROR"),""), "")</f>
        <v/>
      </c>
      <c r="BX71" s="7"/>
      <c r="BZ71" s="8" t="str">
        <f>IF(AND($A71 ="ADD",ud_outreach!$T71&lt;&gt;""),ud_outreach!$T71,"")</f>
        <v/>
      </c>
      <c r="CA71" s="4" t="str">
        <f t="shared" ca="1" si="11"/>
        <v/>
      </c>
      <c r="CB71" s="4" t="str">
        <f t="shared" si="12"/>
        <v/>
      </c>
      <c r="CC71" s="3" t="str">
        <f t="shared" si="13"/>
        <v/>
      </c>
      <c r="CD71" s="3" t="str">
        <f>IF($A71="","",IF((AND($A71="ADD",OR(CC71="",CC71="In Use"))),"5",(_xlfn.XLOOKUP(CC71,ud_asset_status[lookupValue],ud_asset_status[lookupKey],""))))</f>
        <v/>
      </c>
      <c r="CE71" s="8" t="str">
        <f t="shared" si="14"/>
        <v/>
      </c>
      <c r="CF71" s="8"/>
      <c r="CH71" s="3" t="str">
        <f>IF($A71="ADD",IF(NOT(ISBLANK(CG71)),_xlfn.XLOOKUP(CG71,ar_replace_reason[lookupValue],ar_replace_reason[lookupKey],"ERROR"),""), "")</f>
        <v/>
      </c>
      <c r="CI71" s="3" t="str">
        <f t="shared" si="15"/>
        <v/>
      </c>
      <c r="CJ71" s="3" t="str">
        <f>IF($A71="","",IF((AND($A71="ADD",OR(CI71="",CI71="Queenstown-Lakes District Council"))),"70",(_xlfn.XLOOKUP(CI71,ud_organisation_owner[lookupValue],ud_organisation_owner[lookupKey],""))))</f>
        <v/>
      </c>
      <c r="CK71" s="3" t="str">
        <f t="shared" si="16"/>
        <v/>
      </c>
      <c r="CL71" s="3" t="str">
        <f>IF($A71="","",IF((AND($A71="ADD",OR(CK71="",CK71="Queenstown-Lakes District Council"))),"70",(_xlfn.XLOOKUP(CK71,ud_organisation_owner[lookupValue],ud_organisation_owner[lookupKey],""))))</f>
        <v/>
      </c>
      <c r="CM71" s="3" t="str">
        <f t="shared" si="17"/>
        <v/>
      </c>
      <c r="CN71" s="3" t="str">
        <f>IF($A71="","",IF((AND($A71="ADD",OR(CM71="",CM71="Local Authority"))),"17",(_xlfn.XLOOKUP(CM71,ud_sub_organisation[lookupValue],ud_sub_organisation[lookupKey],""))))</f>
        <v/>
      </c>
      <c r="CO71" s="3" t="str">
        <f t="shared" si="18"/>
        <v/>
      </c>
      <c r="CP71" s="3" t="str">
        <f>IF($A71="","",IF((AND($A71="ADD",OR(CO71="",CO71="Vested Assets"))),"12",(_xlfn.XLOOKUP(CO71,ud_work_category[lookupValue],ud_work_category[lookupKey],""))))</f>
        <v/>
      </c>
      <c r="CQ71" s="9"/>
      <c r="CR71" s="2" t="str">
        <f t="shared" si="19"/>
        <v/>
      </c>
      <c r="CS71" s="3" t="str">
        <f t="shared" si="20"/>
        <v/>
      </c>
      <c r="CT71" s="3" t="str">
        <f>IF($A71="","",IF((AND($A71="ADD",OR(CS71="",CS71="Excellent"))),"1",(_xlfn.XLOOKUP(CS71,condition[lookupValue],condition[lookupKey],""))))</f>
        <v/>
      </c>
      <c r="CU71" s="8" t="str">
        <f t="shared" si="21"/>
        <v/>
      </c>
      <c r="CV71" s="7"/>
    </row>
    <row r="72" spans="1:100" x14ac:dyDescent="0.25">
      <c r="A72" s="3" t="str">
        <f>IF(ud_outreach!$A72="ADD","ADD","")</f>
        <v/>
      </c>
      <c r="B72" s="4"/>
      <c r="D72" s="3" t="str">
        <f>IF($A72="ADD",IF(NOT(ISBLANK(C72)),_xlfn.XLOOKUP(C72,ud_amds_table_list[lookupValue],ud_amds_table_list[lookupKey],"ERROR"),""), "")</f>
        <v/>
      </c>
      <c r="E72" s="3" t="str">
        <f>IF(AND($A72 ="ADD",ud_outreach!$E72&lt;&gt;""),ud_outreach!$E72,"")</f>
        <v/>
      </c>
      <c r="F72" s="3" t="str">
        <f>IF(AND($A72 ="ADD",ud_outreach!$F72&lt;&gt;""),ud_outreach!$F72,"")</f>
        <v/>
      </c>
      <c r="G72" s="3" t="str">
        <f>IF($A72="ADD",IF(NOT(ISBLANK(F72)),_xlfn.XLOOKUP(F72,roadnames[lookupValue],roadnames[lookupKey],"ERROR"),""), "")</f>
        <v/>
      </c>
      <c r="H72" s="5" t="str">
        <f>IF(AND($A72 ="ADD",ud_outreach!$H72&lt;&gt;""),ud_outreach!$H72,"")</f>
        <v/>
      </c>
      <c r="I72" s="5" t="str">
        <f>IF(AND($A72 ="ADD",ud_outreach!$I72&lt;&gt;""),ud_outreach!$I72,"")</f>
        <v/>
      </c>
      <c r="J72" s="3" t="str">
        <f t="shared" si="0"/>
        <v/>
      </c>
      <c r="K72" s="3" t="str">
        <f>IF($A72="","",IF((AND($A72="ADD",OR(J72="",J72="Attached to Outreach"))),"20",(_xlfn.XLOOKUP(J72,ud_placement[lookupValue],ud_placement[lookupKey],""))))</f>
        <v/>
      </c>
      <c r="M72" s="3" t="str">
        <f>IF($A72="ADD",IF(NOT(ISBLANK(L72)),_xlfn.XLOOKUP(L72,ud_facility[lookupValue],ud_facility[lookupKey],"ERROR"),""), "")</f>
        <v/>
      </c>
      <c r="N72" s="3" t="str">
        <f t="shared" si="1"/>
        <v/>
      </c>
      <c r="O72" s="3" t="str">
        <f>IF($A72="","",IF((AND($A72="ADD",OR(N72="",N72="Luminaire"))),"40",(_xlfn.XLOOKUP(N72,at_luminaire[lookupValue],at_luminaire[lookupKey],""))))</f>
        <v/>
      </c>
      <c r="P72" s="3" t="str">
        <f t="shared" si="2"/>
        <v/>
      </c>
      <c r="Q72" s="3" t="str">
        <f>IF($A72="","",IF((AND($A72="ADD",OR(P72="",P72="Lighting Management System"))),"21",(_xlfn.XLOOKUP(P72,fs_luminaire[lookupValue],fs_luminaire[lookupKey],""))))</f>
        <v/>
      </c>
      <c r="R72" s="2" t="str">
        <f t="shared" si="3"/>
        <v/>
      </c>
      <c r="S72" s="3" t="str">
        <f t="shared" si="4"/>
        <v/>
      </c>
      <c r="T72" s="3" t="str">
        <f>IF($A72="","",IF((AND($A72="ADD",OR(S72="",S72="Lighting Management System"))),"21",(_xlfn.XLOOKUP(S72,fs_luminaire[lookupValue],fs_luminaire[lookupKey],""))))</f>
        <v/>
      </c>
      <c r="V72" s="3" t="str">
        <f>IF($A72="ADD",IF(NOT(ISBLANK(U72)),_xlfn.XLOOKUP(U72,sl_light_make[lookupValue],sl_light_make[lookupKey],"ERROR"),""), "")</f>
        <v/>
      </c>
      <c r="X72" s="3" t="str">
        <f>IF($A72="ADD",IF(NOT(ISBLANK(W72)),_xlfn.XLOOKUP(1,(sl_light_model_lookup=W72)*(sl_light_model_parentKey=V72),sl_light_model[lookupKey],"ERROR"),""), "")</f>
        <v/>
      </c>
      <c r="Y72" s="3" t="str">
        <f t="shared" si="5"/>
        <v/>
      </c>
      <c r="Z72" s="3" t="str">
        <f>IF($A72="","",IF((AND($A72="ADD",OR(Y72="",Y72="LED"))),"9",(_xlfn.XLOOKUP(Y72,ud_light_source_type[lookupValue],ud_light_source_type[lookupKey],""))))</f>
        <v/>
      </c>
      <c r="AA72" s="9"/>
      <c r="AB72" s="4"/>
      <c r="AC72" s="23" t="str">
        <f t="shared" si="6"/>
        <v/>
      </c>
      <c r="AE72" s="3" t="str">
        <f>IF($A72="ADD",IF(NOT(ISBLANK(AD72)),_xlfn.XLOOKUP(AD72,sl_lamp_make[lookupValue],sl_lamp_make[lookupKey],"ERROR"),""), "")</f>
        <v/>
      </c>
      <c r="AG72" s="3" t="str">
        <f>IF($A72="ADD",IF(NOT(ISBLANK(AF72)),_xlfn.XLOOKUP(1,(sl_lamp_model_lookup=AF72)*(sl_lamp_model_parentKey=AE72),sl_lamp_model[lookupKey],"ERROR"),""), "")</f>
        <v/>
      </c>
      <c r="AH72" s="4"/>
      <c r="AI72" s="9" t="str">
        <f t="shared" si="7"/>
        <v/>
      </c>
      <c r="AJ72" s="6"/>
      <c r="AK72" s="4"/>
      <c r="AN72" s="3" t="str">
        <f t="shared" si="8"/>
        <v/>
      </c>
      <c r="AO72" s="3" t="str">
        <f>IF($A72="","",IF((AND($A72="ADD",OR(AN72="",AN72="None"))),"N",(_xlfn.XLOOKUP(AN72,sl_light_shade[lookupValue],sl_light_shade[lookupKey],""))))</f>
        <v/>
      </c>
      <c r="AQ72" s="3" t="str">
        <f>IF($A72="ADD",IF(NOT(ISBLANK(AP72)),_xlfn.XLOOKUP(AP72,ud_receptor_type[lookupValue],ud_receptor_type[lookupKey],"ERROR"),""), "")</f>
        <v/>
      </c>
      <c r="AT72" s="3" t="str">
        <f>IF($A72="ADD",IF(NOT(ISBLANK(AS72)),_xlfn.XLOOKUP(AS72,ud_control_method[lookupValue],ud_control_method[lookupKey],"ERROR"),""), "")</f>
        <v/>
      </c>
      <c r="AV72" s="3" t="str">
        <f>IF($A72="ADD",IF(NOT(ISBLANK(AU72)),_xlfn.XLOOKUP(AU72,ud_ballast_driver_location[lookupValue],ud_ballast_driver_location[lookupKey],"ERROR"),""), "")</f>
        <v/>
      </c>
      <c r="AW72" s="7"/>
      <c r="AX72" s="8"/>
      <c r="AY72" s="7"/>
      <c r="AZ72" s="4"/>
      <c r="BA72" s="4"/>
      <c r="BB72" s="4"/>
      <c r="BC72" s="4"/>
      <c r="BD72" s="4"/>
      <c r="BE72" s="9"/>
      <c r="BF72" s="9"/>
      <c r="BG72" s="7"/>
      <c r="BH72" s="4"/>
      <c r="BI72" s="4"/>
      <c r="BJ72" s="4"/>
      <c r="BK72" s="7"/>
      <c r="BM72" s="3" t="str">
        <f>IF($A72="ADD",IF(NOT(ISBLANK(BL72)),_xlfn.XLOOKUP(BL72,ud_light_category[lookupValue],ud_light_category[lookupKey],"ERROR"),""), "")</f>
        <v/>
      </c>
      <c r="BO72" s="3" t="str">
        <f>IF($A72="ADD",IF(NOT(ISBLANK(BN72)),_xlfn.XLOOKUP(1,(ud_light_sub_category_lookup=BN72)*(ud_light_sub_category_parentKey=BM72),ud_light_sub_category[lookupKey],"ERROR"),""), "")</f>
        <v/>
      </c>
      <c r="BQ72" s="3" t="str">
        <f>IF($A72="ADD",IF(NOT(ISBLANK(BP72)),_xlfn.XLOOKUP(BP72,ud_power_supply_location[lookupValue],ud_power_supply_location[lookupKey],"ERROR"),""), "")</f>
        <v/>
      </c>
      <c r="BS72" s="2" t="str">
        <f t="shared" si="9"/>
        <v/>
      </c>
      <c r="BT72" s="3" t="str">
        <f t="shared" si="10"/>
        <v/>
      </c>
      <c r="BU72" s="3" t="str">
        <f>IF($A72="","",IF((AND($A72="ADD",OR(BT72="",BT72="Group"))),"1",(_xlfn.XLOOKUP(BT72,ud_icp_group_standalone[lookupValue],ud_icp_group_standalone[lookupKey],""))))</f>
        <v/>
      </c>
      <c r="BW72" s="3" t="str">
        <f>IF($A72="ADD",IF(NOT(ISBLANK(BV72)),_xlfn.XLOOKUP(BV72,ud_icp_group_number[lookupValue],ud_icp_group_number[lookupKey],"ERROR"),""), "")</f>
        <v/>
      </c>
      <c r="BX72" s="7"/>
      <c r="BZ72" s="8" t="str">
        <f>IF(AND($A72 ="ADD",ud_outreach!$T72&lt;&gt;""),ud_outreach!$T72,"")</f>
        <v/>
      </c>
      <c r="CA72" s="4" t="str">
        <f t="shared" ca="1" si="11"/>
        <v/>
      </c>
      <c r="CB72" s="4" t="str">
        <f t="shared" si="12"/>
        <v/>
      </c>
      <c r="CC72" s="3" t="str">
        <f t="shared" si="13"/>
        <v/>
      </c>
      <c r="CD72" s="3" t="str">
        <f>IF($A72="","",IF((AND($A72="ADD",OR(CC72="",CC72="In Use"))),"5",(_xlfn.XLOOKUP(CC72,ud_asset_status[lookupValue],ud_asset_status[lookupKey],""))))</f>
        <v/>
      </c>
      <c r="CE72" s="8" t="str">
        <f t="shared" si="14"/>
        <v/>
      </c>
      <c r="CF72" s="8"/>
      <c r="CH72" s="3" t="str">
        <f>IF($A72="ADD",IF(NOT(ISBLANK(CG72)),_xlfn.XLOOKUP(CG72,ar_replace_reason[lookupValue],ar_replace_reason[lookupKey],"ERROR"),""), "")</f>
        <v/>
      </c>
      <c r="CI72" s="3" t="str">
        <f t="shared" si="15"/>
        <v/>
      </c>
      <c r="CJ72" s="3" t="str">
        <f>IF($A72="","",IF((AND($A72="ADD",OR(CI72="",CI72="Queenstown-Lakes District Council"))),"70",(_xlfn.XLOOKUP(CI72,ud_organisation_owner[lookupValue],ud_organisation_owner[lookupKey],""))))</f>
        <v/>
      </c>
      <c r="CK72" s="3" t="str">
        <f t="shared" si="16"/>
        <v/>
      </c>
      <c r="CL72" s="3" t="str">
        <f>IF($A72="","",IF((AND($A72="ADD",OR(CK72="",CK72="Queenstown-Lakes District Council"))),"70",(_xlfn.XLOOKUP(CK72,ud_organisation_owner[lookupValue],ud_organisation_owner[lookupKey],""))))</f>
        <v/>
      </c>
      <c r="CM72" s="3" t="str">
        <f t="shared" si="17"/>
        <v/>
      </c>
      <c r="CN72" s="3" t="str">
        <f>IF($A72="","",IF((AND($A72="ADD",OR(CM72="",CM72="Local Authority"))),"17",(_xlfn.XLOOKUP(CM72,ud_sub_organisation[lookupValue],ud_sub_organisation[lookupKey],""))))</f>
        <v/>
      </c>
      <c r="CO72" s="3" t="str">
        <f t="shared" si="18"/>
        <v/>
      </c>
      <c r="CP72" s="3" t="str">
        <f>IF($A72="","",IF((AND($A72="ADD",OR(CO72="",CO72="Vested Assets"))),"12",(_xlfn.XLOOKUP(CO72,ud_work_category[lookupValue],ud_work_category[lookupKey],""))))</f>
        <v/>
      </c>
      <c r="CQ72" s="9"/>
      <c r="CR72" s="2" t="str">
        <f t="shared" si="19"/>
        <v/>
      </c>
      <c r="CS72" s="3" t="str">
        <f t="shared" si="20"/>
        <v/>
      </c>
      <c r="CT72" s="3" t="str">
        <f>IF($A72="","",IF((AND($A72="ADD",OR(CS72="",CS72="Excellent"))),"1",(_xlfn.XLOOKUP(CS72,condition[lookupValue],condition[lookupKey],""))))</f>
        <v/>
      </c>
      <c r="CU72" s="8" t="str">
        <f t="shared" si="21"/>
        <v/>
      </c>
      <c r="CV72" s="7"/>
    </row>
    <row r="73" spans="1:100" x14ac:dyDescent="0.25">
      <c r="A73" s="3" t="str">
        <f>IF(ud_outreach!$A73="ADD","ADD","")</f>
        <v/>
      </c>
      <c r="B73" s="4"/>
      <c r="D73" s="3" t="str">
        <f>IF($A73="ADD",IF(NOT(ISBLANK(C73)),_xlfn.XLOOKUP(C73,ud_amds_table_list[lookupValue],ud_amds_table_list[lookupKey],"ERROR"),""), "")</f>
        <v/>
      </c>
      <c r="E73" s="3" t="str">
        <f>IF(AND($A73 ="ADD",ud_outreach!$E73&lt;&gt;""),ud_outreach!$E73,"")</f>
        <v/>
      </c>
      <c r="F73" s="3" t="str">
        <f>IF(AND($A73 ="ADD",ud_outreach!$F73&lt;&gt;""),ud_outreach!$F73,"")</f>
        <v/>
      </c>
      <c r="G73" s="3" t="str">
        <f>IF($A73="ADD",IF(NOT(ISBLANK(F73)),_xlfn.XLOOKUP(F73,roadnames[lookupValue],roadnames[lookupKey],"ERROR"),""), "")</f>
        <v/>
      </c>
      <c r="H73" s="5" t="str">
        <f>IF(AND($A73 ="ADD",ud_outreach!$H73&lt;&gt;""),ud_outreach!$H73,"")</f>
        <v/>
      </c>
      <c r="I73" s="5" t="str">
        <f>IF(AND($A73 ="ADD",ud_outreach!$I73&lt;&gt;""),ud_outreach!$I73,"")</f>
        <v/>
      </c>
      <c r="J73" s="3" t="str">
        <f t="shared" si="0"/>
        <v/>
      </c>
      <c r="K73" s="3" t="str">
        <f>IF($A73="","",IF((AND($A73="ADD",OR(J73="",J73="Attached to Outreach"))),"20",(_xlfn.XLOOKUP(J73,ud_placement[lookupValue],ud_placement[lookupKey],""))))</f>
        <v/>
      </c>
      <c r="M73" s="3" t="str">
        <f>IF($A73="ADD",IF(NOT(ISBLANK(L73)),_xlfn.XLOOKUP(L73,ud_facility[lookupValue],ud_facility[lookupKey],"ERROR"),""), "")</f>
        <v/>
      </c>
      <c r="N73" s="3" t="str">
        <f t="shared" si="1"/>
        <v/>
      </c>
      <c r="O73" s="3" t="str">
        <f>IF($A73="","",IF((AND($A73="ADD",OR(N73="",N73="Luminaire"))),"40",(_xlfn.XLOOKUP(N73,at_luminaire[lookupValue],at_luminaire[lookupKey],""))))</f>
        <v/>
      </c>
      <c r="P73" s="3" t="str">
        <f t="shared" si="2"/>
        <v/>
      </c>
      <c r="Q73" s="3" t="str">
        <f>IF($A73="","",IF((AND($A73="ADD",OR(P73="",P73="Lighting Management System"))),"21",(_xlfn.XLOOKUP(P73,fs_luminaire[lookupValue],fs_luminaire[lookupKey],""))))</f>
        <v/>
      </c>
      <c r="R73" s="2" t="str">
        <f t="shared" si="3"/>
        <v/>
      </c>
      <c r="S73" s="3" t="str">
        <f t="shared" si="4"/>
        <v/>
      </c>
      <c r="T73" s="3" t="str">
        <f>IF($A73="","",IF((AND($A73="ADD",OR(S73="",S73="Lighting Management System"))),"21",(_xlfn.XLOOKUP(S73,fs_luminaire[lookupValue],fs_luminaire[lookupKey],""))))</f>
        <v/>
      </c>
      <c r="V73" s="3" t="str">
        <f>IF($A73="ADD",IF(NOT(ISBLANK(U73)),_xlfn.XLOOKUP(U73,sl_light_make[lookupValue],sl_light_make[lookupKey],"ERROR"),""), "")</f>
        <v/>
      </c>
      <c r="X73" s="3" t="str">
        <f>IF($A73="ADD",IF(NOT(ISBLANK(W73)),_xlfn.XLOOKUP(1,(sl_light_model_lookup=W73)*(sl_light_model_parentKey=V73),sl_light_model[lookupKey],"ERROR"),""), "")</f>
        <v/>
      </c>
      <c r="Y73" s="3" t="str">
        <f t="shared" si="5"/>
        <v/>
      </c>
      <c r="Z73" s="3" t="str">
        <f>IF($A73="","",IF((AND($A73="ADD",OR(Y73="",Y73="LED"))),"9",(_xlfn.XLOOKUP(Y73,ud_light_source_type[lookupValue],ud_light_source_type[lookupKey],""))))</f>
        <v/>
      </c>
      <c r="AA73" s="9"/>
      <c r="AB73" s="4"/>
      <c r="AC73" s="23" t="str">
        <f t="shared" si="6"/>
        <v/>
      </c>
      <c r="AE73" s="3" t="str">
        <f>IF($A73="ADD",IF(NOT(ISBLANK(AD73)),_xlfn.XLOOKUP(AD73,sl_lamp_make[lookupValue],sl_lamp_make[lookupKey],"ERROR"),""), "")</f>
        <v/>
      </c>
      <c r="AG73" s="3" t="str">
        <f>IF($A73="ADD",IF(NOT(ISBLANK(AF73)),_xlfn.XLOOKUP(1,(sl_lamp_model_lookup=AF73)*(sl_lamp_model_parentKey=AE73),sl_lamp_model[lookupKey],"ERROR"),""), "")</f>
        <v/>
      </c>
      <c r="AH73" s="4"/>
      <c r="AI73" s="9" t="str">
        <f t="shared" si="7"/>
        <v/>
      </c>
      <c r="AJ73" s="6"/>
      <c r="AK73" s="4"/>
      <c r="AN73" s="3" t="str">
        <f t="shared" si="8"/>
        <v/>
      </c>
      <c r="AO73" s="3" t="str">
        <f>IF($A73="","",IF((AND($A73="ADD",OR(AN73="",AN73="None"))),"N",(_xlfn.XLOOKUP(AN73,sl_light_shade[lookupValue],sl_light_shade[lookupKey],""))))</f>
        <v/>
      </c>
      <c r="AQ73" s="3" t="str">
        <f>IF($A73="ADD",IF(NOT(ISBLANK(AP73)),_xlfn.XLOOKUP(AP73,ud_receptor_type[lookupValue],ud_receptor_type[lookupKey],"ERROR"),""), "")</f>
        <v/>
      </c>
      <c r="AT73" s="3" t="str">
        <f>IF($A73="ADD",IF(NOT(ISBLANK(AS73)),_xlfn.XLOOKUP(AS73,ud_control_method[lookupValue],ud_control_method[lookupKey],"ERROR"),""), "")</f>
        <v/>
      </c>
      <c r="AV73" s="3" t="str">
        <f>IF($A73="ADD",IF(NOT(ISBLANK(AU73)),_xlfn.XLOOKUP(AU73,ud_ballast_driver_location[lookupValue],ud_ballast_driver_location[lookupKey],"ERROR"),""), "")</f>
        <v/>
      </c>
      <c r="AW73" s="7"/>
      <c r="AX73" s="8"/>
      <c r="AY73" s="7"/>
      <c r="AZ73" s="4"/>
      <c r="BA73" s="4"/>
      <c r="BB73" s="4"/>
      <c r="BC73" s="4"/>
      <c r="BD73" s="4"/>
      <c r="BE73" s="9"/>
      <c r="BF73" s="9"/>
      <c r="BG73" s="7"/>
      <c r="BH73" s="4"/>
      <c r="BI73" s="4"/>
      <c r="BJ73" s="4"/>
      <c r="BK73" s="7"/>
      <c r="BM73" s="3" t="str">
        <f>IF($A73="ADD",IF(NOT(ISBLANK(BL73)),_xlfn.XLOOKUP(BL73,ud_light_category[lookupValue],ud_light_category[lookupKey],"ERROR"),""), "")</f>
        <v/>
      </c>
      <c r="BO73" s="3" t="str">
        <f>IF($A73="ADD",IF(NOT(ISBLANK(BN73)),_xlfn.XLOOKUP(1,(ud_light_sub_category_lookup=BN73)*(ud_light_sub_category_parentKey=BM73),ud_light_sub_category[lookupKey],"ERROR"),""), "")</f>
        <v/>
      </c>
      <c r="BQ73" s="3" t="str">
        <f>IF($A73="ADD",IF(NOT(ISBLANK(BP73)),_xlfn.XLOOKUP(BP73,ud_power_supply_location[lookupValue],ud_power_supply_location[lookupKey],"ERROR"),""), "")</f>
        <v/>
      </c>
      <c r="BS73" s="2" t="str">
        <f t="shared" si="9"/>
        <v/>
      </c>
      <c r="BT73" s="3" t="str">
        <f t="shared" si="10"/>
        <v/>
      </c>
      <c r="BU73" s="3" t="str">
        <f>IF($A73="","",IF((AND($A73="ADD",OR(BT73="",BT73="Group"))),"1",(_xlfn.XLOOKUP(BT73,ud_icp_group_standalone[lookupValue],ud_icp_group_standalone[lookupKey],""))))</f>
        <v/>
      </c>
      <c r="BW73" s="3" t="str">
        <f>IF($A73="ADD",IF(NOT(ISBLANK(BV73)),_xlfn.XLOOKUP(BV73,ud_icp_group_number[lookupValue],ud_icp_group_number[lookupKey],"ERROR"),""), "")</f>
        <v/>
      </c>
      <c r="BX73" s="7"/>
      <c r="BZ73" s="8" t="str">
        <f>IF(AND($A73 ="ADD",ud_outreach!$T73&lt;&gt;""),ud_outreach!$T73,"")</f>
        <v/>
      </c>
      <c r="CA73" s="4" t="str">
        <f t="shared" ca="1" si="11"/>
        <v/>
      </c>
      <c r="CB73" s="4" t="str">
        <f t="shared" si="12"/>
        <v/>
      </c>
      <c r="CC73" s="3" t="str">
        <f t="shared" si="13"/>
        <v/>
      </c>
      <c r="CD73" s="3" t="str">
        <f>IF($A73="","",IF((AND($A73="ADD",OR(CC73="",CC73="In Use"))),"5",(_xlfn.XLOOKUP(CC73,ud_asset_status[lookupValue],ud_asset_status[lookupKey],""))))</f>
        <v/>
      </c>
      <c r="CE73" s="8" t="str">
        <f t="shared" si="14"/>
        <v/>
      </c>
      <c r="CF73" s="8"/>
      <c r="CH73" s="3" t="str">
        <f>IF($A73="ADD",IF(NOT(ISBLANK(CG73)),_xlfn.XLOOKUP(CG73,ar_replace_reason[lookupValue],ar_replace_reason[lookupKey],"ERROR"),""), "")</f>
        <v/>
      </c>
      <c r="CI73" s="3" t="str">
        <f t="shared" si="15"/>
        <v/>
      </c>
      <c r="CJ73" s="3" t="str">
        <f>IF($A73="","",IF((AND($A73="ADD",OR(CI73="",CI73="Queenstown-Lakes District Council"))),"70",(_xlfn.XLOOKUP(CI73,ud_organisation_owner[lookupValue],ud_organisation_owner[lookupKey],""))))</f>
        <v/>
      </c>
      <c r="CK73" s="3" t="str">
        <f t="shared" si="16"/>
        <v/>
      </c>
      <c r="CL73" s="3" t="str">
        <f>IF($A73="","",IF((AND($A73="ADD",OR(CK73="",CK73="Queenstown-Lakes District Council"))),"70",(_xlfn.XLOOKUP(CK73,ud_organisation_owner[lookupValue],ud_organisation_owner[lookupKey],""))))</f>
        <v/>
      </c>
      <c r="CM73" s="3" t="str">
        <f t="shared" si="17"/>
        <v/>
      </c>
      <c r="CN73" s="3" t="str">
        <f>IF($A73="","",IF((AND($A73="ADD",OR(CM73="",CM73="Local Authority"))),"17",(_xlfn.XLOOKUP(CM73,ud_sub_organisation[lookupValue],ud_sub_organisation[lookupKey],""))))</f>
        <v/>
      </c>
      <c r="CO73" s="3" t="str">
        <f t="shared" si="18"/>
        <v/>
      </c>
      <c r="CP73" s="3" t="str">
        <f>IF($A73="","",IF((AND($A73="ADD",OR(CO73="",CO73="Vested Assets"))),"12",(_xlfn.XLOOKUP(CO73,ud_work_category[lookupValue],ud_work_category[lookupKey],""))))</f>
        <v/>
      </c>
      <c r="CQ73" s="9"/>
      <c r="CR73" s="2" t="str">
        <f t="shared" si="19"/>
        <v/>
      </c>
      <c r="CS73" s="3" t="str">
        <f t="shared" si="20"/>
        <v/>
      </c>
      <c r="CT73" s="3" t="str">
        <f>IF($A73="","",IF((AND($A73="ADD",OR(CS73="",CS73="Excellent"))),"1",(_xlfn.XLOOKUP(CS73,condition[lookupValue],condition[lookupKey],""))))</f>
        <v/>
      </c>
      <c r="CU73" s="8" t="str">
        <f t="shared" si="21"/>
        <v/>
      </c>
      <c r="CV73" s="7"/>
    </row>
    <row r="74" spans="1:100" x14ac:dyDescent="0.25">
      <c r="A74" s="3" t="str">
        <f>IF(ud_outreach!$A74="ADD","ADD","")</f>
        <v/>
      </c>
      <c r="B74" s="4"/>
      <c r="D74" s="3" t="str">
        <f>IF($A74="ADD",IF(NOT(ISBLANK(C74)),_xlfn.XLOOKUP(C74,ud_amds_table_list[lookupValue],ud_amds_table_list[lookupKey],"ERROR"),""), "")</f>
        <v/>
      </c>
      <c r="E74" s="3" t="str">
        <f>IF(AND($A74 ="ADD",ud_outreach!$E74&lt;&gt;""),ud_outreach!$E74,"")</f>
        <v/>
      </c>
      <c r="F74" s="3" t="str">
        <f>IF(AND($A74 ="ADD",ud_outreach!$F74&lt;&gt;""),ud_outreach!$F74,"")</f>
        <v/>
      </c>
      <c r="G74" s="3" t="str">
        <f>IF($A74="ADD",IF(NOT(ISBLANK(F74)),_xlfn.XLOOKUP(F74,roadnames[lookupValue],roadnames[lookupKey],"ERROR"),""), "")</f>
        <v/>
      </c>
      <c r="H74" s="5" t="str">
        <f>IF(AND($A74 ="ADD",ud_outreach!$H74&lt;&gt;""),ud_outreach!$H74,"")</f>
        <v/>
      </c>
      <c r="I74" s="5" t="str">
        <f>IF(AND($A74 ="ADD",ud_outreach!$I74&lt;&gt;""),ud_outreach!$I74,"")</f>
        <v/>
      </c>
      <c r="J74" s="3" t="str">
        <f t="shared" si="0"/>
        <v/>
      </c>
      <c r="K74" s="3" t="str">
        <f>IF($A74="","",IF((AND($A74="ADD",OR(J74="",J74="Attached to Outreach"))),"20",(_xlfn.XLOOKUP(J74,ud_placement[lookupValue],ud_placement[lookupKey],""))))</f>
        <v/>
      </c>
      <c r="M74" s="3" t="str">
        <f>IF($A74="ADD",IF(NOT(ISBLANK(L74)),_xlfn.XLOOKUP(L74,ud_facility[lookupValue],ud_facility[lookupKey],"ERROR"),""), "")</f>
        <v/>
      </c>
      <c r="N74" s="3" t="str">
        <f t="shared" si="1"/>
        <v/>
      </c>
      <c r="O74" s="3" t="str">
        <f>IF($A74="","",IF((AND($A74="ADD",OR(N74="",N74="Luminaire"))),"40",(_xlfn.XLOOKUP(N74,at_luminaire[lookupValue],at_luminaire[lookupKey],""))))</f>
        <v/>
      </c>
      <c r="P74" s="3" t="str">
        <f t="shared" si="2"/>
        <v/>
      </c>
      <c r="Q74" s="3" t="str">
        <f>IF($A74="","",IF((AND($A74="ADD",OR(P74="",P74="Lighting Management System"))),"21",(_xlfn.XLOOKUP(P74,fs_luminaire[lookupValue],fs_luminaire[lookupKey],""))))</f>
        <v/>
      </c>
      <c r="R74" s="2" t="str">
        <f t="shared" si="3"/>
        <v/>
      </c>
      <c r="S74" s="3" t="str">
        <f t="shared" si="4"/>
        <v/>
      </c>
      <c r="T74" s="3" t="str">
        <f>IF($A74="","",IF((AND($A74="ADD",OR(S74="",S74="Lighting Management System"))),"21",(_xlfn.XLOOKUP(S74,fs_luminaire[lookupValue],fs_luminaire[lookupKey],""))))</f>
        <v/>
      </c>
      <c r="V74" s="3" t="str">
        <f>IF($A74="ADD",IF(NOT(ISBLANK(U74)),_xlfn.XLOOKUP(U74,sl_light_make[lookupValue],sl_light_make[lookupKey],"ERROR"),""), "")</f>
        <v/>
      </c>
      <c r="X74" s="3" t="str">
        <f>IF($A74="ADD",IF(NOT(ISBLANK(W74)),_xlfn.XLOOKUP(1,(sl_light_model_lookup=W74)*(sl_light_model_parentKey=V74),sl_light_model[lookupKey],"ERROR"),""), "")</f>
        <v/>
      </c>
      <c r="Y74" s="3" t="str">
        <f t="shared" si="5"/>
        <v/>
      </c>
      <c r="Z74" s="3" t="str">
        <f>IF($A74="","",IF((AND($A74="ADD",OR(Y74="",Y74="LED"))),"9",(_xlfn.XLOOKUP(Y74,ud_light_source_type[lookupValue],ud_light_source_type[lookupKey],""))))</f>
        <v/>
      </c>
      <c r="AA74" s="9"/>
      <c r="AB74" s="4"/>
      <c r="AC74" s="23" t="str">
        <f t="shared" si="6"/>
        <v/>
      </c>
      <c r="AE74" s="3" t="str">
        <f>IF($A74="ADD",IF(NOT(ISBLANK(AD74)),_xlfn.XLOOKUP(AD74,sl_lamp_make[lookupValue],sl_lamp_make[lookupKey],"ERROR"),""), "")</f>
        <v/>
      </c>
      <c r="AG74" s="3" t="str">
        <f>IF($A74="ADD",IF(NOT(ISBLANK(AF74)),_xlfn.XLOOKUP(1,(sl_lamp_model_lookup=AF74)*(sl_lamp_model_parentKey=AE74),sl_lamp_model[lookupKey],"ERROR"),""), "")</f>
        <v/>
      </c>
      <c r="AH74" s="4"/>
      <c r="AI74" s="9" t="str">
        <f t="shared" si="7"/>
        <v/>
      </c>
      <c r="AJ74" s="6"/>
      <c r="AK74" s="4"/>
      <c r="AN74" s="3" t="str">
        <f t="shared" si="8"/>
        <v/>
      </c>
      <c r="AO74" s="3" t="str">
        <f>IF($A74="","",IF((AND($A74="ADD",OR(AN74="",AN74="None"))),"N",(_xlfn.XLOOKUP(AN74,sl_light_shade[lookupValue],sl_light_shade[lookupKey],""))))</f>
        <v/>
      </c>
      <c r="AQ74" s="3" t="str">
        <f>IF($A74="ADD",IF(NOT(ISBLANK(AP74)),_xlfn.XLOOKUP(AP74,ud_receptor_type[lookupValue],ud_receptor_type[lookupKey],"ERROR"),""), "")</f>
        <v/>
      </c>
      <c r="AT74" s="3" t="str">
        <f>IF($A74="ADD",IF(NOT(ISBLANK(AS74)),_xlfn.XLOOKUP(AS74,ud_control_method[lookupValue],ud_control_method[lookupKey],"ERROR"),""), "")</f>
        <v/>
      </c>
      <c r="AV74" s="3" t="str">
        <f>IF($A74="ADD",IF(NOT(ISBLANK(AU74)),_xlfn.XLOOKUP(AU74,ud_ballast_driver_location[lookupValue],ud_ballast_driver_location[lookupKey],"ERROR"),""), "")</f>
        <v/>
      </c>
      <c r="AW74" s="7"/>
      <c r="AX74" s="8"/>
      <c r="AY74" s="7"/>
      <c r="AZ74" s="4"/>
      <c r="BA74" s="4"/>
      <c r="BB74" s="4"/>
      <c r="BC74" s="4"/>
      <c r="BD74" s="4"/>
      <c r="BE74" s="9"/>
      <c r="BF74" s="9"/>
      <c r="BG74" s="7"/>
      <c r="BH74" s="4"/>
      <c r="BI74" s="4"/>
      <c r="BJ74" s="4"/>
      <c r="BK74" s="7"/>
      <c r="BM74" s="3" t="str">
        <f>IF($A74="ADD",IF(NOT(ISBLANK(BL74)),_xlfn.XLOOKUP(BL74,ud_light_category[lookupValue],ud_light_category[lookupKey],"ERROR"),""), "")</f>
        <v/>
      </c>
      <c r="BO74" s="3" t="str">
        <f>IF($A74="ADD",IF(NOT(ISBLANK(BN74)),_xlfn.XLOOKUP(1,(ud_light_sub_category_lookup=BN74)*(ud_light_sub_category_parentKey=BM74),ud_light_sub_category[lookupKey],"ERROR"),""), "")</f>
        <v/>
      </c>
      <c r="BQ74" s="3" t="str">
        <f>IF($A74="ADD",IF(NOT(ISBLANK(BP74)),_xlfn.XLOOKUP(BP74,ud_power_supply_location[lookupValue],ud_power_supply_location[lookupKey],"ERROR"),""), "")</f>
        <v/>
      </c>
      <c r="BS74" s="2" t="str">
        <f t="shared" si="9"/>
        <v/>
      </c>
      <c r="BT74" s="3" t="str">
        <f t="shared" si="10"/>
        <v/>
      </c>
      <c r="BU74" s="3" t="str">
        <f>IF($A74="","",IF((AND($A74="ADD",OR(BT74="",BT74="Group"))),"1",(_xlfn.XLOOKUP(BT74,ud_icp_group_standalone[lookupValue],ud_icp_group_standalone[lookupKey],""))))</f>
        <v/>
      </c>
      <c r="BW74" s="3" t="str">
        <f>IF($A74="ADD",IF(NOT(ISBLANK(BV74)),_xlfn.XLOOKUP(BV74,ud_icp_group_number[lookupValue],ud_icp_group_number[lookupKey],"ERROR"),""), "")</f>
        <v/>
      </c>
      <c r="BX74" s="7"/>
      <c r="BZ74" s="8" t="str">
        <f>IF(AND($A74 ="ADD",ud_outreach!$T74&lt;&gt;""),ud_outreach!$T74,"")</f>
        <v/>
      </c>
      <c r="CA74" s="4" t="str">
        <f t="shared" ca="1" si="11"/>
        <v/>
      </c>
      <c r="CB74" s="4" t="str">
        <f t="shared" si="12"/>
        <v/>
      </c>
      <c r="CC74" s="3" t="str">
        <f t="shared" si="13"/>
        <v/>
      </c>
      <c r="CD74" s="3" t="str">
        <f>IF($A74="","",IF((AND($A74="ADD",OR(CC74="",CC74="In Use"))),"5",(_xlfn.XLOOKUP(CC74,ud_asset_status[lookupValue],ud_asset_status[lookupKey],""))))</f>
        <v/>
      </c>
      <c r="CE74" s="8" t="str">
        <f t="shared" si="14"/>
        <v/>
      </c>
      <c r="CF74" s="8"/>
      <c r="CH74" s="3" t="str">
        <f>IF($A74="ADD",IF(NOT(ISBLANK(CG74)),_xlfn.XLOOKUP(CG74,ar_replace_reason[lookupValue],ar_replace_reason[lookupKey],"ERROR"),""), "")</f>
        <v/>
      </c>
      <c r="CI74" s="3" t="str">
        <f t="shared" si="15"/>
        <v/>
      </c>
      <c r="CJ74" s="3" t="str">
        <f>IF($A74="","",IF((AND($A74="ADD",OR(CI74="",CI74="Queenstown-Lakes District Council"))),"70",(_xlfn.XLOOKUP(CI74,ud_organisation_owner[lookupValue],ud_organisation_owner[lookupKey],""))))</f>
        <v/>
      </c>
      <c r="CK74" s="3" t="str">
        <f t="shared" si="16"/>
        <v/>
      </c>
      <c r="CL74" s="3" t="str">
        <f>IF($A74="","",IF((AND($A74="ADD",OR(CK74="",CK74="Queenstown-Lakes District Council"))),"70",(_xlfn.XLOOKUP(CK74,ud_organisation_owner[lookupValue],ud_organisation_owner[lookupKey],""))))</f>
        <v/>
      </c>
      <c r="CM74" s="3" t="str">
        <f t="shared" si="17"/>
        <v/>
      </c>
      <c r="CN74" s="3" t="str">
        <f>IF($A74="","",IF((AND($A74="ADD",OR(CM74="",CM74="Local Authority"))),"17",(_xlfn.XLOOKUP(CM74,ud_sub_organisation[lookupValue],ud_sub_organisation[lookupKey],""))))</f>
        <v/>
      </c>
      <c r="CO74" s="3" t="str">
        <f t="shared" si="18"/>
        <v/>
      </c>
      <c r="CP74" s="3" t="str">
        <f>IF($A74="","",IF((AND($A74="ADD",OR(CO74="",CO74="Vested Assets"))),"12",(_xlfn.XLOOKUP(CO74,ud_work_category[lookupValue],ud_work_category[lookupKey],""))))</f>
        <v/>
      </c>
      <c r="CQ74" s="9"/>
      <c r="CR74" s="2" t="str">
        <f t="shared" si="19"/>
        <v/>
      </c>
      <c r="CS74" s="3" t="str">
        <f t="shared" si="20"/>
        <v/>
      </c>
      <c r="CT74" s="3" t="str">
        <f>IF($A74="","",IF((AND($A74="ADD",OR(CS74="",CS74="Excellent"))),"1",(_xlfn.XLOOKUP(CS74,condition[lookupValue],condition[lookupKey],""))))</f>
        <v/>
      </c>
      <c r="CU74" s="8" t="str">
        <f t="shared" si="21"/>
        <v/>
      </c>
      <c r="CV74" s="7"/>
    </row>
    <row r="75" spans="1:100" x14ac:dyDescent="0.25">
      <c r="A75" s="3" t="str">
        <f>IF(ud_outreach!$A75="ADD","ADD","")</f>
        <v/>
      </c>
      <c r="B75" s="4"/>
      <c r="D75" s="3" t="str">
        <f>IF($A75="ADD",IF(NOT(ISBLANK(C75)),_xlfn.XLOOKUP(C75,ud_amds_table_list[lookupValue],ud_amds_table_list[lookupKey],"ERROR"),""), "")</f>
        <v/>
      </c>
      <c r="E75" s="3" t="str">
        <f>IF(AND($A75 ="ADD",ud_outreach!$E75&lt;&gt;""),ud_outreach!$E75,"")</f>
        <v/>
      </c>
      <c r="F75" s="3" t="str">
        <f>IF(AND($A75 ="ADD",ud_outreach!$F75&lt;&gt;""),ud_outreach!$F75,"")</f>
        <v/>
      </c>
      <c r="G75" s="3" t="str">
        <f>IF($A75="ADD",IF(NOT(ISBLANK(F75)),_xlfn.XLOOKUP(F75,roadnames[lookupValue],roadnames[lookupKey],"ERROR"),""), "")</f>
        <v/>
      </c>
      <c r="H75" s="5" t="str">
        <f>IF(AND($A75 ="ADD",ud_outreach!$H75&lt;&gt;""),ud_outreach!$H75,"")</f>
        <v/>
      </c>
      <c r="I75" s="5" t="str">
        <f>IF(AND($A75 ="ADD",ud_outreach!$I75&lt;&gt;""),ud_outreach!$I75,"")</f>
        <v/>
      </c>
      <c r="J75" s="3" t="str">
        <f t="shared" ref="J75:J138" si="22">IF($A75="ADD","Attached to Outreach","")</f>
        <v/>
      </c>
      <c r="K75" s="3" t="str">
        <f>IF($A75="","",IF((AND($A75="ADD",OR(J75="",J75="Attached to Outreach"))),"20",(_xlfn.XLOOKUP(J75,ud_placement[lookupValue],ud_placement[lookupKey],""))))</f>
        <v/>
      </c>
      <c r="M75" s="3" t="str">
        <f>IF($A75="ADD",IF(NOT(ISBLANK(L75)),_xlfn.XLOOKUP(L75,ud_facility[lookupValue],ud_facility[lookupKey],"ERROR"),""), "")</f>
        <v/>
      </c>
      <c r="N75" s="3" t="str">
        <f t="shared" ref="N75:N138" si="23">IF($A75="ADD","Luminaire","")</f>
        <v/>
      </c>
      <c r="O75" s="3" t="str">
        <f>IF($A75="","",IF((AND($A75="ADD",OR(N75="",N75="Luminaire"))),"40",(_xlfn.XLOOKUP(N75,at_luminaire[lookupValue],at_luminaire[lookupKey],""))))</f>
        <v/>
      </c>
      <c r="P75" s="3" t="str">
        <f t="shared" ref="P75:P138" si="24">IF($A75="ADD","Lighting Management System","")</f>
        <v/>
      </c>
      <c r="Q75" s="3" t="str">
        <f>IF($A75="","",IF((AND($A75="ADD",OR(P75="",P75="Lighting Management System"))),"21",(_xlfn.XLOOKUP(P75,fs_luminaire[lookupValue],fs_luminaire[lookupKey],""))))</f>
        <v/>
      </c>
      <c r="R75" s="2" t="str">
        <f t="shared" ref="R75:R138" si="25">IF($A75="ADD","FALSE","")</f>
        <v/>
      </c>
      <c r="S75" s="3" t="str">
        <f t="shared" ref="S75:S138" si="26">IF($A75="ADD","Lighting Management System","")</f>
        <v/>
      </c>
      <c r="T75" s="3" t="str">
        <f>IF($A75="","",IF((AND($A75="ADD",OR(S75="",S75="Lighting Management System"))),"21",(_xlfn.XLOOKUP(S75,fs_luminaire[lookupValue],fs_luminaire[lookupKey],""))))</f>
        <v/>
      </c>
      <c r="V75" s="3" t="str">
        <f>IF($A75="ADD",IF(NOT(ISBLANK(U75)),_xlfn.XLOOKUP(U75,sl_light_make[lookupValue],sl_light_make[lookupKey],"ERROR"),""), "")</f>
        <v/>
      </c>
      <c r="X75" s="3" t="str">
        <f>IF($A75="ADD",IF(NOT(ISBLANK(W75)),_xlfn.XLOOKUP(1,(sl_light_model_lookup=W75)*(sl_light_model_parentKey=V75),sl_light_model[lookupKey],"ERROR"),""), "")</f>
        <v/>
      </c>
      <c r="Y75" s="3" t="str">
        <f t="shared" ref="Y75:Y138" si="27">IF($A75="ADD","LED","")</f>
        <v/>
      </c>
      <c r="Z75" s="3" t="str">
        <f>IF($A75="","",IF((AND($A75="ADD",OR(Y75="",Y75="LED"))),"9",(_xlfn.XLOOKUP(Y75,ud_light_source_type[lookupValue],ud_light_source_type[lookupKey],""))))</f>
        <v/>
      </c>
      <c r="AA75" s="9"/>
      <c r="AB75" s="4"/>
      <c r="AC75" s="23" t="str">
        <f t="shared" ref="AC75:AC138" si="28">IF(ISBLANK(Y75),"",IF(Y75="LED",0,""))</f>
        <v/>
      </c>
      <c r="AE75" s="3" t="str">
        <f>IF($A75="ADD",IF(NOT(ISBLANK(AD75)),_xlfn.XLOOKUP(AD75,sl_lamp_make[lookupValue],sl_lamp_make[lookupKey],"ERROR"),""), "")</f>
        <v/>
      </c>
      <c r="AG75" s="3" t="str">
        <f>IF($A75="ADD",IF(NOT(ISBLANK(AF75)),_xlfn.XLOOKUP(1,(sl_lamp_model_lookup=AF75)*(sl_lamp_model_parentKey=AE75),sl_lamp_model[lookupKey],"ERROR"),""), "")</f>
        <v/>
      </c>
      <c r="AH75" s="4"/>
      <c r="AI75" s="9" t="str">
        <f t="shared" ref="AI75:AI138" si="29">IF($A75="ADD", IF(AC75&lt;&gt;"",AA75+AC75,AA75),"")</f>
        <v/>
      </c>
      <c r="AJ75" s="6"/>
      <c r="AK75" s="4"/>
      <c r="AN75" s="3" t="str">
        <f t="shared" ref="AN75:AN138" si="30">IF($A75="ADD","None","")</f>
        <v/>
      </c>
      <c r="AO75" s="3" t="str">
        <f>IF($A75="","",IF((AND($A75="ADD",OR(AN75="",AN75="None"))),"N",(_xlfn.XLOOKUP(AN75,sl_light_shade[lookupValue],sl_light_shade[lookupKey],""))))</f>
        <v/>
      </c>
      <c r="AQ75" s="3" t="str">
        <f>IF($A75="ADD",IF(NOT(ISBLANK(AP75)),_xlfn.XLOOKUP(AP75,ud_receptor_type[lookupValue],ud_receptor_type[lookupKey],"ERROR"),""), "")</f>
        <v/>
      </c>
      <c r="AT75" s="3" t="str">
        <f>IF($A75="ADD",IF(NOT(ISBLANK(AS75)),_xlfn.XLOOKUP(AS75,ud_control_method[lookupValue],ud_control_method[lookupKey],"ERROR"),""), "")</f>
        <v/>
      </c>
      <c r="AV75" s="3" t="str">
        <f>IF($A75="ADD",IF(NOT(ISBLANK(AU75)),_xlfn.XLOOKUP(AU75,ud_ballast_driver_location[lookupValue],ud_ballast_driver_location[lookupKey],"ERROR"),""), "")</f>
        <v/>
      </c>
      <c r="AW75" s="7"/>
      <c r="AX75" s="8"/>
      <c r="AY75" s="7"/>
      <c r="AZ75" s="4"/>
      <c r="BA75" s="4"/>
      <c r="BB75" s="4"/>
      <c r="BC75" s="4"/>
      <c r="BD75" s="4"/>
      <c r="BE75" s="9"/>
      <c r="BF75" s="9"/>
      <c r="BG75" s="7"/>
      <c r="BH75" s="4"/>
      <c r="BI75" s="4"/>
      <c r="BJ75" s="4"/>
      <c r="BK75" s="7"/>
      <c r="BM75" s="3" t="str">
        <f>IF($A75="ADD",IF(NOT(ISBLANK(BL75)),_xlfn.XLOOKUP(BL75,ud_light_category[lookupValue],ud_light_category[lookupKey],"ERROR"),""), "")</f>
        <v/>
      </c>
      <c r="BO75" s="3" t="str">
        <f>IF($A75="ADD",IF(NOT(ISBLANK(BN75)),_xlfn.XLOOKUP(1,(ud_light_sub_category_lookup=BN75)*(ud_light_sub_category_parentKey=BM75),ud_light_sub_category[lookupKey],"ERROR"),""), "")</f>
        <v/>
      </c>
      <c r="BQ75" s="3" t="str">
        <f>IF($A75="ADD",IF(NOT(ISBLANK(BP75)),_xlfn.XLOOKUP(BP75,ud_power_supply_location[lookupValue],ud_power_supply_location[lookupKey],"ERROR"),""), "")</f>
        <v/>
      </c>
      <c r="BS75" s="2" t="str">
        <f t="shared" ref="BS75:BS138" si="31">IF($A75="ADD","FALSE","")</f>
        <v/>
      </c>
      <c r="BT75" s="3" t="str">
        <f t="shared" ref="BT75:BT138" si="32">IF($A75="ADD","Group","")</f>
        <v/>
      </c>
      <c r="BU75" s="3" t="str">
        <f>IF($A75="","",IF((AND($A75="ADD",OR(BT75="",BT75="Group"))),"1",(_xlfn.XLOOKUP(BT75,ud_icp_group_standalone[lookupValue],ud_icp_group_standalone[lookupKey],""))))</f>
        <v/>
      </c>
      <c r="BW75" s="3" t="str">
        <f>IF($A75="ADD",IF(NOT(ISBLANK(BV75)),_xlfn.XLOOKUP(BV75,ud_icp_group_number[lookupValue],ud_icp_group_number[lookupKey],"ERROR"),""), "")</f>
        <v/>
      </c>
      <c r="BX75" s="7"/>
      <c r="BZ75" s="8" t="str">
        <f>IF(AND($A75 ="ADD",ud_outreach!$T75&lt;&gt;""),ud_outreach!$T75,"")</f>
        <v/>
      </c>
      <c r="CA75" s="4" t="str">
        <f t="shared" ref="CA75:CA138" ca="1" si="33">IF(BZ75&lt;&gt;"", DATEDIF(BZ75, TODAY(),"Y"),"")</f>
        <v/>
      </c>
      <c r="CB75" s="4" t="str">
        <f t="shared" ref="CB75:CB138" si="34">IF($A75="ADD","25","")</f>
        <v/>
      </c>
      <c r="CC75" s="3" t="str">
        <f t="shared" ref="CC75:CC138" si="35">IF($A75="ADD","In Use","")</f>
        <v/>
      </c>
      <c r="CD75" s="3" t="str">
        <f>IF($A75="","",IF((AND($A75="ADD",OR(CC75="",CC75="In Use"))),"5",(_xlfn.XLOOKUP(CC75,ud_asset_status[lookupValue],ud_asset_status[lookupKey],""))))</f>
        <v/>
      </c>
      <c r="CE75" s="8" t="str">
        <f t="shared" ref="CE75:CE138" si="36">IF(BZ75&lt;&gt;"",BZ75,"")</f>
        <v/>
      </c>
      <c r="CF75" s="8"/>
      <c r="CH75" s="3" t="str">
        <f>IF($A75="ADD",IF(NOT(ISBLANK(CG75)),_xlfn.XLOOKUP(CG75,ar_replace_reason[lookupValue],ar_replace_reason[lookupKey],"ERROR"),""), "")</f>
        <v/>
      </c>
      <c r="CI75" s="3" t="str">
        <f t="shared" ref="CI75:CI138" si="37">IF($A75="ADD","Queenstown-Lakes District Council","")</f>
        <v/>
      </c>
      <c r="CJ75" s="3" t="str">
        <f>IF($A75="","",IF((AND($A75="ADD",OR(CI75="",CI75="Queenstown-Lakes District Council"))),"70",(_xlfn.XLOOKUP(CI75,ud_organisation_owner[lookupValue],ud_organisation_owner[lookupKey],""))))</f>
        <v/>
      </c>
      <c r="CK75" s="3" t="str">
        <f t="shared" ref="CK75:CK138" si="38">IF($A75="ADD","Queenstown-Lakes District Council","")</f>
        <v/>
      </c>
      <c r="CL75" s="3" t="str">
        <f>IF($A75="","",IF((AND($A75="ADD",OR(CK75="",CK75="Queenstown-Lakes District Council"))),"70",(_xlfn.XLOOKUP(CK75,ud_organisation_owner[lookupValue],ud_organisation_owner[lookupKey],""))))</f>
        <v/>
      </c>
      <c r="CM75" s="3" t="str">
        <f t="shared" ref="CM75:CM138" si="39">IF($A75="ADD","Local Authority","")</f>
        <v/>
      </c>
      <c r="CN75" s="3" t="str">
        <f>IF($A75="","",IF((AND($A75="ADD",OR(CM75="",CM75="Local Authority"))),"17",(_xlfn.XLOOKUP(CM75,ud_sub_organisation[lookupValue],ud_sub_organisation[lookupKey],""))))</f>
        <v/>
      </c>
      <c r="CO75" s="3" t="str">
        <f t="shared" ref="CO75:CO138" si="40">IF($A75="ADD","Vested Assets","")</f>
        <v/>
      </c>
      <c r="CP75" s="3" t="str">
        <f>IF($A75="","",IF((AND($A75="ADD",OR(CO75="",CO75="Vested Assets"))),"12",(_xlfn.XLOOKUP(CO75,ud_work_category[lookupValue],ud_work_category[lookupKey],""))))</f>
        <v/>
      </c>
      <c r="CQ75" s="9"/>
      <c r="CR75" s="2" t="str">
        <f t="shared" ref="CR75:CR138" si="41">IF($A75="ADD","TRUE","")</f>
        <v/>
      </c>
      <c r="CS75" s="3" t="str">
        <f t="shared" ref="CS75:CS138" si="42">IF($A75="ADD","Excellent","")</f>
        <v/>
      </c>
      <c r="CT75" s="3" t="str">
        <f>IF($A75="","",IF((AND($A75="ADD",OR(CS75="",CS75="Excellent"))),"1",(_xlfn.XLOOKUP(CS75,condition[lookupValue],condition[lookupKey],""))))</f>
        <v/>
      </c>
      <c r="CU75" s="8" t="str">
        <f t="shared" ref="CU75:CU138" si="43">IF(BZ75&lt;&gt;"",BZ75,"")</f>
        <v/>
      </c>
      <c r="CV75" s="7"/>
    </row>
    <row r="76" spans="1:100" x14ac:dyDescent="0.25">
      <c r="A76" s="3" t="str">
        <f>IF(ud_outreach!$A76="ADD","ADD","")</f>
        <v/>
      </c>
      <c r="B76" s="4"/>
      <c r="D76" s="3" t="str">
        <f>IF($A76="ADD",IF(NOT(ISBLANK(C76)),_xlfn.XLOOKUP(C76,ud_amds_table_list[lookupValue],ud_amds_table_list[lookupKey],"ERROR"),""), "")</f>
        <v/>
      </c>
      <c r="E76" s="3" t="str">
        <f>IF(AND($A76 ="ADD",ud_outreach!$E76&lt;&gt;""),ud_outreach!$E76,"")</f>
        <v/>
      </c>
      <c r="F76" s="3" t="str">
        <f>IF(AND($A76 ="ADD",ud_outreach!$F76&lt;&gt;""),ud_outreach!$F76,"")</f>
        <v/>
      </c>
      <c r="G76" s="3" t="str">
        <f>IF($A76="ADD",IF(NOT(ISBLANK(F76)),_xlfn.XLOOKUP(F76,roadnames[lookupValue],roadnames[lookupKey],"ERROR"),""), "")</f>
        <v/>
      </c>
      <c r="H76" s="5" t="str">
        <f>IF(AND($A76 ="ADD",ud_outreach!$H76&lt;&gt;""),ud_outreach!$H76,"")</f>
        <v/>
      </c>
      <c r="I76" s="5" t="str">
        <f>IF(AND($A76 ="ADD",ud_outreach!$I76&lt;&gt;""),ud_outreach!$I76,"")</f>
        <v/>
      </c>
      <c r="J76" s="3" t="str">
        <f t="shared" si="22"/>
        <v/>
      </c>
      <c r="K76" s="3" t="str">
        <f>IF($A76="","",IF((AND($A76="ADD",OR(J76="",J76="Attached to Outreach"))),"20",(_xlfn.XLOOKUP(J76,ud_placement[lookupValue],ud_placement[lookupKey],""))))</f>
        <v/>
      </c>
      <c r="M76" s="3" t="str">
        <f>IF($A76="ADD",IF(NOT(ISBLANK(L76)),_xlfn.XLOOKUP(L76,ud_facility[lookupValue],ud_facility[lookupKey],"ERROR"),""), "")</f>
        <v/>
      </c>
      <c r="N76" s="3" t="str">
        <f t="shared" si="23"/>
        <v/>
      </c>
      <c r="O76" s="3" t="str">
        <f>IF($A76="","",IF((AND($A76="ADD",OR(N76="",N76="Luminaire"))),"40",(_xlfn.XLOOKUP(N76,at_luminaire[lookupValue],at_luminaire[lookupKey],""))))</f>
        <v/>
      </c>
      <c r="P76" s="3" t="str">
        <f t="shared" si="24"/>
        <v/>
      </c>
      <c r="Q76" s="3" t="str">
        <f>IF($A76="","",IF((AND($A76="ADD",OR(P76="",P76="Lighting Management System"))),"21",(_xlfn.XLOOKUP(P76,fs_luminaire[lookupValue],fs_luminaire[lookupKey],""))))</f>
        <v/>
      </c>
      <c r="R76" s="2" t="str">
        <f t="shared" si="25"/>
        <v/>
      </c>
      <c r="S76" s="3" t="str">
        <f t="shared" si="26"/>
        <v/>
      </c>
      <c r="T76" s="3" t="str">
        <f>IF($A76="","",IF((AND($A76="ADD",OR(S76="",S76="Lighting Management System"))),"21",(_xlfn.XLOOKUP(S76,fs_luminaire[lookupValue],fs_luminaire[lookupKey],""))))</f>
        <v/>
      </c>
      <c r="V76" s="3" t="str">
        <f>IF($A76="ADD",IF(NOT(ISBLANK(U76)),_xlfn.XLOOKUP(U76,sl_light_make[lookupValue],sl_light_make[lookupKey],"ERROR"),""), "")</f>
        <v/>
      </c>
      <c r="X76" s="3" t="str">
        <f>IF($A76="ADD",IF(NOT(ISBLANK(W76)),_xlfn.XLOOKUP(1,(sl_light_model_lookup=W76)*(sl_light_model_parentKey=V76),sl_light_model[lookupKey],"ERROR"),""), "")</f>
        <v/>
      </c>
      <c r="Y76" s="3" t="str">
        <f t="shared" si="27"/>
        <v/>
      </c>
      <c r="Z76" s="3" t="str">
        <f>IF($A76="","",IF((AND($A76="ADD",OR(Y76="",Y76="LED"))),"9",(_xlfn.XLOOKUP(Y76,ud_light_source_type[lookupValue],ud_light_source_type[lookupKey],""))))</f>
        <v/>
      </c>
      <c r="AA76" s="9"/>
      <c r="AB76" s="4"/>
      <c r="AC76" s="23" t="str">
        <f t="shared" si="28"/>
        <v/>
      </c>
      <c r="AE76" s="3" t="str">
        <f>IF($A76="ADD",IF(NOT(ISBLANK(AD76)),_xlfn.XLOOKUP(AD76,sl_lamp_make[lookupValue],sl_lamp_make[lookupKey],"ERROR"),""), "")</f>
        <v/>
      </c>
      <c r="AG76" s="3" t="str">
        <f>IF($A76="ADD",IF(NOT(ISBLANK(AF76)),_xlfn.XLOOKUP(1,(sl_lamp_model_lookup=AF76)*(sl_lamp_model_parentKey=AE76),sl_lamp_model[lookupKey],"ERROR"),""), "")</f>
        <v/>
      </c>
      <c r="AH76" s="4"/>
      <c r="AI76" s="9" t="str">
        <f t="shared" si="29"/>
        <v/>
      </c>
      <c r="AJ76" s="6"/>
      <c r="AK76" s="4"/>
      <c r="AN76" s="3" t="str">
        <f t="shared" si="30"/>
        <v/>
      </c>
      <c r="AO76" s="3" t="str">
        <f>IF($A76="","",IF((AND($A76="ADD",OR(AN76="",AN76="None"))),"N",(_xlfn.XLOOKUP(AN76,sl_light_shade[lookupValue],sl_light_shade[lookupKey],""))))</f>
        <v/>
      </c>
      <c r="AQ76" s="3" t="str">
        <f>IF($A76="ADD",IF(NOT(ISBLANK(AP76)),_xlfn.XLOOKUP(AP76,ud_receptor_type[lookupValue],ud_receptor_type[lookupKey],"ERROR"),""), "")</f>
        <v/>
      </c>
      <c r="AT76" s="3" t="str">
        <f>IF($A76="ADD",IF(NOT(ISBLANK(AS76)),_xlfn.XLOOKUP(AS76,ud_control_method[lookupValue],ud_control_method[lookupKey],"ERROR"),""), "")</f>
        <v/>
      </c>
      <c r="AV76" s="3" t="str">
        <f>IF($A76="ADD",IF(NOT(ISBLANK(AU76)),_xlfn.XLOOKUP(AU76,ud_ballast_driver_location[lookupValue],ud_ballast_driver_location[lookupKey],"ERROR"),""), "")</f>
        <v/>
      </c>
      <c r="AW76" s="7"/>
      <c r="AX76" s="8"/>
      <c r="AY76" s="7"/>
      <c r="AZ76" s="4"/>
      <c r="BA76" s="4"/>
      <c r="BB76" s="4"/>
      <c r="BC76" s="4"/>
      <c r="BD76" s="4"/>
      <c r="BE76" s="9"/>
      <c r="BF76" s="9"/>
      <c r="BG76" s="7"/>
      <c r="BH76" s="4"/>
      <c r="BI76" s="4"/>
      <c r="BJ76" s="4"/>
      <c r="BK76" s="7"/>
      <c r="BM76" s="3" t="str">
        <f>IF($A76="ADD",IF(NOT(ISBLANK(BL76)),_xlfn.XLOOKUP(BL76,ud_light_category[lookupValue],ud_light_category[lookupKey],"ERROR"),""), "")</f>
        <v/>
      </c>
      <c r="BO76" s="3" t="str">
        <f>IF($A76="ADD",IF(NOT(ISBLANK(BN76)),_xlfn.XLOOKUP(1,(ud_light_sub_category_lookup=BN76)*(ud_light_sub_category_parentKey=BM76),ud_light_sub_category[lookupKey],"ERROR"),""), "")</f>
        <v/>
      </c>
      <c r="BQ76" s="3" t="str">
        <f>IF($A76="ADD",IF(NOT(ISBLANK(BP76)),_xlfn.XLOOKUP(BP76,ud_power_supply_location[lookupValue],ud_power_supply_location[lookupKey],"ERROR"),""), "")</f>
        <v/>
      </c>
      <c r="BS76" s="2" t="str">
        <f t="shared" si="31"/>
        <v/>
      </c>
      <c r="BT76" s="3" t="str">
        <f t="shared" si="32"/>
        <v/>
      </c>
      <c r="BU76" s="3" t="str">
        <f>IF($A76="","",IF((AND($A76="ADD",OR(BT76="",BT76="Group"))),"1",(_xlfn.XLOOKUP(BT76,ud_icp_group_standalone[lookupValue],ud_icp_group_standalone[lookupKey],""))))</f>
        <v/>
      </c>
      <c r="BW76" s="3" t="str">
        <f>IF($A76="ADD",IF(NOT(ISBLANK(BV76)),_xlfn.XLOOKUP(BV76,ud_icp_group_number[lookupValue],ud_icp_group_number[lookupKey],"ERROR"),""), "")</f>
        <v/>
      </c>
      <c r="BX76" s="7"/>
      <c r="BZ76" s="8" t="str">
        <f>IF(AND($A76 ="ADD",ud_outreach!$T76&lt;&gt;""),ud_outreach!$T76,"")</f>
        <v/>
      </c>
      <c r="CA76" s="4" t="str">
        <f t="shared" ca="1" si="33"/>
        <v/>
      </c>
      <c r="CB76" s="4" t="str">
        <f t="shared" si="34"/>
        <v/>
      </c>
      <c r="CC76" s="3" t="str">
        <f t="shared" si="35"/>
        <v/>
      </c>
      <c r="CD76" s="3" t="str">
        <f>IF($A76="","",IF((AND($A76="ADD",OR(CC76="",CC76="In Use"))),"5",(_xlfn.XLOOKUP(CC76,ud_asset_status[lookupValue],ud_asset_status[lookupKey],""))))</f>
        <v/>
      </c>
      <c r="CE76" s="8" t="str">
        <f t="shared" si="36"/>
        <v/>
      </c>
      <c r="CF76" s="8"/>
      <c r="CH76" s="3" t="str">
        <f>IF($A76="ADD",IF(NOT(ISBLANK(CG76)),_xlfn.XLOOKUP(CG76,ar_replace_reason[lookupValue],ar_replace_reason[lookupKey],"ERROR"),""), "")</f>
        <v/>
      </c>
      <c r="CI76" s="3" t="str">
        <f t="shared" si="37"/>
        <v/>
      </c>
      <c r="CJ76" s="3" t="str">
        <f>IF($A76="","",IF((AND($A76="ADD",OR(CI76="",CI76="Queenstown-Lakes District Council"))),"70",(_xlfn.XLOOKUP(CI76,ud_organisation_owner[lookupValue],ud_organisation_owner[lookupKey],""))))</f>
        <v/>
      </c>
      <c r="CK76" s="3" t="str">
        <f t="shared" si="38"/>
        <v/>
      </c>
      <c r="CL76" s="3" t="str">
        <f>IF($A76="","",IF((AND($A76="ADD",OR(CK76="",CK76="Queenstown-Lakes District Council"))),"70",(_xlfn.XLOOKUP(CK76,ud_organisation_owner[lookupValue],ud_organisation_owner[lookupKey],""))))</f>
        <v/>
      </c>
      <c r="CM76" s="3" t="str">
        <f t="shared" si="39"/>
        <v/>
      </c>
      <c r="CN76" s="3" t="str">
        <f>IF($A76="","",IF((AND($A76="ADD",OR(CM76="",CM76="Local Authority"))),"17",(_xlfn.XLOOKUP(CM76,ud_sub_organisation[lookupValue],ud_sub_organisation[lookupKey],""))))</f>
        <v/>
      </c>
      <c r="CO76" s="3" t="str">
        <f t="shared" si="40"/>
        <v/>
      </c>
      <c r="CP76" s="3" t="str">
        <f>IF($A76="","",IF((AND($A76="ADD",OR(CO76="",CO76="Vested Assets"))),"12",(_xlfn.XLOOKUP(CO76,ud_work_category[lookupValue],ud_work_category[lookupKey],""))))</f>
        <v/>
      </c>
      <c r="CQ76" s="9"/>
      <c r="CR76" s="2" t="str">
        <f t="shared" si="41"/>
        <v/>
      </c>
      <c r="CS76" s="3" t="str">
        <f t="shared" si="42"/>
        <v/>
      </c>
      <c r="CT76" s="3" t="str">
        <f>IF($A76="","",IF((AND($A76="ADD",OR(CS76="",CS76="Excellent"))),"1",(_xlfn.XLOOKUP(CS76,condition[lookupValue],condition[lookupKey],""))))</f>
        <v/>
      </c>
      <c r="CU76" s="8" t="str">
        <f t="shared" si="43"/>
        <v/>
      </c>
      <c r="CV76" s="7"/>
    </row>
    <row r="77" spans="1:100" x14ac:dyDescent="0.25">
      <c r="A77" s="3" t="str">
        <f>IF(ud_outreach!$A77="ADD","ADD","")</f>
        <v/>
      </c>
      <c r="B77" s="4"/>
      <c r="D77" s="3" t="str">
        <f>IF($A77="ADD",IF(NOT(ISBLANK(C77)),_xlfn.XLOOKUP(C77,ud_amds_table_list[lookupValue],ud_amds_table_list[lookupKey],"ERROR"),""), "")</f>
        <v/>
      </c>
      <c r="E77" s="3" t="str">
        <f>IF(AND($A77 ="ADD",ud_outreach!$E77&lt;&gt;""),ud_outreach!$E77,"")</f>
        <v/>
      </c>
      <c r="F77" s="3" t="str">
        <f>IF(AND($A77 ="ADD",ud_outreach!$F77&lt;&gt;""),ud_outreach!$F77,"")</f>
        <v/>
      </c>
      <c r="G77" s="3" t="str">
        <f>IF($A77="ADD",IF(NOT(ISBLANK(F77)),_xlfn.XLOOKUP(F77,roadnames[lookupValue],roadnames[lookupKey],"ERROR"),""), "")</f>
        <v/>
      </c>
      <c r="H77" s="5" t="str">
        <f>IF(AND($A77 ="ADD",ud_outreach!$H77&lt;&gt;""),ud_outreach!$H77,"")</f>
        <v/>
      </c>
      <c r="I77" s="5" t="str">
        <f>IF(AND($A77 ="ADD",ud_outreach!$I77&lt;&gt;""),ud_outreach!$I77,"")</f>
        <v/>
      </c>
      <c r="J77" s="3" t="str">
        <f t="shared" si="22"/>
        <v/>
      </c>
      <c r="K77" s="3" t="str">
        <f>IF($A77="","",IF((AND($A77="ADD",OR(J77="",J77="Attached to Outreach"))),"20",(_xlfn.XLOOKUP(J77,ud_placement[lookupValue],ud_placement[lookupKey],""))))</f>
        <v/>
      </c>
      <c r="M77" s="3" t="str">
        <f>IF($A77="ADD",IF(NOT(ISBLANK(L77)),_xlfn.XLOOKUP(L77,ud_facility[lookupValue],ud_facility[lookupKey],"ERROR"),""), "")</f>
        <v/>
      </c>
      <c r="N77" s="3" t="str">
        <f t="shared" si="23"/>
        <v/>
      </c>
      <c r="O77" s="3" t="str">
        <f>IF($A77="","",IF((AND($A77="ADD",OR(N77="",N77="Luminaire"))),"40",(_xlfn.XLOOKUP(N77,at_luminaire[lookupValue],at_luminaire[lookupKey],""))))</f>
        <v/>
      </c>
      <c r="P77" s="3" t="str">
        <f t="shared" si="24"/>
        <v/>
      </c>
      <c r="Q77" s="3" t="str">
        <f>IF($A77="","",IF((AND($A77="ADD",OR(P77="",P77="Lighting Management System"))),"21",(_xlfn.XLOOKUP(P77,fs_luminaire[lookupValue],fs_luminaire[lookupKey],""))))</f>
        <v/>
      </c>
      <c r="R77" s="2" t="str">
        <f t="shared" si="25"/>
        <v/>
      </c>
      <c r="S77" s="3" t="str">
        <f t="shared" si="26"/>
        <v/>
      </c>
      <c r="T77" s="3" t="str">
        <f>IF($A77="","",IF((AND($A77="ADD",OR(S77="",S77="Lighting Management System"))),"21",(_xlfn.XLOOKUP(S77,fs_luminaire[lookupValue],fs_luminaire[lookupKey],""))))</f>
        <v/>
      </c>
      <c r="V77" s="3" t="str">
        <f>IF($A77="ADD",IF(NOT(ISBLANK(U77)),_xlfn.XLOOKUP(U77,sl_light_make[lookupValue],sl_light_make[lookupKey],"ERROR"),""), "")</f>
        <v/>
      </c>
      <c r="X77" s="3" t="str">
        <f>IF($A77="ADD",IF(NOT(ISBLANK(W77)),_xlfn.XLOOKUP(1,(sl_light_model_lookup=W77)*(sl_light_model_parentKey=V77),sl_light_model[lookupKey],"ERROR"),""), "")</f>
        <v/>
      </c>
      <c r="Y77" s="3" t="str">
        <f t="shared" si="27"/>
        <v/>
      </c>
      <c r="Z77" s="3" t="str">
        <f>IF($A77="","",IF((AND($A77="ADD",OR(Y77="",Y77="LED"))),"9",(_xlfn.XLOOKUP(Y77,ud_light_source_type[lookupValue],ud_light_source_type[lookupKey],""))))</f>
        <v/>
      </c>
      <c r="AA77" s="9"/>
      <c r="AB77" s="4"/>
      <c r="AC77" s="23" t="str">
        <f t="shared" si="28"/>
        <v/>
      </c>
      <c r="AE77" s="3" t="str">
        <f>IF($A77="ADD",IF(NOT(ISBLANK(AD77)),_xlfn.XLOOKUP(AD77,sl_lamp_make[lookupValue],sl_lamp_make[lookupKey],"ERROR"),""), "")</f>
        <v/>
      </c>
      <c r="AG77" s="3" t="str">
        <f>IF($A77="ADD",IF(NOT(ISBLANK(AF77)),_xlfn.XLOOKUP(1,(sl_lamp_model_lookup=AF77)*(sl_lamp_model_parentKey=AE77),sl_lamp_model[lookupKey],"ERROR"),""), "")</f>
        <v/>
      </c>
      <c r="AH77" s="4"/>
      <c r="AI77" s="9" t="str">
        <f t="shared" si="29"/>
        <v/>
      </c>
      <c r="AJ77" s="6"/>
      <c r="AK77" s="4"/>
      <c r="AN77" s="3" t="str">
        <f t="shared" si="30"/>
        <v/>
      </c>
      <c r="AO77" s="3" t="str">
        <f>IF($A77="","",IF((AND($A77="ADD",OR(AN77="",AN77="None"))),"N",(_xlfn.XLOOKUP(AN77,sl_light_shade[lookupValue],sl_light_shade[lookupKey],""))))</f>
        <v/>
      </c>
      <c r="AQ77" s="3" t="str">
        <f>IF($A77="ADD",IF(NOT(ISBLANK(AP77)),_xlfn.XLOOKUP(AP77,ud_receptor_type[lookupValue],ud_receptor_type[lookupKey],"ERROR"),""), "")</f>
        <v/>
      </c>
      <c r="AT77" s="3" t="str">
        <f>IF($A77="ADD",IF(NOT(ISBLANK(AS77)),_xlfn.XLOOKUP(AS77,ud_control_method[lookupValue],ud_control_method[lookupKey],"ERROR"),""), "")</f>
        <v/>
      </c>
      <c r="AV77" s="3" t="str">
        <f>IF($A77="ADD",IF(NOT(ISBLANK(AU77)),_xlfn.XLOOKUP(AU77,ud_ballast_driver_location[lookupValue],ud_ballast_driver_location[lookupKey],"ERROR"),""), "")</f>
        <v/>
      </c>
      <c r="AW77" s="7"/>
      <c r="AX77" s="8"/>
      <c r="AY77" s="7"/>
      <c r="AZ77" s="4"/>
      <c r="BA77" s="4"/>
      <c r="BB77" s="4"/>
      <c r="BC77" s="4"/>
      <c r="BD77" s="4"/>
      <c r="BE77" s="9"/>
      <c r="BF77" s="9"/>
      <c r="BG77" s="7"/>
      <c r="BH77" s="4"/>
      <c r="BI77" s="4"/>
      <c r="BJ77" s="4"/>
      <c r="BK77" s="7"/>
      <c r="BM77" s="3" t="str">
        <f>IF($A77="ADD",IF(NOT(ISBLANK(BL77)),_xlfn.XLOOKUP(BL77,ud_light_category[lookupValue],ud_light_category[lookupKey],"ERROR"),""), "")</f>
        <v/>
      </c>
      <c r="BO77" s="3" t="str">
        <f>IF($A77="ADD",IF(NOT(ISBLANK(BN77)),_xlfn.XLOOKUP(1,(ud_light_sub_category_lookup=BN77)*(ud_light_sub_category_parentKey=BM77),ud_light_sub_category[lookupKey],"ERROR"),""), "")</f>
        <v/>
      </c>
      <c r="BQ77" s="3" t="str">
        <f>IF($A77="ADD",IF(NOT(ISBLANK(BP77)),_xlfn.XLOOKUP(BP77,ud_power_supply_location[lookupValue],ud_power_supply_location[lookupKey],"ERROR"),""), "")</f>
        <v/>
      </c>
      <c r="BS77" s="2" t="str">
        <f t="shared" si="31"/>
        <v/>
      </c>
      <c r="BT77" s="3" t="str">
        <f t="shared" si="32"/>
        <v/>
      </c>
      <c r="BU77" s="3" t="str">
        <f>IF($A77="","",IF((AND($A77="ADD",OR(BT77="",BT77="Group"))),"1",(_xlfn.XLOOKUP(BT77,ud_icp_group_standalone[lookupValue],ud_icp_group_standalone[lookupKey],""))))</f>
        <v/>
      </c>
      <c r="BW77" s="3" t="str">
        <f>IF($A77="ADD",IF(NOT(ISBLANK(BV77)),_xlfn.XLOOKUP(BV77,ud_icp_group_number[lookupValue],ud_icp_group_number[lookupKey],"ERROR"),""), "")</f>
        <v/>
      </c>
      <c r="BX77" s="7"/>
      <c r="BZ77" s="8" t="str">
        <f>IF(AND($A77 ="ADD",ud_outreach!$T77&lt;&gt;""),ud_outreach!$T77,"")</f>
        <v/>
      </c>
      <c r="CA77" s="4" t="str">
        <f t="shared" ca="1" si="33"/>
        <v/>
      </c>
      <c r="CB77" s="4" t="str">
        <f t="shared" si="34"/>
        <v/>
      </c>
      <c r="CC77" s="3" t="str">
        <f t="shared" si="35"/>
        <v/>
      </c>
      <c r="CD77" s="3" t="str">
        <f>IF($A77="","",IF((AND($A77="ADD",OR(CC77="",CC77="In Use"))),"5",(_xlfn.XLOOKUP(CC77,ud_asset_status[lookupValue],ud_asset_status[lookupKey],""))))</f>
        <v/>
      </c>
      <c r="CE77" s="8" t="str">
        <f t="shared" si="36"/>
        <v/>
      </c>
      <c r="CF77" s="8"/>
      <c r="CH77" s="3" t="str">
        <f>IF($A77="ADD",IF(NOT(ISBLANK(CG77)),_xlfn.XLOOKUP(CG77,ar_replace_reason[lookupValue],ar_replace_reason[lookupKey],"ERROR"),""), "")</f>
        <v/>
      </c>
      <c r="CI77" s="3" t="str">
        <f t="shared" si="37"/>
        <v/>
      </c>
      <c r="CJ77" s="3" t="str">
        <f>IF($A77="","",IF((AND($A77="ADD",OR(CI77="",CI77="Queenstown-Lakes District Council"))),"70",(_xlfn.XLOOKUP(CI77,ud_organisation_owner[lookupValue],ud_organisation_owner[lookupKey],""))))</f>
        <v/>
      </c>
      <c r="CK77" s="3" t="str">
        <f t="shared" si="38"/>
        <v/>
      </c>
      <c r="CL77" s="3" t="str">
        <f>IF($A77="","",IF((AND($A77="ADD",OR(CK77="",CK77="Queenstown-Lakes District Council"))),"70",(_xlfn.XLOOKUP(CK77,ud_organisation_owner[lookupValue],ud_organisation_owner[lookupKey],""))))</f>
        <v/>
      </c>
      <c r="CM77" s="3" t="str">
        <f t="shared" si="39"/>
        <v/>
      </c>
      <c r="CN77" s="3" t="str">
        <f>IF($A77="","",IF((AND($A77="ADD",OR(CM77="",CM77="Local Authority"))),"17",(_xlfn.XLOOKUP(CM77,ud_sub_organisation[lookupValue],ud_sub_organisation[lookupKey],""))))</f>
        <v/>
      </c>
      <c r="CO77" s="3" t="str">
        <f t="shared" si="40"/>
        <v/>
      </c>
      <c r="CP77" s="3" t="str">
        <f>IF($A77="","",IF((AND($A77="ADD",OR(CO77="",CO77="Vested Assets"))),"12",(_xlfn.XLOOKUP(CO77,ud_work_category[lookupValue],ud_work_category[lookupKey],""))))</f>
        <v/>
      </c>
      <c r="CQ77" s="9"/>
      <c r="CR77" s="2" t="str">
        <f t="shared" si="41"/>
        <v/>
      </c>
      <c r="CS77" s="3" t="str">
        <f t="shared" si="42"/>
        <v/>
      </c>
      <c r="CT77" s="3" t="str">
        <f>IF($A77="","",IF((AND($A77="ADD",OR(CS77="",CS77="Excellent"))),"1",(_xlfn.XLOOKUP(CS77,condition[lookupValue],condition[lookupKey],""))))</f>
        <v/>
      </c>
      <c r="CU77" s="8" t="str">
        <f t="shared" si="43"/>
        <v/>
      </c>
      <c r="CV77" s="7"/>
    </row>
    <row r="78" spans="1:100" x14ac:dyDescent="0.25">
      <c r="A78" s="3" t="str">
        <f>IF(ud_outreach!$A78="ADD","ADD","")</f>
        <v/>
      </c>
      <c r="B78" s="4"/>
      <c r="D78" s="3" t="str">
        <f>IF($A78="ADD",IF(NOT(ISBLANK(C78)),_xlfn.XLOOKUP(C78,ud_amds_table_list[lookupValue],ud_amds_table_list[lookupKey],"ERROR"),""), "")</f>
        <v/>
      </c>
      <c r="E78" s="3" t="str">
        <f>IF(AND($A78 ="ADD",ud_outreach!$E78&lt;&gt;""),ud_outreach!$E78,"")</f>
        <v/>
      </c>
      <c r="F78" s="3" t="str">
        <f>IF(AND($A78 ="ADD",ud_outreach!$F78&lt;&gt;""),ud_outreach!$F78,"")</f>
        <v/>
      </c>
      <c r="G78" s="3" t="str">
        <f>IF($A78="ADD",IF(NOT(ISBLANK(F78)),_xlfn.XLOOKUP(F78,roadnames[lookupValue],roadnames[lookupKey],"ERROR"),""), "")</f>
        <v/>
      </c>
      <c r="H78" s="5" t="str">
        <f>IF(AND($A78 ="ADD",ud_outreach!$H78&lt;&gt;""),ud_outreach!$H78,"")</f>
        <v/>
      </c>
      <c r="I78" s="5" t="str">
        <f>IF(AND($A78 ="ADD",ud_outreach!$I78&lt;&gt;""),ud_outreach!$I78,"")</f>
        <v/>
      </c>
      <c r="J78" s="3" t="str">
        <f t="shared" si="22"/>
        <v/>
      </c>
      <c r="K78" s="3" t="str">
        <f>IF($A78="","",IF((AND($A78="ADD",OR(J78="",J78="Attached to Outreach"))),"20",(_xlfn.XLOOKUP(J78,ud_placement[lookupValue],ud_placement[lookupKey],""))))</f>
        <v/>
      </c>
      <c r="M78" s="3" t="str">
        <f>IF($A78="ADD",IF(NOT(ISBLANK(L78)),_xlfn.XLOOKUP(L78,ud_facility[lookupValue],ud_facility[lookupKey],"ERROR"),""), "")</f>
        <v/>
      </c>
      <c r="N78" s="3" t="str">
        <f t="shared" si="23"/>
        <v/>
      </c>
      <c r="O78" s="3" t="str">
        <f>IF($A78="","",IF((AND($A78="ADD",OR(N78="",N78="Luminaire"))),"40",(_xlfn.XLOOKUP(N78,at_luminaire[lookupValue],at_luminaire[lookupKey],""))))</f>
        <v/>
      </c>
      <c r="P78" s="3" t="str">
        <f t="shared" si="24"/>
        <v/>
      </c>
      <c r="Q78" s="3" t="str">
        <f>IF($A78="","",IF((AND($A78="ADD",OR(P78="",P78="Lighting Management System"))),"21",(_xlfn.XLOOKUP(P78,fs_luminaire[lookupValue],fs_luminaire[lookupKey],""))))</f>
        <v/>
      </c>
      <c r="R78" s="2" t="str">
        <f t="shared" si="25"/>
        <v/>
      </c>
      <c r="S78" s="3" t="str">
        <f t="shared" si="26"/>
        <v/>
      </c>
      <c r="T78" s="3" t="str">
        <f>IF($A78="","",IF((AND($A78="ADD",OR(S78="",S78="Lighting Management System"))),"21",(_xlfn.XLOOKUP(S78,fs_luminaire[lookupValue],fs_luminaire[lookupKey],""))))</f>
        <v/>
      </c>
      <c r="V78" s="3" t="str">
        <f>IF($A78="ADD",IF(NOT(ISBLANK(U78)),_xlfn.XLOOKUP(U78,sl_light_make[lookupValue],sl_light_make[lookupKey],"ERROR"),""), "")</f>
        <v/>
      </c>
      <c r="X78" s="3" t="str">
        <f>IF($A78="ADD",IF(NOT(ISBLANK(W78)),_xlfn.XLOOKUP(1,(sl_light_model_lookup=W78)*(sl_light_model_parentKey=V78),sl_light_model[lookupKey],"ERROR"),""), "")</f>
        <v/>
      </c>
      <c r="Y78" s="3" t="str">
        <f t="shared" si="27"/>
        <v/>
      </c>
      <c r="Z78" s="3" t="str">
        <f>IF($A78="","",IF((AND($A78="ADD",OR(Y78="",Y78="LED"))),"9",(_xlfn.XLOOKUP(Y78,ud_light_source_type[lookupValue],ud_light_source_type[lookupKey],""))))</f>
        <v/>
      </c>
      <c r="AA78" s="9"/>
      <c r="AB78" s="4"/>
      <c r="AC78" s="23" t="str">
        <f t="shared" si="28"/>
        <v/>
      </c>
      <c r="AE78" s="3" t="str">
        <f>IF($A78="ADD",IF(NOT(ISBLANK(AD78)),_xlfn.XLOOKUP(AD78,sl_lamp_make[lookupValue],sl_lamp_make[lookupKey],"ERROR"),""), "")</f>
        <v/>
      </c>
      <c r="AG78" s="3" t="str">
        <f>IF($A78="ADD",IF(NOT(ISBLANK(AF78)),_xlfn.XLOOKUP(1,(sl_lamp_model_lookup=AF78)*(sl_lamp_model_parentKey=AE78),sl_lamp_model[lookupKey],"ERROR"),""), "")</f>
        <v/>
      </c>
      <c r="AH78" s="4"/>
      <c r="AI78" s="9" t="str">
        <f t="shared" si="29"/>
        <v/>
      </c>
      <c r="AJ78" s="6"/>
      <c r="AK78" s="4"/>
      <c r="AN78" s="3" t="str">
        <f t="shared" si="30"/>
        <v/>
      </c>
      <c r="AO78" s="3" t="str">
        <f>IF($A78="","",IF((AND($A78="ADD",OR(AN78="",AN78="None"))),"N",(_xlfn.XLOOKUP(AN78,sl_light_shade[lookupValue],sl_light_shade[lookupKey],""))))</f>
        <v/>
      </c>
      <c r="AQ78" s="3" t="str">
        <f>IF($A78="ADD",IF(NOT(ISBLANK(AP78)),_xlfn.XLOOKUP(AP78,ud_receptor_type[lookupValue],ud_receptor_type[lookupKey],"ERROR"),""), "")</f>
        <v/>
      </c>
      <c r="AT78" s="3" t="str">
        <f>IF($A78="ADD",IF(NOT(ISBLANK(AS78)),_xlfn.XLOOKUP(AS78,ud_control_method[lookupValue],ud_control_method[lookupKey],"ERROR"),""), "")</f>
        <v/>
      </c>
      <c r="AV78" s="3" t="str">
        <f>IF($A78="ADD",IF(NOT(ISBLANK(AU78)),_xlfn.XLOOKUP(AU78,ud_ballast_driver_location[lookupValue],ud_ballast_driver_location[lookupKey],"ERROR"),""), "")</f>
        <v/>
      </c>
      <c r="AW78" s="7"/>
      <c r="AX78" s="8"/>
      <c r="AY78" s="7"/>
      <c r="AZ78" s="4"/>
      <c r="BA78" s="4"/>
      <c r="BB78" s="4"/>
      <c r="BC78" s="4"/>
      <c r="BD78" s="4"/>
      <c r="BE78" s="9"/>
      <c r="BF78" s="9"/>
      <c r="BG78" s="7"/>
      <c r="BH78" s="4"/>
      <c r="BI78" s="4"/>
      <c r="BJ78" s="4"/>
      <c r="BK78" s="7"/>
      <c r="BM78" s="3" t="str">
        <f>IF($A78="ADD",IF(NOT(ISBLANK(BL78)),_xlfn.XLOOKUP(BL78,ud_light_category[lookupValue],ud_light_category[lookupKey],"ERROR"),""), "")</f>
        <v/>
      </c>
      <c r="BO78" s="3" t="str">
        <f>IF($A78="ADD",IF(NOT(ISBLANK(BN78)),_xlfn.XLOOKUP(1,(ud_light_sub_category_lookup=BN78)*(ud_light_sub_category_parentKey=BM78),ud_light_sub_category[lookupKey],"ERROR"),""), "")</f>
        <v/>
      </c>
      <c r="BQ78" s="3" t="str">
        <f>IF($A78="ADD",IF(NOT(ISBLANK(BP78)),_xlfn.XLOOKUP(BP78,ud_power_supply_location[lookupValue],ud_power_supply_location[lookupKey],"ERROR"),""), "")</f>
        <v/>
      </c>
      <c r="BS78" s="2" t="str">
        <f t="shared" si="31"/>
        <v/>
      </c>
      <c r="BT78" s="3" t="str">
        <f t="shared" si="32"/>
        <v/>
      </c>
      <c r="BU78" s="3" t="str">
        <f>IF($A78="","",IF((AND($A78="ADD",OR(BT78="",BT78="Group"))),"1",(_xlfn.XLOOKUP(BT78,ud_icp_group_standalone[lookupValue],ud_icp_group_standalone[lookupKey],""))))</f>
        <v/>
      </c>
      <c r="BW78" s="3" t="str">
        <f>IF($A78="ADD",IF(NOT(ISBLANK(BV78)),_xlfn.XLOOKUP(BV78,ud_icp_group_number[lookupValue],ud_icp_group_number[lookupKey],"ERROR"),""), "")</f>
        <v/>
      </c>
      <c r="BX78" s="7"/>
      <c r="BZ78" s="8" t="str">
        <f>IF(AND($A78 ="ADD",ud_outreach!$T78&lt;&gt;""),ud_outreach!$T78,"")</f>
        <v/>
      </c>
      <c r="CA78" s="4" t="str">
        <f t="shared" ca="1" si="33"/>
        <v/>
      </c>
      <c r="CB78" s="4" t="str">
        <f t="shared" si="34"/>
        <v/>
      </c>
      <c r="CC78" s="3" t="str">
        <f t="shared" si="35"/>
        <v/>
      </c>
      <c r="CD78" s="3" t="str">
        <f>IF($A78="","",IF((AND($A78="ADD",OR(CC78="",CC78="In Use"))),"5",(_xlfn.XLOOKUP(CC78,ud_asset_status[lookupValue],ud_asset_status[lookupKey],""))))</f>
        <v/>
      </c>
      <c r="CE78" s="8" t="str">
        <f t="shared" si="36"/>
        <v/>
      </c>
      <c r="CF78" s="8"/>
      <c r="CH78" s="3" t="str">
        <f>IF($A78="ADD",IF(NOT(ISBLANK(CG78)),_xlfn.XLOOKUP(CG78,ar_replace_reason[lookupValue],ar_replace_reason[lookupKey],"ERROR"),""), "")</f>
        <v/>
      </c>
      <c r="CI78" s="3" t="str">
        <f t="shared" si="37"/>
        <v/>
      </c>
      <c r="CJ78" s="3" t="str">
        <f>IF($A78="","",IF((AND($A78="ADD",OR(CI78="",CI78="Queenstown-Lakes District Council"))),"70",(_xlfn.XLOOKUP(CI78,ud_organisation_owner[lookupValue],ud_organisation_owner[lookupKey],""))))</f>
        <v/>
      </c>
      <c r="CK78" s="3" t="str">
        <f t="shared" si="38"/>
        <v/>
      </c>
      <c r="CL78" s="3" t="str">
        <f>IF($A78="","",IF((AND($A78="ADD",OR(CK78="",CK78="Queenstown-Lakes District Council"))),"70",(_xlfn.XLOOKUP(CK78,ud_organisation_owner[lookupValue],ud_organisation_owner[lookupKey],""))))</f>
        <v/>
      </c>
      <c r="CM78" s="3" t="str">
        <f t="shared" si="39"/>
        <v/>
      </c>
      <c r="CN78" s="3" t="str">
        <f>IF($A78="","",IF((AND($A78="ADD",OR(CM78="",CM78="Local Authority"))),"17",(_xlfn.XLOOKUP(CM78,ud_sub_organisation[lookupValue],ud_sub_organisation[lookupKey],""))))</f>
        <v/>
      </c>
      <c r="CO78" s="3" t="str">
        <f t="shared" si="40"/>
        <v/>
      </c>
      <c r="CP78" s="3" t="str">
        <f>IF($A78="","",IF((AND($A78="ADD",OR(CO78="",CO78="Vested Assets"))),"12",(_xlfn.XLOOKUP(CO78,ud_work_category[lookupValue],ud_work_category[lookupKey],""))))</f>
        <v/>
      </c>
      <c r="CQ78" s="9"/>
      <c r="CR78" s="2" t="str">
        <f t="shared" si="41"/>
        <v/>
      </c>
      <c r="CS78" s="3" t="str">
        <f t="shared" si="42"/>
        <v/>
      </c>
      <c r="CT78" s="3" t="str">
        <f>IF($A78="","",IF((AND($A78="ADD",OR(CS78="",CS78="Excellent"))),"1",(_xlfn.XLOOKUP(CS78,condition[lookupValue],condition[lookupKey],""))))</f>
        <v/>
      </c>
      <c r="CU78" s="8" t="str">
        <f t="shared" si="43"/>
        <v/>
      </c>
      <c r="CV78" s="7"/>
    </row>
    <row r="79" spans="1:100" x14ac:dyDescent="0.25">
      <c r="A79" s="3" t="str">
        <f>IF(ud_outreach!$A79="ADD","ADD","")</f>
        <v/>
      </c>
      <c r="B79" s="4"/>
      <c r="D79" s="3" t="str">
        <f>IF($A79="ADD",IF(NOT(ISBLANK(C79)),_xlfn.XLOOKUP(C79,ud_amds_table_list[lookupValue],ud_amds_table_list[lookupKey],"ERROR"),""), "")</f>
        <v/>
      </c>
      <c r="E79" s="3" t="str">
        <f>IF(AND($A79 ="ADD",ud_outreach!$E79&lt;&gt;""),ud_outreach!$E79,"")</f>
        <v/>
      </c>
      <c r="F79" s="3" t="str">
        <f>IF(AND($A79 ="ADD",ud_outreach!$F79&lt;&gt;""),ud_outreach!$F79,"")</f>
        <v/>
      </c>
      <c r="G79" s="3" t="str">
        <f>IF($A79="ADD",IF(NOT(ISBLANK(F79)),_xlfn.XLOOKUP(F79,roadnames[lookupValue],roadnames[lookupKey],"ERROR"),""), "")</f>
        <v/>
      </c>
      <c r="H79" s="5" t="str">
        <f>IF(AND($A79 ="ADD",ud_outreach!$H79&lt;&gt;""),ud_outreach!$H79,"")</f>
        <v/>
      </c>
      <c r="I79" s="5" t="str">
        <f>IF(AND($A79 ="ADD",ud_outreach!$I79&lt;&gt;""),ud_outreach!$I79,"")</f>
        <v/>
      </c>
      <c r="J79" s="3" t="str">
        <f t="shared" si="22"/>
        <v/>
      </c>
      <c r="K79" s="3" t="str">
        <f>IF($A79="","",IF((AND($A79="ADD",OR(J79="",J79="Attached to Outreach"))),"20",(_xlfn.XLOOKUP(J79,ud_placement[lookupValue],ud_placement[lookupKey],""))))</f>
        <v/>
      </c>
      <c r="M79" s="3" t="str">
        <f>IF($A79="ADD",IF(NOT(ISBLANK(L79)),_xlfn.XLOOKUP(L79,ud_facility[lookupValue],ud_facility[lookupKey],"ERROR"),""), "")</f>
        <v/>
      </c>
      <c r="N79" s="3" t="str">
        <f t="shared" si="23"/>
        <v/>
      </c>
      <c r="O79" s="3" t="str">
        <f>IF($A79="","",IF((AND($A79="ADD",OR(N79="",N79="Luminaire"))),"40",(_xlfn.XLOOKUP(N79,at_luminaire[lookupValue],at_luminaire[lookupKey],""))))</f>
        <v/>
      </c>
      <c r="P79" s="3" t="str">
        <f t="shared" si="24"/>
        <v/>
      </c>
      <c r="Q79" s="3" t="str">
        <f>IF($A79="","",IF((AND($A79="ADD",OR(P79="",P79="Lighting Management System"))),"21",(_xlfn.XLOOKUP(P79,fs_luminaire[lookupValue],fs_luminaire[lookupKey],""))))</f>
        <v/>
      </c>
      <c r="R79" s="2" t="str">
        <f t="shared" si="25"/>
        <v/>
      </c>
      <c r="S79" s="3" t="str">
        <f t="shared" si="26"/>
        <v/>
      </c>
      <c r="T79" s="3" t="str">
        <f>IF($A79="","",IF((AND($A79="ADD",OR(S79="",S79="Lighting Management System"))),"21",(_xlfn.XLOOKUP(S79,fs_luminaire[lookupValue],fs_luminaire[lookupKey],""))))</f>
        <v/>
      </c>
      <c r="V79" s="3" t="str">
        <f>IF($A79="ADD",IF(NOT(ISBLANK(U79)),_xlfn.XLOOKUP(U79,sl_light_make[lookupValue],sl_light_make[lookupKey],"ERROR"),""), "")</f>
        <v/>
      </c>
      <c r="X79" s="3" t="str">
        <f>IF($A79="ADD",IF(NOT(ISBLANK(W79)),_xlfn.XLOOKUP(1,(sl_light_model_lookup=W79)*(sl_light_model_parentKey=V79),sl_light_model[lookupKey],"ERROR"),""), "")</f>
        <v/>
      </c>
      <c r="Y79" s="3" t="str">
        <f t="shared" si="27"/>
        <v/>
      </c>
      <c r="Z79" s="3" t="str">
        <f>IF($A79="","",IF((AND($A79="ADD",OR(Y79="",Y79="LED"))),"9",(_xlfn.XLOOKUP(Y79,ud_light_source_type[lookupValue],ud_light_source_type[lookupKey],""))))</f>
        <v/>
      </c>
      <c r="AA79" s="9"/>
      <c r="AB79" s="4"/>
      <c r="AC79" s="23" t="str">
        <f t="shared" si="28"/>
        <v/>
      </c>
      <c r="AE79" s="3" t="str">
        <f>IF($A79="ADD",IF(NOT(ISBLANK(AD79)),_xlfn.XLOOKUP(AD79,sl_lamp_make[lookupValue],sl_lamp_make[lookupKey],"ERROR"),""), "")</f>
        <v/>
      </c>
      <c r="AG79" s="3" t="str">
        <f>IF($A79="ADD",IF(NOT(ISBLANK(AF79)),_xlfn.XLOOKUP(1,(sl_lamp_model_lookup=AF79)*(sl_lamp_model_parentKey=AE79),sl_lamp_model[lookupKey],"ERROR"),""), "")</f>
        <v/>
      </c>
      <c r="AH79" s="4"/>
      <c r="AI79" s="9" t="str">
        <f t="shared" si="29"/>
        <v/>
      </c>
      <c r="AJ79" s="6"/>
      <c r="AK79" s="4"/>
      <c r="AN79" s="3" t="str">
        <f t="shared" si="30"/>
        <v/>
      </c>
      <c r="AO79" s="3" t="str">
        <f>IF($A79="","",IF((AND($A79="ADD",OR(AN79="",AN79="None"))),"N",(_xlfn.XLOOKUP(AN79,sl_light_shade[lookupValue],sl_light_shade[lookupKey],""))))</f>
        <v/>
      </c>
      <c r="AQ79" s="3" t="str">
        <f>IF($A79="ADD",IF(NOT(ISBLANK(AP79)),_xlfn.XLOOKUP(AP79,ud_receptor_type[lookupValue],ud_receptor_type[lookupKey],"ERROR"),""), "")</f>
        <v/>
      </c>
      <c r="AT79" s="3" t="str">
        <f>IF($A79="ADD",IF(NOT(ISBLANK(AS79)),_xlfn.XLOOKUP(AS79,ud_control_method[lookupValue],ud_control_method[lookupKey],"ERROR"),""), "")</f>
        <v/>
      </c>
      <c r="AV79" s="3" t="str">
        <f>IF($A79="ADD",IF(NOT(ISBLANK(AU79)),_xlfn.XLOOKUP(AU79,ud_ballast_driver_location[lookupValue],ud_ballast_driver_location[lookupKey],"ERROR"),""), "")</f>
        <v/>
      </c>
      <c r="AW79" s="7"/>
      <c r="AX79" s="8"/>
      <c r="AY79" s="7"/>
      <c r="AZ79" s="4"/>
      <c r="BA79" s="4"/>
      <c r="BB79" s="4"/>
      <c r="BC79" s="4"/>
      <c r="BD79" s="4"/>
      <c r="BE79" s="9"/>
      <c r="BF79" s="9"/>
      <c r="BG79" s="7"/>
      <c r="BH79" s="4"/>
      <c r="BI79" s="4"/>
      <c r="BJ79" s="4"/>
      <c r="BK79" s="7"/>
      <c r="BM79" s="3" t="str">
        <f>IF($A79="ADD",IF(NOT(ISBLANK(BL79)),_xlfn.XLOOKUP(BL79,ud_light_category[lookupValue],ud_light_category[lookupKey],"ERROR"),""), "")</f>
        <v/>
      </c>
      <c r="BO79" s="3" t="str">
        <f>IF($A79="ADD",IF(NOT(ISBLANK(BN79)),_xlfn.XLOOKUP(1,(ud_light_sub_category_lookup=BN79)*(ud_light_sub_category_parentKey=BM79),ud_light_sub_category[lookupKey],"ERROR"),""), "")</f>
        <v/>
      </c>
      <c r="BQ79" s="3" t="str">
        <f>IF($A79="ADD",IF(NOT(ISBLANK(BP79)),_xlfn.XLOOKUP(BP79,ud_power_supply_location[lookupValue],ud_power_supply_location[lookupKey],"ERROR"),""), "")</f>
        <v/>
      </c>
      <c r="BS79" s="2" t="str">
        <f t="shared" si="31"/>
        <v/>
      </c>
      <c r="BT79" s="3" t="str">
        <f t="shared" si="32"/>
        <v/>
      </c>
      <c r="BU79" s="3" t="str">
        <f>IF($A79="","",IF((AND($A79="ADD",OR(BT79="",BT79="Group"))),"1",(_xlfn.XLOOKUP(BT79,ud_icp_group_standalone[lookupValue],ud_icp_group_standalone[lookupKey],""))))</f>
        <v/>
      </c>
      <c r="BW79" s="3" t="str">
        <f>IF($A79="ADD",IF(NOT(ISBLANK(BV79)),_xlfn.XLOOKUP(BV79,ud_icp_group_number[lookupValue],ud_icp_group_number[lookupKey],"ERROR"),""), "")</f>
        <v/>
      </c>
      <c r="BX79" s="7"/>
      <c r="BZ79" s="8" t="str">
        <f>IF(AND($A79 ="ADD",ud_outreach!$T79&lt;&gt;""),ud_outreach!$T79,"")</f>
        <v/>
      </c>
      <c r="CA79" s="4" t="str">
        <f t="shared" ca="1" si="33"/>
        <v/>
      </c>
      <c r="CB79" s="4" t="str">
        <f t="shared" si="34"/>
        <v/>
      </c>
      <c r="CC79" s="3" t="str">
        <f t="shared" si="35"/>
        <v/>
      </c>
      <c r="CD79" s="3" t="str">
        <f>IF($A79="","",IF((AND($A79="ADD",OR(CC79="",CC79="In Use"))),"5",(_xlfn.XLOOKUP(CC79,ud_asset_status[lookupValue],ud_asset_status[lookupKey],""))))</f>
        <v/>
      </c>
      <c r="CE79" s="8" t="str">
        <f t="shared" si="36"/>
        <v/>
      </c>
      <c r="CF79" s="8"/>
      <c r="CH79" s="3" t="str">
        <f>IF($A79="ADD",IF(NOT(ISBLANK(CG79)),_xlfn.XLOOKUP(CG79,ar_replace_reason[lookupValue],ar_replace_reason[lookupKey],"ERROR"),""), "")</f>
        <v/>
      </c>
      <c r="CI79" s="3" t="str">
        <f t="shared" si="37"/>
        <v/>
      </c>
      <c r="CJ79" s="3" t="str">
        <f>IF($A79="","",IF((AND($A79="ADD",OR(CI79="",CI79="Queenstown-Lakes District Council"))),"70",(_xlfn.XLOOKUP(CI79,ud_organisation_owner[lookupValue],ud_organisation_owner[lookupKey],""))))</f>
        <v/>
      </c>
      <c r="CK79" s="3" t="str">
        <f t="shared" si="38"/>
        <v/>
      </c>
      <c r="CL79" s="3" t="str">
        <f>IF($A79="","",IF((AND($A79="ADD",OR(CK79="",CK79="Queenstown-Lakes District Council"))),"70",(_xlfn.XLOOKUP(CK79,ud_organisation_owner[lookupValue],ud_organisation_owner[lookupKey],""))))</f>
        <v/>
      </c>
      <c r="CM79" s="3" t="str">
        <f t="shared" si="39"/>
        <v/>
      </c>
      <c r="CN79" s="3" t="str">
        <f>IF($A79="","",IF((AND($A79="ADD",OR(CM79="",CM79="Local Authority"))),"17",(_xlfn.XLOOKUP(CM79,ud_sub_organisation[lookupValue],ud_sub_organisation[lookupKey],""))))</f>
        <v/>
      </c>
      <c r="CO79" s="3" t="str">
        <f t="shared" si="40"/>
        <v/>
      </c>
      <c r="CP79" s="3" t="str">
        <f>IF($A79="","",IF((AND($A79="ADD",OR(CO79="",CO79="Vested Assets"))),"12",(_xlfn.XLOOKUP(CO79,ud_work_category[lookupValue],ud_work_category[lookupKey],""))))</f>
        <v/>
      </c>
      <c r="CQ79" s="9"/>
      <c r="CR79" s="2" t="str">
        <f t="shared" si="41"/>
        <v/>
      </c>
      <c r="CS79" s="3" t="str">
        <f t="shared" si="42"/>
        <v/>
      </c>
      <c r="CT79" s="3" t="str">
        <f>IF($A79="","",IF((AND($A79="ADD",OR(CS79="",CS79="Excellent"))),"1",(_xlfn.XLOOKUP(CS79,condition[lookupValue],condition[lookupKey],""))))</f>
        <v/>
      </c>
      <c r="CU79" s="8" t="str">
        <f t="shared" si="43"/>
        <v/>
      </c>
      <c r="CV79" s="7"/>
    </row>
    <row r="80" spans="1:100" x14ac:dyDescent="0.25">
      <c r="A80" s="3" t="str">
        <f>IF(ud_outreach!$A80="ADD","ADD","")</f>
        <v/>
      </c>
      <c r="B80" s="4"/>
      <c r="D80" s="3" t="str">
        <f>IF($A80="ADD",IF(NOT(ISBLANK(C80)),_xlfn.XLOOKUP(C80,ud_amds_table_list[lookupValue],ud_amds_table_list[lookupKey],"ERROR"),""), "")</f>
        <v/>
      </c>
      <c r="E80" s="3" t="str">
        <f>IF(AND($A80 ="ADD",ud_outreach!$E80&lt;&gt;""),ud_outreach!$E80,"")</f>
        <v/>
      </c>
      <c r="F80" s="3" t="str">
        <f>IF(AND($A80 ="ADD",ud_outreach!$F80&lt;&gt;""),ud_outreach!$F80,"")</f>
        <v/>
      </c>
      <c r="G80" s="3" t="str">
        <f>IF($A80="ADD",IF(NOT(ISBLANK(F80)),_xlfn.XLOOKUP(F80,roadnames[lookupValue],roadnames[lookupKey],"ERROR"),""), "")</f>
        <v/>
      </c>
      <c r="H80" s="5" t="str">
        <f>IF(AND($A80 ="ADD",ud_outreach!$H80&lt;&gt;""),ud_outreach!$H80,"")</f>
        <v/>
      </c>
      <c r="I80" s="5" t="str">
        <f>IF(AND($A80 ="ADD",ud_outreach!$I80&lt;&gt;""),ud_outreach!$I80,"")</f>
        <v/>
      </c>
      <c r="J80" s="3" t="str">
        <f t="shared" si="22"/>
        <v/>
      </c>
      <c r="K80" s="3" t="str">
        <f>IF($A80="","",IF((AND($A80="ADD",OR(J80="",J80="Attached to Outreach"))),"20",(_xlfn.XLOOKUP(J80,ud_placement[lookupValue],ud_placement[lookupKey],""))))</f>
        <v/>
      </c>
      <c r="M80" s="3" t="str">
        <f>IF($A80="ADD",IF(NOT(ISBLANK(L80)),_xlfn.XLOOKUP(L80,ud_facility[lookupValue],ud_facility[lookupKey],"ERROR"),""), "")</f>
        <v/>
      </c>
      <c r="N80" s="3" t="str">
        <f t="shared" si="23"/>
        <v/>
      </c>
      <c r="O80" s="3" t="str">
        <f>IF($A80="","",IF((AND($A80="ADD",OR(N80="",N80="Luminaire"))),"40",(_xlfn.XLOOKUP(N80,at_luminaire[lookupValue],at_luminaire[lookupKey],""))))</f>
        <v/>
      </c>
      <c r="P80" s="3" t="str">
        <f t="shared" si="24"/>
        <v/>
      </c>
      <c r="Q80" s="3" t="str">
        <f>IF($A80="","",IF((AND($A80="ADD",OR(P80="",P80="Lighting Management System"))),"21",(_xlfn.XLOOKUP(P80,fs_luminaire[lookupValue],fs_luminaire[lookupKey],""))))</f>
        <v/>
      </c>
      <c r="R80" s="2" t="str">
        <f t="shared" si="25"/>
        <v/>
      </c>
      <c r="S80" s="3" t="str">
        <f t="shared" si="26"/>
        <v/>
      </c>
      <c r="T80" s="3" t="str">
        <f>IF($A80="","",IF((AND($A80="ADD",OR(S80="",S80="Lighting Management System"))),"21",(_xlfn.XLOOKUP(S80,fs_luminaire[lookupValue],fs_luminaire[lookupKey],""))))</f>
        <v/>
      </c>
      <c r="V80" s="3" t="str">
        <f>IF($A80="ADD",IF(NOT(ISBLANK(U80)),_xlfn.XLOOKUP(U80,sl_light_make[lookupValue],sl_light_make[lookupKey],"ERROR"),""), "")</f>
        <v/>
      </c>
      <c r="X80" s="3" t="str">
        <f>IF($A80="ADD",IF(NOT(ISBLANK(W80)),_xlfn.XLOOKUP(1,(sl_light_model_lookup=W80)*(sl_light_model_parentKey=V80),sl_light_model[lookupKey],"ERROR"),""), "")</f>
        <v/>
      </c>
      <c r="Y80" s="3" t="str">
        <f t="shared" si="27"/>
        <v/>
      </c>
      <c r="Z80" s="3" t="str">
        <f>IF($A80="","",IF((AND($A80="ADD",OR(Y80="",Y80="LED"))),"9",(_xlfn.XLOOKUP(Y80,ud_light_source_type[lookupValue],ud_light_source_type[lookupKey],""))))</f>
        <v/>
      </c>
      <c r="AA80" s="9"/>
      <c r="AB80" s="4"/>
      <c r="AC80" s="23" t="str">
        <f t="shared" si="28"/>
        <v/>
      </c>
      <c r="AE80" s="3" t="str">
        <f>IF($A80="ADD",IF(NOT(ISBLANK(AD80)),_xlfn.XLOOKUP(AD80,sl_lamp_make[lookupValue],sl_lamp_make[lookupKey],"ERROR"),""), "")</f>
        <v/>
      </c>
      <c r="AG80" s="3" t="str">
        <f>IF($A80="ADD",IF(NOT(ISBLANK(AF80)),_xlfn.XLOOKUP(1,(sl_lamp_model_lookup=AF80)*(sl_lamp_model_parentKey=AE80),sl_lamp_model[lookupKey],"ERROR"),""), "")</f>
        <v/>
      </c>
      <c r="AH80" s="4"/>
      <c r="AI80" s="9" t="str">
        <f t="shared" si="29"/>
        <v/>
      </c>
      <c r="AJ80" s="6"/>
      <c r="AK80" s="4"/>
      <c r="AN80" s="3" t="str">
        <f t="shared" si="30"/>
        <v/>
      </c>
      <c r="AO80" s="3" t="str">
        <f>IF($A80="","",IF((AND($A80="ADD",OR(AN80="",AN80="None"))),"N",(_xlfn.XLOOKUP(AN80,sl_light_shade[lookupValue],sl_light_shade[lookupKey],""))))</f>
        <v/>
      </c>
      <c r="AQ80" s="3" t="str">
        <f>IF($A80="ADD",IF(NOT(ISBLANK(AP80)),_xlfn.XLOOKUP(AP80,ud_receptor_type[lookupValue],ud_receptor_type[lookupKey],"ERROR"),""), "")</f>
        <v/>
      </c>
      <c r="AT80" s="3" t="str">
        <f>IF($A80="ADD",IF(NOT(ISBLANK(AS80)),_xlfn.XLOOKUP(AS80,ud_control_method[lookupValue],ud_control_method[lookupKey],"ERROR"),""), "")</f>
        <v/>
      </c>
      <c r="AV80" s="3" t="str">
        <f>IF($A80="ADD",IF(NOT(ISBLANK(AU80)),_xlfn.XLOOKUP(AU80,ud_ballast_driver_location[lookupValue],ud_ballast_driver_location[lookupKey],"ERROR"),""), "")</f>
        <v/>
      </c>
      <c r="AW80" s="7"/>
      <c r="AX80" s="8"/>
      <c r="AY80" s="7"/>
      <c r="AZ80" s="4"/>
      <c r="BA80" s="4"/>
      <c r="BB80" s="4"/>
      <c r="BC80" s="4"/>
      <c r="BD80" s="4"/>
      <c r="BE80" s="9"/>
      <c r="BF80" s="9"/>
      <c r="BG80" s="7"/>
      <c r="BH80" s="4"/>
      <c r="BI80" s="4"/>
      <c r="BJ80" s="4"/>
      <c r="BK80" s="7"/>
      <c r="BM80" s="3" t="str">
        <f>IF($A80="ADD",IF(NOT(ISBLANK(BL80)),_xlfn.XLOOKUP(BL80,ud_light_category[lookupValue],ud_light_category[lookupKey],"ERROR"),""), "")</f>
        <v/>
      </c>
      <c r="BO80" s="3" t="str">
        <f>IF($A80="ADD",IF(NOT(ISBLANK(BN80)),_xlfn.XLOOKUP(1,(ud_light_sub_category_lookup=BN80)*(ud_light_sub_category_parentKey=BM80),ud_light_sub_category[lookupKey],"ERROR"),""), "")</f>
        <v/>
      </c>
      <c r="BQ80" s="3" t="str">
        <f>IF($A80="ADD",IF(NOT(ISBLANK(BP80)),_xlfn.XLOOKUP(BP80,ud_power_supply_location[lookupValue],ud_power_supply_location[lookupKey],"ERROR"),""), "")</f>
        <v/>
      </c>
      <c r="BS80" s="2" t="str">
        <f t="shared" si="31"/>
        <v/>
      </c>
      <c r="BT80" s="3" t="str">
        <f t="shared" si="32"/>
        <v/>
      </c>
      <c r="BU80" s="3" t="str">
        <f>IF($A80="","",IF((AND($A80="ADD",OR(BT80="",BT80="Group"))),"1",(_xlfn.XLOOKUP(BT80,ud_icp_group_standalone[lookupValue],ud_icp_group_standalone[lookupKey],""))))</f>
        <v/>
      </c>
      <c r="BW80" s="3" t="str">
        <f>IF($A80="ADD",IF(NOT(ISBLANK(BV80)),_xlfn.XLOOKUP(BV80,ud_icp_group_number[lookupValue],ud_icp_group_number[lookupKey],"ERROR"),""), "")</f>
        <v/>
      </c>
      <c r="BX80" s="7"/>
      <c r="BZ80" s="8" t="str">
        <f>IF(AND($A80 ="ADD",ud_outreach!$T80&lt;&gt;""),ud_outreach!$T80,"")</f>
        <v/>
      </c>
      <c r="CA80" s="4" t="str">
        <f t="shared" ca="1" si="33"/>
        <v/>
      </c>
      <c r="CB80" s="4" t="str">
        <f t="shared" si="34"/>
        <v/>
      </c>
      <c r="CC80" s="3" t="str">
        <f t="shared" si="35"/>
        <v/>
      </c>
      <c r="CD80" s="3" t="str">
        <f>IF($A80="","",IF((AND($A80="ADD",OR(CC80="",CC80="In Use"))),"5",(_xlfn.XLOOKUP(CC80,ud_asset_status[lookupValue],ud_asset_status[lookupKey],""))))</f>
        <v/>
      </c>
      <c r="CE80" s="8" t="str">
        <f t="shared" si="36"/>
        <v/>
      </c>
      <c r="CF80" s="8"/>
      <c r="CH80" s="3" t="str">
        <f>IF($A80="ADD",IF(NOT(ISBLANK(CG80)),_xlfn.XLOOKUP(CG80,ar_replace_reason[lookupValue],ar_replace_reason[lookupKey],"ERROR"),""), "")</f>
        <v/>
      </c>
      <c r="CI80" s="3" t="str">
        <f t="shared" si="37"/>
        <v/>
      </c>
      <c r="CJ80" s="3" t="str">
        <f>IF($A80="","",IF((AND($A80="ADD",OR(CI80="",CI80="Queenstown-Lakes District Council"))),"70",(_xlfn.XLOOKUP(CI80,ud_organisation_owner[lookupValue],ud_organisation_owner[lookupKey],""))))</f>
        <v/>
      </c>
      <c r="CK80" s="3" t="str">
        <f t="shared" si="38"/>
        <v/>
      </c>
      <c r="CL80" s="3" t="str">
        <f>IF($A80="","",IF((AND($A80="ADD",OR(CK80="",CK80="Queenstown-Lakes District Council"))),"70",(_xlfn.XLOOKUP(CK80,ud_organisation_owner[lookupValue],ud_organisation_owner[lookupKey],""))))</f>
        <v/>
      </c>
      <c r="CM80" s="3" t="str">
        <f t="shared" si="39"/>
        <v/>
      </c>
      <c r="CN80" s="3" t="str">
        <f>IF($A80="","",IF((AND($A80="ADD",OR(CM80="",CM80="Local Authority"))),"17",(_xlfn.XLOOKUP(CM80,ud_sub_organisation[lookupValue],ud_sub_organisation[lookupKey],""))))</f>
        <v/>
      </c>
      <c r="CO80" s="3" t="str">
        <f t="shared" si="40"/>
        <v/>
      </c>
      <c r="CP80" s="3" t="str">
        <f>IF($A80="","",IF((AND($A80="ADD",OR(CO80="",CO80="Vested Assets"))),"12",(_xlfn.XLOOKUP(CO80,ud_work_category[lookupValue],ud_work_category[lookupKey],""))))</f>
        <v/>
      </c>
      <c r="CQ80" s="9"/>
      <c r="CR80" s="2" t="str">
        <f t="shared" si="41"/>
        <v/>
      </c>
      <c r="CS80" s="3" t="str">
        <f t="shared" si="42"/>
        <v/>
      </c>
      <c r="CT80" s="3" t="str">
        <f>IF($A80="","",IF((AND($A80="ADD",OR(CS80="",CS80="Excellent"))),"1",(_xlfn.XLOOKUP(CS80,condition[lookupValue],condition[lookupKey],""))))</f>
        <v/>
      </c>
      <c r="CU80" s="8" t="str">
        <f t="shared" si="43"/>
        <v/>
      </c>
      <c r="CV80" s="7"/>
    </row>
    <row r="81" spans="1:100" x14ac:dyDescent="0.25">
      <c r="A81" s="3" t="str">
        <f>IF(ud_outreach!$A81="ADD","ADD","")</f>
        <v/>
      </c>
      <c r="B81" s="4"/>
      <c r="D81" s="3" t="str">
        <f>IF($A81="ADD",IF(NOT(ISBLANK(C81)),_xlfn.XLOOKUP(C81,ud_amds_table_list[lookupValue],ud_amds_table_list[lookupKey],"ERROR"),""), "")</f>
        <v/>
      </c>
      <c r="E81" s="3" t="str">
        <f>IF(AND($A81 ="ADD",ud_outreach!$E81&lt;&gt;""),ud_outreach!$E81,"")</f>
        <v/>
      </c>
      <c r="F81" s="3" t="str">
        <f>IF(AND($A81 ="ADD",ud_outreach!$F81&lt;&gt;""),ud_outreach!$F81,"")</f>
        <v/>
      </c>
      <c r="G81" s="3" t="str">
        <f>IF($A81="ADD",IF(NOT(ISBLANK(F81)),_xlfn.XLOOKUP(F81,roadnames[lookupValue],roadnames[lookupKey],"ERROR"),""), "")</f>
        <v/>
      </c>
      <c r="H81" s="5" t="str">
        <f>IF(AND($A81 ="ADD",ud_outreach!$H81&lt;&gt;""),ud_outreach!$H81,"")</f>
        <v/>
      </c>
      <c r="I81" s="5" t="str">
        <f>IF(AND($A81 ="ADD",ud_outreach!$I81&lt;&gt;""),ud_outreach!$I81,"")</f>
        <v/>
      </c>
      <c r="J81" s="3" t="str">
        <f t="shared" si="22"/>
        <v/>
      </c>
      <c r="K81" s="3" t="str">
        <f>IF($A81="","",IF((AND($A81="ADD",OR(J81="",J81="Attached to Outreach"))),"20",(_xlfn.XLOOKUP(J81,ud_placement[lookupValue],ud_placement[lookupKey],""))))</f>
        <v/>
      </c>
      <c r="M81" s="3" t="str">
        <f>IF($A81="ADD",IF(NOT(ISBLANK(L81)),_xlfn.XLOOKUP(L81,ud_facility[lookupValue],ud_facility[lookupKey],"ERROR"),""), "")</f>
        <v/>
      </c>
      <c r="N81" s="3" t="str">
        <f t="shared" si="23"/>
        <v/>
      </c>
      <c r="O81" s="3" t="str">
        <f>IF($A81="","",IF((AND($A81="ADD",OR(N81="",N81="Luminaire"))),"40",(_xlfn.XLOOKUP(N81,at_luminaire[lookupValue],at_luminaire[lookupKey],""))))</f>
        <v/>
      </c>
      <c r="P81" s="3" t="str">
        <f t="shared" si="24"/>
        <v/>
      </c>
      <c r="Q81" s="3" t="str">
        <f>IF($A81="","",IF((AND($A81="ADD",OR(P81="",P81="Lighting Management System"))),"21",(_xlfn.XLOOKUP(P81,fs_luminaire[lookupValue],fs_luminaire[lookupKey],""))))</f>
        <v/>
      </c>
      <c r="R81" s="2" t="str">
        <f t="shared" si="25"/>
        <v/>
      </c>
      <c r="S81" s="3" t="str">
        <f t="shared" si="26"/>
        <v/>
      </c>
      <c r="T81" s="3" t="str">
        <f>IF($A81="","",IF((AND($A81="ADD",OR(S81="",S81="Lighting Management System"))),"21",(_xlfn.XLOOKUP(S81,fs_luminaire[lookupValue],fs_luminaire[lookupKey],""))))</f>
        <v/>
      </c>
      <c r="V81" s="3" t="str">
        <f>IF($A81="ADD",IF(NOT(ISBLANK(U81)),_xlfn.XLOOKUP(U81,sl_light_make[lookupValue],sl_light_make[lookupKey],"ERROR"),""), "")</f>
        <v/>
      </c>
      <c r="X81" s="3" t="str">
        <f>IF($A81="ADD",IF(NOT(ISBLANK(W81)),_xlfn.XLOOKUP(1,(sl_light_model_lookup=W81)*(sl_light_model_parentKey=V81),sl_light_model[lookupKey],"ERROR"),""), "")</f>
        <v/>
      </c>
      <c r="Y81" s="3" t="str">
        <f t="shared" si="27"/>
        <v/>
      </c>
      <c r="Z81" s="3" t="str">
        <f>IF($A81="","",IF((AND($A81="ADD",OR(Y81="",Y81="LED"))),"9",(_xlfn.XLOOKUP(Y81,ud_light_source_type[lookupValue],ud_light_source_type[lookupKey],""))))</f>
        <v/>
      </c>
      <c r="AA81" s="9"/>
      <c r="AB81" s="4"/>
      <c r="AC81" s="23" t="str">
        <f t="shared" si="28"/>
        <v/>
      </c>
      <c r="AE81" s="3" t="str">
        <f>IF($A81="ADD",IF(NOT(ISBLANK(AD81)),_xlfn.XLOOKUP(AD81,sl_lamp_make[lookupValue],sl_lamp_make[lookupKey],"ERROR"),""), "")</f>
        <v/>
      </c>
      <c r="AG81" s="3" t="str">
        <f>IF($A81="ADD",IF(NOT(ISBLANK(AF81)),_xlfn.XLOOKUP(1,(sl_lamp_model_lookup=AF81)*(sl_lamp_model_parentKey=AE81),sl_lamp_model[lookupKey],"ERROR"),""), "")</f>
        <v/>
      </c>
      <c r="AH81" s="4"/>
      <c r="AI81" s="9" t="str">
        <f t="shared" si="29"/>
        <v/>
      </c>
      <c r="AJ81" s="6"/>
      <c r="AK81" s="4"/>
      <c r="AN81" s="3" t="str">
        <f t="shared" si="30"/>
        <v/>
      </c>
      <c r="AO81" s="3" t="str">
        <f>IF($A81="","",IF((AND($A81="ADD",OR(AN81="",AN81="None"))),"N",(_xlfn.XLOOKUP(AN81,sl_light_shade[lookupValue],sl_light_shade[lookupKey],""))))</f>
        <v/>
      </c>
      <c r="AQ81" s="3" t="str">
        <f>IF($A81="ADD",IF(NOT(ISBLANK(AP81)),_xlfn.XLOOKUP(AP81,ud_receptor_type[lookupValue],ud_receptor_type[lookupKey],"ERROR"),""), "")</f>
        <v/>
      </c>
      <c r="AT81" s="3" t="str">
        <f>IF($A81="ADD",IF(NOT(ISBLANK(AS81)),_xlfn.XLOOKUP(AS81,ud_control_method[lookupValue],ud_control_method[lookupKey],"ERROR"),""), "")</f>
        <v/>
      </c>
      <c r="AV81" s="3" t="str">
        <f>IF($A81="ADD",IF(NOT(ISBLANK(AU81)),_xlfn.XLOOKUP(AU81,ud_ballast_driver_location[lookupValue],ud_ballast_driver_location[lookupKey],"ERROR"),""), "")</f>
        <v/>
      </c>
      <c r="AW81" s="7"/>
      <c r="AX81" s="8"/>
      <c r="AY81" s="7"/>
      <c r="AZ81" s="4"/>
      <c r="BA81" s="4"/>
      <c r="BB81" s="4"/>
      <c r="BC81" s="4"/>
      <c r="BD81" s="4"/>
      <c r="BE81" s="9"/>
      <c r="BF81" s="9"/>
      <c r="BG81" s="7"/>
      <c r="BH81" s="4"/>
      <c r="BI81" s="4"/>
      <c r="BJ81" s="4"/>
      <c r="BK81" s="7"/>
      <c r="BM81" s="3" t="str">
        <f>IF($A81="ADD",IF(NOT(ISBLANK(BL81)),_xlfn.XLOOKUP(BL81,ud_light_category[lookupValue],ud_light_category[lookupKey],"ERROR"),""), "")</f>
        <v/>
      </c>
      <c r="BO81" s="3" t="str">
        <f>IF($A81="ADD",IF(NOT(ISBLANK(BN81)),_xlfn.XLOOKUP(1,(ud_light_sub_category_lookup=BN81)*(ud_light_sub_category_parentKey=BM81),ud_light_sub_category[lookupKey],"ERROR"),""), "")</f>
        <v/>
      </c>
      <c r="BQ81" s="3" t="str">
        <f>IF($A81="ADD",IF(NOT(ISBLANK(BP81)),_xlfn.XLOOKUP(BP81,ud_power_supply_location[lookupValue],ud_power_supply_location[lookupKey],"ERROR"),""), "")</f>
        <v/>
      </c>
      <c r="BS81" s="2" t="str">
        <f t="shared" si="31"/>
        <v/>
      </c>
      <c r="BT81" s="3" t="str">
        <f t="shared" si="32"/>
        <v/>
      </c>
      <c r="BU81" s="3" t="str">
        <f>IF($A81="","",IF((AND($A81="ADD",OR(BT81="",BT81="Group"))),"1",(_xlfn.XLOOKUP(BT81,ud_icp_group_standalone[lookupValue],ud_icp_group_standalone[lookupKey],""))))</f>
        <v/>
      </c>
      <c r="BW81" s="3" t="str">
        <f>IF($A81="ADD",IF(NOT(ISBLANK(BV81)),_xlfn.XLOOKUP(BV81,ud_icp_group_number[lookupValue],ud_icp_group_number[lookupKey],"ERROR"),""), "")</f>
        <v/>
      </c>
      <c r="BX81" s="7"/>
      <c r="BZ81" s="8" t="str">
        <f>IF(AND($A81 ="ADD",ud_outreach!$T81&lt;&gt;""),ud_outreach!$T81,"")</f>
        <v/>
      </c>
      <c r="CA81" s="4" t="str">
        <f t="shared" ca="1" si="33"/>
        <v/>
      </c>
      <c r="CB81" s="4" t="str">
        <f t="shared" si="34"/>
        <v/>
      </c>
      <c r="CC81" s="3" t="str">
        <f t="shared" si="35"/>
        <v/>
      </c>
      <c r="CD81" s="3" t="str">
        <f>IF($A81="","",IF((AND($A81="ADD",OR(CC81="",CC81="In Use"))),"5",(_xlfn.XLOOKUP(CC81,ud_asset_status[lookupValue],ud_asset_status[lookupKey],""))))</f>
        <v/>
      </c>
      <c r="CE81" s="8" t="str">
        <f t="shared" si="36"/>
        <v/>
      </c>
      <c r="CF81" s="8"/>
      <c r="CH81" s="3" t="str">
        <f>IF($A81="ADD",IF(NOT(ISBLANK(CG81)),_xlfn.XLOOKUP(CG81,ar_replace_reason[lookupValue],ar_replace_reason[lookupKey],"ERROR"),""), "")</f>
        <v/>
      </c>
      <c r="CI81" s="3" t="str">
        <f t="shared" si="37"/>
        <v/>
      </c>
      <c r="CJ81" s="3" t="str">
        <f>IF($A81="","",IF((AND($A81="ADD",OR(CI81="",CI81="Queenstown-Lakes District Council"))),"70",(_xlfn.XLOOKUP(CI81,ud_organisation_owner[lookupValue],ud_organisation_owner[lookupKey],""))))</f>
        <v/>
      </c>
      <c r="CK81" s="3" t="str">
        <f t="shared" si="38"/>
        <v/>
      </c>
      <c r="CL81" s="3" t="str">
        <f>IF($A81="","",IF((AND($A81="ADD",OR(CK81="",CK81="Queenstown-Lakes District Council"))),"70",(_xlfn.XLOOKUP(CK81,ud_organisation_owner[lookupValue],ud_organisation_owner[lookupKey],""))))</f>
        <v/>
      </c>
      <c r="CM81" s="3" t="str">
        <f t="shared" si="39"/>
        <v/>
      </c>
      <c r="CN81" s="3" t="str">
        <f>IF($A81="","",IF((AND($A81="ADD",OR(CM81="",CM81="Local Authority"))),"17",(_xlfn.XLOOKUP(CM81,ud_sub_organisation[lookupValue],ud_sub_organisation[lookupKey],""))))</f>
        <v/>
      </c>
      <c r="CO81" s="3" t="str">
        <f t="shared" si="40"/>
        <v/>
      </c>
      <c r="CP81" s="3" t="str">
        <f>IF($A81="","",IF((AND($A81="ADD",OR(CO81="",CO81="Vested Assets"))),"12",(_xlfn.XLOOKUP(CO81,ud_work_category[lookupValue],ud_work_category[lookupKey],""))))</f>
        <v/>
      </c>
      <c r="CQ81" s="9"/>
      <c r="CR81" s="2" t="str">
        <f t="shared" si="41"/>
        <v/>
      </c>
      <c r="CS81" s="3" t="str">
        <f t="shared" si="42"/>
        <v/>
      </c>
      <c r="CT81" s="3" t="str">
        <f>IF($A81="","",IF((AND($A81="ADD",OR(CS81="",CS81="Excellent"))),"1",(_xlfn.XLOOKUP(CS81,condition[lookupValue],condition[lookupKey],""))))</f>
        <v/>
      </c>
      <c r="CU81" s="8" t="str">
        <f t="shared" si="43"/>
        <v/>
      </c>
      <c r="CV81" s="7"/>
    </row>
    <row r="82" spans="1:100" x14ac:dyDescent="0.25">
      <c r="A82" s="3" t="str">
        <f>IF(ud_outreach!$A82="ADD","ADD","")</f>
        <v/>
      </c>
      <c r="B82" s="4"/>
      <c r="D82" s="3" t="str">
        <f>IF($A82="ADD",IF(NOT(ISBLANK(C82)),_xlfn.XLOOKUP(C82,ud_amds_table_list[lookupValue],ud_amds_table_list[lookupKey],"ERROR"),""), "")</f>
        <v/>
      </c>
      <c r="E82" s="3" t="str">
        <f>IF(AND($A82 ="ADD",ud_outreach!$E82&lt;&gt;""),ud_outreach!$E82,"")</f>
        <v/>
      </c>
      <c r="F82" s="3" t="str">
        <f>IF(AND($A82 ="ADD",ud_outreach!$F82&lt;&gt;""),ud_outreach!$F82,"")</f>
        <v/>
      </c>
      <c r="G82" s="3" t="str">
        <f>IF($A82="ADD",IF(NOT(ISBLANK(F82)),_xlfn.XLOOKUP(F82,roadnames[lookupValue],roadnames[lookupKey],"ERROR"),""), "")</f>
        <v/>
      </c>
      <c r="H82" s="5" t="str">
        <f>IF(AND($A82 ="ADD",ud_outreach!$H82&lt;&gt;""),ud_outreach!$H82,"")</f>
        <v/>
      </c>
      <c r="I82" s="5" t="str">
        <f>IF(AND($A82 ="ADD",ud_outreach!$I82&lt;&gt;""),ud_outreach!$I82,"")</f>
        <v/>
      </c>
      <c r="J82" s="3" t="str">
        <f t="shared" si="22"/>
        <v/>
      </c>
      <c r="K82" s="3" t="str">
        <f>IF($A82="","",IF((AND($A82="ADD",OR(J82="",J82="Attached to Outreach"))),"20",(_xlfn.XLOOKUP(J82,ud_placement[lookupValue],ud_placement[lookupKey],""))))</f>
        <v/>
      </c>
      <c r="M82" s="3" t="str">
        <f>IF($A82="ADD",IF(NOT(ISBLANK(L82)),_xlfn.XLOOKUP(L82,ud_facility[lookupValue],ud_facility[lookupKey],"ERROR"),""), "")</f>
        <v/>
      </c>
      <c r="N82" s="3" t="str">
        <f t="shared" si="23"/>
        <v/>
      </c>
      <c r="O82" s="3" t="str">
        <f>IF($A82="","",IF((AND($A82="ADD",OR(N82="",N82="Luminaire"))),"40",(_xlfn.XLOOKUP(N82,at_luminaire[lookupValue],at_luminaire[lookupKey],""))))</f>
        <v/>
      </c>
      <c r="P82" s="3" t="str">
        <f t="shared" si="24"/>
        <v/>
      </c>
      <c r="Q82" s="3" t="str">
        <f>IF($A82="","",IF((AND($A82="ADD",OR(P82="",P82="Lighting Management System"))),"21",(_xlfn.XLOOKUP(P82,fs_luminaire[lookupValue],fs_luminaire[lookupKey],""))))</f>
        <v/>
      </c>
      <c r="R82" s="2" t="str">
        <f t="shared" si="25"/>
        <v/>
      </c>
      <c r="S82" s="3" t="str">
        <f t="shared" si="26"/>
        <v/>
      </c>
      <c r="T82" s="3" t="str">
        <f>IF($A82="","",IF((AND($A82="ADD",OR(S82="",S82="Lighting Management System"))),"21",(_xlfn.XLOOKUP(S82,fs_luminaire[lookupValue],fs_luminaire[lookupKey],""))))</f>
        <v/>
      </c>
      <c r="V82" s="3" t="str">
        <f>IF($A82="ADD",IF(NOT(ISBLANK(U82)),_xlfn.XLOOKUP(U82,sl_light_make[lookupValue],sl_light_make[lookupKey],"ERROR"),""), "")</f>
        <v/>
      </c>
      <c r="X82" s="3" t="str">
        <f>IF($A82="ADD",IF(NOT(ISBLANK(W82)),_xlfn.XLOOKUP(1,(sl_light_model_lookup=W82)*(sl_light_model_parentKey=V82),sl_light_model[lookupKey],"ERROR"),""), "")</f>
        <v/>
      </c>
      <c r="Y82" s="3" t="str">
        <f t="shared" si="27"/>
        <v/>
      </c>
      <c r="Z82" s="3" t="str">
        <f>IF($A82="","",IF((AND($A82="ADD",OR(Y82="",Y82="LED"))),"9",(_xlfn.XLOOKUP(Y82,ud_light_source_type[lookupValue],ud_light_source_type[lookupKey],""))))</f>
        <v/>
      </c>
      <c r="AA82" s="9"/>
      <c r="AB82" s="4"/>
      <c r="AC82" s="23" t="str">
        <f t="shared" si="28"/>
        <v/>
      </c>
      <c r="AE82" s="3" t="str">
        <f>IF($A82="ADD",IF(NOT(ISBLANK(AD82)),_xlfn.XLOOKUP(AD82,sl_lamp_make[lookupValue],sl_lamp_make[lookupKey],"ERROR"),""), "")</f>
        <v/>
      </c>
      <c r="AG82" s="3" t="str">
        <f>IF($A82="ADD",IF(NOT(ISBLANK(AF82)),_xlfn.XLOOKUP(1,(sl_lamp_model_lookup=AF82)*(sl_lamp_model_parentKey=AE82),sl_lamp_model[lookupKey],"ERROR"),""), "")</f>
        <v/>
      </c>
      <c r="AH82" s="4"/>
      <c r="AI82" s="9" t="str">
        <f t="shared" si="29"/>
        <v/>
      </c>
      <c r="AJ82" s="6"/>
      <c r="AK82" s="4"/>
      <c r="AN82" s="3" t="str">
        <f t="shared" si="30"/>
        <v/>
      </c>
      <c r="AO82" s="3" t="str">
        <f>IF($A82="","",IF((AND($A82="ADD",OR(AN82="",AN82="None"))),"N",(_xlfn.XLOOKUP(AN82,sl_light_shade[lookupValue],sl_light_shade[lookupKey],""))))</f>
        <v/>
      </c>
      <c r="AQ82" s="3" t="str">
        <f>IF($A82="ADD",IF(NOT(ISBLANK(AP82)),_xlfn.XLOOKUP(AP82,ud_receptor_type[lookupValue],ud_receptor_type[lookupKey],"ERROR"),""), "")</f>
        <v/>
      </c>
      <c r="AT82" s="3" t="str">
        <f>IF($A82="ADD",IF(NOT(ISBLANK(AS82)),_xlfn.XLOOKUP(AS82,ud_control_method[lookupValue],ud_control_method[lookupKey],"ERROR"),""), "")</f>
        <v/>
      </c>
      <c r="AV82" s="3" t="str">
        <f>IF($A82="ADD",IF(NOT(ISBLANK(AU82)),_xlfn.XLOOKUP(AU82,ud_ballast_driver_location[lookupValue],ud_ballast_driver_location[lookupKey],"ERROR"),""), "")</f>
        <v/>
      </c>
      <c r="AW82" s="7"/>
      <c r="AX82" s="8"/>
      <c r="AY82" s="7"/>
      <c r="AZ82" s="4"/>
      <c r="BA82" s="4"/>
      <c r="BB82" s="4"/>
      <c r="BC82" s="4"/>
      <c r="BD82" s="4"/>
      <c r="BE82" s="9"/>
      <c r="BF82" s="9"/>
      <c r="BG82" s="7"/>
      <c r="BH82" s="4"/>
      <c r="BI82" s="4"/>
      <c r="BJ82" s="4"/>
      <c r="BK82" s="7"/>
      <c r="BM82" s="3" t="str">
        <f>IF($A82="ADD",IF(NOT(ISBLANK(BL82)),_xlfn.XLOOKUP(BL82,ud_light_category[lookupValue],ud_light_category[lookupKey],"ERROR"),""), "")</f>
        <v/>
      </c>
      <c r="BO82" s="3" t="str">
        <f>IF($A82="ADD",IF(NOT(ISBLANK(BN82)),_xlfn.XLOOKUP(1,(ud_light_sub_category_lookup=BN82)*(ud_light_sub_category_parentKey=BM82),ud_light_sub_category[lookupKey],"ERROR"),""), "")</f>
        <v/>
      </c>
      <c r="BQ82" s="3" t="str">
        <f>IF($A82="ADD",IF(NOT(ISBLANK(BP82)),_xlfn.XLOOKUP(BP82,ud_power_supply_location[lookupValue],ud_power_supply_location[lookupKey],"ERROR"),""), "")</f>
        <v/>
      </c>
      <c r="BS82" s="2" t="str">
        <f t="shared" si="31"/>
        <v/>
      </c>
      <c r="BT82" s="3" t="str">
        <f t="shared" si="32"/>
        <v/>
      </c>
      <c r="BU82" s="3" t="str">
        <f>IF($A82="","",IF((AND($A82="ADD",OR(BT82="",BT82="Group"))),"1",(_xlfn.XLOOKUP(BT82,ud_icp_group_standalone[lookupValue],ud_icp_group_standalone[lookupKey],""))))</f>
        <v/>
      </c>
      <c r="BW82" s="3" t="str">
        <f>IF($A82="ADD",IF(NOT(ISBLANK(BV82)),_xlfn.XLOOKUP(BV82,ud_icp_group_number[lookupValue],ud_icp_group_number[lookupKey],"ERROR"),""), "")</f>
        <v/>
      </c>
      <c r="BX82" s="7"/>
      <c r="BZ82" s="8" t="str">
        <f>IF(AND($A82 ="ADD",ud_outreach!$T82&lt;&gt;""),ud_outreach!$T82,"")</f>
        <v/>
      </c>
      <c r="CA82" s="4" t="str">
        <f t="shared" ca="1" si="33"/>
        <v/>
      </c>
      <c r="CB82" s="4" t="str">
        <f t="shared" si="34"/>
        <v/>
      </c>
      <c r="CC82" s="3" t="str">
        <f t="shared" si="35"/>
        <v/>
      </c>
      <c r="CD82" s="3" t="str">
        <f>IF($A82="","",IF((AND($A82="ADD",OR(CC82="",CC82="In Use"))),"5",(_xlfn.XLOOKUP(CC82,ud_asset_status[lookupValue],ud_asset_status[lookupKey],""))))</f>
        <v/>
      </c>
      <c r="CE82" s="8" t="str">
        <f t="shared" si="36"/>
        <v/>
      </c>
      <c r="CF82" s="8"/>
      <c r="CH82" s="3" t="str">
        <f>IF($A82="ADD",IF(NOT(ISBLANK(CG82)),_xlfn.XLOOKUP(CG82,ar_replace_reason[lookupValue],ar_replace_reason[lookupKey],"ERROR"),""), "")</f>
        <v/>
      </c>
      <c r="CI82" s="3" t="str">
        <f t="shared" si="37"/>
        <v/>
      </c>
      <c r="CJ82" s="3" t="str">
        <f>IF($A82="","",IF((AND($A82="ADD",OR(CI82="",CI82="Queenstown-Lakes District Council"))),"70",(_xlfn.XLOOKUP(CI82,ud_organisation_owner[lookupValue],ud_organisation_owner[lookupKey],""))))</f>
        <v/>
      </c>
      <c r="CK82" s="3" t="str">
        <f t="shared" si="38"/>
        <v/>
      </c>
      <c r="CL82" s="3" t="str">
        <f>IF($A82="","",IF((AND($A82="ADD",OR(CK82="",CK82="Queenstown-Lakes District Council"))),"70",(_xlfn.XLOOKUP(CK82,ud_organisation_owner[lookupValue],ud_organisation_owner[lookupKey],""))))</f>
        <v/>
      </c>
      <c r="CM82" s="3" t="str">
        <f t="shared" si="39"/>
        <v/>
      </c>
      <c r="CN82" s="3" t="str">
        <f>IF($A82="","",IF((AND($A82="ADD",OR(CM82="",CM82="Local Authority"))),"17",(_xlfn.XLOOKUP(CM82,ud_sub_organisation[lookupValue],ud_sub_organisation[lookupKey],""))))</f>
        <v/>
      </c>
      <c r="CO82" s="3" t="str">
        <f t="shared" si="40"/>
        <v/>
      </c>
      <c r="CP82" s="3" t="str">
        <f>IF($A82="","",IF((AND($A82="ADD",OR(CO82="",CO82="Vested Assets"))),"12",(_xlfn.XLOOKUP(CO82,ud_work_category[lookupValue],ud_work_category[lookupKey],""))))</f>
        <v/>
      </c>
      <c r="CQ82" s="9"/>
      <c r="CR82" s="2" t="str">
        <f t="shared" si="41"/>
        <v/>
      </c>
      <c r="CS82" s="3" t="str">
        <f t="shared" si="42"/>
        <v/>
      </c>
      <c r="CT82" s="3" t="str">
        <f>IF($A82="","",IF((AND($A82="ADD",OR(CS82="",CS82="Excellent"))),"1",(_xlfn.XLOOKUP(CS82,condition[lookupValue],condition[lookupKey],""))))</f>
        <v/>
      </c>
      <c r="CU82" s="8" t="str">
        <f t="shared" si="43"/>
        <v/>
      </c>
      <c r="CV82" s="7"/>
    </row>
    <row r="83" spans="1:100" x14ac:dyDescent="0.25">
      <c r="A83" s="3" t="str">
        <f>IF(ud_outreach!$A83="ADD","ADD","")</f>
        <v/>
      </c>
      <c r="B83" s="4"/>
      <c r="D83" s="3" t="str">
        <f>IF($A83="ADD",IF(NOT(ISBLANK(C83)),_xlfn.XLOOKUP(C83,ud_amds_table_list[lookupValue],ud_amds_table_list[lookupKey],"ERROR"),""), "")</f>
        <v/>
      </c>
      <c r="E83" s="3" t="str">
        <f>IF(AND($A83 ="ADD",ud_outreach!$E83&lt;&gt;""),ud_outreach!$E83,"")</f>
        <v/>
      </c>
      <c r="F83" s="3" t="str">
        <f>IF(AND($A83 ="ADD",ud_outreach!$F83&lt;&gt;""),ud_outreach!$F83,"")</f>
        <v/>
      </c>
      <c r="G83" s="3" t="str">
        <f>IF($A83="ADD",IF(NOT(ISBLANK(F83)),_xlfn.XLOOKUP(F83,roadnames[lookupValue],roadnames[lookupKey],"ERROR"),""), "")</f>
        <v/>
      </c>
      <c r="H83" s="5" t="str">
        <f>IF(AND($A83 ="ADD",ud_outreach!$H83&lt;&gt;""),ud_outreach!$H83,"")</f>
        <v/>
      </c>
      <c r="I83" s="5" t="str">
        <f>IF(AND($A83 ="ADD",ud_outreach!$I83&lt;&gt;""),ud_outreach!$I83,"")</f>
        <v/>
      </c>
      <c r="J83" s="3" t="str">
        <f t="shared" si="22"/>
        <v/>
      </c>
      <c r="K83" s="3" t="str">
        <f>IF($A83="","",IF((AND($A83="ADD",OR(J83="",J83="Attached to Outreach"))),"20",(_xlfn.XLOOKUP(J83,ud_placement[lookupValue],ud_placement[lookupKey],""))))</f>
        <v/>
      </c>
      <c r="M83" s="3" t="str">
        <f>IF($A83="ADD",IF(NOT(ISBLANK(L83)),_xlfn.XLOOKUP(L83,ud_facility[lookupValue],ud_facility[lookupKey],"ERROR"),""), "")</f>
        <v/>
      </c>
      <c r="N83" s="3" t="str">
        <f t="shared" si="23"/>
        <v/>
      </c>
      <c r="O83" s="3" t="str">
        <f>IF($A83="","",IF((AND($A83="ADD",OR(N83="",N83="Luminaire"))),"40",(_xlfn.XLOOKUP(N83,at_luminaire[lookupValue],at_luminaire[lookupKey],""))))</f>
        <v/>
      </c>
      <c r="P83" s="3" t="str">
        <f t="shared" si="24"/>
        <v/>
      </c>
      <c r="Q83" s="3" t="str">
        <f>IF($A83="","",IF((AND($A83="ADD",OR(P83="",P83="Lighting Management System"))),"21",(_xlfn.XLOOKUP(P83,fs_luminaire[lookupValue],fs_luminaire[lookupKey],""))))</f>
        <v/>
      </c>
      <c r="R83" s="2" t="str">
        <f t="shared" si="25"/>
        <v/>
      </c>
      <c r="S83" s="3" t="str">
        <f t="shared" si="26"/>
        <v/>
      </c>
      <c r="T83" s="3" t="str">
        <f>IF($A83="","",IF((AND($A83="ADD",OR(S83="",S83="Lighting Management System"))),"21",(_xlfn.XLOOKUP(S83,fs_luminaire[lookupValue],fs_luminaire[lookupKey],""))))</f>
        <v/>
      </c>
      <c r="V83" s="3" t="str">
        <f>IF($A83="ADD",IF(NOT(ISBLANK(U83)),_xlfn.XLOOKUP(U83,sl_light_make[lookupValue],sl_light_make[lookupKey],"ERROR"),""), "")</f>
        <v/>
      </c>
      <c r="X83" s="3" t="str">
        <f>IF($A83="ADD",IF(NOT(ISBLANK(W83)),_xlfn.XLOOKUP(1,(sl_light_model_lookup=W83)*(sl_light_model_parentKey=V83),sl_light_model[lookupKey],"ERROR"),""), "")</f>
        <v/>
      </c>
      <c r="Y83" s="3" t="str">
        <f t="shared" si="27"/>
        <v/>
      </c>
      <c r="Z83" s="3" t="str">
        <f>IF($A83="","",IF((AND($A83="ADD",OR(Y83="",Y83="LED"))),"9",(_xlfn.XLOOKUP(Y83,ud_light_source_type[lookupValue],ud_light_source_type[lookupKey],""))))</f>
        <v/>
      </c>
      <c r="AA83" s="9"/>
      <c r="AB83" s="4"/>
      <c r="AC83" s="23" t="str">
        <f t="shared" si="28"/>
        <v/>
      </c>
      <c r="AE83" s="3" t="str">
        <f>IF($A83="ADD",IF(NOT(ISBLANK(AD83)),_xlfn.XLOOKUP(AD83,sl_lamp_make[lookupValue],sl_lamp_make[lookupKey],"ERROR"),""), "")</f>
        <v/>
      </c>
      <c r="AG83" s="3" t="str">
        <f>IF($A83="ADD",IF(NOT(ISBLANK(AF83)),_xlfn.XLOOKUP(1,(sl_lamp_model_lookup=AF83)*(sl_lamp_model_parentKey=AE83),sl_lamp_model[lookupKey],"ERROR"),""), "")</f>
        <v/>
      </c>
      <c r="AH83" s="4"/>
      <c r="AI83" s="9" t="str">
        <f t="shared" si="29"/>
        <v/>
      </c>
      <c r="AJ83" s="6"/>
      <c r="AK83" s="4"/>
      <c r="AN83" s="3" t="str">
        <f t="shared" si="30"/>
        <v/>
      </c>
      <c r="AO83" s="3" t="str">
        <f>IF($A83="","",IF((AND($A83="ADD",OR(AN83="",AN83="None"))),"N",(_xlfn.XLOOKUP(AN83,sl_light_shade[lookupValue],sl_light_shade[lookupKey],""))))</f>
        <v/>
      </c>
      <c r="AQ83" s="3" t="str">
        <f>IF($A83="ADD",IF(NOT(ISBLANK(AP83)),_xlfn.XLOOKUP(AP83,ud_receptor_type[lookupValue],ud_receptor_type[lookupKey],"ERROR"),""), "")</f>
        <v/>
      </c>
      <c r="AT83" s="3" t="str">
        <f>IF($A83="ADD",IF(NOT(ISBLANK(AS83)),_xlfn.XLOOKUP(AS83,ud_control_method[lookupValue],ud_control_method[lookupKey],"ERROR"),""), "")</f>
        <v/>
      </c>
      <c r="AV83" s="3" t="str">
        <f>IF($A83="ADD",IF(NOT(ISBLANK(AU83)),_xlfn.XLOOKUP(AU83,ud_ballast_driver_location[lookupValue],ud_ballast_driver_location[lookupKey],"ERROR"),""), "")</f>
        <v/>
      </c>
      <c r="AW83" s="7"/>
      <c r="AX83" s="8"/>
      <c r="AY83" s="7"/>
      <c r="AZ83" s="4"/>
      <c r="BA83" s="4"/>
      <c r="BB83" s="4"/>
      <c r="BC83" s="4"/>
      <c r="BD83" s="4"/>
      <c r="BE83" s="9"/>
      <c r="BF83" s="9"/>
      <c r="BG83" s="7"/>
      <c r="BH83" s="4"/>
      <c r="BI83" s="4"/>
      <c r="BJ83" s="4"/>
      <c r="BK83" s="7"/>
      <c r="BM83" s="3" t="str">
        <f>IF($A83="ADD",IF(NOT(ISBLANK(BL83)),_xlfn.XLOOKUP(BL83,ud_light_category[lookupValue],ud_light_category[lookupKey],"ERROR"),""), "")</f>
        <v/>
      </c>
      <c r="BO83" s="3" t="str">
        <f>IF($A83="ADD",IF(NOT(ISBLANK(BN83)),_xlfn.XLOOKUP(1,(ud_light_sub_category_lookup=BN83)*(ud_light_sub_category_parentKey=BM83),ud_light_sub_category[lookupKey],"ERROR"),""), "")</f>
        <v/>
      </c>
      <c r="BQ83" s="3" t="str">
        <f>IF($A83="ADD",IF(NOT(ISBLANK(BP83)),_xlfn.XLOOKUP(BP83,ud_power_supply_location[lookupValue],ud_power_supply_location[lookupKey],"ERROR"),""), "")</f>
        <v/>
      </c>
      <c r="BS83" s="2" t="str">
        <f t="shared" si="31"/>
        <v/>
      </c>
      <c r="BT83" s="3" t="str">
        <f t="shared" si="32"/>
        <v/>
      </c>
      <c r="BU83" s="3" t="str">
        <f>IF($A83="","",IF((AND($A83="ADD",OR(BT83="",BT83="Group"))),"1",(_xlfn.XLOOKUP(BT83,ud_icp_group_standalone[lookupValue],ud_icp_group_standalone[lookupKey],""))))</f>
        <v/>
      </c>
      <c r="BW83" s="3" t="str">
        <f>IF($A83="ADD",IF(NOT(ISBLANK(BV83)),_xlfn.XLOOKUP(BV83,ud_icp_group_number[lookupValue],ud_icp_group_number[lookupKey],"ERROR"),""), "")</f>
        <v/>
      </c>
      <c r="BX83" s="7"/>
      <c r="BZ83" s="8" t="str">
        <f>IF(AND($A83 ="ADD",ud_outreach!$T83&lt;&gt;""),ud_outreach!$T83,"")</f>
        <v/>
      </c>
      <c r="CA83" s="4" t="str">
        <f t="shared" ca="1" si="33"/>
        <v/>
      </c>
      <c r="CB83" s="4" t="str">
        <f t="shared" si="34"/>
        <v/>
      </c>
      <c r="CC83" s="3" t="str">
        <f t="shared" si="35"/>
        <v/>
      </c>
      <c r="CD83" s="3" t="str">
        <f>IF($A83="","",IF((AND($A83="ADD",OR(CC83="",CC83="In Use"))),"5",(_xlfn.XLOOKUP(CC83,ud_asset_status[lookupValue],ud_asset_status[lookupKey],""))))</f>
        <v/>
      </c>
      <c r="CE83" s="8" t="str">
        <f t="shared" si="36"/>
        <v/>
      </c>
      <c r="CF83" s="8"/>
      <c r="CH83" s="3" t="str">
        <f>IF($A83="ADD",IF(NOT(ISBLANK(CG83)),_xlfn.XLOOKUP(CG83,ar_replace_reason[lookupValue],ar_replace_reason[lookupKey],"ERROR"),""), "")</f>
        <v/>
      </c>
      <c r="CI83" s="3" t="str">
        <f t="shared" si="37"/>
        <v/>
      </c>
      <c r="CJ83" s="3" t="str">
        <f>IF($A83="","",IF((AND($A83="ADD",OR(CI83="",CI83="Queenstown-Lakes District Council"))),"70",(_xlfn.XLOOKUP(CI83,ud_organisation_owner[lookupValue],ud_organisation_owner[lookupKey],""))))</f>
        <v/>
      </c>
      <c r="CK83" s="3" t="str">
        <f t="shared" si="38"/>
        <v/>
      </c>
      <c r="CL83" s="3" t="str">
        <f>IF($A83="","",IF((AND($A83="ADD",OR(CK83="",CK83="Queenstown-Lakes District Council"))),"70",(_xlfn.XLOOKUP(CK83,ud_organisation_owner[lookupValue],ud_organisation_owner[lookupKey],""))))</f>
        <v/>
      </c>
      <c r="CM83" s="3" t="str">
        <f t="shared" si="39"/>
        <v/>
      </c>
      <c r="CN83" s="3" t="str">
        <f>IF($A83="","",IF((AND($A83="ADD",OR(CM83="",CM83="Local Authority"))),"17",(_xlfn.XLOOKUP(CM83,ud_sub_organisation[lookupValue],ud_sub_organisation[lookupKey],""))))</f>
        <v/>
      </c>
      <c r="CO83" s="3" t="str">
        <f t="shared" si="40"/>
        <v/>
      </c>
      <c r="CP83" s="3" t="str">
        <f>IF($A83="","",IF((AND($A83="ADD",OR(CO83="",CO83="Vested Assets"))),"12",(_xlfn.XLOOKUP(CO83,ud_work_category[lookupValue],ud_work_category[lookupKey],""))))</f>
        <v/>
      </c>
      <c r="CQ83" s="9"/>
      <c r="CR83" s="2" t="str">
        <f t="shared" si="41"/>
        <v/>
      </c>
      <c r="CS83" s="3" t="str">
        <f t="shared" si="42"/>
        <v/>
      </c>
      <c r="CT83" s="3" t="str">
        <f>IF($A83="","",IF((AND($A83="ADD",OR(CS83="",CS83="Excellent"))),"1",(_xlfn.XLOOKUP(CS83,condition[lookupValue],condition[lookupKey],""))))</f>
        <v/>
      </c>
      <c r="CU83" s="8" t="str">
        <f t="shared" si="43"/>
        <v/>
      </c>
      <c r="CV83" s="7"/>
    </row>
    <row r="84" spans="1:100" x14ac:dyDescent="0.25">
      <c r="A84" s="3" t="str">
        <f>IF(ud_outreach!$A84="ADD","ADD","")</f>
        <v/>
      </c>
      <c r="B84" s="4"/>
      <c r="D84" s="3" t="str">
        <f>IF($A84="ADD",IF(NOT(ISBLANK(C84)),_xlfn.XLOOKUP(C84,ud_amds_table_list[lookupValue],ud_amds_table_list[lookupKey],"ERROR"),""), "")</f>
        <v/>
      </c>
      <c r="E84" s="3" t="str">
        <f>IF(AND($A84 ="ADD",ud_outreach!$E84&lt;&gt;""),ud_outreach!$E84,"")</f>
        <v/>
      </c>
      <c r="F84" s="3" t="str">
        <f>IF(AND($A84 ="ADD",ud_outreach!$F84&lt;&gt;""),ud_outreach!$F84,"")</f>
        <v/>
      </c>
      <c r="G84" s="3" t="str">
        <f>IF($A84="ADD",IF(NOT(ISBLANK(F84)),_xlfn.XLOOKUP(F84,roadnames[lookupValue],roadnames[lookupKey],"ERROR"),""), "")</f>
        <v/>
      </c>
      <c r="H84" s="5" t="str">
        <f>IF(AND($A84 ="ADD",ud_outreach!$H84&lt;&gt;""),ud_outreach!$H84,"")</f>
        <v/>
      </c>
      <c r="I84" s="5" t="str">
        <f>IF(AND($A84 ="ADD",ud_outreach!$I84&lt;&gt;""),ud_outreach!$I84,"")</f>
        <v/>
      </c>
      <c r="J84" s="3" t="str">
        <f t="shared" si="22"/>
        <v/>
      </c>
      <c r="K84" s="3" t="str">
        <f>IF($A84="","",IF((AND($A84="ADD",OR(J84="",J84="Attached to Outreach"))),"20",(_xlfn.XLOOKUP(J84,ud_placement[lookupValue],ud_placement[lookupKey],""))))</f>
        <v/>
      </c>
      <c r="M84" s="3" t="str">
        <f>IF($A84="ADD",IF(NOT(ISBLANK(L84)),_xlfn.XLOOKUP(L84,ud_facility[lookupValue],ud_facility[lookupKey],"ERROR"),""), "")</f>
        <v/>
      </c>
      <c r="N84" s="3" t="str">
        <f t="shared" si="23"/>
        <v/>
      </c>
      <c r="O84" s="3" t="str">
        <f>IF($A84="","",IF((AND($A84="ADD",OR(N84="",N84="Luminaire"))),"40",(_xlfn.XLOOKUP(N84,at_luminaire[lookupValue],at_luminaire[lookupKey],""))))</f>
        <v/>
      </c>
      <c r="P84" s="3" t="str">
        <f t="shared" si="24"/>
        <v/>
      </c>
      <c r="Q84" s="3" t="str">
        <f>IF($A84="","",IF((AND($A84="ADD",OR(P84="",P84="Lighting Management System"))),"21",(_xlfn.XLOOKUP(P84,fs_luminaire[lookupValue],fs_luminaire[lookupKey],""))))</f>
        <v/>
      </c>
      <c r="R84" s="2" t="str">
        <f t="shared" si="25"/>
        <v/>
      </c>
      <c r="S84" s="3" t="str">
        <f t="shared" si="26"/>
        <v/>
      </c>
      <c r="T84" s="3" t="str">
        <f>IF($A84="","",IF((AND($A84="ADD",OR(S84="",S84="Lighting Management System"))),"21",(_xlfn.XLOOKUP(S84,fs_luminaire[lookupValue],fs_luminaire[lookupKey],""))))</f>
        <v/>
      </c>
      <c r="V84" s="3" t="str">
        <f>IF($A84="ADD",IF(NOT(ISBLANK(U84)),_xlfn.XLOOKUP(U84,sl_light_make[lookupValue],sl_light_make[lookupKey],"ERROR"),""), "")</f>
        <v/>
      </c>
      <c r="X84" s="3" t="str">
        <f>IF($A84="ADD",IF(NOT(ISBLANK(W84)),_xlfn.XLOOKUP(1,(sl_light_model_lookup=W84)*(sl_light_model_parentKey=V84),sl_light_model[lookupKey],"ERROR"),""), "")</f>
        <v/>
      </c>
      <c r="Y84" s="3" t="str">
        <f t="shared" si="27"/>
        <v/>
      </c>
      <c r="Z84" s="3" t="str">
        <f>IF($A84="","",IF((AND($A84="ADD",OR(Y84="",Y84="LED"))),"9",(_xlfn.XLOOKUP(Y84,ud_light_source_type[lookupValue],ud_light_source_type[lookupKey],""))))</f>
        <v/>
      </c>
      <c r="AA84" s="9"/>
      <c r="AB84" s="4"/>
      <c r="AC84" s="23" t="str">
        <f t="shared" si="28"/>
        <v/>
      </c>
      <c r="AE84" s="3" t="str">
        <f>IF($A84="ADD",IF(NOT(ISBLANK(AD84)),_xlfn.XLOOKUP(AD84,sl_lamp_make[lookupValue],sl_lamp_make[lookupKey],"ERROR"),""), "")</f>
        <v/>
      </c>
      <c r="AG84" s="3" t="str">
        <f>IF($A84="ADD",IF(NOT(ISBLANK(AF84)),_xlfn.XLOOKUP(1,(sl_lamp_model_lookup=AF84)*(sl_lamp_model_parentKey=AE84),sl_lamp_model[lookupKey],"ERROR"),""), "")</f>
        <v/>
      </c>
      <c r="AH84" s="4"/>
      <c r="AI84" s="9" t="str">
        <f t="shared" si="29"/>
        <v/>
      </c>
      <c r="AJ84" s="6"/>
      <c r="AK84" s="4"/>
      <c r="AN84" s="3" t="str">
        <f t="shared" si="30"/>
        <v/>
      </c>
      <c r="AO84" s="3" t="str">
        <f>IF($A84="","",IF((AND($A84="ADD",OR(AN84="",AN84="None"))),"N",(_xlfn.XLOOKUP(AN84,sl_light_shade[lookupValue],sl_light_shade[lookupKey],""))))</f>
        <v/>
      </c>
      <c r="AQ84" s="3" t="str">
        <f>IF($A84="ADD",IF(NOT(ISBLANK(AP84)),_xlfn.XLOOKUP(AP84,ud_receptor_type[lookupValue],ud_receptor_type[lookupKey],"ERROR"),""), "")</f>
        <v/>
      </c>
      <c r="AT84" s="3" t="str">
        <f>IF($A84="ADD",IF(NOT(ISBLANK(AS84)),_xlfn.XLOOKUP(AS84,ud_control_method[lookupValue],ud_control_method[lookupKey],"ERROR"),""), "")</f>
        <v/>
      </c>
      <c r="AV84" s="3" t="str">
        <f>IF($A84="ADD",IF(NOT(ISBLANK(AU84)),_xlfn.XLOOKUP(AU84,ud_ballast_driver_location[lookupValue],ud_ballast_driver_location[lookupKey],"ERROR"),""), "")</f>
        <v/>
      </c>
      <c r="AW84" s="7"/>
      <c r="AX84" s="8"/>
      <c r="AY84" s="7"/>
      <c r="AZ84" s="4"/>
      <c r="BA84" s="4"/>
      <c r="BB84" s="4"/>
      <c r="BC84" s="4"/>
      <c r="BD84" s="4"/>
      <c r="BE84" s="9"/>
      <c r="BF84" s="9"/>
      <c r="BG84" s="7"/>
      <c r="BH84" s="4"/>
      <c r="BI84" s="4"/>
      <c r="BJ84" s="4"/>
      <c r="BK84" s="7"/>
      <c r="BM84" s="3" t="str">
        <f>IF($A84="ADD",IF(NOT(ISBLANK(BL84)),_xlfn.XLOOKUP(BL84,ud_light_category[lookupValue],ud_light_category[lookupKey],"ERROR"),""), "")</f>
        <v/>
      </c>
      <c r="BO84" s="3" t="str">
        <f>IF($A84="ADD",IF(NOT(ISBLANK(BN84)),_xlfn.XLOOKUP(1,(ud_light_sub_category_lookup=BN84)*(ud_light_sub_category_parentKey=BM84),ud_light_sub_category[lookupKey],"ERROR"),""), "")</f>
        <v/>
      </c>
      <c r="BQ84" s="3" t="str">
        <f>IF($A84="ADD",IF(NOT(ISBLANK(BP84)),_xlfn.XLOOKUP(BP84,ud_power_supply_location[lookupValue],ud_power_supply_location[lookupKey],"ERROR"),""), "")</f>
        <v/>
      </c>
      <c r="BS84" s="2" t="str">
        <f t="shared" si="31"/>
        <v/>
      </c>
      <c r="BT84" s="3" t="str">
        <f t="shared" si="32"/>
        <v/>
      </c>
      <c r="BU84" s="3" t="str">
        <f>IF($A84="","",IF((AND($A84="ADD",OR(BT84="",BT84="Group"))),"1",(_xlfn.XLOOKUP(BT84,ud_icp_group_standalone[lookupValue],ud_icp_group_standalone[lookupKey],""))))</f>
        <v/>
      </c>
      <c r="BW84" s="3" t="str">
        <f>IF($A84="ADD",IF(NOT(ISBLANK(BV84)),_xlfn.XLOOKUP(BV84,ud_icp_group_number[lookupValue],ud_icp_group_number[lookupKey],"ERROR"),""), "")</f>
        <v/>
      </c>
      <c r="BX84" s="7"/>
      <c r="BZ84" s="8" t="str">
        <f>IF(AND($A84 ="ADD",ud_outreach!$T84&lt;&gt;""),ud_outreach!$T84,"")</f>
        <v/>
      </c>
      <c r="CA84" s="4" t="str">
        <f t="shared" ca="1" si="33"/>
        <v/>
      </c>
      <c r="CB84" s="4" t="str">
        <f t="shared" si="34"/>
        <v/>
      </c>
      <c r="CC84" s="3" t="str">
        <f t="shared" si="35"/>
        <v/>
      </c>
      <c r="CD84" s="3" t="str">
        <f>IF($A84="","",IF((AND($A84="ADD",OR(CC84="",CC84="In Use"))),"5",(_xlfn.XLOOKUP(CC84,ud_asset_status[lookupValue],ud_asset_status[lookupKey],""))))</f>
        <v/>
      </c>
      <c r="CE84" s="8" t="str">
        <f t="shared" si="36"/>
        <v/>
      </c>
      <c r="CF84" s="8"/>
      <c r="CH84" s="3" t="str">
        <f>IF($A84="ADD",IF(NOT(ISBLANK(CG84)),_xlfn.XLOOKUP(CG84,ar_replace_reason[lookupValue],ar_replace_reason[lookupKey],"ERROR"),""), "")</f>
        <v/>
      </c>
      <c r="CI84" s="3" t="str">
        <f t="shared" si="37"/>
        <v/>
      </c>
      <c r="CJ84" s="3" t="str">
        <f>IF($A84="","",IF((AND($A84="ADD",OR(CI84="",CI84="Queenstown-Lakes District Council"))),"70",(_xlfn.XLOOKUP(CI84,ud_organisation_owner[lookupValue],ud_organisation_owner[lookupKey],""))))</f>
        <v/>
      </c>
      <c r="CK84" s="3" t="str">
        <f t="shared" si="38"/>
        <v/>
      </c>
      <c r="CL84" s="3" t="str">
        <f>IF($A84="","",IF((AND($A84="ADD",OR(CK84="",CK84="Queenstown-Lakes District Council"))),"70",(_xlfn.XLOOKUP(CK84,ud_organisation_owner[lookupValue],ud_organisation_owner[lookupKey],""))))</f>
        <v/>
      </c>
      <c r="CM84" s="3" t="str">
        <f t="shared" si="39"/>
        <v/>
      </c>
      <c r="CN84" s="3" t="str">
        <f>IF($A84="","",IF((AND($A84="ADD",OR(CM84="",CM84="Local Authority"))),"17",(_xlfn.XLOOKUP(CM84,ud_sub_organisation[lookupValue],ud_sub_organisation[lookupKey],""))))</f>
        <v/>
      </c>
      <c r="CO84" s="3" t="str">
        <f t="shared" si="40"/>
        <v/>
      </c>
      <c r="CP84" s="3" t="str">
        <f>IF($A84="","",IF((AND($A84="ADD",OR(CO84="",CO84="Vested Assets"))),"12",(_xlfn.XLOOKUP(CO84,ud_work_category[lookupValue],ud_work_category[lookupKey],""))))</f>
        <v/>
      </c>
      <c r="CQ84" s="9"/>
      <c r="CR84" s="2" t="str">
        <f t="shared" si="41"/>
        <v/>
      </c>
      <c r="CS84" s="3" t="str">
        <f t="shared" si="42"/>
        <v/>
      </c>
      <c r="CT84" s="3" t="str">
        <f>IF($A84="","",IF((AND($A84="ADD",OR(CS84="",CS84="Excellent"))),"1",(_xlfn.XLOOKUP(CS84,condition[lookupValue],condition[lookupKey],""))))</f>
        <v/>
      </c>
      <c r="CU84" s="8" t="str">
        <f t="shared" si="43"/>
        <v/>
      </c>
      <c r="CV84" s="7"/>
    </row>
    <row r="85" spans="1:100" x14ac:dyDescent="0.25">
      <c r="A85" s="3" t="str">
        <f>IF(ud_outreach!$A85="ADD","ADD","")</f>
        <v/>
      </c>
      <c r="B85" s="4"/>
      <c r="D85" s="3" t="str">
        <f>IF($A85="ADD",IF(NOT(ISBLANK(C85)),_xlfn.XLOOKUP(C85,ud_amds_table_list[lookupValue],ud_amds_table_list[lookupKey],"ERROR"),""), "")</f>
        <v/>
      </c>
      <c r="E85" s="3" t="str">
        <f>IF(AND($A85 ="ADD",ud_outreach!$E85&lt;&gt;""),ud_outreach!$E85,"")</f>
        <v/>
      </c>
      <c r="F85" s="3" t="str">
        <f>IF(AND($A85 ="ADD",ud_outreach!$F85&lt;&gt;""),ud_outreach!$F85,"")</f>
        <v/>
      </c>
      <c r="G85" s="3" t="str">
        <f>IF($A85="ADD",IF(NOT(ISBLANK(F85)),_xlfn.XLOOKUP(F85,roadnames[lookupValue],roadnames[lookupKey],"ERROR"),""), "")</f>
        <v/>
      </c>
      <c r="H85" s="5" t="str">
        <f>IF(AND($A85 ="ADD",ud_outreach!$H85&lt;&gt;""),ud_outreach!$H85,"")</f>
        <v/>
      </c>
      <c r="I85" s="5" t="str">
        <f>IF(AND($A85 ="ADD",ud_outreach!$I85&lt;&gt;""),ud_outreach!$I85,"")</f>
        <v/>
      </c>
      <c r="J85" s="3" t="str">
        <f t="shared" si="22"/>
        <v/>
      </c>
      <c r="K85" s="3" t="str">
        <f>IF($A85="","",IF((AND($A85="ADD",OR(J85="",J85="Attached to Outreach"))),"20",(_xlfn.XLOOKUP(J85,ud_placement[lookupValue],ud_placement[lookupKey],""))))</f>
        <v/>
      </c>
      <c r="M85" s="3" t="str">
        <f>IF($A85="ADD",IF(NOT(ISBLANK(L85)),_xlfn.XLOOKUP(L85,ud_facility[lookupValue],ud_facility[lookupKey],"ERROR"),""), "")</f>
        <v/>
      </c>
      <c r="N85" s="3" t="str">
        <f t="shared" si="23"/>
        <v/>
      </c>
      <c r="O85" s="3" t="str">
        <f>IF($A85="","",IF((AND($A85="ADD",OR(N85="",N85="Luminaire"))),"40",(_xlfn.XLOOKUP(N85,at_luminaire[lookupValue],at_luminaire[lookupKey],""))))</f>
        <v/>
      </c>
      <c r="P85" s="3" t="str">
        <f t="shared" si="24"/>
        <v/>
      </c>
      <c r="Q85" s="3" t="str">
        <f>IF($A85="","",IF((AND($A85="ADD",OR(P85="",P85="Lighting Management System"))),"21",(_xlfn.XLOOKUP(P85,fs_luminaire[lookupValue],fs_luminaire[lookupKey],""))))</f>
        <v/>
      </c>
      <c r="R85" s="2" t="str">
        <f t="shared" si="25"/>
        <v/>
      </c>
      <c r="S85" s="3" t="str">
        <f t="shared" si="26"/>
        <v/>
      </c>
      <c r="T85" s="3" t="str">
        <f>IF($A85="","",IF((AND($A85="ADD",OR(S85="",S85="Lighting Management System"))),"21",(_xlfn.XLOOKUP(S85,fs_luminaire[lookupValue],fs_luminaire[lookupKey],""))))</f>
        <v/>
      </c>
      <c r="V85" s="3" t="str">
        <f>IF($A85="ADD",IF(NOT(ISBLANK(U85)),_xlfn.XLOOKUP(U85,sl_light_make[lookupValue],sl_light_make[lookupKey],"ERROR"),""), "")</f>
        <v/>
      </c>
      <c r="X85" s="3" t="str">
        <f>IF($A85="ADD",IF(NOT(ISBLANK(W85)),_xlfn.XLOOKUP(1,(sl_light_model_lookup=W85)*(sl_light_model_parentKey=V85),sl_light_model[lookupKey],"ERROR"),""), "")</f>
        <v/>
      </c>
      <c r="Y85" s="3" t="str">
        <f t="shared" si="27"/>
        <v/>
      </c>
      <c r="Z85" s="3" t="str">
        <f>IF($A85="","",IF((AND($A85="ADD",OR(Y85="",Y85="LED"))),"9",(_xlfn.XLOOKUP(Y85,ud_light_source_type[lookupValue],ud_light_source_type[lookupKey],""))))</f>
        <v/>
      </c>
      <c r="AA85" s="9"/>
      <c r="AB85" s="4"/>
      <c r="AC85" s="23" t="str">
        <f t="shared" si="28"/>
        <v/>
      </c>
      <c r="AE85" s="3" t="str">
        <f>IF($A85="ADD",IF(NOT(ISBLANK(AD85)),_xlfn.XLOOKUP(AD85,sl_lamp_make[lookupValue],sl_lamp_make[lookupKey],"ERROR"),""), "")</f>
        <v/>
      </c>
      <c r="AG85" s="3" t="str">
        <f>IF($A85="ADD",IF(NOT(ISBLANK(AF85)),_xlfn.XLOOKUP(1,(sl_lamp_model_lookup=AF85)*(sl_lamp_model_parentKey=AE85),sl_lamp_model[lookupKey],"ERROR"),""), "")</f>
        <v/>
      </c>
      <c r="AH85" s="4"/>
      <c r="AI85" s="9" t="str">
        <f t="shared" si="29"/>
        <v/>
      </c>
      <c r="AJ85" s="6"/>
      <c r="AK85" s="4"/>
      <c r="AN85" s="3" t="str">
        <f t="shared" si="30"/>
        <v/>
      </c>
      <c r="AO85" s="3" t="str">
        <f>IF($A85="","",IF((AND($A85="ADD",OR(AN85="",AN85="None"))),"N",(_xlfn.XLOOKUP(AN85,sl_light_shade[lookupValue],sl_light_shade[lookupKey],""))))</f>
        <v/>
      </c>
      <c r="AQ85" s="3" t="str">
        <f>IF($A85="ADD",IF(NOT(ISBLANK(AP85)),_xlfn.XLOOKUP(AP85,ud_receptor_type[lookupValue],ud_receptor_type[lookupKey],"ERROR"),""), "")</f>
        <v/>
      </c>
      <c r="AT85" s="3" t="str">
        <f>IF($A85="ADD",IF(NOT(ISBLANK(AS85)),_xlfn.XLOOKUP(AS85,ud_control_method[lookupValue],ud_control_method[lookupKey],"ERROR"),""), "")</f>
        <v/>
      </c>
      <c r="AV85" s="3" t="str">
        <f>IF($A85="ADD",IF(NOT(ISBLANK(AU85)),_xlfn.XLOOKUP(AU85,ud_ballast_driver_location[lookupValue],ud_ballast_driver_location[lookupKey],"ERROR"),""), "")</f>
        <v/>
      </c>
      <c r="AW85" s="7"/>
      <c r="AX85" s="8"/>
      <c r="AY85" s="7"/>
      <c r="AZ85" s="4"/>
      <c r="BA85" s="4"/>
      <c r="BB85" s="4"/>
      <c r="BC85" s="4"/>
      <c r="BD85" s="4"/>
      <c r="BE85" s="9"/>
      <c r="BF85" s="9"/>
      <c r="BG85" s="7"/>
      <c r="BH85" s="4"/>
      <c r="BI85" s="4"/>
      <c r="BJ85" s="4"/>
      <c r="BK85" s="7"/>
      <c r="BM85" s="3" t="str">
        <f>IF($A85="ADD",IF(NOT(ISBLANK(BL85)),_xlfn.XLOOKUP(BL85,ud_light_category[lookupValue],ud_light_category[lookupKey],"ERROR"),""), "")</f>
        <v/>
      </c>
      <c r="BO85" s="3" t="str">
        <f>IF($A85="ADD",IF(NOT(ISBLANK(BN85)),_xlfn.XLOOKUP(1,(ud_light_sub_category_lookup=BN85)*(ud_light_sub_category_parentKey=BM85),ud_light_sub_category[lookupKey],"ERROR"),""), "")</f>
        <v/>
      </c>
      <c r="BQ85" s="3" t="str">
        <f>IF($A85="ADD",IF(NOT(ISBLANK(BP85)),_xlfn.XLOOKUP(BP85,ud_power_supply_location[lookupValue],ud_power_supply_location[lookupKey],"ERROR"),""), "")</f>
        <v/>
      </c>
      <c r="BS85" s="2" t="str">
        <f t="shared" si="31"/>
        <v/>
      </c>
      <c r="BT85" s="3" t="str">
        <f t="shared" si="32"/>
        <v/>
      </c>
      <c r="BU85" s="3" t="str">
        <f>IF($A85="","",IF((AND($A85="ADD",OR(BT85="",BT85="Group"))),"1",(_xlfn.XLOOKUP(BT85,ud_icp_group_standalone[lookupValue],ud_icp_group_standalone[lookupKey],""))))</f>
        <v/>
      </c>
      <c r="BW85" s="3" t="str">
        <f>IF($A85="ADD",IF(NOT(ISBLANK(BV85)),_xlfn.XLOOKUP(BV85,ud_icp_group_number[lookupValue],ud_icp_group_number[lookupKey],"ERROR"),""), "")</f>
        <v/>
      </c>
      <c r="BX85" s="7"/>
      <c r="BZ85" s="8" t="str">
        <f>IF(AND($A85 ="ADD",ud_outreach!$T85&lt;&gt;""),ud_outreach!$T85,"")</f>
        <v/>
      </c>
      <c r="CA85" s="4" t="str">
        <f t="shared" ca="1" si="33"/>
        <v/>
      </c>
      <c r="CB85" s="4" t="str">
        <f t="shared" si="34"/>
        <v/>
      </c>
      <c r="CC85" s="3" t="str">
        <f t="shared" si="35"/>
        <v/>
      </c>
      <c r="CD85" s="3" t="str">
        <f>IF($A85="","",IF((AND($A85="ADD",OR(CC85="",CC85="In Use"))),"5",(_xlfn.XLOOKUP(CC85,ud_asset_status[lookupValue],ud_asset_status[lookupKey],""))))</f>
        <v/>
      </c>
      <c r="CE85" s="8" t="str">
        <f t="shared" si="36"/>
        <v/>
      </c>
      <c r="CF85" s="8"/>
      <c r="CH85" s="3" t="str">
        <f>IF($A85="ADD",IF(NOT(ISBLANK(CG85)),_xlfn.XLOOKUP(CG85,ar_replace_reason[lookupValue],ar_replace_reason[lookupKey],"ERROR"),""), "")</f>
        <v/>
      </c>
      <c r="CI85" s="3" t="str">
        <f t="shared" si="37"/>
        <v/>
      </c>
      <c r="CJ85" s="3" t="str">
        <f>IF($A85="","",IF((AND($A85="ADD",OR(CI85="",CI85="Queenstown-Lakes District Council"))),"70",(_xlfn.XLOOKUP(CI85,ud_organisation_owner[lookupValue],ud_organisation_owner[lookupKey],""))))</f>
        <v/>
      </c>
      <c r="CK85" s="3" t="str">
        <f t="shared" si="38"/>
        <v/>
      </c>
      <c r="CL85" s="3" t="str">
        <f>IF($A85="","",IF((AND($A85="ADD",OR(CK85="",CK85="Queenstown-Lakes District Council"))),"70",(_xlfn.XLOOKUP(CK85,ud_organisation_owner[lookupValue],ud_organisation_owner[lookupKey],""))))</f>
        <v/>
      </c>
      <c r="CM85" s="3" t="str">
        <f t="shared" si="39"/>
        <v/>
      </c>
      <c r="CN85" s="3" t="str">
        <f>IF($A85="","",IF((AND($A85="ADD",OR(CM85="",CM85="Local Authority"))),"17",(_xlfn.XLOOKUP(CM85,ud_sub_organisation[lookupValue],ud_sub_organisation[lookupKey],""))))</f>
        <v/>
      </c>
      <c r="CO85" s="3" t="str">
        <f t="shared" si="40"/>
        <v/>
      </c>
      <c r="CP85" s="3" t="str">
        <f>IF($A85="","",IF((AND($A85="ADD",OR(CO85="",CO85="Vested Assets"))),"12",(_xlfn.XLOOKUP(CO85,ud_work_category[lookupValue],ud_work_category[lookupKey],""))))</f>
        <v/>
      </c>
      <c r="CQ85" s="9"/>
      <c r="CR85" s="2" t="str">
        <f t="shared" si="41"/>
        <v/>
      </c>
      <c r="CS85" s="3" t="str">
        <f t="shared" si="42"/>
        <v/>
      </c>
      <c r="CT85" s="3" t="str">
        <f>IF($A85="","",IF((AND($A85="ADD",OR(CS85="",CS85="Excellent"))),"1",(_xlfn.XLOOKUP(CS85,condition[lookupValue],condition[lookupKey],""))))</f>
        <v/>
      </c>
      <c r="CU85" s="8" t="str">
        <f t="shared" si="43"/>
        <v/>
      </c>
      <c r="CV85" s="7"/>
    </row>
    <row r="86" spans="1:100" x14ac:dyDescent="0.25">
      <c r="A86" s="3" t="str">
        <f>IF(ud_outreach!$A86="ADD","ADD","")</f>
        <v/>
      </c>
      <c r="B86" s="4"/>
      <c r="D86" s="3" t="str">
        <f>IF($A86="ADD",IF(NOT(ISBLANK(C86)),_xlfn.XLOOKUP(C86,ud_amds_table_list[lookupValue],ud_amds_table_list[lookupKey],"ERROR"),""), "")</f>
        <v/>
      </c>
      <c r="E86" s="3" t="str">
        <f>IF(AND($A86 ="ADD",ud_outreach!$E86&lt;&gt;""),ud_outreach!$E86,"")</f>
        <v/>
      </c>
      <c r="F86" s="3" t="str">
        <f>IF(AND($A86 ="ADD",ud_outreach!$F86&lt;&gt;""),ud_outreach!$F86,"")</f>
        <v/>
      </c>
      <c r="G86" s="3" t="str">
        <f>IF($A86="ADD",IF(NOT(ISBLANK(F86)),_xlfn.XLOOKUP(F86,roadnames[lookupValue],roadnames[lookupKey],"ERROR"),""), "")</f>
        <v/>
      </c>
      <c r="H86" s="5" t="str">
        <f>IF(AND($A86 ="ADD",ud_outreach!$H86&lt;&gt;""),ud_outreach!$H86,"")</f>
        <v/>
      </c>
      <c r="I86" s="5" t="str">
        <f>IF(AND($A86 ="ADD",ud_outreach!$I86&lt;&gt;""),ud_outreach!$I86,"")</f>
        <v/>
      </c>
      <c r="J86" s="3" t="str">
        <f t="shared" si="22"/>
        <v/>
      </c>
      <c r="K86" s="3" t="str">
        <f>IF($A86="","",IF((AND($A86="ADD",OR(J86="",J86="Attached to Outreach"))),"20",(_xlfn.XLOOKUP(J86,ud_placement[lookupValue],ud_placement[lookupKey],""))))</f>
        <v/>
      </c>
      <c r="M86" s="3" t="str">
        <f>IF($A86="ADD",IF(NOT(ISBLANK(L86)),_xlfn.XLOOKUP(L86,ud_facility[lookupValue],ud_facility[lookupKey],"ERROR"),""), "")</f>
        <v/>
      </c>
      <c r="N86" s="3" t="str">
        <f t="shared" si="23"/>
        <v/>
      </c>
      <c r="O86" s="3" t="str">
        <f>IF($A86="","",IF((AND($A86="ADD",OR(N86="",N86="Luminaire"))),"40",(_xlfn.XLOOKUP(N86,at_luminaire[lookupValue],at_luminaire[lookupKey],""))))</f>
        <v/>
      </c>
      <c r="P86" s="3" t="str">
        <f t="shared" si="24"/>
        <v/>
      </c>
      <c r="Q86" s="3" t="str">
        <f>IF($A86="","",IF((AND($A86="ADD",OR(P86="",P86="Lighting Management System"))),"21",(_xlfn.XLOOKUP(P86,fs_luminaire[lookupValue],fs_luminaire[lookupKey],""))))</f>
        <v/>
      </c>
      <c r="R86" s="2" t="str">
        <f t="shared" si="25"/>
        <v/>
      </c>
      <c r="S86" s="3" t="str">
        <f t="shared" si="26"/>
        <v/>
      </c>
      <c r="T86" s="3" t="str">
        <f>IF($A86="","",IF((AND($A86="ADD",OR(S86="",S86="Lighting Management System"))),"21",(_xlfn.XLOOKUP(S86,fs_luminaire[lookupValue],fs_luminaire[lookupKey],""))))</f>
        <v/>
      </c>
      <c r="V86" s="3" t="str">
        <f>IF($A86="ADD",IF(NOT(ISBLANK(U86)),_xlfn.XLOOKUP(U86,sl_light_make[lookupValue],sl_light_make[lookupKey],"ERROR"),""), "")</f>
        <v/>
      </c>
      <c r="X86" s="3" t="str">
        <f>IF($A86="ADD",IF(NOT(ISBLANK(W86)),_xlfn.XLOOKUP(1,(sl_light_model_lookup=W86)*(sl_light_model_parentKey=V86),sl_light_model[lookupKey],"ERROR"),""), "")</f>
        <v/>
      </c>
      <c r="Y86" s="3" t="str">
        <f t="shared" si="27"/>
        <v/>
      </c>
      <c r="Z86" s="3" t="str">
        <f>IF($A86="","",IF((AND($A86="ADD",OR(Y86="",Y86="LED"))),"9",(_xlfn.XLOOKUP(Y86,ud_light_source_type[lookupValue],ud_light_source_type[lookupKey],""))))</f>
        <v/>
      </c>
      <c r="AA86" s="9"/>
      <c r="AB86" s="4"/>
      <c r="AC86" s="23" t="str">
        <f t="shared" si="28"/>
        <v/>
      </c>
      <c r="AE86" s="3" t="str">
        <f>IF($A86="ADD",IF(NOT(ISBLANK(AD86)),_xlfn.XLOOKUP(AD86,sl_lamp_make[lookupValue],sl_lamp_make[lookupKey],"ERROR"),""), "")</f>
        <v/>
      </c>
      <c r="AG86" s="3" t="str">
        <f>IF($A86="ADD",IF(NOT(ISBLANK(AF86)),_xlfn.XLOOKUP(1,(sl_lamp_model_lookup=AF86)*(sl_lamp_model_parentKey=AE86),sl_lamp_model[lookupKey],"ERROR"),""), "")</f>
        <v/>
      </c>
      <c r="AH86" s="4"/>
      <c r="AI86" s="9" t="str">
        <f t="shared" si="29"/>
        <v/>
      </c>
      <c r="AJ86" s="6"/>
      <c r="AK86" s="4"/>
      <c r="AN86" s="3" t="str">
        <f t="shared" si="30"/>
        <v/>
      </c>
      <c r="AO86" s="3" t="str">
        <f>IF($A86="","",IF((AND($A86="ADD",OR(AN86="",AN86="None"))),"N",(_xlfn.XLOOKUP(AN86,sl_light_shade[lookupValue],sl_light_shade[lookupKey],""))))</f>
        <v/>
      </c>
      <c r="AQ86" s="3" t="str">
        <f>IF($A86="ADD",IF(NOT(ISBLANK(AP86)),_xlfn.XLOOKUP(AP86,ud_receptor_type[lookupValue],ud_receptor_type[lookupKey],"ERROR"),""), "")</f>
        <v/>
      </c>
      <c r="AT86" s="3" t="str">
        <f>IF($A86="ADD",IF(NOT(ISBLANK(AS86)),_xlfn.XLOOKUP(AS86,ud_control_method[lookupValue],ud_control_method[lookupKey],"ERROR"),""), "")</f>
        <v/>
      </c>
      <c r="AV86" s="3" t="str">
        <f>IF($A86="ADD",IF(NOT(ISBLANK(AU86)),_xlfn.XLOOKUP(AU86,ud_ballast_driver_location[lookupValue],ud_ballast_driver_location[lookupKey],"ERROR"),""), "")</f>
        <v/>
      </c>
      <c r="AW86" s="7"/>
      <c r="AX86" s="8"/>
      <c r="AY86" s="7"/>
      <c r="AZ86" s="4"/>
      <c r="BA86" s="4"/>
      <c r="BB86" s="4"/>
      <c r="BC86" s="4"/>
      <c r="BD86" s="4"/>
      <c r="BE86" s="9"/>
      <c r="BF86" s="9"/>
      <c r="BG86" s="7"/>
      <c r="BH86" s="4"/>
      <c r="BI86" s="4"/>
      <c r="BJ86" s="4"/>
      <c r="BK86" s="7"/>
      <c r="BM86" s="3" t="str">
        <f>IF($A86="ADD",IF(NOT(ISBLANK(BL86)),_xlfn.XLOOKUP(BL86,ud_light_category[lookupValue],ud_light_category[lookupKey],"ERROR"),""), "")</f>
        <v/>
      </c>
      <c r="BO86" s="3" t="str">
        <f>IF($A86="ADD",IF(NOT(ISBLANK(BN86)),_xlfn.XLOOKUP(1,(ud_light_sub_category_lookup=BN86)*(ud_light_sub_category_parentKey=BM86),ud_light_sub_category[lookupKey],"ERROR"),""), "")</f>
        <v/>
      </c>
      <c r="BQ86" s="3" t="str">
        <f>IF($A86="ADD",IF(NOT(ISBLANK(BP86)),_xlfn.XLOOKUP(BP86,ud_power_supply_location[lookupValue],ud_power_supply_location[lookupKey],"ERROR"),""), "")</f>
        <v/>
      </c>
      <c r="BS86" s="2" t="str">
        <f t="shared" si="31"/>
        <v/>
      </c>
      <c r="BT86" s="3" t="str">
        <f t="shared" si="32"/>
        <v/>
      </c>
      <c r="BU86" s="3" t="str">
        <f>IF($A86="","",IF((AND($A86="ADD",OR(BT86="",BT86="Group"))),"1",(_xlfn.XLOOKUP(BT86,ud_icp_group_standalone[lookupValue],ud_icp_group_standalone[lookupKey],""))))</f>
        <v/>
      </c>
      <c r="BW86" s="3" t="str">
        <f>IF($A86="ADD",IF(NOT(ISBLANK(BV86)),_xlfn.XLOOKUP(BV86,ud_icp_group_number[lookupValue],ud_icp_group_number[lookupKey],"ERROR"),""), "")</f>
        <v/>
      </c>
      <c r="BX86" s="7"/>
      <c r="BZ86" s="8" t="str">
        <f>IF(AND($A86 ="ADD",ud_outreach!$T86&lt;&gt;""),ud_outreach!$T86,"")</f>
        <v/>
      </c>
      <c r="CA86" s="4" t="str">
        <f t="shared" ca="1" si="33"/>
        <v/>
      </c>
      <c r="CB86" s="4" t="str">
        <f t="shared" si="34"/>
        <v/>
      </c>
      <c r="CC86" s="3" t="str">
        <f t="shared" si="35"/>
        <v/>
      </c>
      <c r="CD86" s="3" t="str">
        <f>IF($A86="","",IF((AND($A86="ADD",OR(CC86="",CC86="In Use"))),"5",(_xlfn.XLOOKUP(CC86,ud_asset_status[lookupValue],ud_asset_status[lookupKey],""))))</f>
        <v/>
      </c>
      <c r="CE86" s="8" t="str">
        <f t="shared" si="36"/>
        <v/>
      </c>
      <c r="CF86" s="8"/>
      <c r="CH86" s="3" t="str">
        <f>IF($A86="ADD",IF(NOT(ISBLANK(CG86)),_xlfn.XLOOKUP(CG86,ar_replace_reason[lookupValue],ar_replace_reason[lookupKey],"ERROR"),""), "")</f>
        <v/>
      </c>
      <c r="CI86" s="3" t="str">
        <f t="shared" si="37"/>
        <v/>
      </c>
      <c r="CJ86" s="3" t="str">
        <f>IF($A86="","",IF((AND($A86="ADD",OR(CI86="",CI86="Queenstown-Lakes District Council"))),"70",(_xlfn.XLOOKUP(CI86,ud_organisation_owner[lookupValue],ud_organisation_owner[lookupKey],""))))</f>
        <v/>
      </c>
      <c r="CK86" s="3" t="str">
        <f t="shared" si="38"/>
        <v/>
      </c>
      <c r="CL86" s="3" t="str">
        <f>IF($A86="","",IF((AND($A86="ADD",OR(CK86="",CK86="Queenstown-Lakes District Council"))),"70",(_xlfn.XLOOKUP(CK86,ud_organisation_owner[lookupValue],ud_organisation_owner[lookupKey],""))))</f>
        <v/>
      </c>
      <c r="CM86" s="3" t="str">
        <f t="shared" si="39"/>
        <v/>
      </c>
      <c r="CN86" s="3" t="str">
        <f>IF($A86="","",IF((AND($A86="ADD",OR(CM86="",CM86="Local Authority"))),"17",(_xlfn.XLOOKUP(CM86,ud_sub_organisation[lookupValue],ud_sub_organisation[lookupKey],""))))</f>
        <v/>
      </c>
      <c r="CO86" s="3" t="str">
        <f t="shared" si="40"/>
        <v/>
      </c>
      <c r="CP86" s="3" t="str">
        <f>IF($A86="","",IF((AND($A86="ADD",OR(CO86="",CO86="Vested Assets"))),"12",(_xlfn.XLOOKUP(CO86,ud_work_category[lookupValue],ud_work_category[lookupKey],""))))</f>
        <v/>
      </c>
      <c r="CQ86" s="9"/>
      <c r="CR86" s="2" t="str">
        <f t="shared" si="41"/>
        <v/>
      </c>
      <c r="CS86" s="3" t="str">
        <f t="shared" si="42"/>
        <v/>
      </c>
      <c r="CT86" s="3" t="str">
        <f>IF($A86="","",IF((AND($A86="ADD",OR(CS86="",CS86="Excellent"))),"1",(_xlfn.XLOOKUP(CS86,condition[lookupValue],condition[lookupKey],""))))</f>
        <v/>
      </c>
      <c r="CU86" s="8" t="str">
        <f t="shared" si="43"/>
        <v/>
      </c>
      <c r="CV86" s="7"/>
    </row>
    <row r="87" spans="1:100" x14ac:dyDescent="0.25">
      <c r="A87" s="3" t="str">
        <f>IF(ud_outreach!$A87="ADD","ADD","")</f>
        <v/>
      </c>
      <c r="B87" s="4"/>
      <c r="D87" s="3" t="str">
        <f>IF($A87="ADD",IF(NOT(ISBLANK(C87)),_xlfn.XLOOKUP(C87,ud_amds_table_list[lookupValue],ud_amds_table_list[lookupKey],"ERROR"),""), "")</f>
        <v/>
      </c>
      <c r="E87" s="3" t="str">
        <f>IF(AND($A87 ="ADD",ud_outreach!$E87&lt;&gt;""),ud_outreach!$E87,"")</f>
        <v/>
      </c>
      <c r="F87" s="3" t="str">
        <f>IF(AND($A87 ="ADD",ud_outreach!$F87&lt;&gt;""),ud_outreach!$F87,"")</f>
        <v/>
      </c>
      <c r="G87" s="3" t="str">
        <f>IF($A87="ADD",IF(NOT(ISBLANK(F87)),_xlfn.XLOOKUP(F87,roadnames[lookupValue],roadnames[lookupKey],"ERROR"),""), "")</f>
        <v/>
      </c>
      <c r="H87" s="5" t="str">
        <f>IF(AND($A87 ="ADD",ud_outreach!$H87&lt;&gt;""),ud_outreach!$H87,"")</f>
        <v/>
      </c>
      <c r="I87" s="5" t="str">
        <f>IF(AND($A87 ="ADD",ud_outreach!$I87&lt;&gt;""),ud_outreach!$I87,"")</f>
        <v/>
      </c>
      <c r="J87" s="3" t="str">
        <f t="shared" si="22"/>
        <v/>
      </c>
      <c r="K87" s="3" t="str">
        <f>IF($A87="","",IF((AND($A87="ADD",OR(J87="",J87="Attached to Outreach"))),"20",(_xlfn.XLOOKUP(J87,ud_placement[lookupValue],ud_placement[lookupKey],""))))</f>
        <v/>
      </c>
      <c r="M87" s="3" t="str">
        <f>IF($A87="ADD",IF(NOT(ISBLANK(L87)),_xlfn.XLOOKUP(L87,ud_facility[lookupValue],ud_facility[lookupKey],"ERROR"),""), "")</f>
        <v/>
      </c>
      <c r="N87" s="3" t="str">
        <f t="shared" si="23"/>
        <v/>
      </c>
      <c r="O87" s="3" t="str">
        <f>IF($A87="","",IF((AND($A87="ADD",OR(N87="",N87="Luminaire"))),"40",(_xlfn.XLOOKUP(N87,at_luminaire[lookupValue],at_luminaire[lookupKey],""))))</f>
        <v/>
      </c>
      <c r="P87" s="3" t="str">
        <f t="shared" si="24"/>
        <v/>
      </c>
      <c r="Q87" s="3" t="str">
        <f>IF($A87="","",IF((AND($A87="ADD",OR(P87="",P87="Lighting Management System"))),"21",(_xlfn.XLOOKUP(P87,fs_luminaire[lookupValue],fs_luminaire[lookupKey],""))))</f>
        <v/>
      </c>
      <c r="R87" s="2" t="str">
        <f t="shared" si="25"/>
        <v/>
      </c>
      <c r="S87" s="3" t="str">
        <f t="shared" si="26"/>
        <v/>
      </c>
      <c r="T87" s="3" t="str">
        <f>IF($A87="","",IF((AND($A87="ADD",OR(S87="",S87="Lighting Management System"))),"21",(_xlfn.XLOOKUP(S87,fs_luminaire[lookupValue],fs_luminaire[lookupKey],""))))</f>
        <v/>
      </c>
      <c r="V87" s="3" t="str">
        <f>IF($A87="ADD",IF(NOT(ISBLANK(U87)),_xlfn.XLOOKUP(U87,sl_light_make[lookupValue],sl_light_make[lookupKey],"ERROR"),""), "")</f>
        <v/>
      </c>
      <c r="X87" s="3" t="str">
        <f>IF($A87="ADD",IF(NOT(ISBLANK(W87)),_xlfn.XLOOKUP(1,(sl_light_model_lookup=W87)*(sl_light_model_parentKey=V87),sl_light_model[lookupKey],"ERROR"),""), "")</f>
        <v/>
      </c>
      <c r="Y87" s="3" t="str">
        <f t="shared" si="27"/>
        <v/>
      </c>
      <c r="Z87" s="3" t="str">
        <f>IF($A87="","",IF((AND($A87="ADD",OR(Y87="",Y87="LED"))),"9",(_xlfn.XLOOKUP(Y87,ud_light_source_type[lookupValue],ud_light_source_type[lookupKey],""))))</f>
        <v/>
      </c>
      <c r="AA87" s="9"/>
      <c r="AB87" s="4"/>
      <c r="AC87" s="23" t="str">
        <f t="shared" si="28"/>
        <v/>
      </c>
      <c r="AE87" s="3" t="str">
        <f>IF($A87="ADD",IF(NOT(ISBLANK(AD87)),_xlfn.XLOOKUP(AD87,sl_lamp_make[lookupValue],sl_lamp_make[lookupKey],"ERROR"),""), "")</f>
        <v/>
      </c>
      <c r="AG87" s="3" t="str">
        <f>IF($A87="ADD",IF(NOT(ISBLANK(AF87)),_xlfn.XLOOKUP(1,(sl_lamp_model_lookup=AF87)*(sl_lamp_model_parentKey=AE87),sl_lamp_model[lookupKey],"ERROR"),""), "")</f>
        <v/>
      </c>
      <c r="AH87" s="4"/>
      <c r="AI87" s="9" t="str">
        <f t="shared" si="29"/>
        <v/>
      </c>
      <c r="AJ87" s="6"/>
      <c r="AK87" s="4"/>
      <c r="AN87" s="3" t="str">
        <f t="shared" si="30"/>
        <v/>
      </c>
      <c r="AO87" s="3" t="str">
        <f>IF($A87="","",IF((AND($A87="ADD",OR(AN87="",AN87="None"))),"N",(_xlfn.XLOOKUP(AN87,sl_light_shade[lookupValue],sl_light_shade[lookupKey],""))))</f>
        <v/>
      </c>
      <c r="AQ87" s="3" t="str">
        <f>IF($A87="ADD",IF(NOT(ISBLANK(AP87)),_xlfn.XLOOKUP(AP87,ud_receptor_type[lookupValue],ud_receptor_type[lookupKey],"ERROR"),""), "")</f>
        <v/>
      </c>
      <c r="AT87" s="3" t="str">
        <f>IF($A87="ADD",IF(NOT(ISBLANK(AS87)),_xlfn.XLOOKUP(AS87,ud_control_method[lookupValue],ud_control_method[lookupKey],"ERROR"),""), "")</f>
        <v/>
      </c>
      <c r="AV87" s="3" t="str">
        <f>IF($A87="ADD",IF(NOT(ISBLANK(AU87)),_xlfn.XLOOKUP(AU87,ud_ballast_driver_location[lookupValue],ud_ballast_driver_location[lookupKey],"ERROR"),""), "")</f>
        <v/>
      </c>
      <c r="AW87" s="7"/>
      <c r="AX87" s="8"/>
      <c r="AY87" s="7"/>
      <c r="AZ87" s="4"/>
      <c r="BA87" s="4"/>
      <c r="BB87" s="4"/>
      <c r="BC87" s="4"/>
      <c r="BD87" s="4"/>
      <c r="BE87" s="9"/>
      <c r="BF87" s="9"/>
      <c r="BG87" s="7"/>
      <c r="BH87" s="4"/>
      <c r="BI87" s="4"/>
      <c r="BJ87" s="4"/>
      <c r="BK87" s="7"/>
      <c r="BM87" s="3" t="str">
        <f>IF($A87="ADD",IF(NOT(ISBLANK(BL87)),_xlfn.XLOOKUP(BL87,ud_light_category[lookupValue],ud_light_category[lookupKey],"ERROR"),""), "")</f>
        <v/>
      </c>
      <c r="BO87" s="3" t="str">
        <f>IF($A87="ADD",IF(NOT(ISBLANK(BN87)),_xlfn.XLOOKUP(1,(ud_light_sub_category_lookup=BN87)*(ud_light_sub_category_parentKey=BM87),ud_light_sub_category[lookupKey],"ERROR"),""), "")</f>
        <v/>
      </c>
      <c r="BQ87" s="3" t="str">
        <f>IF($A87="ADD",IF(NOT(ISBLANK(BP87)),_xlfn.XLOOKUP(BP87,ud_power_supply_location[lookupValue],ud_power_supply_location[lookupKey],"ERROR"),""), "")</f>
        <v/>
      </c>
      <c r="BS87" s="2" t="str">
        <f t="shared" si="31"/>
        <v/>
      </c>
      <c r="BT87" s="3" t="str">
        <f t="shared" si="32"/>
        <v/>
      </c>
      <c r="BU87" s="3" t="str">
        <f>IF($A87="","",IF((AND($A87="ADD",OR(BT87="",BT87="Group"))),"1",(_xlfn.XLOOKUP(BT87,ud_icp_group_standalone[lookupValue],ud_icp_group_standalone[lookupKey],""))))</f>
        <v/>
      </c>
      <c r="BW87" s="3" t="str">
        <f>IF($A87="ADD",IF(NOT(ISBLANK(BV87)),_xlfn.XLOOKUP(BV87,ud_icp_group_number[lookupValue],ud_icp_group_number[lookupKey],"ERROR"),""), "")</f>
        <v/>
      </c>
      <c r="BX87" s="7"/>
      <c r="BZ87" s="8" t="str">
        <f>IF(AND($A87 ="ADD",ud_outreach!$T87&lt;&gt;""),ud_outreach!$T87,"")</f>
        <v/>
      </c>
      <c r="CA87" s="4" t="str">
        <f t="shared" ca="1" si="33"/>
        <v/>
      </c>
      <c r="CB87" s="4" t="str">
        <f t="shared" si="34"/>
        <v/>
      </c>
      <c r="CC87" s="3" t="str">
        <f t="shared" si="35"/>
        <v/>
      </c>
      <c r="CD87" s="3" t="str">
        <f>IF($A87="","",IF((AND($A87="ADD",OR(CC87="",CC87="In Use"))),"5",(_xlfn.XLOOKUP(CC87,ud_asset_status[lookupValue],ud_asset_status[lookupKey],""))))</f>
        <v/>
      </c>
      <c r="CE87" s="8" t="str">
        <f t="shared" si="36"/>
        <v/>
      </c>
      <c r="CF87" s="8"/>
      <c r="CH87" s="3" t="str">
        <f>IF($A87="ADD",IF(NOT(ISBLANK(CG87)),_xlfn.XLOOKUP(CG87,ar_replace_reason[lookupValue],ar_replace_reason[lookupKey],"ERROR"),""), "")</f>
        <v/>
      </c>
      <c r="CI87" s="3" t="str">
        <f t="shared" si="37"/>
        <v/>
      </c>
      <c r="CJ87" s="3" t="str">
        <f>IF($A87="","",IF((AND($A87="ADD",OR(CI87="",CI87="Queenstown-Lakes District Council"))),"70",(_xlfn.XLOOKUP(CI87,ud_organisation_owner[lookupValue],ud_organisation_owner[lookupKey],""))))</f>
        <v/>
      </c>
      <c r="CK87" s="3" t="str">
        <f t="shared" si="38"/>
        <v/>
      </c>
      <c r="CL87" s="3" t="str">
        <f>IF($A87="","",IF((AND($A87="ADD",OR(CK87="",CK87="Queenstown-Lakes District Council"))),"70",(_xlfn.XLOOKUP(CK87,ud_organisation_owner[lookupValue],ud_organisation_owner[lookupKey],""))))</f>
        <v/>
      </c>
      <c r="CM87" s="3" t="str">
        <f t="shared" si="39"/>
        <v/>
      </c>
      <c r="CN87" s="3" t="str">
        <f>IF($A87="","",IF((AND($A87="ADD",OR(CM87="",CM87="Local Authority"))),"17",(_xlfn.XLOOKUP(CM87,ud_sub_organisation[lookupValue],ud_sub_organisation[lookupKey],""))))</f>
        <v/>
      </c>
      <c r="CO87" s="3" t="str">
        <f t="shared" si="40"/>
        <v/>
      </c>
      <c r="CP87" s="3" t="str">
        <f>IF($A87="","",IF((AND($A87="ADD",OR(CO87="",CO87="Vested Assets"))),"12",(_xlfn.XLOOKUP(CO87,ud_work_category[lookupValue],ud_work_category[lookupKey],""))))</f>
        <v/>
      </c>
      <c r="CQ87" s="9"/>
      <c r="CR87" s="2" t="str">
        <f t="shared" si="41"/>
        <v/>
      </c>
      <c r="CS87" s="3" t="str">
        <f t="shared" si="42"/>
        <v/>
      </c>
      <c r="CT87" s="3" t="str">
        <f>IF($A87="","",IF((AND($A87="ADD",OR(CS87="",CS87="Excellent"))),"1",(_xlfn.XLOOKUP(CS87,condition[lookupValue],condition[lookupKey],""))))</f>
        <v/>
      </c>
      <c r="CU87" s="8" t="str">
        <f t="shared" si="43"/>
        <v/>
      </c>
      <c r="CV87" s="7"/>
    </row>
    <row r="88" spans="1:100" x14ac:dyDescent="0.25">
      <c r="A88" s="3" t="str">
        <f>IF(ud_outreach!$A88="ADD","ADD","")</f>
        <v/>
      </c>
      <c r="B88" s="4"/>
      <c r="D88" s="3" t="str">
        <f>IF($A88="ADD",IF(NOT(ISBLANK(C88)),_xlfn.XLOOKUP(C88,ud_amds_table_list[lookupValue],ud_amds_table_list[lookupKey],"ERROR"),""), "")</f>
        <v/>
      </c>
      <c r="E88" s="3" t="str">
        <f>IF(AND($A88 ="ADD",ud_outreach!$E88&lt;&gt;""),ud_outreach!$E88,"")</f>
        <v/>
      </c>
      <c r="F88" s="3" t="str">
        <f>IF(AND($A88 ="ADD",ud_outreach!$F88&lt;&gt;""),ud_outreach!$F88,"")</f>
        <v/>
      </c>
      <c r="G88" s="3" t="str">
        <f>IF($A88="ADD",IF(NOT(ISBLANK(F88)),_xlfn.XLOOKUP(F88,roadnames[lookupValue],roadnames[lookupKey],"ERROR"),""), "")</f>
        <v/>
      </c>
      <c r="H88" s="5" t="str">
        <f>IF(AND($A88 ="ADD",ud_outreach!$H88&lt;&gt;""),ud_outreach!$H88,"")</f>
        <v/>
      </c>
      <c r="I88" s="5" t="str">
        <f>IF(AND($A88 ="ADD",ud_outreach!$I88&lt;&gt;""),ud_outreach!$I88,"")</f>
        <v/>
      </c>
      <c r="J88" s="3" t="str">
        <f t="shared" si="22"/>
        <v/>
      </c>
      <c r="K88" s="3" t="str">
        <f>IF($A88="","",IF((AND($A88="ADD",OR(J88="",J88="Attached to Outreach"))),"20",(_xlfn.XLOOKUP(J88,ud_placement[lookupValue],ud_placement[lookupKey],""))))</f>
        <v/>
      </c>
      <c r="M88" s="3" t="str">
        <f>IF($A88="ADD",IF(NOT(ISBLANK(L88)),_xlfn.XLOOKUP(L88,ud_facility[lookupValue],ud_facility[lookupKey],"ERROR"),""), "")</f>
        <v/>
      </c>
      <c r="N88" s="3" t="str">
        <f t="shared" si="23"/>
        <v/>
      </c>
      <c r="O88" s="3" t="str">
        <f>IF($A88="","",IF((AND($A88="ADD",OR(N88="",N88="Luminaire"))),"40",(_xlfn.XLOOKUP(N88,at_luminaire[lookupValue],at_luminaire[lookupKey],""))))</f>
        <v/>
      </c>
      <c r="P88" s="3" t="str">
        <f t="shared" si="24"/>
        <v/>
      </c>
      <c r="Q88" s="3" t="str">
        <f>IF($A88="","",IF((AND($A88="ADD",OR(P88="",P88="Lighting Management System"))),"21",(_xlfn.XLOOKUP(P88,fs_luminaire[lookupValue],fs_luminaire[lookupKey],""))))</f>
        <v/>
      </c>
      <c r="R88" s="2" t="str">
        <f t="shared" si="25"/>
        <v/>
      </c>
      <c r="S88" s="3" t="str">
        <f t="shared" si="26"/>
        <v/>
      </c>
      <c r="T88" s="3" t="str">
        <f>IF($A88="","",IF((AND($A88="ADD",OR(S88="",S88="Lighting Management System"))),"21",(_xlfn.XLOOKUP(S88,fs_luminaire[lookupValue],fs_luminaire[lookupKey],""))))</f>
        <v/>
      </c>
      <c r="V88" s="3" t="str">
        <f>IF($A88="ADD",IF(NOT(ISBLANK(U88)),_xlfn.XLOOKUP(U88,sl_light_make[lookupValue],sl_light_make[lookupKey],"ERROR"),""), "")</f>
        <v/>
      </c>
      <c r="X88" s="3" t="str">
        <f>IF($A88="ADD",IF(NOT(ISBLANK(W88)),_xlfn.XLOOKUP(1,(sl_light_model_lookup=W88)*(sl_light_model_parentKey=V88),sl_light_model[lookupKey],"ERROR"),""), "")</f>
        <v/>
      </c>
      <c r="Y88" s="3" t="str">
        <f t="shared" si="27"/>
        <v/>
      </c>
      <c r="Z88" s="3" t="str">
        <f>IF($A88="","",IF((AND($A88="ADD",OR(Y88="",Y88="LED"))),"9",(_xlfn.XLOOKUP(Y88,ud_light_source_type[lookupValue],ud_light_source_type[lookupKey],""))))</f>
        <v/>
      </c>
      <c r="AA88" s="9"/>
      <c r="AB88" s="4"/>
      <c r="AC88" s="23" t="str">
        <f t="shared" si="28"/>
        <v/>
      </c>
      <c r="AE88" s="3" t="str">
        <f>IF($A88="ADD",IF(NOT(ISBLANK(AD88)),_xlfn.XLOOKUP(AD88,sl_lamp_make[lookupValue],sl_lamp_make[lookupKey],"ERROR"),""), "")</f>
        <v/>
      </c>
      <c r="AG88" s="3" t="str">
        <f>IF($A88="ADD",IF(NOT(ISBLANK(AF88)),_xlfn.XLOOKUP(1,(sl_lamp_model_lookup=AF88)*(sl_lamp_model_parentKey=AE88),sl_lamp_model[lookupKey],"ERROR"),""), "")</f>
        <v/>
      </c>
      <c r="AH88" s="4"/>
      <c r="AI88" s="9" t="str">
        <f t="shared" si="29"/>
        <v/>
      </c>
      <c r="AJ88" s="6"/>
      <c r="AK88" s="4"/>
      <c r="AN88" s="3" t="str">
        <f t="shared" si="30"/>
        <v/>
      </c>
      <c r="AO88" s="3" t="str">
        <f>IF($A88="","",IF((AND($A88="ADD",OR(AN88="",AN88="None"))),"N",(_xlfn.XLOOKUP(AN88,sl_light_shade[lookupValue],sl_light_shade[lookupKey],""))))</f>
        <v/>
      </c>
      <c r="AQ88" s="3" t="str">
        <f>IF($A88="ADD",IF(NOT(ISBLANK(AP88)),_xlfn.XLOOKUP(AP88,ud_receptor_type[lookupValue],ud_receptor_type[lookupKey],"ERROR"),""), "")</f>
        <v/>
      </c>
      <c r="AT88" s="3" t="str">
        <f>IF($A88="ADD",IF(NOT(ISBLANK(AS88)),_xlfn.XLOOKUP(AS88,ud_control_method[lookupValue],ud_control_method[lookupKey],"ERROR"),""), "")</f>
        <v/>
      </c>
      <c r="AV88" s="3" t="str">
        <f>IF($A88="ADD",IF(NOT(ISBLANK(AU88)),_xlfn.XLOOKUP(AU88,ud_ballast_driver_location[lookupValue],ud_ballast_driver_location[lookupKey],"ERROR"),""), "")</f>
        <v/>
      </c>
      <c r="AW88" s="7"/>
      <c r="AX88" s="8"/>
      <c r="AY88" s="7"/>
      <c r="AZ88" s="4"/>
      <c r="BA88" s="4"/>
      <c r="BB88" s="4"/>
      <c r="BC88" s="4"/>
      <c r="BD88" s="4"/>
      <c r="BE88" s="9"/>
      <c r="BF88" s="9"/>
      <c r="BG88" s="7"/>
      <c r="BH88" s="4"/>
      <c r="BI88" s="4"/>
      <c r="BJ88" s="4"/>
      <c r="BK88" s="7"/>
      <c r="BM88" s="3" t="str">
        <f>IF($A88="ADD",IF(NOT(ISBLANK(BL88)),_xlfn.XLOOKUP(BL88,ud_light_category[lookupValue],ud_light_category[lookupKey],"ERROR"),""), "")</f>
        <v/>
      </c>
      <c r="BO88" s="3" t="str">
        <f>IF($A88="ADD",IF(NOT(ISBLANK(BN88)),_xlfn.XLOOKUP(1,(ud_light_sub_category_lookup=BN88)*(ud_light_sub_category_parentKey=BM88),ud_light_sub_category[lookupKey],"ERROR"),""), "")</f>
        <v/>
      </c>
      <c r="BQ88" s="3" t="str">
        <f>IF($A88="ADD",IF(NOT(ISBLANK(BP88)),_xlfn.XLOOKUP(BP88,ud_power_supply_location[lookupValue],ud_power_supply_location[lookupKey],"ERROR"),""), "")</f>
        <v/>
      </c>
      <c r="BS88" s="2" t="str">
        <f t="shared" si="31"/>
        <v/>
      </c>
      <c r="BT88" s="3" t="str">
        <f t="shared" si="32"/>
        <v/>
      </c>
      <c r="BU88" s="3" t="str">
        <f>IF($A88="","",IF((AND($A88="ADD",OR(BT88="",BT88="Group"))),"1",(_xlfn.XLOOKUP(BT88,ud_icp_group_standalone[lookupValue],ud_icp_group_standalone[lookupKey],""))))</f>
        <v/>
      </c>
      <c r="BW88" s="3" t="str">
        <f>IF($A88="ADD",IF(NOT(ISBLANK(BV88)),_xlfn.XLOOKUP(BV88,ud_icp_group_number[lookupValue],ud_icp_group_number[lookupKey],"ERROR"),""), "")</f>
        <v/>
      </c>
      <c r="BX88" s="7"/>
      <c r="BZ88" s="8" t="str">
        <f>IF(AND($A88 ="ADD",ud_outreach!$T88&lt;&gt;""),ud_outreach!$T88,"")</f>
        <v/>
      </c>
      <c r="CA88" s="4" t="str">
        <f t="shared" ca="1" si="33"/>
        <v/>
      </c>
      <c r="CB88" s="4" t="str">
        <f t="shared" si="34"/>
        <v/>
      </c>
      <c r="CC88" s="3" t="str">
        <f t="shared" si="35"/>
        <v/>
      </c>
      <c r="CD88" s="3" t="str">
        <f>IF($A88="","",IF((AND($A88="ADD",OR(CC88="",CC88="In Use"))),"5",(_xlfn.XLOOKUP(CC88,ud_asset_status[lookupValue],ud_asset_status[lookupKey],""))))</f>
        <v/>
      </c>
      <c r="CE88" s="8" t="str">
        <f t="shared" si="36"/>
        <v/>
      </c>
      <c r="CF88" s="8"/>
      <c r="CH88" s="3" t="str">
        <f>IF($A88="ADD",IF(NOT(ISBLANK(CG88)),_xlfn.XLOOKUP(CG88,ar_replace_reason[lookupValue],ar_replace_reason[lookupKey],"ERROR"),""), "")</f>
        <v/>
      </c>
      <c r="CI88" s="3" t="str">
        <f t="shared" si="37"/>
        <v/>
      </c>
      <c r="CJ88" s="3" t="str">
        <f>IF($A88="","",IF((AND($A88="ADD",OR(CI88="",CI88="Queenstown-Lakes District Council"))),"70",(_xlfn.XLOOKUP(CI88,ud_organisation_owner[lookupValue],ud_organisation_owner[lookupKey],""))))</f>
        <v/>
      </c>
      <c r="CK88" s="3" t="str">
        <f t="shared" si="38"/>
        <v/>
      </c>
      <c r="CL88" s="3" t="str">
        <f>IF($A88="","",IF((AND($A88="ADD",OR(CK88="",CK88="Queenstown-Lakes District Council"))),"70",(_xlfn.XLOOKUP(CK88,ud_organisation_owner[lookupValue],ud_organisation_owner[lookupKey],""))))</f>
        <v/>
      </c>
      <c r="CM88" s="3" t="str">
        <f t="shared" si="39"/>
        <v/>
      </c>
      <c r="CN88" s="3" t="str">
        <f>IF($A88="","",IF((AND($A88="ADD",OR(CM88="",CM88="Local Authority"))),"17",(_xlfn.XLOOKUP(CM88,ud_sub_organisation[lookupValue],ud_sub_organisation[lookupKey],""))))</f>
        <v/>
      </c>
      <c r="CO88" s="3" t="str">
        <f t="shared" si="40"/>
        <v/>
      </c>
      <c r="CP88" s="3" t="str">
        <f>IF($A88="","",IF((AND($A88="ADD",OR(CO88="",CO88="Vested Assets"))),"12",(_xlfn.XLOOKUP(CO88,ud_work_category[lookupValue],ud_work_category[lookupKey],""))))</f>
        <v/>
      </c>
      <c r="CQ88" s="9"/>
      <c r="CR88" s="2" t="str">
        <f t="shared" si="41"/>
        <v/>
      </c>
      <c r="CS88" s="3" t="str">
        <f t="shared" si="42"/>
        <v/>
      </c>
      <c r="CT88" s="3" t="str">
        <f>IF($A88="","",IF((AND($A88="ADD",OR(CS88="",CS88="Excellent"))),"1",(_xlfn.XLOOKUP(CS88,condition[lookupValue],condition[lookupKey],""))))</f>
        <v/>
      </c>
      <c r="CU88" s="8" t="str">
        <f t="shared" si="43"/>
        <v/>
      </c>
      <c r="CV88" s="7"/>
    </row>
    <row r="89" spans="1:100" x14ac:dyDescent="0.25">
      <c r="A89" s="3" t="str">
        <f>IF(ud_outreach!$A89="ADD","ADD","")</f>
        <v/>
      </c>
      <c r="B89" s="4"/>
      <c r="D89" s="3" t="str">
        <f>IF($A89="ADD",IF(NOT(ISBLANK(C89)),_xlfn.XLOOKUP(C89,ud_amds_table_list[lookupValue],ud_amds_table_list[lookupKey],"ERROR"),""), "")</f>
        <v/>
      </c>
      <c r="E89" s="3" t="str">
        <f>IF(AND($A89 ="ADD",ud_outreach!$E89&lt;&gt;""),ud_outreach!$E89,"")</f>
        <v/>
      </c>
      <c r="F89" s="3" t="str">
        <f>IF(AND($A89 ="ADD",ud_outreach!$F89&lt;&gt;""),ud_outreach!$F89,"")</f>
        <v/>
      </c>
      <c r="G89" s="3" t="str">
        <f>IF($A89="ADD",IF(NOT(ISBLANK(F89)),_xlfn.XLOOKUP(F89,roadnames[lookupValue],roadnames[lookupKey],"ERROR"),""), "")</f>
        <v/>
      </c>
      <c r="H89" s="5" t="str">
        <f>IF(AND($A89 ="ADD",ud_outreach!$H89&lt;&gt;""),ud_outreach!$H89,"")</f>
        <v/>
      </c>
      <c r="I89" s="5" t="str">
        <f>IF(AND($A89 ="ADD",ud_outreach!$I89&lt;&gt;""),ud_outreach!$I89,"")</f>
        <v/>
      </c>
      <c r="J89" s="3" t="str">
        <f t="shared" si="22"/>
        <v/>
      </c>
      <c r="K89" s="3" t="str">
        <f>IF($A89="","",IF((AND($A89="ADD",OR(J89="",J89="Attached to Outreach"))),"20",(_xlfn.XLOOKUP(J89,ud_placement[lookupValue],ud_placement[lookupKey],""))))</f>
        <v/>
      </c>
      <c r="M89" s="3" t="str">
        <f>IF($A89="ADD",IF(NOT(ISBLANK(L89)),_xlfn.XLOOKUP(L89,ud_facility[lookupValue],ud_facility[lookupKey],"ERROR"),""), "")</f>
        <v/>
      </c>
      <c r="N89" s="3" t="str">
        <f t="shared" si="23"/>
        <v/>
      </c>
      <c r="O89" s="3" t="str">
        <f>IF($A89="","",IF((AND($A89="ADD",OR(N89="",N89="Luminaire"))),"40",(_xlfn.XLOOKUP(N89,at_luminaire[lookupValue],at_luminaire[lookupKey],""))))</f>
        <v/>
      </c>
      <c r="P89" s="3" t="str">
        <f t="shared" si="24"/>
        <v/>
      </c>
      <c r="Q89" s="3" t="str">
        <f>IF($A89="","",IF((AND($A89="ADD",OR(P89="",P89="Lighting Management System"))),"21",(_xlfn.XLOOKUP(P89,fs_luminaire[lookupValue],fs_luminaire[lookupKey],""))))</f>
        <v/>
      </c>
      <c r="R89" s="2" t="str">
        <f t="shared" si="25"/>
        <v/>
      </c>
      <c r="S89" s="3" t="str">
        <f t="shared" si="26"/>
        <v/>
      </c>
      <c r="T89" s="3" t="str">
        <f>IF($A89="","",IF((AND($A89="ADD",OR(S89="",S89="Lighting Management System"))),"21",(_xlfn.XLOOKUP(S89,fs_luminaire[lookupValue],fs_luminaire[lookupKey],""))))</f>
        <v/>
      </c>
      <c r="V89" s="3" t="str">
        <f>IF($A89="ADD",IF(NOT(ISBLANK(U89)),_xlfn.XLOOKUP(U89,sl_light_make[lookupValue],sl_light_make[lookupKey],"ERROR"),""), "")</f>
        <v/>
      </c>
      <c r="X89" s="3" t="str">
        <f>IF($A89="ADD",IF(NOT(ISBLANK(W89)),_xlfn.XLOOKUP(1,(sl_light_model_lookup=W89)*(sl_light_model_parentKey=V89),sl_light_model[lookupKey],"ERROR"),""), "")</f>
        <v/>
      </c>
      <c r="Y89" s="3" t="str">
        <f t="shared" si="27"/>
        <v/>
      </c>
      <c r="Z89" s="3" t="str">
        <f>IF($A89="","",IF((AND($A89="ADD",OR(Y89="",Y89="LED"))),"9",(_xlfn.XLOOKUP(Y89,ud_light_source_type[lookupValue],ud_light_source_type[lookupKey],""))))</f>
        <v/>
      </c>
      <c r="AA89" s="9"/>
      <c r="AB89" s="4"/>
      <c r="AC89" s="23" t="str">
        <f t="shared" si="28"/>
        <v/>
      </c>
      <c r="AE89" s="3" t="str">
        <f>IF($A89="ADD",IF(NOT(ISBLANK(AD89)),_xlfn.XLOOKUP(AD89,sl_lamp_make[lookupValue],sl_lamp_make[lookupKey],"ERROR"),""), "")</f>
        <v/>
      </c>
      <c r="AG89" s="3" t="str">
        <f>IF($A89="ADD",IF(NOT(ISBLANK(AF89)),_xlfn.XLOOKUP(1,(sl_lamp_model_lookup=AF89)*(sl_lamp_model_parentKey=AE89),sl_lamp_model[lookupKey],"ERROR"),""), "")</f>
        <v/>
      </c>
      <c r="AH89" s="4"/>
      <c r="AI89" s="9" t="str">
        <f t="shared" si="29"/>
        <v/>
      </c>
      <c r="AJ89" s="6"/>
      <c r="AK89" s="4"/>
      <c r="AN89" s="3" t="str">
        <f t="shared" si="30"/>
        <v/>
      </c>
      <c r="AO89" s="3" t="str">
        <f>IF($A89="","",IF((AND($A89="ADD",OR(AN89="",AN89="None"))),"N",(_xlfn.XLOOKUP(AN89,sl_light_shade[lookupValue],sl_light_shade[lookupKey],""))))</f>
        <v/>
      </c>
      <c r="AQ89" s="3" t="str">
        <f>IF($A89="ADD",IF(NOT(ISBLANK(AP89)),_xlfn.XLOOKUP(AP89,ud_receptor_type[lookupValue],ud_receptor_type[lookupKey],"ERROR"),""), "")</f>
        <v/>
      </c>
      <c r="AT89" s="3" t="str">
        <f>IF($A89="ADD",IF(NOT(ISBLANK(AS89)),_xlfn.XLOOKUP(AS89,ud_control_method[lookupValue],ud_control_method[lookupKey],"ERROR"),""), "")</f>
        <v/>
      </c>
      <c r="AV89" s="3" t="str">
        <f>IF($A89="ADD",IF(NOT(ISBLANK(AU89)),_xlfn.XLOOKUP(AU89,ud_ballast_driver_location[lookupValue],ud_ballast_driver_location[lookupKey],"ERROR"),""), "")</f>
        <v/>
      </c>
      <c r="AW89" s="7"/>
      <c r="AX89" s="8"/>
      <c r="AY89" s="7"/>
      <c r="AZ89" s="4"/>
      <c r="BA89" s="4"/>
      <c r="BB89" s="4"/>
      <c r="BC89" s="4"/>
      <c r="BD89" s="4"/>
      <c r="BE89" s="9"/>
      <c r="BF89" s="9"/>
      <c r="BG89" s="7"/>
      <c r="BH89" s="4"/>
      <c r="BI89" s="4"/>
      <c r="BJ89" s="4"/>
      <c r="BK89" s="7"/>
      <c r="BM89" s="3" t="str">
        <f>IF($A89="ADD",IF(NOT(ISBLANK(BL89)),_xlfn.XLOOKUP(BL89,ud_light_category[lookupValue],ud_light_category[lookupKey],"ERROR"),""), "")</f>
        <v/>
      </c>
      <c r="BO89" s="3" t="str">
        <f>IF($A89="ADD",IF(NOT(ISBLANK(BN89)),_xlfn.XLOOKUP(1,(ud_light_sub_category_lookup=BN89)*(ud_light_sub_category_parentKey=BM89),ud_light_sub_category[lookupKey],"ERROR"),""), "")</f>
        <v/>
      </c>
      <c r="BQ89" s="3" t="str">
        <f>IF($A89="ADD",IF(NOT(ISBLANK(BP89)),_xlfn.XLOOKUP(BP89,ud_power_supply_location[lookupValue],ud_power_supply_location[lookupKey],"ERROR"),""), "")</f>
        <v/>
      </c>
      <c r="BS89" s="2" t="str">
        <f t="shared" si="31"/>
        <v/>
      </c>
      <c r="BT89" s="3" t="str">
        <f t="shared" si="32"/>
        <v/>
      </c>
      <c r="BU89" s="3" t="str">
        <f>IF($A89="","",IF((AND($A89="ADD",OR(BT89="",BT89="Group"))),"1",(_xlfn.XLOOKUP(BT89,ud_icp_group_standalone[lookupValue],ud_icp_group_standalone[lookupKey],""))))</f>
        <v/>
      </c>
      <c r="BW89" s="3" t="str">
        <f>IF($A89="ADD",IF(NOT(ISBLANK(BV89)),_xlfn.XLOOKUP(BV89,ud_icp_group_number[lookupValue],ud_icp_group_number[lookupKey],"ERROR"),""), "")</f>
        <v/>
      </c>
      <c r="BX89" s="7"/>
      <c r="BZ89" s="8" t="str">
        <f>IF(AND($A89 ="ADD",ud_outreach!$T89&lt;&gt;""),ud_outreach!$T89,"")</f>
        <v/>
      </c>
      <c r="CA89" s="4" t="str">
        <f t="shared" ca="1" si="33"/>
        <v/>
      </c>
      <c r="CB89" s="4" t="str">
        <f t="shared" si="34"/>
        <v/>
      </c>
      <c r="CC89" s="3" t="str">
        <f t="shared" si="35"/>
        <v/>
      </c>
      <c r="CD89" s="3" t="str">
        <f>IF($A89="","",IF((AND($A89="ADD",OR(CC89="",CC89="In Use"))),"5",(_xlfn.XLOOKUP(CC89,ud_asset_status[lookupValue],ud_asset_status[lookupKey],""))))</f>
        <v/>
      </c>
      <c r="CE89" s="8" t="str">
        <f t="shared" si="36"/>
        <v/>
      </c>
      <c r="CF89" s="8"/>
      <c r="CH89" s="3" t="str">
        <f>IF($A89="ADD",IF(NOT(ISBLANK(CG89)),_xlfn.XLOOKUP(CG89,ar_replace_reason[lookupValue],ar_replace_reason[lookupKey],"ERROR"),""), "")</f>
        <v/>
      </c>
      <c r="CI89" s="3" t="str">
        <f t="shared" si="37"/>
        <v/>
      </c>
      <c r="CJ89" s="3" t="str">
        <f>IF($A89="","",IF((AND($A89="ADD",OR(CI89="",CI89="Queenstown-Lakes District Council"))),"70",(_xlfn.XLOOKUP(CI89,ud_organisation_owner[lookupValue],ud_organisation_owner[lookupKey],""))))</f>
        <v/>
      </c>
      <c r="CK89" s="3" t="str">
        <f t="shared" si="38"/>
        <v/>
      </c>
      <c r="CL89" s="3" t="str">
        <f>IF($A89="","",IF((AND($A89="ADD",OR(CK89="",CK89="Queenstown-Lakes District Council"))),"70",(_xlfn.XLOOKUP(CK89,ud_organisation_owner[lookupValue],ud_organisation_owner[lookupKey],""))))</f>
        <v/>
      </c>
      <c r="CM89" s="3" t="str">
        <f t="shared" si="39"/>
        <v/>
      </c>
      <c r="CN89" s="3" t="str">
        <f>IF($A89="","",IF((AND($A89="ADD",OR(CM89="",CM89="Local Authority"))),"17",(_xlfn.XLOOKUP(CM89,ud_sub_organisation[lookupValue],ud_sub_organisation[lookupKey],""))))</f>
        <v/>
      </c>
      <c r="CO89" s="3" t="str">
        <f t="shared" si="40"/>
        <v/>
      </c>
      <c r="CP89" s="3" t="str">
        <f>IF($A89="","",IF((AND($A89="ADD",OR(CO89="",CO89="Vested Assets"))),"12",(_xlfn.XLOOKUP(CO89,ud_work_category[lookupValue],ud_work_category[lookupKey],""))))</f>
        <v/>
      </c>
      <c r="CQ89" s="9"/>
      <c r="CR89" s="2" t="str">
        <f t="shared" si="41"/>
        <v/>
      </c>
      <c r="CS89" s="3" t="str">
        <f t="shared" si="42"/>
        <v/>
      </c>
      <c r="CT89" s="3" t="str">
        <f>IF($A89="","",IF((AND($A89="ADD",OR(CS89="",CS89="Excellent"))),"1",(_xlfn.XLOOKUP(CS89,condition[lookupValue],condition[lookupKey],""))))</f>
        <v/>
      </c>
      <c r="CU89" s="8" t="str">
        <f t="shared" si="43"/>
        <v/>
      </c>
      <c r="CV89" s="7"/>
    </row>
    <row r="90" spans="1:100" x14ac:dyDescent="0.25">
      <c r="A90" s="3" t="str">
        <f>IF(ud_outreach!$A90="ADD","ADD","")</f>
        <v/>
      </c>
      <c r="B90" s="4"/>
      <c r="D90" s="3" t="str">
        <f>IF($A90="ADD",IF(NOT(ISBLANK(C90)),_xlfn.XLOOKUP(C90,ud_amds_table_list[lookupValue],ud_amds_table_list[lookupKey],"ERROR"),""), "")</f>
        <v/>
      </c>
      <c r="E90" s="3" t="str">
        <f>IF(AND($A90 ="ADD",ud_outreach!$E90&lt;&gt;""),ud_outreach!$E90,"")</f>
        <v/>
      </c>
      <c r="F90" s="3" t="str">
        <f>IF(AND($A90 ="ADD",ud_outreach!$F90&lt;&gt;""),ud_outreach!$F90,"")</f>
        <v/>
      </c>
      <c r="G90" s="3" t="str">
        <f>IF($A90="ADD",IF(NOT(ISBLANK(F90)),_xlfn.XLOOKUP(F90,roadnames[lookupValue],roadnames[lookupKey],"ERROR"),""), "")</f>
        <v/>
      </c>
      <c r="H90" s="5" t="str">
        <f>IF(AND($A90 ="ADD",ud_outreach!$H90&lt;&gt;""),ud_outreach!$H90,"")</f>
        <v/>
      </c>
      <c r="I90" s="5" t="str">
        <f>IF(AND($A90 ="ADD",ud_outreach!$I90&lt;&gt;""),ud_outreach!$I90,"")</f>
        <v/>
      </c>
      <c r="J90" s="3" t="str">
        <f t="shared" si="22"/>
        <v/>
      </c>
      <c r="K90" s="3" t="str">
        <f>IF($A90="","",IF((AND($A90="ADD",OR(J90="",J90="Attached to Outreach"))),"20",(_xlfn.XLOOKUP(J90,ud_placement[lookupValue],ud_placement[lookupKey],""))))</f>
        <v/>
      </c>
      <c r="M90" s="3" t="str">
        <f>IF($A90="ADD",IF(NOT(ISBLANK(L90)),_xlfn.XLOOKUP(L90,ud_facility[lookupValue],ud_facility[lookupKey],"ERROR"),""), "")</f>
        <v/>
      </c>
      <c r="N90" s="3" t="str">
        <f t="shared" si="23"/>
        <v/>
      </c>
      <c r="O90" s="3" t="str">
        <f>IF($A90="","",IF((AND($A90="ADD",OR(N90="",N90="Luminaire"))),"40",(_xlfn.XLOOKUP(N90,at_luminaire[lookupValue],at_luminaire[lookupKey],""))))</f>
        <v/>
      </c>
      <c r="P90" s="3" t="str">
        <f t="shared" si="24"/>
        <v/>
      </c>
      <c r="Q90" s="3" t="str">
        <f>IF($A90="","",IF((AND($A90="ADD",OR(P90="",P90="Lighting Management System"))),"21",(_xlfn.XLOOKUP(P90,fs_luminaire[lookupValue],fs_luminaire[lookupKey],""))))</f>
        <v/>
      </c>
      <c r="R90" s="2" t="str">
        <f t="shared" si="25"/>
        <v/>
      </c>
      <c r="S90" s="3" t="str">
        <f t="shared" si="26"/>
        <v/>
      </c>
      <c r="T90" s="3" t="str">
        <f>IF($A90="","",IF((AND($A90="ADD",OR(S90="",S90="Lighting Management System"))),"21",(_xlfn.XLOOKUP(S90,fs_luminaire[lookupValue],fs_luminaire[lookupKey],""))))</f>
        <v/>
      </c>
      <c r="V90" s="3" t="str">
        <f>IF($A90="ADD",IF(NOT(ISBLANK(U90)),_xlfn.XLOOKUP(U90,sl_light_make[lookupValue],sl_light_make[lookupKey],"ERROR"),""), "")</f>
        <v/>
      </c>
      <c r="X90" s="3" t="str">
        <f>IF($A90="ADD",IF(NOT(ISBLANK(W90)),_xlfn.XLOOKUP(1,(sl_light_model_lookup=W90)*(sl_light_model_parentKey=V90),sl_light_model[lookupKey],"ERROR"),""), "")</f>
        <v/>
      </c>
      <c r="Y90" s="3" t="str">
        <f t="shared" si="27"/>
        <v/>
      </c>
      <c r="Z90" s="3" t="str">
        <f>IF($A90="","",IF((AND($A90="ADD",OR(Y90="",Y90="LED"))),"9",(_xlfn.XLOOKUP(Y90,ud_light_source_type[lookupValue],ud_light_source_type[lookupKey],""))))</f>
        <v/>
      </c>
      <c r="AA90" s="9"/>
      <c r="AB90" s="4"/>
      <c r="AC90" s="23" t="str">
        <f t="shared" si="28"/>
        <v/>
      </c>
      <c r="AE90" s="3" t="str">
        <f>IF($A90="ADD",IF(NOT(ISBLANK(AD90)),_xlfn.XLOOKUP(AD90,sl_lamp_make[lookupValue],sl_lamp_make[lookupKey],"ERROR"),""), "")</f>
        <v/>
      </c>
      <c r="AG90" s="3" t="str">
        <f>IF($A90="ADD",IF(NOT(ISBLANK(AF90)),_xlfn.XLOOKUP(1,(sl_lamp_model_lookup=AF90)*(sl_lamp_model_parentKey=AE90),sl_lamp_model[lookupKey],"ERROR"),""), "")</f>
        <v/>
      </c>
      <c r="AH90" s="4"/>
      <c r="AI90" s="9" t="str">
        <f t="shared" si="29"/>
        <v/>
      </c>
      <c r="AJ90" s="6"/>
      <c r="AK90" s="4"/>
      <c r="AN90" s="3" t="str">
        <f t="shared" si="30"/>
        <v/>
      </c>
      <c r="AO90" s="3" t="str">
        <f>IF($A90="","",IF((AND($A90="ADD",OR(AN90="",AN90="None"))),"N",(_xlfn.XLOOKUP(AN90,sl_light_shade[lookupValue],sl_light_shade[lookupKey],""))))</f>
        <v/>
      </c>
      <c r="AQ90" s="3" t="str">
        <f>IF($A90="ADD",IF(NOT(ISBLANK(AP90)),_xlfn.XLOOKUP(AP90,ud_receptor_type[lookupValue],ud_receptor_type[lookupKey],"ERROR"),""), "")</f>
        <v/>
      </c>
      <c r="AT90" s="3" t="str">
        <f>IF($A90="ADD",IF(NOT(ISBLANK(AS90)),_xlfn.XLOOKUP(AS90,ud_control_method[lookupValue],ud_control_method[lookupKey],"ERROR"),""), "")</f>
        <v/>
      </c>
      <c r="AV90" s="3" t="str">
        <f>IF($A90="ADD",IF(NOT(ISBLANK(AU90)),_xlfn.XLOOKUP(AU90,ud_ballast_driver_location[lookupValue],ud_ballast_driver_location[lookupKey],"ERROR"),""), "")</f>
        <v/>
      </c>
      <c r="AW90" s="7"/>
      <c r="AX90" s="8"/>
      <c r="AY90" s="7"/>
      <c r="AZ90" s="4"/>
      <c r="BA90" s="4"/>
      <c r="BB90" s="4"/>
      <c r="BC90" s="4"/>
      <c r="BD90" s="4"/>
      <c r="BE90" s="9"/>
      <c r="BF90" s="9"/>
      <c r="BG90" s="7"/>
      <c r="BH90" s="4"/>
      <c r="BI90" s="4"/>
      <c r="BJ90" s="4"/>
      <c r="BK90" s="7"/>
      <c r="BM90" s="3" t="str">
        <f>IF($A90="ADD",IF(NOT(ISBLANK(BL90)),_xlfn.XLOOKUP(BL90,ud_light_category[lookupValue],ud_light_category[lookupKey],"ERROR"),""), "")</f>
        <v/>
      </c>
      <c r="BO90" s="3" t="str">
        <f>IF($A90="ADD",IF(NOT(ISBLANK(BN90)),_xlfn.XLOOKUP(1,(ud_light_sub_category_lookup=BN90)*(ud_light_sub_category_parentKey=BM90),ud_light_sub_category[lookupKey],"ERROR"),""), "")</f>
        <v/>
      </c>
      <c r="BQ90" s="3" t="str">
        <f>IF($A90="ADD",IF(NOT(ISBLANK(BP90)),_xlfn.XLOOKUP(BP90,ud_power_supply_location[lookupValue],ud_power_supply_location[lookupKey],"ERROR"),""), "")</f>
        <v/>
      </c>
      <c r="BS90" s="2" t="str">
        <f t="shared" si="31"/>
        <v/>
      </c>
      <c r="BT90" s="3" t="str">
        <f t="shared" si="32"/>
        <v/>
      </c>
      <c r="BU90" s="3" t="str">
        <f>IF($A90="","",IF((AND($A90="ADD",OR(BT90="",BT90="Group"))),"1",(_xlfn.XLOOKUP(BT90,ud_icp_group_standalone[lookupValue],ud_icp_group_standalone[lookupKey],""))))</f>
        <v/>
      </c>
      <c r="BW90" s="3" t="str">
        <f>IF($A90="ADD",IF(NOT(ISBLANK(BV90)),_xlfn.XLOOKUP(BV90,ud_icp_group_number[lookupValue],ud_icp_group_number[lookupKey],"ERROR"),""), "")</f>
        <v/>
      </c>
      <c r="BX90" s="7"/>
      <c r="BZ90" s="8" t="str">
        <f>IF(AND($A90 ="ADD",ud_outreach!$T90&lt;&gt;""),ud_outreach!$T90,"")</f>
        <v/>
      </c>
      <c r="CA90" s="4" t="str">
        <f t="shared" ca="1" si="33"/>
        <v/>
      </c>
      <c r="CB90" s="4" t="str">
        <f t="shared" si="34"/>
        <v/>
      </c>
      <c r="CC90" s="3" t="str">
        <f t="shared" si="35"/>
        <v/>
      </c>
      <c r="CD90" s="3" t="str">
        <f>IF($A90="","",IF((AND($A90="ADD",OR(CC90="",CC90="In Use"))),"5",(_xlfn.XLOOKUP(CC90,ud_asset_status[lookupValue],ud_asset_status[lookupKey],""))))</f>
        <v/>
      </c>
      <c r="CE90" s="8" t="str">
        <f t="shared" si="36"/>
        <v/>
      </c>
      <c r="CF90" s="8"/>
      <c r="CH90" s="3" t="str">
        <f>IF($A90="ADD",IF(NOT(ISBLANK(CG90)),_xlfn.XLOOKUP(CG90,ar_replace_reason[lookupValue],ar_replace_reason[lookupKey],"ERROR"),""), "")</f>
        <v/>
      </c>
      <c r="CI90" s="3" t="str">
        <f t="shared" si="37"/>
        <v/>
      </c>
      <c r="CJ90" s="3" t="str">
        <f>IF($A90="","",IF((AND($A90="ADD",OR(CI90="",CI90="Queenstown-Lakes District Council"))),"70",(_xlfn.XLOOKUP(CI90,ud_organisation_owner[lookupValue],ud_organisation_owner[lookupKey],""))))</f>
        <v/>
      </c>
      <c r="CK90" s="3" t="str">
        <f t="shared" si="38"/>
        <v/>
      </c>
      <c r="CL90" s="3" t="str">
        <f>IF($A90="","",IF((AND($A90="ADD",OR(CK90="",CK90="Queenstown-Lakes District Council"))),"70",(_xlfn.XLOOKUP(CK90,ud_organisation_owner[lookupValue],ud_organisation_owner[lookupKey],""))))</f>
        <v/>
      </c>
      <c r="CM90" s="3" t="str">
        <f t="shared" si="39"/>
        <v/>
      </c>
      <c r="CN90" s="3" t="str">
        <f>IF($A90="","",IF((AND($A90="ADD",OR(CM90="",CM90="Local Authority"))),"17",(_xlfn.XLOOKUP(CM90,ud_sub_organisation[lookupValue],ud_sub_organisation[lookupKey],""))))</f>
        <v/>
      </c>
      <c r="CO90" s="3" t="str">
        <f t="shared" si="40"/>
        <v/>
      </c>
      <c r="CP90" s="3" t="str">
        <f>IF($A90="","",IF((AND($A90="ADD",OR(CO90="",CO90="Vested Assets"))),"12",(_xlfn.XLOOKUP(CO90,ud_work_category[lookupValue],ud_work_category[lookupKey],""))))</f>
        <v/>
      </c>
      <c r="CQ90" s="9"/>
      <c r="CR90" s="2" t="str">
        <f t="shared" si="41"/>
        <v/>
      </c>
      <c r="CS90" s="3" t="str">
        <f t="shared" si="42"/>
        <v/>
      </c>
      <c r="CT90" s="3" t="str">
        <f>IF($A90="","",IF((AND($A90="ADD",OR(CS90="",CS90="Excellent"))),"1",(_xlfn.XLOOKUP(CS90,condition[lookupValue],condition[lookupKey],""))))</f>
        <v/>
      </c>
      <c r="CU90" s="8" t="str">
        <f t="shared" si="43"/>
        <v/>
      </c>
      <c r="CV90" s="7"/>
    </row>
    <row r="91" spans="1:100" x14ac:dyDescent="0.25">
      <c r="A91" s="3" t="str">
        <f>IF(ud_outreach!$A91="ADD","ADD","")</f>
        <v/>
      </c>
      <c r="B91" s="4"/>
      <c r="D91" s="3" t="str">
        <f>IF($A91="ADD",IF(NOT(ISBLANK(C91)),_xlfn.XLOOKUP(C91,ud_amds_table_list[lookupValue],ud_amds_table_list[lookupKey],"ERROR"),""), "")</f>
        <v/>
      </c>
      <c r="E91" s="3" t="str">
        <f>IF(AND($A91 ="ADD",ud_outreach!$E91&lt;&gt;""),ud_outreach!$E91,"")</f>
        <v/>
      </c>
      <c r="F91" s="3" t="str">
        <f>IF(AND($A91 ="ADD",ud_outreach!$F91&lt;&gt;""),ud_outreach!$F91,"")</f>
        <v/>
      </c>
      <c r="G91" s="3" t="str">
        <f>IF($A91="ADD",IF(NOT(ISBLANK(F91)),_xlfn.XLOOKUP(F91,roadnames[lookupValue],roadnames[lookupKey],"ERROR"),""), "")</f>
        <v/>
      </c>
      <c r="H91" s="5" t="str">
        <f>IF(AND($A91 ="ADD",ud_outreach!$H91&lt;&gt;""),ud_outreach!$H91,"")</f>
        <v/>
      </c>
      <c r="I91" s="5" t="str">
        <f>IF(AND($A91 ="ADD",ud_outreach!$I91&lt;&gt;""),ud_outreach!$I91,"")</f>
        <v/>
      </c>
      <c r="J91" s="3" t="str">
        <f t="shared" si="22"/>
        <v/>
      </c>
      <c r="K91" s="3" t="str">
        <f>IF($A91="","",IF((AND($A91="ADD",OR(J91="",J91="Attached to Outreach"))),"20",(_xlfn.XLOOKUP(J91,ud_placement[lookupValue],ud_placement[lookupKey],""))))</f>
        <v/>
      </c>
      <c r="M91" s="3" t="str">
        <f>IF($A91="ADD",IF(NOT(ISBLANK(L91)),_xlfn.XLOOKUP(L91,ud_facility[lookupValue],ud_facility[lookupKey],"ERROR"),""), "")</f>
        <v/>
      </c>
      <c r="N91" s="3" t="str">
        <f t="shared" si="23"/>
        <v/>
      </c>
      <c r="O91" s="3" t="str">
        <f>IF($A91="","",IF((AND($A91="ADD",OR(N91="",N91="Luminaire"))),"40",(_xlfn.XLOOKUP(N91,at_luminaire[lookupValue],at_luminaire[lookupKey],""))))</f>
        <v/>
      </c>
      <c r="P91" s="3" t="str">
        <f t="shared" si="24"/>
        <v/>
      </c>
      <c r="Q91" s="3" t="str">
        <f>IF($A91="","",IF((AND($A91="ADD",OR(P91="",P91="Lighting Management System"))),"21",(_xlfn.XLOOKUP(P91,fs_luminaire[lookupValue],fs_luminaire[lookupKey],""))))</f>
        <v/>
      </c>
      <c r="R91" s="2" t="str">
        <f t="shared" si="25"/>
        <v/>
      </c>
      <c r="S91" s="3" t="str">
        <f t="shared" si="26"/>
        <v/>
      </c>
      <c r="T91" s="3" t="str">
        <f>IF($A91="","",IF((AND($A91="ADD",OR(S91="",S91="Lighting Management System"))),"21",(_xlfn.XLOOKUP(S91,fs_luminaire[lookupValue],fs_luminaire[lookupKey],""))))</f>
        <v/>
      </c>
      <c r="V91" s="3" t="str">
        <f>IF($A91="ADD",IF(NOT(ISBLANK(U91)),_xlfn.XLOOKUP(U91,sl_light_make[lookupValue],sl_light_make[lookupKey],"ERROR"),""), "")</f>
        <v/>
      </c>
      <c r="X91" s="3" t="str">
        <f>IF($A91="ADD",IF(NOT(ISBLANK(W91)),_xlfn.XLOOKUP(1,(sl_light_model_lookup=W91)*(sl_light_model_parentKey=V91),sl_light_model[lookupKey],"ERROR"),""), "")</f>
        <v/>
      </c>
      <c r="Y91" s="3" t="str">
        <f t="shared" si="27"/>
        <v/>
      </c>
      <c r="Z91" s="3" t="str">
        <f>IF($A91="","",IF((AND($A91="ADD",OR(Y91="",Y91="LED"))),"9",(_xlfn.XLOOKUP(Y91,ud_light_source_type[lookupValue],ud_light_source_type[lookupKey],""))))</f>
        <v/>
      </c>
      <c r="AA91" s="9"/>
      <c r="AB91" s="4"/>
      <c r="AC91" s="23" t="str">
        <f t="shared" si="28"/>
        <v/>
      </c>
      <c r="AE91" s="3" t="str">
        <f>IF($A91="ADD",IF(NOT(ISBLANK(AD91)),_xlfn.XLOOKUP(AD91,sl_lamp_make[lookupValue],sl_lamp_make[lookupKey],"ERROR"),""), "")</f>
        <v/>
      </c>
      <c r="AG91" s="3" t="str">
        <f>IF($A91="ADD",IF(NOT(ISBLANK(AF91)),_xlfn.XLOOKUP(1,(sl_lamp_model_lookup=AF91)*(sl_lamp_model_parentKey=AE91),sl_lamp_model[lookupKey],"ERROR"),""), "")</f>
        <v/>
      </c>
      <c r="AH91" s="4"/>
      <c r="AI91" s="9" t="str">
        <f t="shared" si="29"/>
        <v/>
      </c>
      <c r="AJ91" s="6"/>
      <c r="AK91" s="4"/>
      <c r="AN91" s="3" t="str">
        <f t="shared" si="30"/>
        <v/>
      </c>
      <c r="AO91" s="3" t="str">
        <f>IF($A91="","",IF((AND($A91="ADD",OR(AN91="",AN91="None"))),"N",(_xlfn.XLOOKUP(AN91,sl_light_shade[lookupValue],sl_light_shade[lookupKey],""))))</f>
        <v/>
      </c>
      <c r="AQ91" s="3" t="str">
        <f>IF($A91="ADD",IF(NOT(ISBLANK(AP91)),_xlfn.XLOOKUP(AP91,ud_receptor_type[lookupValue],ud_receptor_type[lookupKey],"ERROR"),""), "")</f>
        <v/>
      </c>
      <c r="AT91" s="3" t="str">
        <f>IF($A91="ADD",IF(NOT(ISBLANK(AS91)),_xlfn.XLOOKUP(AS91,ud_control_method[lookupValue],ud_control_method[lookupKey],"ERROR"),""), "")</f>
        <v/>
      </c>
      <c r="AV91" s="3" t="str">
        <f>IF($A91="ADD",IF(NOT(ISBLANK(AU91)),_xlfn.XLOOKUP(AU91,ud_ballast_driver_location[lookupValue],ud_ballast_driver_location[lookupKey],"ERROR"),""), "")</f>
        <v/>
      </c>
      <c r="AW91" s="7"/>
      <c r="AX91" s="8"/>
      <c r="AY91" s="7"/>
      <c r="AZ91" s="4"/>
      <c r="BA91" s="4"/>
      <c r="BB91" s="4"/>
      <c r="BC91" s="4"/>
      <c r="BD91" s="4"/>
      <c r="BE91" s="9"/>
      <c r="BF91" s="9"/>
      <c r="BG91" s="7"/>
      <c r="BH91" s="4"/>
      <c r="BI91" s="4"/>
      <c r="BJ91" s="4"/>
      <c r="BK91" s="7"/>
      <c r="BM91" s="3" t="str">
        <f>IF($A91="ADD",IF(NOT(ISBLANK(BL91)),_xlfn.XLOOKUP(BL91,ud_light_category[lookupValue],ud_light_category[lookupKey],"ERROR"),""), "")</f>
        <v/>
      </c>
      <c r="BO91" s="3" t="str">
        <f>IF($A91="ADD",IF(NOT(ISBLANK(BN91)),_xlfn.XLOOKUP(1,(ud_light_sub_category_lookup=BN91)*(ud_light_sub_category_parentKey=BM91),ud_light_sub_category[lookupKey],"ERROR"),""), "")</f>
        <v/>
      </c>
      <c r="BQ91" s="3" t="str">
        <f>IF($A91="ADD",IF(NOT(ISBLANK(BP91)),_xlfn.XLOOKUP(BP91,ud_power_supply_location[lookupValue],ud_power_supply_location[lookupKey],"ERROR"),""), "")</f>
        <v/>
      </c>
      <c r="BS91" s="2" t="str">
        <f t="shared" si="31"/>
        <v/>
      </c>
      <c r="BT91" s="3" t="str">
        <f t="shared" si="32"/>
        <v/>
      </c>
      <c r="BU91" s="3" t="str">
        <f>IF($A91="","",IF((AND($A91="ADD",OR(BT91="",BT91="Group"))),"1",(_xlfn.XLOOKUP(BT91,ud_icp_group_standalone[lookupValue],ud_icp_group_standalone[lookupKey],""))))</f>
        <v/>
      </c>
      <c r="BW91" s="3" t="str">
        <f>IF($A91="ADD",IF(NOT(ISBLANK(BV91)),_xlfn.XLOOKUP(BV91,ud_icp_group_number[lookupValue],ud_icp_group_number[lookupKey],"ERROR"),""), "")</f>
        <v/>
      </c>
      <c r="BX91" s="7"/>
      <c r="BZ91" s="8" t="str">
        <f>IF(AND($A91 ="ADD",ud_outreach!$T91&lt;&gt;""),ud_outreach!$T91,"")</f>
        <v/>
      </c>
      <c r="CA91" s="4" t="str">
        <f t="shared" ca="1" si="33"/>
        <v/>
      </c>
      <c r="CB91" s="4" t="str">
        <f t="shared" si="34"/>
        <v/>
      </c>
      <c r="CC91" s="3" t="str">
        <f t="shared" si="35"/>
        <v/>
      </c>
      <c r="CD91" s="3" t="str">
        <f>IF($A91="","",IF((AND($A91="ADD",OR(CC91="",CC91="In Use"))),"5",(_xlfn.XLOOKUP(CC91,ud_asset_status[lookupValue],ud_asset_status[lookupKey],""))))</f>
        <v/>
      </c>
      <c r="CE91" s="8" t="str">
        <f t="shared" si="36"/>
        <v/>
      </c>
      <c r="CF91" s="8"/>
      <c r="CH91" s="3" t="str">
        <f>IF($A91="ADD",IF(NOT(ISBLANK(CG91)),_xlfn.XLOOKUP(CG91,ar_replace_reason[lookupValue],ar_replace_reason[lookupKey],"ERROR"),""), "")</f>
        <v/>
      </c>
      <c r="CI91" s="3" t="str">
        <f t="shared" si="37"/>
        <v/>
      </c>
      <c r="CJ91" s="3" t="str">
        <f>IF($A91="","",IF((AND($A91="ADD",OR(CI91="",CI91="Queenstown-Lakes District Council"))),"70",(_xlfn.XLOOKUP(CI91,ud_organisation_owner[lookupValue],ud_organisation_owner[lookupKey],""))))</f>
        <v/>
      </c>
      <c r="CK91" s="3" t="str">
        <f t="shared" si="38"/>
        <v/>
      </c>
      <c r="CL91" s="3" t="str">
        <f>IF($A91="","",IF((AND($A91="ADD",OR(CK91="",CK91="Queenstown-Lakes District Council"))),"70",(_xlfn.XLOOKUP(CK91,ud_organisation_owner[lookupValue],ud_organisation_owner[lookupKey],""))))</f>
        <v/>
      </c>
      <c r="CM91" s="3" t="str">
        <f t="shared" si="39"/>
        <v/>
      </c>
      <c r="CN91" s="3" t="str">
        <f>IF($A91="","",IF((AND($A91="ADD",OR(CM91="",CM91="Local Authority"))),"17",(_xlfn.XLOOKUP(CM91,ud_sub_organisation[lookupValue],ud_sub_organisation[lookupKey],""))))</f>
        <v/>
      </c>
      <c r="CO91" s="3" t="str">
        <f t="shared" si="40"/>
        <v/>
      </c>
      <c r="CP91" s="3" t="str">
        <f>IF($A91="","",IF((AND($A91="ADD",OR(CO91="",CO91="Vested Assets"))),"12",(_xlfn.XLOOKUP(CO91,ud_work_category[lookupValue],ud_work_category[lookupKey],""))))</f>
        <v/>
      </c>
      <c r="CQ91" s="9"/>
      <c r="CR91" s="2" t="str">
        <f t="shared" si="41"/>
        <v/>
      </c>
      <c r="CS91" s="3" t="str">
        <f t="shared" si="42"/>
        <v/>
      </c>
      <c r="CT91" s="3" t="str">
        <f>IF($A91="","",IF((AND($A91="ADD",OR(CS91="",CS91="Excellent"))),"1",(_xlfn.XLOOKUP(CS91,condition[lookupValue],condition[lookupKey],""))))</f>
        <v/>
      </c>
      <c r="CU91" s="8" t="str">
        <f t="shared" si="43"/>
        <v/>
      </c>
      <c r="CV91" s="7"/>
    </row>
    <row r="92" spans="1:100" x14ac:dyDescent="0.25">
      <c r="A92" s="3" t="str">
        <f>IF(ud_outreach!$A92="ADD","ADD","")</f>
        <v/>
      </c>
      <c r="B92" s="4"/>
      <c r="D92" s="3" t="str">
        <f>IF($A92="ADD",IF(NOT(ISBLANK(C92)),_xlfn.XLOOKUP(C92,ud_amds_table_list[lookupValue],ud_amds_table_list[lookupKey],"ERROR"),""), "")</f>
        <v/>
      </c>
      <c r="E92" s="3" t="str">
        <f>IF(AND($A92 ="ADD",ud_outreach!$E92&lt;&gt;""),ud_outreach!$E92,"")</f>
        <v/>
      </c>
      <c r="F92" s="3" t="str">
        <f>IF(AND($A92 ="ADD",ud_outreach!$F92&lt;&gt;""),ud_outreach!$F92,"")</f>
        <v/>
      </c>
      <c r="G92" s="3" t="str">
        <f>IF($A92="ADD",IF(NOT(ISBLANK(F92)),_xlfn.XLOOKUP(F92,roadnames[lookupValue],roadnames[lookupKey],"ERROR"),""), "")</f>
        <v/>
      </c>
      <c r="H92" s="5" t="str">
        <f>IF(AND($A92 ="ADD",ud_outreach!$H92&lt;&gt;""),ud_outreach!$H92,"")</f>
        <v/>
      </c>
      <c r="I92" s="5" t="str">
        <f>IF(AND($A92 ="ADD",ud_outreach!$I92&lt;&gt;""),ud_outreach!$I92,"")</f>
        <v/>
      </c>
      <c r="J92" s="3" t="str">
        <f t="shared" si="22"/>
        <v/>
      </c>
      <c r="K92" s="3" t="str">
        <f>IF($A92="","",IF((AND($A92="ADD",OR(J92="",J92="Attached to Outreach"))),"20",(_xlfn.XLOOKUP(J92,ud_placement[lookupValue],ud_placement[lookupKey],""))))</f>
        <v/>
      </c>
      <c r="M92" s="3" t="str">
        <f>IF($A92="ADD",IF(NOT(ISBLANK(L92)),_xlfn.XLOOKUP(L92,ud_facility[lookupValue],ud_facility[lookupKey],"ERROR"),""), "")</f>
        <v/>
      </c>
      <c r="N92" s="3" t="str">
        <f t="shared" si="23"/>
        <v/>
      </c>
      <c r="O92" s="3" t="str">
        <f>IF($A92="","",IF((AND($A92="ADD",OR(N92="",N92="Luminaire"))),"40",(_xlfn.XLOOKUP(N92,at_luminaire[lookupValue],at_luminaire[lookupKey],""))))</f>
        <v/>
      </c>
      <c r="P92" s="3" t="str">
        <f t="shared" si="24"/>
        <v/>
      </c>
      <c r="Q92" s="3" t="str">
        <f>IF($A92="","",IF((AND($A92="ADD",OR(P92="",P92="Lighting Management System"))),"21",(_xlfn.XLOOKUP(P92,fs_luminaire[lookupValue],fs_luminaire[lookupKey],""))))</f>
        <v/>
      </c>
      <c r="R92" s="2" t="str">
        <f t="shared" si="25"/>
        <v/>
      </c>
      <c r="S92" s="3" t="str">
        <f t="shared" si="26"/>
        <v/>
      </c>
      <c r="T92" s="3" t="str">
        <f>IF($A92="","",IF((AND($A92="ADD",OR(S92="",S92="Lighting Management System"))),"21",(_xlfn.XLOOKUP(S92,fs_luminaire[lookupValue],fs_luminaire[lookupKey],""))))</f>
        <v/>
      </c>
      <c r="V92" s="3" t="str">
        <f>IF($A92="ADD",IF(NOT(ISBLANK(U92)),_xlfn.XLOOKUP(U92,sl_light_make[lookupValue],sl_light_make[lookupKey],"ERROR"),""), "")</f>
        <v/>
      </c>
      <c r="X92" s="3" t="str">
        <f>IF($A92="ADD",IF(NOT(ISBLANK(W92)),_xlfn.XLOOKUP(1,(sl_light_model_lookup=W92)*(sl_light_model_parentKey=V92),sl_light_model[lookupKey],"ERROR"),""), "")</f>
        <v/>
      </c>
      <c r="Y92" s="3" t="str">
        <f t="shared" si="27"/>
        <v/>
      </c>
      <c r="Z92" s="3" t="str">
        <f>IF($A92="","",IF((AND($A92="ADD",OR(Y92="",Y92="LED"))),"9",(_xlfn.XLOOKUP(Y92,ud_light_source_type[lookupValue],ud_light_source_type[lookupKey],""))))</f>
        <v/>
      </c>
      <c r="AA92" s="9"/>
      <c r="AB92" s="4"/>
      <c r="AC92" s="23" t="str">
        <f t="shared" si="28"/>
        <v/>
      </c>
      <c r="AE92" s="3" t="str">
        <f>IF($A92="ADD",IF(NOT(ISBLANK(AD92)),_xlfn.XLOOKUP(AD92,sl_lamp_make[lookupValue],sl_lamp_make[lookupKey],"ERROR"),""), "")</f>
        <v/>
      </c>
      <c r="AG92" s="3" t="str">
        <f>IF($A92="ADD",IF(NOT(ISBLANK(AF92)),_xlfn.XLOOKUP(1,(sl_lamp_model_lookup=AF92)*(sl_lamp_model_parentKey=AE92),sl_lamp_model[lookupKey],"ERROR"),""), "")</f>
        <v/>
      </c>
      <c r="AH92" s="4"/>
      <c r="AI92" s="9" t="str">
        <f t="shared" si="29"/>
        <v/>
      </c>
      <c r="AJ92" s="6"/>
      <c r="AK92" s="4"/>
      <c r="AN92" s="3" t="str">
        <f t="shared" si="30"/>
        <v/>
      </c>
      <c r="AO92" s="3" t="str">
        <f>IF($A92="","",IF((AND($A92="ADD",OR(AN92="",AN92="None"))),"N",(_xlfn.XLOOKUP(AN92,sl_light_shade[lookupValue],sl_light_shade[lookupKey],""))))</f>
        <v/>
      </c>
      <c r="AQ92" s="3" t="str">
        <f>IF($A92="ADD",IF(NOT(ISBLANK(AP92)),_xlfn.XLOOKUP(AP92,ud_receptor_type[lookupValue],ud_receptor_type[lookupKey],"ERROR"),""), "")</f>
        <v/>
      </c>
      <c r="AT92" s="3" t="str">
        <f>IF($A92="ADD",IF(NOT(ISBLANK(AS92)),_xlfn.XLOOKUP(AS92,ud_control_method[lookupValue],ud_control_method[lookupKey],"ERROR"),""), "")</f>
        <v/>
      </c>
      <c r="AV92" s="3" t="str">
        <f>IF($A92="ADD",IF(NOT(ISBLANK(AU92)),_xlfn.XLOOKUP(AU92,ud_ballast_driver_location[lookupValue],ud_ballast_driver_location[lookupKey],"ERROR"),""), "")</f>
        <v/>
      </c>
      <c r="AW92" s="7"/>
      <c r="AX92" s="8"/>
      <c r="AY92" s="7"/>
      <c r="AZ92" s="4"/>
      <c r="BA92" s="4"/>
      <c r="BB92" s="4"/>
      <c r="BC92" s="4"/>
      <c r="BD92" s="4"/>
      <c r="BE92" s="9"/>
      <c r="BF92" s="9"/>
      <c r="BG92" s="7"/>
      <c r="BH92" s="4"/>
      <c r="BI92" s="4"/>
      <c r="BJ92" s="4"/>
      <c r="BK92" s="7"/>
      <c r="BM92" s="3" t="str">
        <f>IF($A92="ADD",IF(NOT(ISBLANK(BL92)),_xlfn.XLOOKUP(BL92,ud_light_category[lookupValue],ud_light_category[lookupKey],"ERROR"),""), "")</f>
        <v/>
      </c>
      <c r="BO92" s="3" t="str">
        <f>IF($A92="ADD",IF(NOT(ISBLANK(BN92)),_xlfn.XLOOKUP(1,(ud_light_sub_category_lookup=BN92)*(ud_light_sub_category_parentKey=BM92),ud_light_sub_category[lookupKey],"ERROR"),""), "")</f>
        <v/>
      </c>
      <c r="BQ92" s="3" t="str">
        <f>IF($A92="ADD",IF(NOT(ISBLANK(BP92)),_xlfn.XLOOKUP(BP92,ud_power_supply_location[lookupValue],ud_power_supply_location[lookupKey],"ERROR"),""), "")</f>
        <v/>
      </c>
      <c r="BS92" s="2" t="str">
        <f t="shared" si="31"/>
        <v/>
      </c>
      <c r="BT92" s="3" t="str">
        <f t="shared" si="32"/>
        <v/>
      </c>
      <c r="BU92" s="3" t="str">
        <f>IF($A92="","",IF((AND($A92="ADD",OR(BT92="",BT92="Group"))),"1",(_xlfn.XLOOKUP(BT92,ud_icp_group_standalone[lookupValue],ud_icp_group_standalone[lookupKey],""))))</f>
        <v/>
      </c>
      <c r="BW92" s="3" t="str">
        <f>IF($A92="ADD",IF(NOT(ISBLANK(BV92)),_xlfn.XLOOKUP(BV92,ud_icp_group_number[lookupValue],ud_icp_group_number[lookupKey],"ERROR"),""), "")</f>
        <v/>
      </c>
      <c r="BX92" s="7"/>
      <c r="BZ92" s="8" t="str">
        <f>IF(AND($A92 ="ADD",ud_outreach!$T92&lt;&gt;""),ud_outreach!$T92,"")</f>
        <v/>
      </c>
      <c r="CA92" s="4" t="str">
        <f t="shared" ca="1" si="33"/>
        <v/>
      </c>
      <c r="CB92" s="4" t="str">
        <f t="shared" si="34"/>
        <v/>
      </c>
      <c r="CC92" s="3" t="str">
        <f t="shared" si="35"/>
        <v/>
      </c>
      <c r="CD92" s="3" t="str">
        <f>IF($A92="","",IF((AND($A92="ADD",OR(CC92="",CC92="In Use"))),"5",(_xlfn.XLOOKUP(CC92,ud_asset_status[lookupValue],ud_asset_status[lookupKey],""))))</f>
        <v/>
      </c>
      <c r="CE92" s="8" t="str">
        <f t="shared" si="36"/>
        <v/>
      </c>
      <c r="CF92" s="8"/>
      <c r="CH92" s="3" t="str">
        <f>IF($A92="ADD",IF(NOT(ISBLANK(CG92)),_xlfn.XLOOKUP(CG92,ar_replace_reason[lookupValue],ar_replace_reason[lookupKey],"ERROR"),""), "")</f>
        <v/>
      </c>
      <c r="CI92" s="3" t="str">
        <f t="shared" si="37"/>
        <v/>
      </c>
      <c r="CJ92" s="3" t="str">
        <f>IF($A92="","",IF((AND($A92="ADD",OR(CI92="",CI92="Queenstown-Lakes District Council"))),"70",(_xlfn.XLOOKUP(CI92,ud_organisation_owner[lookupValue],ud_organisation_owner[lookupKey],""))))</f>
        <v/>
      </c>
      <c r="CK92" s="3" t="str">
        <f t="shared" si="38"/>
        <v/>
      </c>
      <c r="CL92" s="3" t="str">
        <f>IF($A92="","",IF((AND($A92="ADD",OR(CK92="",CK92="Queenstown-Lakes District Council"))),"70",(_xlfn.XLOOKUP(CK92,ud_organisation_owner[lookupValue],ud_organisation_owner[lookupKey],""))))</f>
        <v/>
      </c>
      <c r="CM92" s="3" t="str">
        <f t="shared" si="39"/>
        <v/>
      </c>
      <c r="CN92" s="3" t="str">
        <f>IF($A92="","",IF((AND($A92="ADD",OR(CM92="",CM92="Local Authority"))),"17",(_xlfn.XLOOKUP(CM92,ud_sub_organisation[lookupValue],ud_sub_organisation[lookupKey],""))))</f>
        <v/>
      </c>
      <c r="CO92" s="3" t="str">
        <f t="shared" si="40"/>
        <v/>
      </c>
      <c r="CP92" s="3" t="str">
        <f>IF($A92="","",IF((AND($A92="ADD",OR(CO92="",CO92="Vested Assets"))),"12",(_xlfn.XLOOKUP(CO92,ud_work_category[lookupValue],ud_work_category[lookupKey],""))))</f>
        <v/>
      </c>
      <c r="CQ92" s="9"/>
      <c r="CR92" s="2" t="str">
        <f t="shared" si="41"/>
        <v/>
      </c>
      <c r="CS92" s="3" t="str">
        <f t="shared" si="42"/>
        <v/>
      </c>
      <c r="CT92" s="3" t="str">
        <f>IF($A92="","",IF((AND($A92="ADD",OR(CS92="",CS92="Excellent"))),"1",(_xlfn.XLOOKUP(CS92,condition[lookupValue],condition[lookupKey],""))))</f>
        <v/>
      </c>
      <c r="CU92" s="8" t="str">
        <f t="shared" si="43"/>
        <v/>
      </c>
      <c r="CV92" s="7"/>
    </row>
    <row r="93" spans="1:100" x14ac:dyDescent="0.25">
      <c r="A93" s="3" t="str">
        <f>IF(ud_outreach!$A93="ADD","ADD","")</f>
        <v/>
      </c>
      <c r="B93" s="4"/>
      <c r="D93" s="3" t="str">
        <f>IF($A93="ADD",IF(NOT(ISBLANK(C93)),_xlfn.XLOOKUP(C93,ud_amds_table_list[lookupValue],ud_amds_table_list[lookupKey],"ERROR"),""), "")</f>
        <v/>
      </c>
      <c r="E93" s="3" t="str">
        <f>IF(AND($A93 ="ADD",ud_outreach!$E93&lt;&gt;""),ud_outreach!$E93,"")</f>
        <v/>
      </c>
      <c r="F93" s="3" t="str">
        <f>IF(AND($A93 ="ADD",ud_outreach!$F93&lt;&gt;""),ud_outreach!$F93,"")</f>
        <v/>
      </c>
      <c r="G93" s="3" t="str">
        <f>IF($A93="ADD",IF(NOT(ISBLANK(F93)),_xlfn.XLOOKUP(F93,roadnames[lookupValue],roadnames[lookupKey],"ERROR"),""), "")</f>
        <v/>
      </c>
      <c r="H93" s="5" t="str">
        <f>IF(AND($A93 ="ADD",ud_outreach!$H93&lt;&gt;""),ud_outreach!$H93,"")</f>
        <v/>
      </c>
      <c r="I93" s="5" t="str">
        <f>IF(AND($A93 ="ADD",ud_outreach!$I93&lt;&gt;""),ud_outreach!$I93,"")</f>
        <v/>
      </c>
      <c r="J93" s="3" t="str">
        <f t="shared" si="22"/>
        <v/>
      </c>
      <c r="K93" s="3" t="str">
        <f>IF($A93="","",IF((AND($A93="ADD",OR(J93="",J93="Attached to Outreach"))),"20",(_xlfn.XLOOKUP(J93,ud_placement[lookupValue],ud_placement[lookupKey],""))))</f>
        <v/>
      </c>
      <c r="M93" s="3" t="str">
        <f>IF($A93="ADD",IF(NOT(ISBLANK(L93)),_xlfn.XLOOKUP(L93,ud_facility[lookupValue],ud_facility[lookupKey],"ERROR"),""), "")</f>
        <v/>
      </c>
      <c r="N93" s="3" t="str">
        <f t="shared" si="23"/>
        <v/>
      </c>
      <c r="O93" s="3" t="str">
        <f>IF($A93="","",IF((AND($A93="ADD",OR(N93="",N93="Luminaire"))),"40",(_xlfn.XLOOKUP(N93,at_luminaire[lookupValue],at_luminaire[lookupKey],""))))</f>
        <v/>
      </c>
      <c r="P93" s="3" t="str">
        <f t="shared" si="24"/>
        <v/>
      </c>
      <c r="Q93" s="3" t="str">
        <f>IF($A93="","",IF((AND($A93="ADD",OR(P93="",P93="Lighting Management System"))),"21",(_xlfn.XLOOKUP(P93,fs_luminaire[lookupValue],fs_luminaire[lookupKey],""))))</f>
        <v/>
      </c>
      <c r="R93" s="2" t="str">
        <f t="shared" si="25"/>
        <v/>
      </c>
      <c r="S93" s="3" t="str">
        <f t="shared" si="26"/>
        <v/>
      </c>
      <c r="T93" s="3" t="str">
        <f>IF($A93="","",IF((AND($A93="ADD",OR(S93="",S93="Lighting Management System"))),"21",(_xlfn.XLOOKUP(S93,fs_luminaire[lookupValue],fs_luminaire[lookupKey],""))))</f>
        <v/>
      </c>
      <c r="V93" s="3" t="str">
        <f>IF($A93="ADD",IF(NOT(ISBLANK(U93)),_xlfn.XLOOKUP(U93,sl_light_make[lookupValue],sl_light_make[lookupKey],"ERROR"),""), "")</f>
        <v/>
      </c>
      <c r="X93" s="3" t="str">
        <f>IF($A93="ADD",IF(NOT(ISBLANK(W93)),_xlfn.XLOOKUP(1,(sl_light_model_lookup=W93)*(sl_light_model_parentKey=V93),sl_light_model[lookupKey],"ERROR"),""), "")</f>
        <v/>
      </c>
      <c r="Y93" s="3" t="str">
        <f t="shared" si="27"/>
        <v/>
      </c>
      <c r="Z93" s="3" t="str">
        <f>IF($A93="","",IF((AND($A93="ADD",OR(Y93="",Y93="LED"))),"9",(_xlfn.XLOOKUP(Y93,ud_light_source_type[lookupValue],ud_light_source_type[lookupKey],""))))</f>
        <v/>
      </c>
      <c r="AA93" s="9"/>
      <c r="AB93" s="4"/>
      <c r="AC93" s="23" t="str">
        <f t="shared" si="28"/>
        <v/>
      </c>
      <c r="AE93" s="3" t="str">
        <f>IF($A93="ADD",IF(NOT(ISBLANK(AD93)),_xlfn.XLOOKUP(AD93,sl_lamp_make[lookupValue],sl_lamp_make[lookupKey],"ERROR"),""), "")</f>
        <v/>
      </c>
      <c r="AG93" s="3" t="str">
        <f>IF($A93="ADD",IF(NOT(ISBLANK(AF93)),_xlfn.XLOOKUP(1,(sl_lamp_model_lookup=AF93)*(sl_lamp_model_parentKey=AE93),sl_lamp_model[lookupKey],"ERROR"),""), "")</f>
        <v/>
      </c>
      <c r="AH93" s="4"/>
      <c r="AI93" s="9" t="str">
        <f t="shared" si="29"/>
        <v/>
      </c>
      <c r="AJ93" s="6"/>
      <c r="AK93" s="4"/>
      <c r="AN93" s="3" t="str">
        <f t="shared" si="30"/>
        <v/>
      </c>
      <c r="AO93" s="3" t="str">
        <f>IF($A93="","",IF((AND($A93="ADD",OR(AN93="",AN93="None"))),"N",(_xlfn.XLOOKUP(AN93,sl_light_shade[lookupValue],sl_light_shade[lookupKey],""))))</f>
        <v/>
      </c>
      <c r="AQ93" s="3" t="str">
        <f>IF($A93="ADD",IF(NOT(ISBLANK(AP93)),_xlfn.XLOOKUP(AP93,ud_receptor_type[lookupValue],ud_receptor_type[lookupKey],"ERROR"),""), "")</f>
        <v/>
      </c>
      <c r="AT93" s="3" t="str">
        <f>IF($A93="ADD",IF(NOT(ISBLANK(AS93)),_xlfn.XLOOKUP(AS93,ud_control_method[lookupValue],ud_control_method[lookupKey],"ERROR"),""), "")</f>
        <v/>
      </c>
      <c r="AV93" s="3" t="str">
        <f>IF($A93="ADD",IF(NOT(ISBLANK(AU93)),_xlfn.XLOOKUP(AU93,ud_ballast_driver_location[lookupValue],ud_ballast_driver_location[lookupKey],"ERROR"),""), "")</f>
        <v/>
      </c>
      <c r="AW93" s="7"/>
      <c r="AX93" s="8"/>
      <c r="AY93" s="7"/>
      <c r="AZ93" s="4"/>
      <c r="BA93" s="4"/>
      <c r="BB93" s="4"/>
      <c r="BC93" s="4"/>
      <c r="BD93" s="4"/>
      <c r="BE93" s="9"/>
      <c r="BF93" s="9"/>
      <c r="BG93" s="7"/>
      <c r="BH93" s="4"/>
      <c r="BI93" s="4"/>
      <c r="BJ93" s="4"/>
      <c r="BK93" s="7"/>
      <c r="BM93" s="3" t="str">
        <f>IF($A93="ADD",IF(NOT(ISBLANK(BL93)),_xlfn.XLOOKUP(BL93,ud_light_category[lookupValue],ud_light_category[lookupKey],"ERROR"),""), "")</f>
        <v/>
      </c>
      <c r="BO93" s="3" t="str">
        <f>IF($A93="ADD",IF(NOT(ISBLANK(BN93)),_xlfn.XLOOKUP(1,(ud_light_sub_category_lookup=BN93)*(ud_light_sub_category_parentKey=BM93),ud_light_sub_category[lookupKey],"ERROR"),""), "")</f>
        <v/>
      </c>
      <c r="BQ93" s="3" t="str">
        <f>IF($A93="ADD",IF(NOT(ISBLANK(BP93)),_xlfn.XLOOKUP(BP93,ud_power_supply_location[lookupValue],ud_power_supply_location[lookupKey],"ERROR"),""), "")</f>
        <v/>
      </c>
      <c r="BS93" s="2" t="str">
        <f t="shared" si="31"/>
        <v/>
      </c>
      <c r="BT93" s="3" t="str">
        <f t="shared" si="32"/>
        <v/>
      </c>
      <c r="BU93" s="3" t="str">
        <f>IF($A93="","",IF((AND($A93="ADD",OR(BT93="",BT93="Group"))),"1",(_xlfn.XLOOKUP(BT93,ud_icp_group_standalone[lookupValue],ud_icp_group_standalone[lookupKey],""))))</f>
        <v/>
      </c>
      <c r="BW93" s="3" t="str">
        <f>IF($A93="ADD",IF(NOT(ISBLANK(BV93)),_xlfn.XLOOKUP(BV93,ud_icp_group_number[lookupValue],ud_icp_group_number[lookupKey],"ERROR"),""), "")</f>
        <v/>
      </c>
      <c r="BX93" s="7"/>
      <c r="BZ93" s="8" t="str">
        <f>IF(AND($A93 ="ADD",ud_outreach!$T93&lt;&gt;""),ud_outreach!$T93,"")</f>
        <v/>
      </c>
      <c r="CA93" s="4" t="str">
        <f t="shared" ca="1" si="33"/>
        <v/>
      </c>
      <c r="CB93" s="4" t="str">
        <f t="shared" si="34"/>
        <v/>
      </c>
      <c r="CC93" s="3" t="str">
        <f t="shared" si="35"/>
        <v/>
      </c>
      <c r="CD93" s="3" t="str">
        <f>IF($A93="","",IF((AND($A93="ADD",OR(CC93="",CC93="In Use"))),"5",(_xlfn.XLOOKUP(CC93,ud_asset_status[lookupValue],ud_asset_status[lookupKey],""))))</f>
        <v/>
      </c>
      <c r="CE93" s="8" t="str">
        <f t="shared" si="36"/>
        <v/>
      </c>
      <c r="CF93" s="8"/>
      <c r="CH93" s="3" t="str">
        <f>IF($A93="ADD",IF(NOT(ISBLANK(CG93)),_xlfn.XLOOKUP(CG93,ar_replace_reason[lookupValue],ar_replace_reason[lookupKey],"ERROR"),""), "")</f>
        <v/>
      </c>
      <c r="CI93" s="3" t="str">
        <f t="shared" si="37"/>
        <v/>
      </c>
      <c r="CJ93" s="3" t="str">
        <f>IF($A93="","",IF((AND($A93="ADD",OR(CI93="",CI93="Queenstown-Lakes District Council"))),"70",(_xlfn.XLOOKUP(CI93,ud_organisation_owner[lookupValue],ud_organisation_owner[lookupKey],""))))</f>
        <v/>
      </c>
      <c r="CK93" s="3" t="str">
        <f t="shared" si="38"/>
        <v/>
      </c>
      <c r="CL93" s="3" t="str">
        <f>IF($A93="","",IF((AND($A93="ADD",OR(CK93="",CK93="Queenstown-Lakes District Council"))),"70",(_xlfn.XLOOKUP(CK93,ud_organisation_owner[lookupValue],ud_organisation_owner[lookupKey],""))))</f>
        <v/>
      </c>
      <c r="CM93" s="3" t="str">
        <f t="shared" si="39"/>
        <v/>
      </c>
      <c r="CN93" s="3" t="str">
        <f>IF($A93="","",IF((AND($A93="ADD",OR(CM93="",CM93="Local Authority"))),"17",(_xlfn.XLOOKUP(CM93,ud_sub_organisation[lookupValue],ud_sub_organisation[lookupKey],""))))</f>
        <v/>
      </c>
      <c r="CO93" s="3" t="str">
        <f t="shared" si="40"/>
        <v/>
      </c>
      <c r="CP93" s="3" t="str">
        <f>IF($A93="","",IF((AND($A93="ADD",OR(CO93="",CO93="Vested Assets"))),"12",(_xlfn.XLOOKUP(CO93,ud_work_category[lookupValue],ud_work_category[lookupKey],""))))</f>
        <v/>
      </c>
      <c r="CQ93" s="9"/>
      <c r="CR93" s="2" t="str">
        <f t="shared" si="41"/>
        <v/>
      </c>
      <c r="CS93" s="3" t="str">
        <f t="shared" si="42"/>
        <v/>
      </c>
      <c r="CT93" s="3" t="str">
        <f>IF($A93="","",IF((AND($A93="ADD",OR(CS93="",CS93="Excellent"))),"1",(_xlfn.XLOOKUP(CS93,condition[lookupValue],condition[lookupKey],""))))</f>
        <v/>
      </c>
      <c r="CU93" s="8" t="str">
        <f t="shared" si="43"/>
        <v/>
      </c>
      <c r="CV93" s="7"/>
    </row>
    <row r="94" spans="1:100" x14ac:dyDescent="0.25">
      <c r="A94" s="3" t="str">
        <f>IF(ud_outreach!$A94="ADD","ADD","")</f>
        <v/>
      </c>
      <c r="B94" s="4"/>
      <c r="D94" s="3" t="str">
        <f>IF($A94="ADD",IF(NOT(ISBLANK(C94)),_xlfn.XLOOKUP(C94,ud_amds_table_list[lookupValue],ud_amds_table_list[lookupKey],"ERROR"),""), "")</f>
        <v/>
      </c>
      <c r="E94" s="3" t="str">
        <f>IF(AND($A94 ="ADD",ud_outreach!$E94&lt;&gt;""),ud_outreach!$E94,"")</f>
        <v/>
      </c>
      <c r="F94" s="3" t="str">
        <f>IF(AND($A94 ="ADD",ud_outreach!$F94&lt;&gt;""),ud_outreach!$F94,"")</f>
        <v/>
      </c>
      <c r="G94" s="3" t="str">
        <f>IF($A94="ADD",IF(NOT(ISBLANK(F94)),_xlfn.XLOOKUP(F94,roadnames[lookupValue],roadnames[lookupKey],"ERROR"),""), "")</f>
        <v/>
      </c>
      <c r="H94" s="5" t="str">
        <f>IF(AND($A94 ="ADD",ud_outreach!$H94&lt;&gt;""),ud_outreach!$H94,"")</f>
        <v/>
      </c>
      <c r="I94" s="5" t="str">
        <f>IF(AND($A94 ="ADD",ud_outreach!$I94&lt;&gt;""),ud_outreach!$I94,"")</f>
        <v/>
      </c>
      <c r="J94" s="3" t="str">
        <f t="shared" si="22"/>
        <v/>
      </c>
      <c r="K94" s="3" t="str">
        <f>IF($A94="","",IF((AND($A94="ADD",OR(J94="",J94="Attached to Outreach"))),"20",(_xlfn.XLOOKUP(J94,ud_placement[lookupValue],ud_placement[lookupKey],""))))</f>
        <v/>
      </c>
      <c r="M94" s="3" t="str">
        <f>IF($A94="ADD",IF(NOT(ISBLANK(L94)),_xlfn.XLOOKUP(L94,ud_facility[lookupValue],ud_facility[lookupKey],"ERROR"),""), "")</f>
        <v/>
      </c>
      <c r="N94" s="3" t="str">
        <f t="shared" si="23"/>
        <v/>
      </c>
      <c r="O94" s="3" t="str">
        <f>IF($A94="","",IF((AND($A94="ADD",OR(N94="",N94="Luminaire"))),"40",(_xlfn.XLOOKUP(N94,at_luminaire[lookupValue],at_luminaire[lookupKey],""))))</f>
        <v/>
      </c>
      <c r="P94" s="3" t="str">
        <f t="shared" si="24"/>
        <v/>
      </c>
      <c r="Q94" s="3" t="str">
        <f>IF($A94="","",IF((AND($A94="ADD",OR(P94="",P94="Lighting Management System"))),"21",(_xlfn.XLOOKUP(P94,fs_luminaire[lookupValue],fs_luminaire[lookupKey],""))))</f>
        <v/>
      </c>
      <c r="R94" s="2" t="str">
        <f t="shared" si="25"/>
        <v/>
      </c>
      <c r="S94" s="3" t="str">
        <f t="shared" si="26"/>
        <v/>
      </c>
      <c r="T94" s="3" t="str">
        <f>IF($A94="","",IF((AND($A94="ADD",OR(S94="",S94="Lighting Management System"))),"21",(_xlfn.XLOOKUP(S94,fs_luminaire[lookupValue],fs_luminaire[lookupKey],""))))</f>
        <v/>
      </c>
      <c r="V94" s="3" t="str">
        <f>IF($A94="ADD",IF(NOT(ISBLANK(U94)),_xlfn.XLOOKUP(U94,sl_light_make[lookupValue],sl_light_make[lookupKey],"ERROR"),""), "")</f>
        <v/>
      </c>
      <c r="X94" s="3" t="str">
        <f>IF($A94="ADD",IF(NOT(ISBLANK(W94)),_xlfn.XLOOKUP(1,(sl_light_model_lookup=W94)*(sl_light_model_parentKey=V94),sl_light_model[lookupKey],"ERROR"),""), "")</f>
        <v/>
      </c>
      <c r="Y94" s="3" t="str">
        <f t="shared" si="27"/>
        <v/>
      </c>
      <c r="Z94" s="3" t="str">
        <f>IF($A94="","",IF((AND($A94="ADD",OR(Y94="",Y94="LED"))),"9",(_xlfn.XLOOKUP(Y94,ud_light_source_type[lookupValue],ud_light_source_type[lookupKey],""))))</f>
        <v/>
      </c>
      <c r="AA94" s="9"/>
      <c r="AB94" s="4"/>
      <c r="AC94" s="23" t="str">
        <f t="shared" si="28"/>
        <v/>
      </c>
      <c r="AE94" s="3" t="str">
        <f>IF($A94="ADD",IF(NOT(ISBLANK(AD94)),_xlfn.XLOOKUP(AD94,sl_lamp_make[lookupValue],sl_lamp_make[lookupKey],"ERROR"),""), "")</f>
        <v/>
      </c>
      <c r="AG94" s="3" t="str">
        <f>IF($A94="ADD",IF(NOT(ISBLANK(AF94)),_xlfn.XLOOKUP(1,(sl_lamp_model_lookup=AF94)*(sl_lamp_model_parentKey=AE94),sl_lamp_model[lookupKey],"ERROR"),""), "")</f>
        <v/>
      </c>
      <c r="AH94" s="4"/>
      <c r="AI94" s="9" t="str">
        <f t="shared" si="29"/>
        <v/>
      </c>
      <c r="AJ94" s="6"/>
      <c r="AK94" s="4"/>
      <c r="AN94" s="3" t="str">
        <f t="shared" si="30"/>
        <v/>
      </c>
      <c r="AO94" s="3" t="str">
        <f>IF($A94="","",IF((AND($A94="ADD",OR(AN94="",AN94="None"))),"N",(_xlfn.XLOOKUP(AN94,sl_light_shade[lookupValue],sl_light_shade[lookupKey],""))))</f>
        <v/>
      </c>
      <c r="AQ94" s="3" t="str">
        <f>IF($A94="ADD",IF(NOT(ISBLANK(AP94)),_xlfn.XLOOKUP(AP94,ud_receptor_type[lookupValue],ud_receptor_type[lookupKey],"ERROR"),""), "")</f>
        <v/>
      </c>
      <c r="AT94" s="3" t="str">
        <f>IF($A94="ADD",IF(NOT(ISBLANK(AS94)),_xlfn.XLOOKUP(AS94,ud_control_method[lookupValue],ud_control_method[lookupKey],"ERROR"),""), "")</f>
        <v/>
      </c>
      <c r="AV94" s="3" t="str">
        <f>IF($A94="ADD",IF(NOT(ISBLANK(AU94)),_xlfn.XLOOKUP(AU94,ud_ballast_driver_location[lookupValue],ud_ballast_driver_location[lookupKey],"ERROR"),""), "")</f>
        <v/>
      </c>
      <c r="AW94" s="7"/>
      <c r="AX94" s="8"/>
      <c r="AY94" s="7"/>
      <c r="AZ94" s="4"/>
      <c r="BA94" s="4"/>
      <c r="BB94" s="4"/>
      <c r="BC94" s="4"/>
      <c r="BD94" s="4"/>
      <c r="BE94" s="9"/>
      <c r="BF94" s="9"/>
      <c r="BG94" s="7"/>
      <c r="BH94" s="4"/>
      <c r="BI94" s="4"/>
      <c r="BJ94" s="4"/>
      <c r="BK94" s="7"/>
      <c r="BM94" s="3" t="str">
        <f>IF($A94="ADD",IF(NOT(ISBLANK(BL94)),_xlfn.XLOOKUP(BL94,ud_light_category[lookupValue],ud_light_category[lookupKey],"ERROR"),""), "")</f>
        <v/>
      </c>
      <c r="BO94" s="3" t="str">
        <f>IF($A94="ADD",IF(NOT(ISBLANK(BN94)),_xlfn.XLOOKUP(1,(ud_light_sub_category_lookup=BN94)*(ud_light_sub_category_parentKey=BM94),ud_light_sub_category[lookupKey],"ERROR"),""), "")</f>
        <v/>
      </c>
      <c r="BQ94" s="3" t="str">
        <f>IF($A94="ADD",IF(NOT(ISBLANK(BP94)),_xlfn.XLOOKUP(BP94,ud_power_supply_location[lookupValue],ud_power_supply_location[lookupKey],"ERROR"),""), "")</f>
        <v/>
      </c>
      <c r="BS94" s="2" t="str">
        <f t="shared" si="31"/>
        <v/>
      </c>
      <c r="BT94" s="3" t="str">
        <f t="shared" si="32"/>
        <v/>
      </c>
      <c r="BU94" s="3" t="str">
        <f>IF($A94="","",IF((AND($A94="ADD",OR(BT94="",BT94="Group"))),"1",(_xlfn.XLOOKUP(BT94,ud_icp_group_standalone[lookupValue],ud_icp_group_standalone[lookupKey],""))))</f>
        <v/>
      </c>
      <c r="BW94" s="3" t="str">
        <f>IF($A94="ADD",IF(NOT(ISBLANK(BV94)),_xlfn.XLOOKUP(BV94,ud_icp_group_number[lookupValue],ud_icp_group_number[lookupKey],"ERROR"),""), "")</f>
        <v/>
      </c>
      <c r="BX94" s="7"/>
      <c r="BZ94" s="8" t="str">
        <f>IF(AND($A94 ="ADD",ud_outreach!$T94&lt;&gt;""),ud_outreach!$T94,"")</f>
        <v/>
      </c>
      <c r="CA94" s="4" t="str">
        <f t="shared" ca="1" si="33"/>
        <v/>
      </c>
      <c r="CB94" s="4" t="str">
        <f t="shared" si="34"/>
        <v/>
      </c>
      <c r="CC94" s="3" t="str">
        <f t="shared" si="35"/>
        <v/>
      </c>
      <c r="CD94" s="3" t="str">
        <f>IF($A94="","",IF((AND($A94="ADD",OR(CC94="",CC94="In Use"))),"5",(_xlfn.XLOOKUP(CC94,ud_asset_status[lookupValue],ud_asset_status[lookupKey],""))))</f>
        <v/>
      </c>
      <c r="CE94" s="8" t="str">
        <f t="shared" si="36"/>
        <v/>
      </c>
      <c r="CF94" s="8"/>
      <c r="CH94" s="3" t="str">
        <f>IF($A94="ADD",IF(NOT(ISBLANK(CG94)),_xlfn.XLOOKUP(CG94,ar_replace_reason[lookupValue],ar_replace_reason[lookupKey],"ERROR"),""), "")</f>
        <v/>
      </c>
      <c r="CI94" s="3" t="str">
        <f t="shared" si="37"/>
        <v/>
      </c>
      <c r="CJ94" s="3" t="str">
        <f>IF($A94="","",IF((AND($A94="ADD",OR(CI94="",CI94="Queenstown-Lakes District Council"))),"70",(_xlfn.XLOOKUP(CI94,ud_organisation_owner[lookupValue],ud_organisation_owner[lookupKey],""))))</f>
        <v/>
      </c>
      <c r="CK94" s="3" t="str">
        <f t="shared" si="38"/>
        <v/>
      </c>
      <c r="CL94" s="3" t="str">
        <f>IF($A94="","",IF((AND($A94="ADD",OR(CK94="",CK94="Queenstown-Lakes District Council"))),"70",(_xlfn.XLOOKUP(CK94,ud_organisation_owner[lookupValue],ud_organisation_owner[lookupKey],""))))</f>
        <v/>
      </c>
      <c r="CM94" s="3" t="str">
        <f t="shared" si="39"/>
        <v/>
      </c>
      <c r="CN94" s="3" t="str">
        <f>IF($A94="","",IF((AND($A94="ADD",OR(CM94="",CM94="Local Authority"))),"17",(_xlfn.XLOOKUP(CM94,ud_sub_organisation[lookupValue],ud_sub_organisation[lookupKey],""))))</f>
        <v/>
      </c>
      <c r="CO94" s="3" t="str">
        <f t="shared" si="40"/>
        <v/>
      </c>
      <c r="CP94" s="3" t="str">
        <f>IF($A94="","",IF((AND($A94="ADD",OR(CO94="",CO94="Vested Assets"))),"12",(_xlfn.XLOOKUP(CO94,ud_work_category[lookupValue],ud_work_category[lookupKey],""))))</f>
        <v/>
      </c>
      <c r="CQ94" s="9"/>
      <c r="CR94" s="2" t="str">
        <f t="shared" si="41"/>
        <v/>
      </c>
      <c r="CS94" s="3" t="str">
        <f t="shared" si="42"/>
        <v/>
      </c>
      <c r="CT94" s="3" t="str">
        <f>IF($A94="","",IF((AND($A94="ADD",OR(CS94="",CS94="Excellent"))),"1",(_xlfn.XLOOKUP(CS94,condition[lookupValue],condition[lookupKey],""))))</f>
        <v/>
      </c>
      <c r="CU94" s="8" t="str">
        <f t="shared" si="43"/>
        <v/>
      </c>
      <c r="CV94" s="7"/>
    </row>
    <row r="95" spans="1:100" x14ac:dyDescent="0.25">
      <c r="A95" s="3" t="str">
        <f>IF(ud_outreach!$A95="ADD","ADD","")</f>
        <v/>
      </c>
      <c r="B95" s="4"/>
      <c r="D95" s="3" t="str">
        <f>IF($A95="ADD",IF(NOT(ISBLANK(C95)),_xlfn.XLOOKUP(C95,ud_amds_table_list[lookupValue],ud_amds_table_list[lookupKey],"ERROR"),""), "")</f>
        <v/>
      </c>
      <c r="E95" s="3" t="str">
        <f>IF(AND($A95 ="ADD",ud_outreach!$E95&lt;&gt;""),ud_outreach!$E95,"")</f>
        <v/>
      </c>
      <c r="F95" s="3" t="str">
        <f>IF(AND($A95 ="ADD",ud_outreach!$F95&lt;&gt;""),ud_outreach!$F95,"")</f>
        <v/>
      </c>
      <c r="G95" s="3" t="str">
        <f>IF($A95="ADD",IF(NOT(ISBLANK(F95)),_xlfn.XLOOKUP(F95,roadnames[lookupValue],roadnames[lookupKey],"ERROR"),""), "")</f>
        <v/>
      </c>
      <c r="H95" s="5" t="str">
        <f>IF(AND($A95 ="ADD",ud_outreach!$H95&lt;&gt;""),ud_outreach!$H95,"")</f>
        <v/>
      </c>
      <c r="I95" s="5" t="str">
        <f>IF(AND($A95 ="ADD",ud_outreach!$I95&lt;&gt;""),ud_outreach!$I95,"")</f>
        <v/>
      </c>
      <c r="J95" s="3" t="str">
        <f t="shared" si="22"/>
        <v/>
      </c>
      <c r="K95" s="3" t="str">
        <f>IF($A95="","",IF((AND($A95="ADD",OR(J95="",J95="Attached to Outreach"))),"20",(_xlfn.XLOOKUP(J95,ud_placement[lookupValue],ud_placement[lookupKey],""))))</f>
        <v/>
      </c>
      <c r="M95" s="3" t="str">
        <f>IF($A95="ADD",IF(NOT(ISBLANK(L95)),_xlfn.XLOOKUP(L95,ud_facility[lookupValue],ud_facility[lookupKey],"ERROR"),""), "")</f>
        <v/>
      </c>
      <c r="N95" s="3" t="str">
        <f t="shared" si="23"/>
        <v/>
      </c>
      <c r="O95" s="3" t="str">
        <f>IF($A95="","",IF((AND($A95="ADD",OR(N95="",N95="Luminaire"))),"40",(_xlfn.XLOOKUP(N95,at_luminaire[lookupValue],at_luminaire[lookupKey],""))))</f>
        <v/>
      </c>
      <c r="P95" s="3" t="str">
        <f t="shared" si="24"/>
        <v/>
      </c>
      <c r="Q95" s="3" t="str">
        <f>IF($A95="","",IF((AND($A95="ADD",OR(P95="",P95="Lighting Management System"))),"21",(_xlfn.XLOOKUP(P95,fs_luminaire[lookupValue],fs_luminaire[lookupKey],""))))</f>
        <v/>
      </c>
      <c r="R95" s="2" t="str">
        <f t="shared" si="25"/>
        <v/>
      </c>
      <c r="S95" s="3" t="str">
        <f t="shared" si="26"/>
        <v/>
      </c>
      <c r="T95" s="3" t="str">
        <f>IF($A95="","",IF((AND($A95="ADD",OR(S95="",S95="Lighting Management System"))),"21",(_xlfn.XLOOKUP(S95,fs_luminaire[lookupValue],fs_luminaire[lookupKey],""))))</f>
        <v/>
      </c>
      <c r="V95" s="3" t="str">
        <f>IF($A95="ADD",IF(NOT(ISBLANK(U95)),_xlfn.XLOOKUP(U95,sl_light_make[lookupValue],sl_light_make[lookupKey],"ERROR"),""), "")</f>
        <v/>
      </c>
      <c r="X95" s="3" t="str">
        <f>IF($A95="ADD",IF(NOT(ISBLANK(W95)),_xlfn.XLOOKUP(1,(sl_light_model_lookup=W95)*(sl_light_model_parentKey=V95),sl_light_model[lookupKey],"ERROR"),""), "")</f>
        <v/>
      </c>
      <c r="Y95" s="3" t="str">
        <f t="shared" si="27"/>
        <v/>
      </c>
      <c r="Z95" s="3" t="str">
        <f>IF($A95="","",IF((AND($A95="ADD",OR(Y95="",Y95="LED"))),"9",(_xlfn.XLOOKUP(Y95,ud_light_source_type[lookupValue],ud_light_source_type[lookupKey],""))))</f>
        <v/>
      </c>
      <c r="AA95" s="9"/>
      <c r="AB95" s="4"/>
      <c r="AC95" s="23" t="str">
        <f t="shared" si="28"/>
        <v/>
      </c>
      <c r="AE95" s="3" t="str">
        <f>IF($A95="ADD",IF(NOT(ISBLANK(AD95)),_xlfn.XLOOKUP(AD95,sl_lamp_make[lookupValue],sl_lamp_make[lookupKey],"ERROR"),""), "")</f>
        <v/>
      </c>
      <c r="AG95" s="3" t="str">
        <f>IF($A95="ADD",IF(NOT(ISBLANK(AF95)),_xlfn.XLOOKUP(1,(sl_lamp_model_lookup=AF95)*(sl_lamp_model_parentKey=AE95),sl_lamp_model[lookupKey],"ERROR"),""), "")</f>
        <v/>
      </c>
      <c r="AH95" s="4"/>
      <c r="AI95" s="9" t="str">
        <f t="shared" si="29"/>
        <v/>
      </c>
      <c r="AJ95" s="6"/>
      <c r="AK95" s="4"/>
      <c r="AN95" s="3" t="str">
        <f t="shared" si="30"/>
        <v/>
      </c>
      <c r="AO95" s="3" t="str">
        <f>IF($A95="","",IF((AND($A95="ADD",OR(AN95="",AN95="None"))),"N",(_xlfn.XLOOKUP(AN95,sl_light_shade[lookupValue],sl_light_shade[lookupKey],""))))</f>
        <v/>
      </c>
      <c r="AQ95" s="3" t="str">
        <f>IF($A95="ADD",IF(NOT(ISBLANK(AP95)),_xlfn.XLOOKUP(AP95,ud_receptor_type[lookupValue],ud_receptor_type[lookupKey],"ERROR"),""), "")</f>
        <v/>
      </c>
      <c r="AT95" s="3" t="str">
        <f>IF($A95="ADD",IF(NOT(ISBLANK(AS95)),_xlfn.XLOOKUP(AS95,ud_control_method[lookupValue],ud_control_method[lookupKey],"ERROR"),""), "")</f>
        <v/>
      </c>
      <c r="AV95" s="3" t="str">
        <f>IF($A95="ADD",IF(NOT(ISBLANK(AU95)),_xlfn.XLOOKUP(AU95,ud_ballast_driver_location[lookupValue],ud_ballast_driver_location[lookupKey],"ERROR"),""), "")</f>
        <v/>
      </c>
      <c r="AW95" s="7"/>
      <c r="AX95" s="8"/>
      <c r="AY95" s="7"/>
      <c r="AZ95" s="4"/>
      <c r="BA95" s="4"/>
      <c r="BB95" s="4"/>
      <c r="BC95" s="4"/>
      <c r="BD95" s="4"/>
      <c r="BE95" s="9"/>
      <c r="BF95" s="9"/>
      <c r="BG95" s="7"/>
      <c r="BH95" s="4"/>
      <c r="BI95" s="4"/>
      <c r="BJ95" s="4"/>
      <c r="BK95" s="7"/>
      <c r="BM95" s="3" t="str">
        <f>IF($A95="ADD",IF(NOT(ISBLANK(BL95)),_xlfn.XLOOKUP(BL95,ud_light_category[lookupValue],ud_light_category[lookupKey],"ERROR"),""), "")</f>
        <v/>
      </c>
      <c r="BO95" s="3" t="str">
        <f>IF($A95="ADD",IF(NOT(ISBLANK(BN95)),_xlfn.XLOOKUP(1,(ud_light_sub_category_lookup=BN95)*(ud_light_sub_category_parentKey=BM95),ud_light_sub_category[lookupKey],"ERROR"),""), "")</f>
        <v/>
      </c>
      <c r="BQ95" s="3" t="str">
        <f>IF($A95="ADD",IF(NOT(ISBLANK(BP95)),_xlfn.XLOOKUP(BP95,ud_power_supply_location[lookupValue],ud_power_supply_location[lookupKey],"ERROR"),""), "")</f>
        <v/>
      </c>
      <c r="BS95" s="2" t="str">
        <f t="shared" si="31"/>
        <v/>
      </c>
      <c r="BT95" s="3" t="str">
        <f t="shared" si="32"/>
        <v/>
      </c>
      <c r="BU95" s="3" t="str">
        <f>IF($A95="","",IF((AND($A95="ADD",OR(BT95="",BT95="Group"))),"1",(_xlfn.XLOOKUP(BT95,ud_icp_group_standalone[lookupValue],ud_icp_group_standalone[lookupKey],""))))</f>
        <v/>
      </c>
      <c r="BW95" s="3" t="str">
        <f>IF($A95="ADD",IF(NOT(ISBLANK(BV95)),_xlfn.XLOOKUP(BV95,ud_icp_group_number[lookupValue],ud_icp_group_number[lookupKey],"ERROR"),""), "")</f>
        <v/>
      </c>
      <c r="BX95" s="7"/>
      <c r="BZ95" s="8" t="str">
        <f>IF(AND($A95 ="ADD",ud_outreach!$T95&lt;&gt;""),ud_outreach!$T95,"")</f>
        <v/>
      </c>
      <c r="CA95" s="4" t="str">
        <f t="shared" ca="1" si="33"/>
        <v/>
      </c>
      <c r="CB95" s="4" t="str">
        <f t="shared" si="34"/>
        <v/>
      </c>
      <c r="CC95" s="3" t="str">
        <f t="shared" si="35"/>
        <v/>
      </c>
      <c r="CD95" s="3" t="str">
        <f>IF($A95="","",IF((AND($A95="ADD",OR(CC95="",CC95="In Use"))),"5",(_xlfn.XLOOKUP(CC95,ud_asset_status[lookupValue],ud_asset_status[lookupKey],""))))</f>
        <v/>
      </c>
      <c r="CE95" s="8" t="str">
        <f t="shared" si="36"/>
        <v/>
      </c>
      <c r="CF95" s="8"/>
      <c r="CH95" s="3" t="str">
        <f>IF($A95="ADD",IF(NOT(ISBLANK(CG95)),_xlfn.XLOOKUP(CG95,ar_replace_reason[lookupValue],ar_replace_reason[lookupKey],"ERROR"),""), "")</f>
        <v/>
      </c>
      <c r="CI95" s="3" t="str">
        <f t="shared" si="37"/>
        <v/>
      </c>
      <c r="CJ95" s="3" t="str">
        <f>IF($A95="","",IF((AND($A95="ADD",OR(CI95="",CI95="Queenstown-Lakes District Council"))),"70",(_xlfn.XLOOKUP(CI95,ud_organisation_owner[lookupValue],ud_organisation_owner[lookupKey],""))))</f>
        <v/>
      </c>
      <c r="CK95" s="3" t="str">
        <f t="shared" si="38"/>
        <v/>
      </c>
      <c r="CL95" s="3" t="str">
        <f>IF($A95="","",IF((AND($A95="ADD",OR(CK95="",CK95="Queenstown-Lakes District Council"))),"70",(_xlfn.XLOOKUP(CK95,ud_organisation_owner[lookupValue],ud_organisation_owner[lookupKey],""))))</f>
        <v/>
      </c>
      <c r="CM95" s="3" t="str">
        <f t="shared" si="39"/>
        <v/>
      </c>
      <c r="CN95" s="3" t="str">
        <f>IF($A95="","",IF((AND($A95="ADD",OR(CM95="",CM95="Local Authority"))),"17",(_xlfn.XLOOKUP(CM95,ud_sub_organisation[lookupValue],ud_sub_organisation[lookupKey],""))))</f>
        <v/>
      </c>
      <c r="CO95" s="3" t="str">
        <f t="shared" si="40"/>
        <v/>
      </c>
      <c r="CP95" s="3" t="str">
        <f>IF($A95="","",IF((AND($A95="ADD",OR(CO95="",CO95="Vested Assets"))),"12",(_xlfn.XLOOKUP(CO95,ud_work_category[lookupValue],ud_work_category[lookupKey],""))))</f>
        <v/>
      </c>
      <c r="CQ95" s="9"/>
      <c r="CR95" s="2" t="str">
        <f t="shared" si="41"/>
        <v/>
      </c>
      <c r="CS95" s="3" t="str">
        <f t="shared" si="42"/>
        <v/>
      </c>
      <c r="CT95" s="3" t="str">
        <f>IF($A95="","",IF((AND($A95="ADD",OR(CS95="",CS95="Excellent"))),"1",(_xlfn.XLOOKUP(CS95,condition[lookupValue],condition[lookupKey],""))))</f>
        <v/>
      </c>
      <c r="CU95" s="8" t="str">
        <f t="shared" si="43"/>
        <v/>
      </c>
      <c r="CV95" s="7"/>
    </row>
    <row r="96" spans="1:100" x14ac:dyDescent="0.25">
      <c r="A96" s="3" t="str">
        <f>IF(ud_outreach!$A96="ADD","ADD","")</f>
        <v/>
      </c>
      <c r="B96" s="4"/>
      <c r="D96" s="3" t="str">
        <f>IF($A96="ADD",IF(NOT(ISBLANK(C96)),_xlfn.XLOOKUP(C96,ud_amds_table_list[lookupValue],ud_amds_table_list[lookupKey],"ERROR"),""), "")</f>
        <v/>
      </c>
      <c r="E96" s="3" t="str">
        <f>IF(AND($A96 ="ADD",ud_outreach!$E96&lt;&gt;""),ud_outreach!$E96,"")</f>
        <v/>
      </c>
      <c r="F96" s="3" t="str">
        <f>IF(AND($A96 ="ADD",ud_outreach!$F96&lt;&gt;""),ud_outreach!$F96,"")</f>
        <v/>
      </c>
      <c r="G96" s="3" t="str">
        <f>IF($A96="ADD",IF(NOT(ISBLANK(F96)),_xlfn.XLOOKUP(F96,roadnames[lookupValue],roadnames[lookupKey],"ERROR"),""), "")</f>
        <v/>
      </c>
      <c r="H96" s="5" t="str">
        <f>IF(AND($A96 ="ADD",ud_outreach!$H96&lt;&gt;""),ud_outreach!$H96,"")</f>
        <v/>
      </c>
      <c r="I96" s="5" t="str">
        <f>IF(AND($A96 ="ADD",ud_outreach!$I96&lt;&gt;""),ud_outreach!$I96,"")</f>
        <v/>
      </c>
      <c r="J96" s="3" t="str">
        <f t="shared" si="22"/>
        <v/>
      </c>
      <c r="K96" s="3" t="str">
        <f>IF($A96="","",IF((AND($A96="ADD",OR(J96="",J96="Attached to Outreach"))),"20",(_xlfn.XLOOKUP(J96,ud_placement[lookupValue],ud_placement[lookupKey],""))))</f>
        <v/>
      </c>
      <c r="M96" s="3" t="str">
        <f>IF($A96="ADD",IF(NOT(ISBLANK(L96)),_xlfn.XLOOKUP(L96,ud_facility[lookupValue],ud_facility[lookupKey],"ERROR"),""), "")</f>
        <v/>
      </c>
      <c r="N96" s="3" t="str">
        <f t="shared" si="23"/>
        <v/>
      </c>
      <c r="O96" s="3" t="str">
        <f>IF($A96="","",IF((AND($A96="ADD",OR(N96="",N96="Luminaire"))),"40",(_xlfn.XLOOKUP(N96,at_luminaire[lookupValue],at_luminaire[lookupKey],""))))</f>
        <v/>
      </c>
      <c r="P96" s="3" t="str">
        <f t="shared" si="24"/>
        <v/>
      </c>
      <c r="Q96" s="3" t="str">
        <f>IF($A96="","",IF((AND($A96="ADD",OR(P96="",P96="Lighting Management System"))),"21",(_xlfn.XLOOKUP(P96,fs_luminaire[lookupValue],fs_luminaire[lookupKey],""))))</f>
        <v/>
      </c>
      <c r="R96" s="2" t="str">
        <f t="shared" si="25"/>
        <v/>
      </c>
      <c r="S96" s="3" t="str">
        <f t="shared" si="26"/>
        <v/>
      </c>
      <c r="T96" s="3" t="str">
        <f>IF($A96="","",IF((AND($A96="ADD",OR(S96="",S96="Lighting Management System"))),"21",(_xlfn.XLOOKUP(S96,fs_luminaire[lookupValue],fs_luminaire[lookupKey],""))))</f>
        <v/>
      </c>
      <c r="V96" s="3" t="str">
        <f>IF($A96="ADD",IF(NOT(ISBLANK(U96)),_xlfn.XLOOKUP(U96,sl_light_make[lookupValue],sl_light_make[lookupKey],"ERROR"),""), "")</f>
        <v/>
      </c>
      <c r="X96" s="3" t="str">
        <f>IF($A96="ADD",IF(NOT(ISBLANK(W96)),_xlfn.XLOOKUP(1,(sl_light_model_lookup=W96)*(sl_light_model_parentKey=V96),sl_light_model[lookupKey],"ERROR"),""), "")</f>
        <v/>
      </c>
      <c r="Y96" s="3" t="str">
        <f t="shared" si="27"/>
        <v/>
      </c>
      <c r="Z96" s="3" t="str">
        <f>IF($A96="","",IF((AND($A96="ADD",OR(Y96="",Y96="LED"))),"9",(_xlfn.XLOOKUP(Y96,ud_light_source_type[lookupValue],ud_light_source_type[lookupKey],""))))</f>
        <v/>
      </c>
      <c r="AA96" s="9"/>
      <c r="AB96" s="4"/>
      <c r="AC96" s="23" t="str">
        <f t="shared" si="28"/>
        <v/>
      </c>
      <c r="AE96" s="3" t="str">
        <f>IF($A96="ADD",IF(NOT(ISBLANK(AD96)),_xlfn.XLOOKUP(AD96,sl_lamp_make[lookupValue],sl_lamp_make[lookupKey],"ERROR"),""), "")</f>
        <v/>
      </c>
      <c r="AG96" s="3" t="str">
        <f>IF($A96="ADD",IF(NOT(ISBLANK(AF96)),_xlfn.XLOOKUP(1,(sl_lamp_model_lookup=AF96)*(sl_lamp_model_parentKey=AE96),sl_lamp_model[lookupKey],"ERROR"),""), "")</f>
        <v/>
      </c>
      <c r="AH96" s="4"/>
      <c r="AI96" s="9" t="str">
        <f t="shared" si="29"/>
        <v/>
      </c>
      <c r="AJ96" s="6"/>
      <c r="AK96" s="4"/>
      <c r="AN96" s="3" t="str">
        <f t="shared" si="30"/>
        <v/>
      </c>
      <c r="AO96" s="3" t="str">
        <f>IF($A96="","",IF((AND($A96="ADD",OR(AN96="",AN96="None"))),"N",(_xlfn.XLOOKUP(AN96,sl_light_shade[lookupValue],sl_light_shade[lookupKey],""))))</f>
        <v/>
      </c>
      <c r="AQ96" s="3" t="str">
        <f>IF($A96="ADD",IF(NOT(ISBLANK(AP96)),_xlfn.XLOOKUP(AP96,ud_receptor_type[lookupValue],ud_receptor_type[lookupKey],"ERROR"),""), "")</f>
        <v/>
      </c>
      <c r="AT96" s="3" t="str">
        <f>IF($A96="ADD",IF(NOT(ISBLANK(AS96)),_xlfn.XLOOKUP(AS96,ud_control_method[lookupValue],ud_control_method[lookupKey],"ERROR"),""), "")</f>
        <v/>
      </c>
      <c r="AV96" s="3" t="str">
        <f>IF($A96="ADD",IF(NOT(ISBLANK(AU96)),_xlfn.XLOOKUP(AU96,ud_ballast_driver_location[lookupValue],ud_ballast_driver_location[lookupKey],"ERROR"),""), "")</f>
        <v/>
      </c>
      <c r="AW96" s="7"/>
      <c r="AX96" s="8"/>
      <c r="AY96" s="7"/>
      <c r="AZ96" s="4"/>
      <c r="BA96" s="4"/>
      <c r="BB96" s="4"/>
      <c r="BC96" s="4"/>
      <c r="BD96" s="4"/>
      <c r="BE96" s="9"/>
      <c r="BF96" s="9"/>
      <c r="BG96" s="7"/>
      <c r="BH96" s="4"/>
      <c r="BI96" s="4"/>
      <c r="BJ96" s="4"/>
      <c r="BK96" s="7"/>
      <c r="BM96" s="3" t="str">
        <f>IF($A96="ADD",IF(NOT(ISBLANK(BL96)),_xlfn.XLOOKUP(BL96,ud_light_category[lookupValue],ud_light_category[lookupKey],"ERROR"),""), "")</f>
        <v/>
      </c>
      <c r="BO96" s="3" t="str">
        <f>IF($A96="ADD",IF(NOT(ISBLANK(BN96)),_xlfn.XLOOKUP(1,(ud_light_sub_category_lookup=BN96)*(ud_light_sub_category_parentKey=BM96),ud_light_sub_category[lookupKey],"ERROR"),""), "")</f>
        <v/>
      </c>
      <c r="BQ96" s="3" t="str">
        <f>IF($A96="ADD",IF(NOT(ISBLANK(BP96)),_xlfn.XLOOKUP(BP96,ud_power_supply_location[lookupValue],ud_power_supply_location[lookupKey],"ERROR"),""), "")</f>
        <v/>
      </c>
      <c r="BS96" s="2" t="str">
        <f t="shared" si="31"/>
        <v/>
      </c>
      <c r="BT96" s="3" t="str">
        <f t="shared" si="32"/>
        <v/>
      </c>
      <c r="BU96" s="3" t="str">
        <f>IF($A96="","",IF((AND($A96="ADD",OR(BT96="",BT96="Group"))),"1",(_xlfn.XLOOKUP(BT96,ud_icp_group_standalone[lookupValue],ud_icp_group_standalone[lookupKey],""))))</f>
        <v/>
      </c>
      <c r="BW96" s="3" t="str">
        <f>IF($A96="ADD",IF(NOT(ISBLANK(BV96)),_xlfn.XLOOKUP(BV96,ud_icp_group_number[lookupValue],ud_icp_group_number[lookupKey],"ERROR"),""), "")</f>
        <v/>
      </c>
      <c r="BX96" s="7"/>
      <c r="BZ96" s="8" t="str">
        <f>IF(AND($A96 ="ADD",ud_outreach!$T96&lt;&gt;""),ud_outreach!$T96,"")</f>
        <v/>
      </c>
      <c r="CA96" s="4" t="str">
        <f t="shared" ca="1" si="33"/>
        <v/>
      </c>
      <c r="CB96" s="4" t="str">
        <f t="shared" si="34"/>
        <v/>
      </c>
      <c r="CC96" s="3" t="str">
        <f t="shared" si="35"/>
        <v/>
      </c>
      <c r="CD96" s="3" t="str">
        <f>IF($A96="","",IF((AND($A96="ADD",OR(CC96="",CC96="In Use"))),"5",(_xlfn.XLOOKUP(CC96,ud_asset_status[lookupValue],ud_asset_status[lookupKey],""))))</f>
        <v/>
      </c>
      <c r="CE96" s="8" t="str">
        <f t="shared" si="36"/>
        <v/>
      </c>
      <c r="CF96" s="8"/>
      <c r="CH96" s="3" t="str">
        <f>IF($A96="ADD",IF(NOT(ISBLANK(CG96)),_xlfn.XLOOKUP(CG96,ar_replace_reason[lookupValue],ar_replace_reason[lookupKey],"ERROR"),""), "")</f>
        <v/>
      </c>
      <c r="CI96" s="3" t="str">
        <f t="shared" si="37"/>
        <v/>
      </c>
      <c r="CJ96" s="3" t="str">
        <f>IF($A96="","",IF((AND($A96="ADD",OR(CI96="",CI96="Queenstown-Lakes District Council"))),"70",(_xlfn.XLOOKUP(CI96,ud_organisation_owner[lookupValue],ud_organisation_owner[lookupKey],""))))</f>
        <v/>
      </c>
      <c r="CK96" s="3" t="str">
        <f t="shared" si="38"/>
        <v/>
      </c>
      <c r="CL96" s="3" t="str">
        <f>IF($A96="","",IF((AND($A96="ADD",OR(CK96="",CK96="Queenstown-Lakes District Council"))),"70",(_xlfn.XLOOKUP(CK96,ud_organisation_owner[lookupValue],ud_organisation_owner[lookupKey],""))))</f>
        <v/>
      </c>
      <c r="CM96" s="3" t="str">
        <f t="shared" si="39"/>
        <v/>
      </c>
      <c r="CN96" s="3" t="str">
        <f>IF($A96="","",IF((AND($A96="ADD",OR(CM96="",CM96="Local Authority"))),"17",(_xlfn.XLOOKUP(CM96,ud_sub_organisation[lookupValue],ud_sub_organisation[lookupKey],""))))</f>
        <v/>
      </c>
      <c r="CO96" s="3" t="str">
        <f t="shared" si="40"/>
        <v/>
      </c>
      <c r="CP96" s="3" t="str">
        <f>IF($A96="","",IF((AND($A96="ADD",OR(CO96="",CO96="Vested Assets"))),"12",(_xlfn.XLOOKUP(CO96,ud_work_category[lookupValue],ud_work_category[lookupKey],""))))</f>
        <v/>
      </c>
      <c r="CQ96" s="9"/>
      <c r="CR96" s="2" t="str">
        <f t="shared" si="41"/>
        <v/>
      </c>
      <c r="CS96" s="3" t="str">
        <f t="shared" si="42"/>
        <v/>
      </c>
      <c r="CT96" s="3" t="str">
        <f>IF($A96="","",IF((AND($A96="ADD",OR(CS96="",CS96="Excellent"))),"1",(_xlfn.XLOOKUP(CS96,condition[lookupValue],condition[lookupKey],""))))</f>
        <v/>
      </c>
      <c r="CU96" s="8" t="str">
        <f t="shared" si="43"/>
        <v/>
      </c>
      <c r="CV96" s="7"/>
    </row>
    <row r="97" spans="1:100" x14ac:dyDescent="0.25">
      <c r="A97" s="3" t="str">
        <f>IF(ud_outreach!$A97="ADD","ADD","")</f>
        <v/>
      </c>
      <c r="B97" s="4"/>
      <c r="D97" s="3" t="str">
        <f>IF($A97="ADD",IF(NOT(ISBLANK(C97)),_xlfn.XLOOKUP(C97,ud_amds_table_list[lookupValue],ud_amds_table_list[lookupKey],"ERROR"),""), "")</f>
        <v/>
      </c>
      <c r="E97" s="3" t="str">
        <f>IF(AND($A97 ="ADD",ud_outreach!$E97&lt;&gt;""),ud_outreach!$E97,"")</f>
        <v/>
      </c>
      <c r="F97" s="3" t="str">
        <f>IF(AND($A97 ="ADD",ud_outreach!$F97&lt;&gt;""),ud_outreach!$F97,"")</f>
        <v/>
      </c>
      <c r="G97" s="3" t="str">
        <f>IF($A97="ADD",IF(NOT(ISBLANK(F97)),_xlfn.XLOOKUP(F97,roadnames[lookupValue],roadnames[lookupKey],"ERROR"),""), "")</f>
        <v/>
      </c>
      <c r="H97" s="5" t="str">
        <f>IF(AND($A97 ="ADD",ud_outreach!$H97&lt;&gt;""),ud_outreach!$H97,"")</f>
        <v/>
      </c>
      <c r="I97" s="5" t="str">
        <f>IF(AND($A97 ="ADD",ud_outreach!$I97&lt;&gt;""),ud_outreach!$I97,"")</f>
        <v/>
      </c>
      <c r="J97" s="3" t="str">
        <f t="shared" si="22"/>
        <v/>
      </c>
      <c r="K97" s="3" t="str">
        <f>IF($A97="","",IF((AND($A97="ADD",OR(J97="",J97="Attached to Outreach"))),"20",(_xlfn.XLOOKUP(J97,ud_placement[lookupValue],ud_placement[lookupKey],""))))</f>
        <v/>
      </c>
      <c r="M97" s="3" t="str">
        <f>IF($A97="ADD",IF(NOT(ISBLANK(L97)),_xlfn.XLOOKUP(L97,ud_facility[lookupValue],ud_facility[lookupKey],"ERROR"),""), "")</f>
        <v/>
      </c>
      <c r="N97" s="3" t="str">
        <f t="shared" si="23"/>
        <v/>
      </c>
      <c r="O97" s="3" t="str">
        <f>IF($A97="","",IF((AND($A97="ADD",OR(N97="",N97="Luminaire"))),"40",(_xlfn.XLOOKUP(N97,at_luminaire[lookupValue],at_luminaire[lookupKey],""))))</f>
        <v/>
      </c>
      <c r="P97" s="3" t="str">
        <f t="shared" si="24"/>
        <v/>
      </c>
      <c r="Q97" s="3" t="str">
        <f>IF($A97="","",IF((AND($A97="ADD",OR(P97="",P97="Lighting Management System"))),"21",(_xlfn.XLOOKUP(P97,fs_luminaire[lookupValue],fs_luminaire[lookupKey],""))))</f>
        <v/>
      </c>
      <c r="R97" s="2" t="str">
        <f t="shared" si="25"/>
        <v/>
      </c>
      <c r="S97" s="3" t="str">
        <f t="shared" si="26"/>
        <v/>
      </c>
      <c r="T97" s="3" t="str">
        <f>IF($A97="","",IF((AND($A97="ADD",OR(S97="",S97="Lighting Management System"))),"21",(_xlfn.XLOOKUP(S97,fs_luminaire[lookupValue],fs_luminaire[lookupKey],""))))</f>
        <v/>
      </c>
      <c r="V97" s="3" t="str">
        <f>IF($A97="ADD",IF(NOT(ISBLANK(U97)),_xlfn.XLOOKUP(U97,sl_light_make[lookupValue],sl_light_make[lookupKey],"ERROR"),""), "")</f>
        <v/>
      </c>
      <c r="X97" s="3" t="str">
        <f>IF($A97="ADD",IF(NOT(ISBLANK(W97)),_xlfn.XLOOKUP(1,(sl_light_model_lookup=W97)*(sl_light_model_parentKey=V97),sl_light_model[lookupKey],"ERROR"),""), "")</f>
        <v/>
      </c>
      <c r="Y97" s="3" t="str">
        <f t="shared" si="27"/>
        <v/>
      </c>
      <c r="Z97" s="3" t="str">
        <f>IF($A97="","",IF((AND($A97="ADD",OR(Y97="",Y97="LED"))),"9",(_xlfn.XLOOKUP(Y97,ud_light_source_type[lookupValue],ud_light_source_type[lookupKey],""))))</f>
        <v/>
      </c>
      <c r="AA97" s="9"/>
      <c r="AB97" s="4"/>
      <c r="AC97" s="23" t="str">
        <f t="shared" si="28"/>
        <v/>
      </c>
      <c r="AE97" s="3" t="str">
        <f>IF($A97="ADD",IF(NOT(ISBLANK(AD97)),_xlfn.XLOOKUP(AD97,sl_lamp_make[lookupValue],sl_lamp_make[lookupKey],"ERROR"),""), "")</f>
        <v/>
      </c>
      <c r="AG97" s="3" t="str">
        <f>IF($A97="ADD",IF(NOT(ISBLANK(AF97)),_xlfn.XLOOKUP(1,(sl_lamp_model_lookup=AF97)*(sl_lamp_model_parentKey=AE97),sl_lamp_model[lookupKey],"ERROR"),""), "")</f>
        <v/>
      </c>
      <c r="AH97" s="4"/>
      <c r="AI97" s="9" t="str">
        <f t="shared" si="29"/>
        <v/>
      </c>
      <c r="AJ97" s="6"/>
      <c r="AK97" s="4"/>
      <c r="AN97" s="3" t="str">
        <f t="shared" si="30"/>
        <v/>
      </c>
      <c r="AO97" s="3" t="str">
        <f>IF($A97="","",IF((AND($A97="ADD",OR(AN97="",AN97="None"))),"N",(_xlfn.XLOOKUP(AN97,sl_light_shade[lookupValue],sl_light_shade[lookupKey],""))))</f>
        <v/>
      </c>
      <c r="AQ97" s="3" t="str">
        <f>IF($A97="ADD",IF(NOT(ISBLANK(AP97)),_xlfn.XLOOKUP(AP97,ud_receptor_type[lookupValue],ud_receptor_type[lookupKey],"ERROR"),""), "")</f>
        <v/>
      </c>
      <c r="AT97" s="3" t="str">
        <f>IF($A97="ADD",IF(NOT(ISBLANK(AS97)),_xlfn.XLOOKUP(AS97,ud_control_method[lookupValue],ud_control_method[lookupKey],"ERROR"),""), "")</f>
        <v/>
      </c>
      <c r="AV97" s="3" t="str">
        <f>IF($A97="ADD",IF(NOT(ISBLANK(AU97)),_xlfn.XLOOKUP(AU97,ud_ballast_driver_location[lookupValue],ud_ballast_driver_location[lookupKey],"ERROR"),""), "")</f>
        <v/>
      </c>
      <c r="AW97" s="7"/>
      <c r="AX97" s="8"/>
      <c r="AY97" s="7"/>
      <c r="AZ97" s="4"/>
      <c r="BA97" s="4"/>
      <c r="BB97" s="4"/>
      <c r="BC97" s="4"/>
      <c r="BD97" s="4"/>
      <c r="BE97" s="9"/>
      <c r="BF97" s="9"/>
      <c r="BG97" s="7"/>
      <c r="BH97" s="4"/>
      <c r="BI97" s="4"/>
      <c r="BJ97" s="4"/>
      <c r="BK97" s="7"/>
      <c r="BM97" s="3" t="str">
        <f>IF($A97="ADD",IF(NOT(ISBLANK(BL97)),_xlfn.XLOOKUP(BL97,ud_light_category[lookupValue],ud_light_category[lookupKey],"ERROR"),""), "")</f>
        <v/>
      </c>
      <c r="BO97" s="3" t="str">
        <f>IF($A97="ADD",IF(NOT(ISBLANK(BN97)),_xlfn.XLOOKUP(1,(ud_light_sub_category_lookup=BN97)*(ud_light_sub_category_parentKey=BM97),ud_light_sub_category[lookupKey],"ERROR"),""), "")</f>
        <v/>
      </c>
      <c r="BQ97" s="3" t="str">
        <f>IF($A97="ADD",IF(NOT(ISBLANK(BP97)),_xlfn.XLOOKUP(BP97,ud_power_supply_location[lookupValue],ud_power_supply_location[lookupKey],"ERROR"),""), "")</f>
        <v/>
      </c>
      <c r="BS97" s="2" t="str">
        <f t="shared" si="31"/>
        <v/>
      </c>
      <c r="BT97" s="3" t="str">
        <f t="shared" si="32"/>
        <v/>
      </c>
      <c r="BU97" s="3" t="str">
        <f>IF($A97="","",IF((AND($A97="ADD",OR(BT97="",BT97="Group"))),"1",(_xlfn.XLOOKUP(BT97,ud_icp_group_standalone[lookupValue],ud_icp_group_standalone[lookupKey],""))))</f>
        <v/>
      </c>
      <c r="BW97" s="3" t="str">
        <f>IF($A97="ADD",IF(NOT(ISBLANK(BV97)),_xlfn.XLOOKUP(BV97,ud_icp_group_number[lookupValue],ud_icp_group_number[lookupKey],"ERROR"),""), "")</f>
        <v/>
      </c>
      <c r="BX97" s="7"/>
      <c r="BZ97" s="8" t="str">
        <f>IF(AND($A97 ="ADD",ud_outreach!$T97&lt;&gt;""),ud_outreach!$T97,"")</f>
        <v/>
      </c>
      <c r="CA97" s="4" t="str">
        <f t="shared" ca="1" si="33"/>
        <v/>
      </c>
      <c r="CB97" s="4" t="str">
        <f t="shared" si="34"/>
        <v/>
      </c>
      <c r="CC97" s="3" t="str">
        <f t="shared" si="35"/>
        <v/>
      </c>
      <c r="CD97" s="3" t="str">
        <f>IF($A97="","",IF((AND($A97="ADD",OR(CC97="",CC97="In Use"))),"5",(_xlfn.XLOOKUP(CC97,ud_asset_status[lookupValue],ud_asset_status[lookupKey],""))))</f>
        <v/>
      </c>
      <c r="CE97" s="8" t="str">
        <f t="shared" si="36"/>
        <v/>
      </c>
      <c r="CF97" s="8"/>
      <c r="CH97" s="3" t="str">
        <f>IF($A97="ADD",IF(NOT(ISBLANK(CG97)),_xlfn.XLOOKUP(CG97,ar_replace_reason[lookupValue],ar_replace_reason[lookupKey],"ERROR"),""), "")</f>
        <v/>
      </c>
      <c r="CI97" s="3" t="str">
        <f t="shared" si="37"/>
        <v/>
      </c>
      <c r="CJ97" s="3" t="str">
        <f>IF($A97="","",IF((AND($A97="ADD",OR(CI97="",CI97="Queenstown-Lakes District Council"))),"70",(_xlfn.XLOOKUP(CI97,ud_organisation_owner[lookupValue],ud_organisation_owner[lookupKey],""))))</f>
        <v/>
      </c>
      <c r="CK97" s="3" t="str">
        <f t="shared" si="38"/>
        <v/>
      </c>
      <c r="CL97" s="3" t="str">
        <f>IF($A97="","",IF((AND($A97="ADD",OR(CK97="",CK97="Queenstown-Lakes District Council"))),"70",(_xlfn.XLOOKUP(CK97,ud_organisation_owner[lookupValue],ud_organisation_owner[lookupKey],""))))</f>
        <v/>
      </c>
      <c r="CM97" s="3" t="str">
        <f t="shared" si="39"/>
        <v/>
      </c>
      <c r="CN97" s="3" t="str">
        <f>IF($A97="","",IF((AND($A97="ADD",OR(CM97="",CM97="Local Authority"))),"17",(_xlfn.XLOOKUP(CM97,ud_sub_organisation[lookupValue],ud_sub_organisation[lookupKey],""))))</f>
        <v/>
      </c>
      <c r="CO97" s="3" t="str">
        <f t="shared" si="40"/>
        <v/>
      </c>
      <c r="CP97" s="3" t="str">
        <f>IF($A97="","",IF((AND($A97="ADD",OR(CO97="",CO97="Vested Assets"))),"12",(_xlfn.XLOOKUP(CO97,ud_work_category[lookupValue],ud_work_category[lookupKey],""))))</f>
        <v/>
      </c>
      <c r="CQ97" s="9"/>
      <c r="CR97" s="2" t="str">
        <f t="shared" si="41"/>
        <v/>
      </c>
      <c r="CS97" s="3" t="str">
        <f t="shared" si="42"/>
        <v/>
      </c>
      <c r="CT97" s="3" t="str">
        <f>IF($A97="","",IF((AND($A97="ADD",OR(CS97="",CS97="Excellent"))),"1",(_xlfn.XLOOKUP(CS97,condition[lookupValue],condition[lookupKey],""))))</f>
        <v/>
      </c>
      <c r="CU97" s="8" t="str">
        <f t="shared" si="43"/>
        <v/>
      </c>
      <c r="CV97" s="7"/>
    </row>
    <row r="98" spans="1:100" x14ac:dyDescent="0.25">
      <c r="A98" s="3" t="str">
        <f>IF(ud_outreach!$A98="ADD","ADD","")</f>
        <v/>
      </c>
      <c r="B98" s="4"/>
      <c r="D98" s="3" t="str">
        <f>IF($A98="ADD",IF(NOT(ISBLANK(C98)),_xlfn.XLOOKUP(C98,ud_amds_table_list[lookupValue],ud_amds_table_list[lookupKey],"ERROR"),""), "")</f>
        <v/>
      </c>
      <c r="E98" s="3" t="str">
        <f>IF(AND($A98 ="ADD",ud_outreach!$E98&lt;&gt;""),ud_outreach!$E98,"")</f>
        <v/>
      </c>
      <c r="F98" s="3" t="str">
        <f>IF(AND($A98 ="ADD",ud_outreach!$F98&lt;&gt;""),ud_outreach!$F98,"")</f>
        <v/>
      </c>
      <c r="G98" s="3" t="str">
        <f>IF($A98="ADD",IF(NOT(ISBLANK(F98)),_xlfn.XLOOKUP(F98,roadnames[lookupValue],roadnames[lookupKey],"ERROR"),""), "")</f>
        <v/>
      </c>
      <c r="H98" s="5" t="str">
        <f>IF(AND($A98 ="ADD",ud_outreach!$H98&lt;&gt;""),ud_outreach!$H98,"")</f>
        <v/>
      </c>
      <c r="I98" s="5" t="str">
        <f>IF(AND($A98 ="ADD",ud_outreach!$I98&lt;&gt;""),ud_outreach!$I98,"")</f>
        <v/>
      </c>
      <c r="J98" s="3" t="str">
        <f t="shared" si="22"/>
        <v/>
      </c>
      <c r="K98" s="3" t="str">
        <f>IF($A98="","",IF((AND($A98="ADD",OR(J98="",J98="Attached to Outreach"))),"20",(_xlfn.XLOOKUP(J98,ud_placement[lookupValue],ud_placement[lookupKey],""))))</f>
        <v/>
      </c>
      <c r="M98" s="3" t="str">
        <f>IF($A98="ADD",IF(NOT(ISBLANK(L98)),_xlfn.XLOOKUP(L98,ud_facility[lookupValue],ud_facility[lookupKey],"ERROR"),""), "")</f>
        <v/>
      </c>
      <c r="N98" s="3" t="str">
        <f t="shared" si="23"/>
        <v/>
      </c>
      <c r="O98" s="3" t="str">
        <f>IF($A98="","",IF((AND($A98="ADD",OR(N98="",N98="Luminaire"))),"40",(_xlfn.XLOOKUP(N98,at_luminaire[lookupValue],at_luminaire[lookupKey],""))))</f>
        <v/>
      </c>
      <c r="P98" s="3" t="str">
        <f t="shared" si="24"/>
        <v/>
      </c>
      <c r="Q98" s="3" t="str">
        <f>IF($A98="","",IF((AND($A98="ADD",OR(P98="",P98="Lighting Management System"))),"21",(_xlfn.XLOOKUP(P98,fs_luminaire[lookupValue],fs_luminaire[lookupKey],""))))</f>
        <v/>
      </c>
      <c r="R98" s="2" t="str">
        <f t="shared" si="25"/>
        <v/>
      </c>
      <c r="S98" s="3" t="str">
        <f t="shared" si="26"/>
        <v/>
      </c>
      <c r="T98" s="3" t="str">
        <f>IF($A98="","",IF((AND($A98="ADD",OR(S98="",S98="Lighting Management System"))),"21",(_xlfn.XLOOKUP(S98,fs_luminaire[lookupValue],fs_luminaire[lookupKey],""))))</f>
        <v/>
      </c>
      <c r="V98" s="3" t="str">
        <f>IF($A98="ADD",IF(NOT(ISBLANK(U98)),_xlfn.XLOOKUP(U98,sl_light_make[lookupValue],sl_light_make[lookupKey],"ERROR"),""), "")</f>
        <v/>
      </c>
      <c r="X98" s="3" t="str">
        <f>IF($A98="ADD",IF(NOT(ISBLANK(W98)),_xlfn.XLOOKUP(1,(sl_light_model_lookup=W98)*(sl_light_model_parentKey=V98),sl_light_model[lookupKey],"ERROR"),""), "")</f>
        <v/>
      </c>
      <c r="Y98" s="3" t="str">
        <f t="shared" si="27"/>
        <v/>
      </c>
      <c r="Z98" s="3" t="str">
        <f>IF($A98="","",IF((AND($A98="ADD",OR(Y98="",Y98="LED"))),"9",(_xlfn.XLOOKUP(Y98,ud_light_source_type[lookupValue],ud_light_source_type[lookupKey],""))))</f>
        <v/>
      </c>
      <c r="AA98" s="9"/>
      <c r="AB98" s="4"/>
      <c r="AC98" s="23" t="str">
        <f t="shared" si="28"/>
        <v/>
      </c>
      <c r="AE98" s="3" t="str">
        <f>IF($A98="ADD",IF(NOT(ISBLANK(AD98)),_xlfn.XLOOKUP(AD98,sl_lamp_make[lookupValue],sl_lamp_make[lookupKey],"ERROR"),""), "")</f>
        <v/>
      </c>
      <c r="AG98" s="3" t="str">
        <f>IF($A98="ADD",IF(NOT(ISBLANK(AF98)),_xlfn.XLOOKUP(1,(sl_lamp_model_lookup=AF98)*(sl_lamp_model_parentKey=AE98),sl_lamp_model[lookupKey],"ERROR"),""), "")</f>
        <v/>
      </c>
      <c r="AH98" s="4"/>
      <c r="AI98" s="9" t="str">
        <f t="shared" si="29"/>
        <v/>
      </c>
      <c r="AJ98" s="6"/>
      <c r="AK98" s="4"/>
      <c r="AN98" s="3" t="str">
        <f t="shared" si="30"/>
        <v/>
      </c>
      <c r="AO98" s="3" t="str">
        <f>IF($A98="","",IF((AND($A98="ADD",OR(AN98="",AN98="None"))),"N",(_xlfn.XLOOKUP(AN98,sl_light_shade[lookupValue],sl_light_shade[lookupKey],""))))</f>
        <v/>
      </c>
      <c r="AQ98" s="3" t="str">
        <f>IF($A98="ADD",IF(NOT(ISBLANK(AP98)),_xlfn.XLOOKUP(AP98,ud_receptor_type[lookupValue],ud_receptor_type[lookupKey],"ERROR"),""), "")</f>
        <v/>
      </c>
      <c r="AT98" s="3" t="str">
        <f>IF($A98="ADD",IF(NOT(ISBLANK(AS98)),_xlfn.XLOOKUP(AS98,ud_control_method[lookupValue],ud_control_method[lookupKey],"ERROR"),""), "")</f>
        <v/>
      </c>
      <c r="AV98" s="3" t="str">
        <f>IF($A98="ADD",IF(NOT(ISBLANK(AU98)),_xlfn.XLOOKUP(AU98,ud_ballast_driver_location[lookupValue],ud_ballast_driver_location[lookupKey],"ERROR"),""), "")</f>
        <v/>
      </c>
      <c r="AW98" s="7"/>
      <c r="AX98" s="8"/>
      <c r="AY98" s="7"/>
      <c r="AZ98" s="4"/>
      <c r="BA98" s="4"/>
      <c r="BB98" s="4"/>
      <c r="BC98" s="4"/>
      <c r="BD98" s="4"/>
      <c r="BE98" s="9"/>
      <c r="BF98" s="9"/>
      <c r="BG98" s="7"/>
      <c r="BH98" s="4"/>
      <c r="BI98" s="4"/>
      <c r="BJ98" s="4"/>
      <c r="BK98" s="7"/>
      <c r="BM98" s="3" t="str">
        <f>IF($A98="ADD",IF(NOT(ISBLANK(BL98)),_xlfn.XLOOKUP(BL98,ud_light_category[lookupValue],ud_light_category[lookupKey],"ERROR"),""), "")</f>
        <v/>
      </c>
      <c r="BO98" s="3" t="str">
        <f>IF($A98="ADD",IF(NOT(ISBLANK(BN98)),_xlfn.XLOOKUP(1,(ud_light_sub_category_lookup=BN98)*(ud_light_sub_category_parentKey=BM98),ud_light_sub_category[lookupKey],"ERROR"),""), "")</f>
        <v/>
      </c>
      <c r="BQ98" s="3" t="str">
        <f>IF($A98="ADD",IF(NOT(ISBLANK(BP98)),_xlfn.XLOOKUP(BP98,ud_power_supply_location[lookupValue],ud_power_supply_location[lookupKey],"ERROR"),""), "")</f>
        <v/>
      </c>
      <c r="BS98" s="2" t="str">
        <f t="shared" si="31"/>
        <v/>
      </c>
      <c r="BT98" s="3" t="str">
        <f t="shared" si="32"/>
        <v/>
      </c>
      <c r="BU98" s="3" t="str">
        <f>IF($A98="","",IF((AND($A98="ADD",OR(BT98="",BT98="Group"))),"1",(_xlfn.XLOOKUP(BT98,ud_icp_group_standalone[lookupValue],ud_icp_group_standalone[lookupKey],""))))</f>
        <v/>
      </c>
      <c r="BW98" s="3" t="str">
        <f>IF($A98="ADD",IF(NOT(ISBLANK(BV98)),_xlfn.XLOOKUP(BV98,ud_icp_group_number[lookupValue],ud_icp_group_number[lookupKey],"ERROR"),""), "")</f>
        <v/>
      </c>
      <c r="BX98" s="7"/>
      <c r="BZ98" s="8" t="str">
        <f>IF(AND($A98 ="ADD",ud_outreach!$T98&lt;&gt;""),ud_outreach!$T98,"")</f>
        <v/>
      </c>
      <c r="CA98" s="4" t="str">
        <f t="shared" ca="1" si="33"/>
        <v/>
      </c>
      <c r="CB98" s="4" t="str">
        <f t="shared" si="34"/>
        <v/>
      </c>
      <c r="CC98" s="3" t="str">
        <f t="shared" si="35"/>
        <v/>
      </c>
      <c r="CD98" s="3" t="str">
        <f>IF($A98="","",IF((AND($A98="ADD",OR(CC98="",CC98="In Use"))),"5",(_xlfn.XLOOKUP(CC98,ud_asset_status[lookupValue],ud_asset_status[lookupKey],""))))</f>
        <v/>
      </c>
      <c r="CE98" s="8" t="str">
        <f t="shared" si="36"/>
        <v/>
      </c>
      <c r="CF98" s="8"/>
      <c r="CH98" s="3" t="str">
        <f>IF($A98="ADD",IF(NOT(ISBLANK(CG98)),_xlfn.XLOOKUP(CG98,ar_replace_reason[lookupValue],ar_replace_reason[lookupKey],"ERROR"),""), "")</f>
        <v/>
      </c>
      <c r="CI98" s="3" t="str">
        <f t="shared" si="37"/>
        <v/>
      </c>
      <c r="CJ98" s="3" t="str">
        <f>IF($A98="","",IF((AND($A98="ADD",OR(CI98="",CI98="Queenstown-Lakes District Council"))),"70",(_xlfn.XLOOKUP(CI98,ud_organisation_owner[lookupValue],ud_organisation_owner[lookupKey],""))))</f>
        <v/>
      </c>
      <c r="CK98" s="3" t="str">
        <f t="shared" si="38"/>
        <v/>
      </c>
      <c r="CL98" s="3" t="str">
        <f>IF($A98="","",IF((AND($A98="ADD",OR(CK98="",CK98="Queenstown-Lakes District Council"))),"70",(_xlfn.XLOOKUP(CK98,ud_organisation_owner[lookupValue],ud_organisation_owner[lookupKey],""))))</f>
        <v/>
      </c>
      <c r="CM98" s="3" t="str">
        <f t="shared" si="39"/>
        <v/>
      </c>
      <c r="CN98" s="3" t="str">
        <f>IF($A98="","",IF((AND($A98="ADD",OR(CM98="",CM98="Local Authority"))),"17",(_xlfn.XLOOKUP(CM98,ud_sub_organisation[lookupValue],ud_sub_organisation[lookupKey],""))))</f>
        <v/>
      </c>
      <c r="CO98" s="3" t="str">
        <f t="shared" si="40"/>
        <v/>
      </c>
      <c r="CP98" s="3" t="str">
        <f>IF($A98="","",IF((AND($A98="ADD",OR(CO98="",CO98="Vested Assets"))),"12",(_xlfn.XLOOKUP(CO98,ud_work_category[lookupValue],ud_work_category[lookupKey],""))))</f>
        <v/>
      </c>
      <c r="CQ98" s="9"/>
      <c r="CR98" s="2" t="str">
        <f t="shared" si="41"/>
        <v/>
      </c>
      <c r="CS98" s="3" t="str">
        <f t="shared" si="42"/>
        <v/>
      </c>
      <c r="CT98" s="3" t="str">
        <f>IF($A98="","",IF((AND($A98="ADD",OR(CS98="",CS98="Excellent"))),"1",(_xlfn.XLOOKUP(CS98,condition[lookupValue],condition[lookupKey],""))))</f>
        <v/>
      </c>
      <c r="CU98" s="8" t="str">
        <f t="shared" si="43"/>
        <v/>
      </c>
      <c r="CV98" s="7"/>
    </row>
    <row r="99" spans="1:100" x14ac:dyDescent="0.25">
      <c r="A99" s="3" t="str">
        <f>IF(ud_outreach!$A99="ADD","ADD","")</f>
        <v/>
      </c>
      <c r="B99" s="4"/>
      <c r="D99" s="3" t="str">
        <f>IF($A99="ADD",IF(NOT(ISBLANK(C99)),_xlfn.XLOOKUP(C99,ud_amds_table_list[lookupValue],ud_amds_table_list[lookupKey],"ERROR"),""), "")</f>
        <v/>
      </c>
      <c r="E99" s="3" t="str">
        <f>IF(AND($A99 ="ADD",ud_outreach!$E99&lt;&gt;""),ud_outreach!$E99,"")</f>
        <v/>
      </c>
      <c r="F99" s="3" t="str">
        <f>IF(AND($A99 ="ADD",ud_outreach!$F99&lt;&gt;""),ud_outreach!$F99,"")</f>
        <v/>
      </c>
      <c r="G99" s="3" t="str">
        <f>IF($A99="ADD",IF(NOT(ISBLANK(F99)),_xlfn.XLOOKUP(F99,roadnames[lookupValue],roadnames[lookupKey],"ERROR"),""), "")</f>
        <v/>
      </c>
      <c r="H99" s="5" t="str">
        <f>IF(AND($A99 ="ADD",ud_outreach!$H99&lt;&gt;""),ud_outreach!$H99,"")</f>
        <v/>
      </c>
      <c r="I99" s="5" t="str">
        <f>IF(AND($A99 ="ADD",ud_outreach!$I99&lt;&gt;""),ud_outreach!$I99,"")</f>
        <v/>
      </c>
      <c r="J99" s="3" t="str">
        <f t="shared" si="22"/>
        <v/>
      </c>
      <c r="K99" s="3" t="str">
        <f>IF($A99="","",IF((AND($A99="ADD",OR(J99="",J99="Attached to Outreach"))),"20",(_xlfn.XLOOKUP(J99,ud_placement[lookupValue],ud_placement[lookupKey],""))))</f>
        <v/>
      </c>
      <c r="M99" s="3" t="str">
        <f>IF($A99="ADD",IF(NOT(ISBLANK(L99)),_xlfn.XLOOKUP(L99,ud_facility[lookupValue],ud_facility[lookupKey],"ERROR"),""), "")</f>
        <v/>
      </c>
      <c r="N99" s="3" t="str">
        <f t="shared" si="23"/>
        <v/>
      </c>
      <c r="O99" s="3" t="str">
        <f>IF($A99="","",IF((AND($A99="ADD",OR(N99="",N99="Luminaire"))),"40",(_xlfn.XLOOKUP(N99,at_luminaire[lookupValue],at_luminaire[lookupKey],""))))</f>
        <v/>
      </c>
      <c r="P99" s="3" t="str">
        <f t="shared" si="24"/>
        <v/>
      </c>
      <c r="Q99" s="3" t="str">
        <f>IF($A99="","",IF((AND($A99="ADD",OR(P99="",P99="Lighting Management System"))),"21",(_xlfn.XLOOKUP(P99,fs_luminaire[lookupValue],fs_luminaire[lookupKey],""))))</f>
        <v/>
      </c>
      <c r="R99" s="2" t="str">
        <f t="shared" si="25"/>
        <v/>
      </c>
      <c r="S99" s="3" t="str">
        <f t="shared" si="26"/>
        <v/>
      </c>
      <c r="T99" s="3" t="str">
        <f>IF($A99="","",IF((AND($A99="ADD",OR(S99="",S99="Lighting Management System"))),"21",(_xlfn.XLOOKUP(S99,fs_luminaire[lookupValue],fs_luminaire[lookupKey],""))))</f>
        <v/>
      </c>
      <c r="V99" s="3" t="str">
        <f>IF($A99="ADD",IF(NOT(ISBLANK(U99)),_xlfn.XLOOKUP(U99,sl_light_make[lookupValue],sl_light_make[lookupKey],"ERROR"),""), "")</f>
        <v/>
      </c>
      <c r="X99" s="3" t="str">
        <f>IF($A99="ADD",IF(NOT(ISBLANK(W99)),_xlfn.XLOOKUP(1,(sl_light_model_lookup=W99)*(sl_light_model_parentKey=V99),sl_light_model[lookupKey],"ERROR"),""), "")</f>
        <v/>
      </c>
      <c r="Y99" s="3" t="str">
        <f t="shared" si="27"/>
        <v/>
      </c>
      <c r="Z99" s="3" t="str">
        <f>IF($A99="","",IF((AND($A99="ADD",OR(Y99="",Y99="LED"))),"9",(_xlfn.XLOOKUP(Y99,ud_light_source_type[lookupValue],ud_light_source_type[lookupKey],""))))</f>
        <v/>
      </c>
      <c r="AA99" s="9"/>
      <c r="AB99" s="4"/>
      <c r="AC99" s="23" t="str">
        <f t="shared" si="28"/>
        <v/>
      </c>
      <c r="AE99" s="3" t="str">
        <f>IF($A99="ADD",IF(NOT(ISBLANK(AD99)),_xlfn.XLOOKUP(AD99,sl_lamp_make[lookupValue],sl_lamp_make[lookupKey],"ERROR"),""), "")</f>
        <v/>
      </c>
      <c r="AG99" s="3" t="str">
        <f>IF($A99="ADD",IF(NOT(ISBLANK(AF99)),_xlfn.XLOOKUP(1,(sl_lamp_model_lookup=AF99)*(sl_lamp_model_parentKey=AE99),sl_lamp_model[lookupKey],"ERROR"),""), "")</f>
        <v/>
      </c>
      <c r="AH99" s="4"/>
      <c r="AI99" s="9" t="str">
        <f t="shared" si="29"/>
        <v/>
      </c>
      <c r="AJ99" s="6"/>
      <c r="AK99" s="4"/>
      <c r="AN99" s="3" t="str">
        <f t="shared" si="30"/>
        <v/>
      </c>
      <c r="AO99" s="3" t="str">
        <f>IF($A99="","",IF((AND($A99="ADD",OR(AN99="",AN99="None"))),"N",(_xlfn.XLOOKUP(AN99,sl_light_shade[lookupValue],sl_light_shade[lookupKey],""))))</f>
        <v/>
      </c>
      <c r="AQ99" s="3" t="str">
        <f>IF($A99="ADD",IF(NOT(ISBLANK(AP99)),_xlfn.XLOOKUP(AP99,ud_receptor_type[lookupValue],ud_receptor_type[lookupKey],"ERROR"),""), "")</f>
        <v/>
      </c>
      <c r="AT99" s="3" t="str">
        <f>IF($A99="ADD",IF(NOT(ISBLANK(AS99)),_xlfn.XLOOKUP(AS99,ud_control_method[lookupValue],ud_control_method[lookupKey],"ERROR"),""), "")</f>
        <v/>
      </c>
      <c r="AV99" s="3" t="str">
        <f>IF($A99="ADD",IF(NOT(ISBLANK(AU99)),_xlfn.XLOOKUP(AU99,ud_ballast_driver_location[lookupValue],ud_ballast_driver_location[lookupKey],"ERROR"),""), "")</f>
        <v/>
      </c>
      <c r="AW99" s="7"/>
      <c r="AX99" s="8"/>
      <c r="AY99" s="7"/>
      <c r="AZ99" s="4"/>
      <c r="BA99" s="4"/>
      <c r="BB99" s="4"/>
      <c r="BC99" s="4"/>
      <c r="BD99" s="4"/>
      <c r="BE99" s="9"/>
      <c r="BF99" s="9"/>
      <c r="BG99" s="7"/>
      <c r="BH99" s="4"/>
      <c r="BI99" s="4"/>
      <c r="BJ99" s="4"/>
      <c r="BK99" s="7"/>
      <c r="BM99" s="3" t="str">
        <f>IF($A99="ADD",IF(NOT(ISBLANK(BL99)),_xlfn.XLOOKUP(BL99,ud_light_category[lookupValue],ud_light_category[lookupKey],"ERROR"),""), "")</f>
        <v/>
      </c>
      <c r="BO99" s="3" t="str">
        <f>IF($A99="ADD",IF(NOT(ISBLANK(BN99)),_xlfn.XLOOKUP(1,(ud_light_sub_category_lookup=BN99)*(ud_light_sub_category_parentKey=BM99),ud_light_sub_category[lookupKey],"ERROR"),""), "")</f>
        <v/>
      </c>
      <c r="BQ99" s="3" t="str">
        <f>IF($A99="ADD",IF(NOT(ISBLANK(BP99)),_xlfn.XLOOKUP(BP99,ud_power_supply_location[lookupValue],ud_power_supply_location[lookupKey],"ERROR"),""), "")</f>
        <v/>
      </c>
      <c r="BS99" s="2" t="str">
        <f t="shared" si="31"/>
        <v/>
      </c>
      <c r="BT99" s="3" t="str">
        <f t="shared" si="32"/>
        <v/>
      </c>
      <c r="BU99" s="3" t="str">
        <f>IF($A99="","",IF((AND($A99="ADD",OR(BT99="",BT99="Group"))),"1",(_xlfn.XLOOKUP(BT99,ud_icp_group_standalone[lookupValue],ud_icp_group_standalone[lookupKey],""))))</f>
        <v/>
      </c>
      <c r="BW99" s="3" t="str">
        <f>IF($A99="ADD",IF(NOT(ISBLANK(BV99)),_xlfn.XLOOKUP(BV99,ud_icp_group_number[lookupValue],ud_icp_group_number[lookupKey],"ERROR"),""), "")</f>
        <v/>
      </c>
      <c r="BX99" s="7"/>
      <c r="BZ99" s="8" t="str">
        <f>IF(AND($A99 ="ADD",ud_outreach!$T99&lt;&gt;""),ud_outreach!$T99,"")</f>
        <v/>
      </c>
      <c r="CA99" s="4" t="str">
        <f t="shared" ca="1" si="33"/>
        <v/>
      </c>
      <c r="CB99" s="4" t="str">
        <f t="shared" si="34"/>
        <v/>
      </c>
      <c r="CC99" s="3" t="str">
        <f t="shared" si="35"/>
        <v/>
      </c>
      <c r="CD99" s="3" t="str">
        <f>IF($A99="","",IF((AND($A99="ADD",OR(CC99="",CC99="In Use"))),"5",(_xlfn.XLOOKUP(CC99,ud_asset_status[lookupValue],ud_asset_status[lookupKey],""))))</f>
        <v/>
      </c>
      <c r="CE99" s="8" t="str">
        <f t="shared" si="36"/>
        <v/>
      </c>
      <c r="CF99" s="8"/>
      <c r="CH99" s="3" t="str">
        <f>IF($A99="ADD",IF(NOT(ISBLANK(CG99)),_xlfn.XLOOKUP(CG99,ar_replace_reason[lookupValue],ar_replace_reason[lookupKey],"ERROR"),""), "")</f>
        <v/>
      </c>
      <c r="CI99" s="3" t="str">
        <f t="shared" si="37"/>
        <v/>
      </c>
      <c r="CJ99" s="3" t="str">
        <f>IF($A99="","",IF((AND($A99="ADD",OR(CI99="",CI99="Queenstown-Lakes District Council"))),"70",(_xlfn.XLOOKUP(CI99,ud_organisation_owner[lookupValue],ud_organisation_owner[lookupKey],""))))</f>
        <v/>
      </c>
      <c r="CK99" s="3" t="str">
        <f t="shared" si="38"/>
        <v/>
      </c>
      <c r="CL99" s="3" t="str">
        <f>IF($A99="","",IF((AND($A99="ADD",OR(CK99="",CK99="Queenstown-Lakes District Council"))),"70",(_xlfn.XLOOKUP(CK99,ud_organisation_owner[lookupValue],ud_organisation_owner[lookupKey],""))))</f>
        <v/>
      </c>
      <c r="CM99" s="3" t="str">
        <f t="shared" si="39"/>
        <v/>
      </c>
      <c r="CN99" s="3" t="str">
        <f>IF($A99="","",IF((AND($A99="ADD",OR(CM99="",CM99="Local Authority"))),"17",(_xlfn.XLOOKUP(CM99,ud_sub_organisation[lookupValue],ud_sub_organisation[lookupKey],""))))</f>
        <v/>
      </c>
      <c r="CO99" s="3" t="str">
        <f t="shared" si="40"/>
        <v/>
      </c>
      <c r="CP99" s="3" t="str">
        <f>IF($A99="","",IF((AND($A99="ADD",OR(CO99="",CO99="Vested Assets"))),"12",(_xlfn.XLOOKUP(CO99,ud_work_category[lookupValue],ud_work_category[lookupKey],""))))</f>
        <v/>
      </c>
      <c r="CQ99" s="9"/>
      <c r="CR99" s="2" t="str">
        <f t="shared" si="41"/>
        <v/>
      </c>
      <c r="CS99" s="3" t="str">
        <f t="shared" si="42"/>
        <v/>
      </c>
      <c r="CT99" s="3" t="str">
        <f>IF($A99="","",IF((AND($A99="ADD",OR(CS99="",CS99="Excellent"))),"1",(_xlfn.XLOOKUP(CS99,condition[lookupValue],condition[lookupKey],""))))</f>
        <v/>
      </c>
      <c r="CU99" s="8" t="str">
        <f t="shared" si="43"/>
        <v/>
      </c>
      <c r="CV99" s="7"/>
    </row>
    <row r="100" spans="1:100" x14ac:dyDescent="0.25">
      <c r="A100" s="3" t="str">
        <f>IF(ud_outreach!$A100="ADD","ADD","")</f>
        <v/>
      </c>
      <c r="B100" s="4"/>
      <c r="D100" s="3" t="str">
        <f>IF($A100="ADD",IF(NOT(ISBLANK(C100)),_xlfn.XLOOKUP(C100,ud_amds_table_list[lookupValue],ud_amds_table_list[lookupKey],"ERROR"),""), "")</f>
        <v/>
      </c>
      <c r="E100" s="3" t="str">
        <f>IF(AND($A100 ="ADD",ud_outreach!$E100&lt;&gt;""),ud_outreach!$E100,"")</f>
        <v/>
      </c>
      <c r="F100" s="3" t="str">
        <f>IF(AND($A100 ="ADD",ud_outreach!$F100&lt;&gt;""),ud_outreach!$F100,"")</f>
        <v/>
      </c>
      <c r="G100" s="3" t="str">
        <f>IF($A100="ADD",IF(NOT(ISBLANK(F100)),_xlfn.XLOOKUP(F100,roadnames[lookupValue],roadnames[lookupKey],"ERROR"),""), "")</f>
        <v/>
      </c>
      <c r="H100" s="5" t="str">
        <f>IF(AND($A100 ="ADD",ud_outreach!$H100&lt;&gt;""),ud_outreach!$H100,"")</f>
        <v/>
      </c>
      <c r="I100" s="5" t="str">
        <f>IF(AND($A100 ="ADD",ud_outreach!$I100&lt;&gt;""),ud_outreach!$I100,"")</f>
        <v/>
      </c>
      <c r="J100" s="3" t="str">
        <f t="shared" si="22"/>
        <v/>
      </c>
      <c r="K100" s="3" t="str">
        <f>IF($A100="","",IF((AND($A100="ADD",OR(J100="",J100="Attached to Outreach"))),"20",(_xlfn.XLOOKUP(J100,ud_placement[lookupValue],ud_placement[lookupKey],""))))</f>
        <v/>
      </c>
      <c r="M100" s="3" t="str">
        <f>IF($A100="ADD",IF(NOT(ISBLANK(L100)),_xlfn.XLOOKUP(L100,ud_facility[lookupValue],ud_facility[lookupKey],"ERROR"),""), "")</f>
        <v/>
      </c>
      <c r="N100" s="3" t="str">
        <f t="shared" si="23"/>
        <v/>
      </c>
      <c r="O100" s="3" t="str">
        <f>IF($A100="","",IF((AND($A100="ADD",OR(N100="",N100="Luminaire"))),"40",(_xlfn.XLOOKUP(N100,at_luminaire[lookupValue],at_luminaire[lookupKey],""))))</f>
        <v/>
      </c>
      <c r="P100" s="3" t="str">
        <f t="shared" si="24"/>
        <v/>
      </c>
      <c r="Q100" s="3" t="str">
        <f>IF($A100="","",IF((AND($A100="ADD",OR(P100="",P100="Lighting Management System"))),"21",(_xlfn.XLOOKUP(P100,fs_luminaire[lookupValue],fs_luminaire[lookupKey],""))))</f>
        <v/>
      </c>
      <c r="R100" s="2" t="str">
        <f t="shared" si="25"/>
        <v/>
      </c>
      <c r="S100" s="3" t="str">
        <f t="shared" si="26"/>
        <v/>
      </c>
      <c r="T100" s="3" t="str">
        <f>IF($A100="","",IF((AND($A100="ADD",OR(S100="",S100="Lighting Management System"))),"21",(_xlfn.XLOOKUP(S100,fs_luminaire[lookupValue],fs_luminaire[lookupKey],""))))</f>
        <v/>
      </c>
      <c r="V100" s="3" t="str">
        <f>IF($A100="ADD",IF(NOT(ISBLANK(U100)),_xlfn.XLOOKUP(U100,sl_light_make[lookupValue],sl_light_make[lookupKey],"ERROR"),""), "")</f>
        <v/>
      </c>
      <c r="X100" s="3" t="str">
        <f>IF($A100="ADD",IF(NOT(ISBLANK(W100)),_xlfn.XLOOKUP(1,(sl_light_model_lookup=W100)*(sl_light_model_parentKey=V100),sl_light_model[lookupKey],"ERROR"),""), "")</f>
        <v/>
      </c>
      <c r="Y100" s="3" t="str">
        <f t="shared" si="27"/>
        <v/>
      </c>
      <c r="Z100" s="3" t="str">
        <f>IF($A100="","",IF((AND($A100="ADD",OR(Y100="",Y100="LED"))),"9",(_xlfn.XLOOKUP(Y100,ud_light_source_type[lookupValue],ud_light_source_type[lookupKey],""))))</f>
        <v/>
      </c>
      <c r="AA100" s="9"/>
      <c r="AB100" s="4"/>
      <c r="AC100" s="23" t="str">
        <f t="shared" si="28"/>
        <v/>
      </c>
      <c r="AE100" s="3" t="str">
        <f>IF($A100="ADD",IF(NOT(ISBLANK(AD100)),_xlfn.XLOOKUP(AD100,sl_lamp_make[lookupValue],sl_lamp_make[lookupKey],"ERROR"),""), "")</f>
        <v/>
      </c>
      <c r="AG100" s="3" t="str">
        <f>IF($A100="ADD",IF(NOT(ISBLANK(AF100)),_xlfn.XLOOKUP(1,(sl_lamp_model_lookup=AF100)*(sl_lamp_model_parentKey=AE100),sl_lamp_model[lookupKey],"ERROR"),""), "")</f>
        <v/>
      </c>
      <c r="AH100" s="4"/>
      <c r="AI100" s="9" t="str">
        <f t="shared" si="29"/>
        <v/>
      </c>
      <c r="AJ100" s="6"/>
      <c r="AK100" s="4"/>
      <c r="AN100" s="3" t="str">
        <f t="shared" si="30"/>
        <v/>
      </c>
      <c r="AO100" s="3" t="str">
        <f>IF($A100="","",IF((AND($A100="ADD",OR(AN100="",AN100="None"))),"N",(_xlfn.XLOOKUP(AN100,sl_light_shade[lookupValue],sl_light_shade[lookupKey],""))))</f>
        <v/>
      </c>
      <c r="AQ100" s="3" t="str">
        <f>IF($A100="ADD",IF(NOT(ISBLANK(AP100)),_xlfn.XLOOKUP(AP100,ud_receptor_type[lookupValue],ud_receptor_type[lookupKey],"ERROR"),""), "")</f>
        <v/>
      </c>
      <c r="AT100" s="3" t="str">
        <f>IF($A100="ADD",IF(NOT(ISBLANK(AS100)),_xlfn.XLOOKUP(AS100,ud_control_method[lookupValue],ud_control_method[lookupKey],"ERROR"),""), "")</f>
        <v/>
      </c>
      <c r="AV100" s="3" t="str">
        <f>IF($A100="ADD",IF(NOT(ISBLANK(AU100)),_xlfn.XLOOKUP(AU100,ud_ballast_driver_location[lookupValue],ud_ballast_driver_location[lookupKey],"ERROR"),""), "")</f>
        <v/>
      </c>
      <c r="AW100" s="7"/>
      <c r="AX100" s="8"/>
      <c r="AY100" s="7"/>
      <c r="AZ100" s="4"/>
      <c r="BA100" s="4"/>
      <c r="BB100" s="4"/>
      <c r="BC100" s="4"/>
      <c r="BD100" s="4"/>
      <c r="BE100" s="9"/>
      <c r="BF100" s="9"/>
      <c r="BG100" s="7"/>
      <c r="BH100" s="4"/>
      <c r="BI100" s="4"/>
      <c r="BJ100" s="4"/>
      <c r="BK100" s="7"/>
      <c r="BM100" s="3" t="str">
        <f>IF($A100="ADD",IF(NOT(ISBLANK(BL100)),_xlfn.XLOOKUP(BL100,ud_light_category[lookupValue],ud_light_category[lookupKey],"ERROR"),""), "")</f>
        <v/>
      </c>
      <c r="BO100" s="3" t="str">
        <f>IF($A100="ADD",IF(NOT(ISBLANK(BN100)),_xlfn.XLOOKUP(1,(ud_light_sub_category_lookup=BN100)*(ud_light_sub_category_parentKey=BM100),ud_light_sub_category[lookupKey],"ERROR"),""), "")</f>
        <v/>
      </c>
      <c r="BQ100" s="3" t="str">
        <f>IF($A100="ADD",IF(NOT(ISBLANK(BP100)),_xlfn.XLOOKUP(BP100,ud_power_supply_location[lookupValue],ud_power_supply_location[lookupKey],"ERROR"),""), "")</f>
        <v/>
      </c>
      <c r="BS100" s="2" t="str">
        <f t="shared" si="31"/>
        <v/>
      </c>
      <c r="BT100" s="3" t="str">
        <f t="shared" si="32"/>
        <v/>
      </c>
      <c r="BU100" s="3" t="str">
        <f>IF($A100="","",IF((AND($A100="ADD",OR(BT100="",BT100="Group"))),"1",(_xlfn.XLOOKUP(BT100,ud_icp_group_standalone[lookupValue],ud_icp_group_standalone[lookupKey],""))))</f>
        <v/>
      </c>
      <c r="BW100" s="3" t="str">
        <f>IF($A100="ADD",IF(NOT(ISBLANK(BV100)),_xlfn.XLOOKUP(BV100,ud_icp_group_number[lookupValue],ud_icp_group_number[lookupKey],"ERROR"),""), "")</f>
        <v/>
      </c>
      <c r="BX100" s="7"/>
      <c r="BZ100" s="8" t="str">
        <f>IF(AND($A100 ="ADD",ud_outreach!$T100&lt;&gt;""),ud_outreach!$T100,"")</f>
        <v/>
      </c>
      <c r="CA100" s="4" t="str">
        <f t="shared" ca="1" si="33"/>
        <v/>
      </c>
      <c r="CB100" s="4" t="str">
        <f t="shared" si="34"/>
        <v/>
      </c>
      <c r="CC100" s="3" t="str">
        <f t="shared" si="35"/>
        <v/>
      </c>
      <c r="CD100" s="3" t="str">
        <f>IF($A100="","",IF((AND($A100="ADD",OR(CC100="",CC100="In Use"))),"5",(_xlfn.XLOOKUP(CC100,ud_asset_status[lookupValue],ud_asset_status[lookupKey],""))))</f>
        <v/>
      </c>
      <c r="CE100" s="8" t="str">
        <f t="shared" si="36"/>
        <v/>
      </c>
      <c r="CF100" s="8"/>
      <c r="CH100" s="3" t="str">
        <f>IF($A100="ADD",IF(NOT(ISBLANK(CG100)),_xlfn.XLOOKUP(CG100,ar_replace_reason[lookupValue],ar_replace_reason[lookupKey],"ERROR"),""), "")</f>
        <v/>
      </c>
      <c r="CI100" s="3" t="str">
        <f t="shared" si="37"/>
        <v/>
      </c>
      <c r="CJ100" s="3" t="str">
        <f>IF($A100="","",IF((AND($A100="ADD",OR(CI100="",CI100="Queenstown-Lakes District Council"))),"70",(_xlfn.XLOOKUP(CI100,ud_organisation_owner[lookupValue],ud_organisation_owner[lookupKey],""))))</f>
        <v/>
      </c>
      <c r="CK100" s="3" t="str">
        <f t="shared" si="38"/>
        <v/>
      </c>
      <c r="CL100" s="3" t="str">
        <f>IF($A100="","",IF((AND($A100="ADD",OR(CK100="",CK100="Queenstown-Lakes District Council"))),"70",(_xlfn.XLOOKUP(CK100,ud_organisation_owner[lookupValue],ud_organisation_owner[lookupKey],""))))</f>
        <v/>
      </c>
      <c r="CM100" s="3" t="str">
        <f t="shared" si="39"/>
        <v/>
      </c>
      <c r="CN100" s="3" t="str">
        <f>IF($A100="","",IF((AND($A100="ADD",OR(CM100="",CM100="Local Authority"))),"17",(_xlfn.XLOOKUP(CM100,ud_sub_organisation[lookupValue],ud_sub_organisation[lookupKey],""))))</f>
        <v/>
      </c>
      <c r="CO100" s="3" t="str">
        <f t="shared" si="40"/>
        <v/>
      </c>
      <c r="CP100" s="3" t="str">
        <f>IF($A100="","",IF((AND($A100="ADD",OR(CO100="",CO100="Vested Assets"))),"12",(_xlfn.XLOOKUP(CO100,ud_work_category[lookupValue],ud_work_category[lookupKey],""))))</f>
        <v/>
      </c>
      <c r="CQ100" s="9"/>
      <c r="CR100" s="2" t="str">
        <f t="shared" si="41"/>
        <v/>
      </c>
      <c r="CS100" s="3" t="str">
        <f t="shared" si="42"/>
        <v/>
      </c>
      <c r="CT100" s="3" t="str">
        <f>IF($A100="","",IF((AND($A100="ADD",OR(CS100="",CS100="Excellent"))),"1",(_xlfn.XLOOKUP(CS100,condition[lookupValue],condition[lookupKey],""))))</f>
        <v/>
      </c>
      <c r="CU100" s="8" t="str">
        <f t="shared" si="43"/>
        <v/>
      </c>
      <c r="CV100" s="7"/>
    </row>
    <row r="101" spans="1:100" x14ac:dyDescent="0.25">
      <c r="A101" s="3" t="str">
        <f>IF(ud_outreach!$A101="ADD","ADD","")</f>
        <v/>
      </c>
      <c r="B101" s="4"/>
      <c r="D101" s="3" t="str">
        <f>IF($A101="ADD",IF(NOT(ISBLANK(C101)),_xlfn.XLOOKUP(C101,ud_amds_table_list[lookupValue],ud_amds_table_list[lookupKey],"ERROR"),""), "")</f>
        <v/>
      </c>
      <c r="E101" s="3" t="str">
        <f>IF(AND($A101 ="ADD",ud_outreach!$E101&lt;&gt;""),ud_outreach!$E101,"")</f>
        <v/>
      </c>
      <c r="F101" s="3" t="str">
        <f>IF(AND($A101 ="ADD",ud_outreach!$F101&lt;&gt;""),ud_outreach!$F101,"")</f>
        <v/>
      </c>
      <c r="G101" s="3" t="str">
        <f>IF($A101="ADD",IF(NOT(ISBLANK(F101)),_xlfn.XLOOKUP(F101,roadnames[lookupValue],roadnames[lookupKey],"ERROR"),""), "")</f>
        <v/>
      </c>
      <c r="H101" s="5" t="str">
        <f>IF(AND($A101 ="ADD",ud_outreach!$H101&lt;&gt;""),ud_outreach!$H101,"")</f>
        <v/>
      </c>
      <c r="I101" s="5" t="str">
        <f>IF(AND($A101 ="ADD",ud_outreach!$I101&lt;&gt;""),ud_outreach!$I101,"")</f>
        <v/>
      </c>
      <c r="J101" s="3" t="str">
        <f t="shared" si="22"/>
        <v/>
      </c>
      <c r="K101" s="3" t="str">
        <f>IF($A101="","",IF((AND($A101="ADD",OR(J101="",J101="Attached to Outreach"))),"20",(_xlfn.XLOOKUP(J101,ud_placement[lookupValue],ud_placement[lookupKey],""))))</f>
        <v/>
      </c>
      <c r="M101" s="3" t="str">
        <f>IF($A101="ADD",IF(NOT(ISBLANK(L101)),_xlfn.XLOOKUP(L101,ud_facility[lookupValue],ud_facility[lookupKey],"ERROR"),""), "")</f>
        <v/>
      </c>
      <c r="N101" s="3" t="str">
        <f t="shared" si="23"/>
        <v/>
      </c>
      <c r="O101" s="3" t="str">
        <f>IF($A101="","",IF((AND($A101="ADD",OR(N101="",N101="Luminaire"))),"40",(_xlfn.XLOOKUP(N101,at_luminaire[lookupValue],at_luminaire[lookupKey],""))))</f>
        <v/>
      </c>
      <c r="P101" s="3" t="str">
        <f t="shared" si="24"/>
        <v/>
      </c>
      <c r="Q101" s="3" t="str">
        <f>IF($A101="","",IF((AND($A101="ADD",OR(P101="",P101="Lighting Management System"))),"21",(_xlfn.XLOOKUP(P101,fs_luminaire[lookupValue],fs_luminaire[lookupKey],""))))</f>
        <v/>
      </c>
      <c r="R101" s="2" t="str">
        <f t="shared" si="25"/>
        <v/>
      </c>
      <c r="S101" s="3" t="str">
        <f t="shared" si="26"/>
        <v/>
      </c>
      <c r="T101" s="3" t="str">
        <f>IF($A101="","",IF((AND($A101="ADD",OR(S101="",S101="Lighting Management System"))),"21",(_xlfn.XLOOKUP(S101,fs_luminaire[lookupValue],fs_luminaire[lookupKey],""))))</f>
        <v/>
      </c>
      <c r="V101" s="3" t="str">
        <f>IF($A101="ADD",IF(NOT(ISBLANK(U101)),_xlfn.XLOOKUP(U101,sl_light_make[lookupValue],sl_light_make[lookupKey],"ERROR"),""), "")</f>
        <v/>
      </c>
      <c r="X101" s="3" t="str">
        <f>IF($A101="ADD",IF(NOT(ISBLANK(W101)),_xlfn.XLOOKUP(1,(sl_light_model_lookup=W101)*(sl_light_model_parentKey=V101),sl_light_model[lookupKey],"ERROR"),""), "")</f>
        <v/>
      </c>
      <c r="Y101" s="3" t="str">
        <f t="shared" si="27"/>
        <v/>
      </c>
      <c r="Z101" s="3" t="str">
        <f>IF($A101="","",IF((AND($A101="ADD",OR(Y101="",Y101="LED"))),"9",(_xlfn.XLOOKUP(Y101,ud_light_source_type[lookupValue],ud_light_source_type[lookupKey],""))))</f>
        <v/>
      </c>
      <c r="AA101" s="9"/>
      <c r="AB101" s="4"/>
      <c r="AC101" s="23" t="str">
        <f t="shared" si="28"/>
        <v/>
      </c>
      <c r="AE101" s="3" t="str">
        <f>IF($A101="ADD",IF(NOT(ISBLANK(AD101)),_xlfn.XLOOKUP(AD101,sl_lamp_make[lookupValue],sl_lamp_make[lookupKey],"ERROR"),""), "")</f>
        <v/>
      </c>
      <c r="AG101" s="3" t="str">
        <f>IF($A101="ADD",IF(NOT(ISBLANK(AF101)),_xlfn.XLOOKUP(1,(sl_lamp_model_lookup=AF101)*(sl_lamp_model_parentKey=AE101),sl_lamp_model[lookupKey],"ERROR"),""), "")</f>
        <v/>
      </c>
      <c r="AH101" s="4"/>
      <c r="AI101" s="9" t="str">
        <f t="shared" si="29"/>
        <v/>
      </c>
      <c r="AJ101" s="6"/>
      <c r="AK101" s="4"/>
      <c r="AN101" s="3" t="str">
        <f t="shared" si="30"/>
        <v/>
      </c>
      <c r="AO101" s="3" t="str">
        <f>IF($A101="","",IF((AND($A101="ADD",OR(AN101="",AN101="None"))),"N",(_xlfn.XLOOKUP(AN101,sl_light_shade[lookupValue],sl_light_shade[lookupKey],""))))</f>
        <v/>
      </c>
      <c r="AQ101" s="3" t="str">
        <f>IF($A101="ADD",IF(NOT(ISBLANK(AP101)),_xlfn.XLOOKUP(AP101,ud_receptor_type[lookupValue],ud_receptor_type[lookupKey],"ERROR"),""), "")</f>
        <v/>
      </c>
      <c r="AT101" s="3" t="str">
        <f>IF($A101="ADD",IF(NOT(ISBLANK(AS101)),_xlfn.XLOOKUP(AS101,ud_control_method[lookupValue],ud_control_method[lookupKey],"ERROR"),""), "")</f>
        <v/>
      </c>
      <c r="AV101" s="3" t="str">
        <f>IF($A101="ADD",IF(NOT(ISBLANK(AU101)),_xlfn.XLOOKUP(AU101,ud_ballast_driver_location[lookupValue],ud_ballast_driver_location[lookupKey],"ERROR"),""), "")</f>
        <v/>
      </c>
      <c r="AW101" s="7"/>
      <c r="AX101" s="8"/>
      <c r="AY101" s="7"/>
      <c r="AZ101" s="4"/>
      <c r="BA101" s="4"/>
      <c r="BB101" s="4"/>
      <c r="BC101" s="4"/>
      <c r="BD101" s="4"/>
      <c r="BE101" s="9"/>
      <c r="BF101" s="9"/>
      <c r="BG101" s="7"/>
      <c r="BH101" s="4"/>
      <c r="BI101" s="4"/>
      <c r="BJ101" s="4"/>
      <c r="BK101" s="7"/>
      <c r="BM101" s="3" t="str">
        <f>IF($A101="ADD",IF(NOT(ISBLANK(BL101)),_xlfn.XLOOKUP(BL101,ud_light_category[lookupValue],ud_light_category[lookupKey],"ERROR"),""), "")</f>
        <v/>
      </c>
      <c r="BO101" s="3" t="str">
        <f>IF($A101="ADD",IF(NOT(ISBLANK(BN101)),_xlfn.XLOOKUP(1,(ud_light_sub_category_lookup=BN101)*(ud_light_sub_category_parentKey=BM101),ud_light_sub_category[lookupKey],"ERROR"),""), "")</f>
        <v/>
      </c>
      <c r="BQ101" s="3" t="str">
        <f>IF($A101="ADD",IF(NOT(ISBLANK(BP101)),_xlfn.XLOOKUP(BP101,ud_power_supply_location[lookupValue],ud_power_supply_location[lookupKey],"ERROR"),""), "")</f>
        <v/>
      </c>
      <c r="BS101" s="2" t="str">
        <f t="shared" si="31"/>
        <v/>
      </c>
      <c r="BT101" s="3" t="str">
        <f t="shared" si="32"/>
        <v/>
      </c>
      <c r="BU101" s="3" t="str">
        <f>IF($A101="","",IF((AND($A101="ADD",OR(BT101="",BT101="Group"))),"1",(_xlfn.XLOOKUP(BT101,ud_icp_group_standalone[lookupValue],ud_icp_group_standalone[lookupKey],""))))</f>
        <v/>
      </c>
      <c r="BW101" s="3" t="str">
        <f>IF($A101="ADD",IF(NOT(ISBLANK(BV101)),_xlfn.XLOOKUP(BV101,ud_icp_group_number[lookupValue],ud_icp_group_number[lookupKey],"ERROR"),""), "")</f>
        <v/>
      </c>
      <c r="BX101" s="7"/>
      <c r="BZ101" s="8" t="str">
        <f>IF(AND($A101 ="ADD",ud_outreach!$T101&lt;&gt;""),ud_outreach!$T101,"")</f>
        <v/>
      </c>
      <c r="CA101" s="4" t="str">
        <f t="shared" ca="1" si="33"/>
        <v/>
      </c>
      <c r="CB101" s="4" t="str">
        <f t="shared" si="34"/>
        <v/>
      </c>
      <c r="CC101" s="3" t="str">
        <f t="shared" si="35"/>
        <v/>
      </c>
      <c r="CD101" s="3" t="str">
        <f>IF($A101="","",IF((AND($A101="ADD",OR(CC101="",CC101="In Use"))),"5",(_xlfn.XLOOKUP(CC101,ud_asset_status[lookupValue],ud_asset_status[lookupKey],""))))</f>
        <v/>
      </c>
      <c r="CE101" s="8" t="str">
        <f t="shared" si="36"/>
        <v/>
      </c>
      <c r="CF101" s="8"/>
      <c r="CH101" s="3" t="str">
        <f>IF($A101="ADD",IF(NOT(ISBLANK(CG101)),_xlfn.XLOOKUP(CG101,ar_replace_reason[lookupValue],ar_replace_reason[lookupKey],"ERROR"),""), "")</f>
        <v/>
      </c>
      <c r="CI101" s="3" t="str">
        <f t="shared" si="37"/>
        <v/>
      </c>
      <c r="CJ101" s="3" t="str">
        <f>IF($A101="","",IF((AND($A101="ADD",OR(CI101="",CI101="Queenstown-Lakes District Council"))),"70",(_xlfn.XLOOKUP(CI101,ud_organisation_owner[lookupValue],ud_organisation_owner[lookupKey],""))))</f>
        <v/>
      </c>
      <c r="CK101" s="3" t="str">
        <f t="shared" si="38"/>
        <v/>
      </c>
      <c r="CL101" s="3" t="str">
        <f>IF($A101="","",IF((AND($A101="ADD",OR(CK101="",CK101="Queenstown-Lakes District Council"))),"70",(_xlfn.XLOOKUP(CK101,ud_organisation_owner[lookupValue],ud_organisation_owner[lookupKey],""))))</f>
        <v/>
      </c>
      <c r="CM101" s="3" t="str">
        <f t="shared" si="39"/>
        <v/>
      </c>
      <c r="CN101" s="3" t="str">
        <f>IF($A101="","",IF((AND($A101="ADD",OR(CM101="",CM101="Local Authority"))),"17",(_xlfn.XLOOKUP(CM101,ud_sub_organisation[lookupValue],ud_sub_organisation[lookupKey],""))))</f>
        <v/>
      </c>
      <c r="CO101" s="3" t="str">
        <f t="shared" si="40"/>
        <v/>
      </c>
      <c r="CP101" s="3" t="str">
        <f>IF($A101="","",IF((AND($A101="ADD",OR(CO101="",CO101="Vested Assets"))),"12",(_xlfn.XLOOKUP(CO101,ud_work_category[lookupValue],ud_work_category[lookupKey],""))))</f>
        <v/>
      </c>
      <c r="CQ101" s="9"/>
      <c r="CR101" s="2" t="str">
        <f t="shared" si="41"/>
        <v/>
      </c>
      <c r="CS101" s="3" t="str">
        <f t="shared" si="42"/>
        <v/>
      </c>
      <c r="CT101" s="3" t="str">
        <f>IF($A101="","",IF((AND($A101="ADD",OR(CS101="",CS101="Excellent"))),"1",(_xlfn.XLOOKUP(CS101,condition[lookupValue],condition[lookupKey],""))))</f>
        <v/>
      </c>
      <c r="CU101" s="8" t="str">
        <f t="shared" si="43"/>
        <v/>
      </c>
      <c r="CV101" s="7"/>
    </row>
    <row r="102" spans="1:100" x14ac:dyDescent="0.25">
      <c r="A102" s="3" t="str">
        <f>IF(ud_outreach!$A102="ADD","ADD","")</f>
        <v/>
      </c>
      <c r="B102" s="4"/>
      <c r="D102" s="3" t="str">
        <f>IF($A102="ADD",IF(NOT(ISBLANK(C102)),_xlfn.XLOOKUP(C102,ud_amds_table_list[lookupValue],ud_amds_table_list[lookupKey],"ERROR"),""), "")</f>
        <v/>
      </c>
      <c r="E102" s="3" t="str">
        <f>IF(AND($A102 ="ADD",ud_outreach!$E102&lt;&gt;""),ud_outreach!$E102,"")</f>
        <v/>
      </c>
      <c r="F102" s="3" t="str">
        <f>IF(AND($A102 ="ADD",ud_outreach!$F102&lt;&gt;""),ud_outreach!$F102,"")</f>
        <v/>
      </c>
      <c r="G102" s="3" t="str">
        <f>IF($A102="ADD",IF(NOT(ISBLANK(F102)),_xlfn.XLOOKUP(F102,roadnames[lookupValue],roadnames[lookupKey],"ERROR"),""), "")</f>
        <v/>
      </c>
      <c r="H102" s="5" t="str">
        <f>IF(AND($A102 ="ADD",ud_outreach!$H102&lt;&gt;""),ud_outreach!$H102,"")</f>
        <v/>
      </c>
      <c r="I102" s="5" t="str">
        <f>IF(AND($A102 ="ADD",ud_outreach!$I102&lt;&gt;""),ud_outreach!$I102,"")</f>
        <v/>
      </c>
      <c r="J102" s="3" t="str">
        <f t="shared" si="22"/>
        <v/>
      </c>
      <c r="K102" s="3" t="str">
        <f>IF($A102="","",IF((AND($A102="ADD",OR(J102="",J102="Attached to Outreach"))),"20",(_xlfn.XLOOKUP(J102,ud_placement[lookupValue],ud_placement[lookupKey],""))))</f>
        <v/>
      </c>
      <c r="M102" s="3" t="str">
        <f>IF($A102="ADD",IF(NOT(ISBLANK(L102)),_xlfn.XLOOKUP(L102,ud_facility[lookupValue],ud_facility[lookupKey],"ERROR"),""), "")</f>
        <v/>
      </c>
      <c r="N102" s="3" t="str">
        <f t="shared" si="23"/>
        <v/>
      </c>
      <c r="O102" s="3" t="str">
        <f>IF($A102="","",IF((AND($A102="ADD",OR(N102="",N102="Luminaire"))),"40",(_xlfn.XLOOKUP(N102,at_luminaire[lookupValue],at_luminaire[lookupKey],""))))</f>
        <v/>
      </c>
      <c r="P102" s="3" t="str">
        <f t="shared" si="24"/>
        <v/>
      </c>
      <c r="Q102" s="3" t="str">
        <f>IF($A102="","",IF((AND($A102="ADD",OR(P102="",P102="Lighting Management System"))),"21",(_xlfn.XLOOKUP(P102,fs_luminaire[lookupValue],fs_luminaire[lookupKey],""))))</f>
        <v/>
      </c>
      <c r="R102" s="2" t="str">
        <f t="shared" si="25"/>
        <v/>
      </c>
      <c r="S102" s="3" t="str">
        <f t="shared" si="26"/>
        <v/>
      </c>
      <c r="T102" s="3" t="str">
        <f>IF($A102="","",IF((AND($A102="ADD",OR(S102="",S102="Lighting Management System"))),"21",(_xlfn.XLOOKUP(S102,fs_luminaire[lookupValue],fs_luminaire[lookupKey],""))))</f>
        <v/>
      </c>
      <c r="V102" s="3" t="str">
        <f>IF($A102="ADD",IF(NOT(ISBLANK(U102)),_xlfn.XLOOKUP(U102,sl_light_make[lookupValue],sl_light_make[lookupKey],"ERROR"),""), "")</f>
        <v/>
      </c>
      <c r="X102" s="3" t="str">
        <f>IF($A102="ADD",IF(NOT(ISBLANK(W102)),_xlfn.XLOOKUP(1,(sl_light_model_lookup=W102)*(sl_light_model_parentKey=V102),sl_light_model[lookupKey],"ERROR"),""), "")</f>
        <v/>
      </c>
      <c r="Y102" s="3" t="str">
        <f t="shared" si="27"/>
        <v/>
      </c>
      <c r="Z102" s="3" t="str">
        <f>IF($A102="","",IF((AND($A102="ADD",OR(Y102="",Y102="LED"))),"9",(_xlfn.XLOOKUP(Y102,ud_light_source_type[lookupValue],ud_light_source_type[lookupKey],""))))</f>
        <v/>
      </c>
      <c r="AA102" s="9"/>
      <c r="AB102" s="4"/>
      <c r="AC102" s="23" t="str">
        <f t="shared" si="28"/>
        <v/>
      </c>
      <c r="AE102" s="3" t="str">
        <f>IF($A102="ADD",IF(NOT(ISBLANK(AD102)),_xlfn.XLOOKUP(AD102,sl_lamp_make[lookupValue],sl_lamp_make[lookupKey],"ERROR"),""), "")</f>
        <v/>
      </c>
      <c r="AG102" s="3" t="str">
        <f>IF($A102="ADD",IF(NOT(ISBLANK(AF102)),_xlfn.XLOOKUP(1,(sl_lamp_model_lookup=AF102)*(sl_lamp_model_parentKey=AE102),sl_lamp_model[lookupKey],"ERROR"),""), "")</f>
        <v/>
      </c>
      <c r="AH102" s="4"/>
      <c r="AI102" s="9" t="str">
        <f t="shared" si="29"/>
        <v/>
      </c>
      <c r="AJ102" s="6"/>
      <c r="AK102" s="4"/>
      <c r="AN102" s="3" t="str">
        <f t="shared" si="30"/>
        <v/>
      </c>
      <c r="AO102" s="3" t="str">
        <f>IF($A102="","",IF((AND($A102="ADD",OR(AN102="",AN102="None"))),"N",(_xlfn.XLOOKUP(AN102,sl_light_shade[lookupValue],sl_light_shade[lookupKey],""))))</f>
        <v/>
      </c>
      <c r="AQ102" s="3" t="str">
        <f>IF($A102="ADD",IF(NOT(ISBLANK(AP102)),_xlfn.XLOOKUP(AP102,ud_receptor_type[lookupValue],ud_receptor_type[lookupKey],"ERROR"),""), "")</f>
        <v/>
      </c>
      <c r="AT102" s="3" t="str">
        <f>IF($A102="ADD",IF(NOT(ISBLANK(AS102)),_xlfn.XLOOKUP(AS102,ud_control_method[lookupValue],ud_control_method[lookupKey],"ERROR"),""), "")</f>
        <v/>
      </c>
      <c r="AV102" s="3" t="str">
        <f>IF($A102="ADD",IF(NOT(ISBLANK(AU102)),_xlfn.XLOOKUP(AU102,ud_ballast_driver_location[lookupValue],ud_ballast_driver_location[lookupKey],"ERROR"),""), "")</f>
        <v/>
      </c>
      <c r="AW102" s="7"/>
      <c r="AX102" s="8"/>
      <c r="AY102" s="7"/>
      <c r="AZ102" s="4"/>
      <c r="BA102" s="4"/>
      <c r="BB102" s="4"/>
      <c r="BC102" s="4"/>
      <c r="BD102" s="4"/>
      <c r="BE102" s="9"/>
      <c r="BF102" s="9"/>
      <c r="BG102" s="7"/>
      <c r="BH102" s="4"/>
      <c r="BI102" s="4"/>
      <c r="BJ102" s="4"/>
      <c r="BK102" s="7"/>
      <c r="BM102" s="3" t="str">
        <f>IF($A102="ADD",IF(NOT(ISBLANK(BL102)),_xlfn.XLOOKUP(BL102,ud_light_category[lookupValue],ud_light_category[lookupKey],"ERROR"),""), "")</f>
        <v/>
      </c>
      <c r="BO102" s="3" t="str">
        <f>IF($A102="ADD",IF(NOT(ISBLANK(BN102)),_xlfn.XLOOKUP(1,(ud_light_sub_category_lookup=BN102)*(ud_light_sub_category_parentKey=BM102),ud_light_sub_category[lookupKey],"ERROR"),""), "")</f>
        <v/>
      </c>
      <c r="BQ102" s="3" t="str">
        <f>IF($A102="ADD",IF(NOT(ISBLANK(BP102)),_xlfn.XLOOKUP(BP102,ud_power_supply_location[lookupValue],ud_power_supply_location[lookupKey],"ERROR"),""), "")</f>
        <v/>
      </c>
      <c r="BS102" s="2" t="str">
        <f t="shared" si="31"/>
        <v/>
      </c>
      <c r="BT102" s="3" t="str">
        <f t="shared" si="32"/>
        <v/>
      </c>
      <c r="BU102" s="3" t="str">
        <f>IF($A102="","",IF((AND($A102="ADD",OR(BT102="",BT102="Group"))),"1",(_xlfn.XLOOKUP(BT102,ud_icp_group_standalone[lookupValue],ud_icp_group_standalone[lookupKey],""))))</f>
        <v/>
      </c>
      <c r="BW102" s="3" t="str">
        <f>IF($A102="ADD",IF(NOT(ISBLANK(BV102)),_xlfn.XLOOKUP(BV102,ud_icp_group_number[lookupValue],ud_icp_group_number[lookupKey],"ERROR"),""), "")</f>
        <v/>
      </c>
      <c r="BX102" s="7"/>
      <c r="BZ102" s="8" t="str">
        <f>IF(AND($A102 ="ADD",ud_outreach!$T102&lt;&gt;""),ud_outreach!$T102,"")</f>
        <v/>
      </c>
      <c r="CA102" s="4" t="str">
        <f t="shared" ca="1" si="33"/>
        <v/>
      </c>
      <c r="CB102" s="4" t="str">
        <f t="shared" si="34"/>
        <v/>
      </c>
      <c r="CC102" s="3" t="str">
        <f t="shared" si="35"/>
        <v/>
      </c>
      <c r="CD102" s="3" t="str">
        <f>IF($A102="","",IF((AND($A102="ADD",OR(CC102="",CC102="In Use"))),"5",(_xlfn.XLOOKUP(CC102,ud_asset_status[lookupValue],ud_asset_status[lookupKey],""))))</f>
        <v/>
      </c>
      <c r="CE102" s="8" t="str">
        <f t="shared" si="36"/>
        <v/>
      </c>
      <c r="CF102" s="8"/>
      <c r="CH102" s="3" t="str">
        <f>IF($A102="ADD",IF(NOT(ISBLANK(CG102)),_xlfn.XLOOKUP(CG102,ar_replace_reason[lookupValue],ar_replace_reason[lookupKey],"ERROR"),""), "")</f>
        <v/>
      </c>
      <c r="CI102" s="3" t="str">
        <f t="shared" si="37"/>
        <v/>
      </c>
      <c r="CJ102" s="3" t="str">
        <f>IF($A102="","",IF((AND($A102="ADD",OR(CI102="",CI102="Queenstown-Lakes District Council"))),"70",(_xlfn.XLOOKUP(CI102,ud_organisation_owner[lookupValue],ud_organisation_owner[lookupKey],""))))</f>
        <v/>
      </c>
      <c r="CK102" s="3" t="str">
        <f t="shared" si="38"/>
        <v/>
      </c>
      <c r="CL102" s="3" t="str">
        <f>IF($A102="","",IF((AND($A102="ADD",OR(CK102="",CK102="Queenstown-Lakes District Council"))),"70",(_xlfn.XLOOKUP(CK102,ud_organisation_owner[lookupValue],ud_organisation_owner[lookupKey],""))))</f>
        <v/>
      </c>
      <c r="CM102" s="3" t="str">
        <f t="shared" si="39"/>
        <v/>
      </c>
      <c r="CN102" s="3" t="str">
        <f>IF($A102="","",IF((AND($A102="ADD",OR(CM102="",CM102="Local Authority"))),"17",(_xlfn.XLOOKUP(CM102,ud_sub_organisation[lookupValue],ud_sub_organisation[lookupKey],""))))</f>
        <v/>
      </c>
      <c r="CO102" s="3" t="str">
        <f t="shared" si="40"/>
        <v/>
      </c>
      <c r="CP102" s="3" t="str">
        <f>IF($A102="","",IF((AND($A102="ADD",OR(CO102="",CO102="Vested Assets"))),"12",(_xlfn.XLOOKUP(CO102,ud_work_category[lookupValue],ud_work_category[lookupKey],""))))</f>
        <v/>
      </c>
      <c r="CQ102" s="9"/>
      <c r="CR102" s="2" t="str">
        <f t="shared" si="41"/>
        <v/>
      </c>
      <c r="CS102" s="3" t="str">
        <f t="shared" si="42"/>
        <v/>
      </c>
      <c r="CT102" s="3" t="str">
        <f>IF($A102="","",IF((AND($A102="ADD",OR(CS102="",CS102="Excellent"))),"1",(_xlfn.XLOOKUP(CS102,condition[lookupValue],condition[lookupKey],""))))</f>
        <v/>
      </c>
      <c r="CU102" s="8" t="str">
        <f t="shared" si="43"/>
        <v/>
      </c>
      <c r="CV102" s="7"/>
    </row>
    <row r="103" spans="1:100" x14ac:dyDescent="0.25">
      <c r="A103" s="3" t="str">
        <f>IF(ud_outreach!$A103="ADD","ADD","")</f>
        <v/>
      </c>
      <c r="B103" s="4"/>
      <c r="D103" s="3" t="str">
        <f>IF($A103="ADD",IF(NOT(ISBLANK(C103)),_xlfn.XLOOKUP(C103,ud_amds_table_list[lookupValue],ud_amds_table_list[lookupKey],"ERROR"),""), "")</f>
        <v/>
      </c>
      <c r="E103" s="3" t="str">
        <f>IF(AND($A103 ="ADD",ud_outreach!$E103&lt;&gt;""),ud_outreach!$E103,"")</f>
        <v/>
      </c>
      <c r="F103" s="3" t="str">
        <f>IF(AND($A103 ="ADD",ud_outreach!$F103&lt;&gt;""),ud_outreach!$F103,"")</f>
        <v/>
      </c>
      <c r="G103" s="3" t="str">
        <f>IF($A103="ADD",IF(NOT(ISBLANK(F103)),_xlfn.XLOOKUP(F103,roadnames[lookupValue],roadnames[lookupKey],"ERROR"),""), "")</f>
        <v/>
      </c>
      <c r="H103" s="5" t="str">
        <f>IF(AND($A103 ="ADD",ud_outreach!$H103&lt;&gt;""),ud_outreach!$H103,"")</f>
        <v/>
      </c>
      <c r="I103" s="5" t="str">
        <f>IF(AND($A103 ="ADD",ud_outreach!$I103&lt;&gt;""),ud_outreach!$I103,"")</f>
        <v/>
      </c>
      <c r="J103" s="3" t="str">
        <f t="shared" si="22"/>
        <v/>
      </c>
      <c r="K103" s="3" t="str">
        <f>IF($A103="","",IF((AND($A103="ADD",OR(J103="",J103="Attached to Outreach"))),"20",(_xlfn.XLOOKUP(J103,ud_placement[lookupValue],ud_placement[lookupKey],""))))</f>
        <v/>
      </c>
      <c r="M103" s="3" t="str">
        <f>IF($A103="ADD",IF(NOT(ISBLANK(L103)),_xlfn.XLOOKUP(L103,ud_facility[lookupValue],ud_facility[lookupKey],"ERROR"),""), "")</f>
        <v/>
      </c>
      <c r="N103" s="3" t="str">
        <f t="shared" si="23"/>
        <v/>
      </c>
      <c r="O103" s="3" t="str">
        <f>IF($A103="","",IF((AND($A103="ADD",OR(N103="",N103="Luminaire"))),"40",(_xlfn.XLOOKUP(N103,at_luminaire[lookupValue],at_luminaire[lookupKey],""))))</f>
        <v/>
      </c>
      <c r="P103" s="3" t="str">
        <f t="shared" si="24"/>
        <v/>
      </c>
      <c r="Q103" s="3" t="str">
        <f>IF($A103="","",IF((AND($A103="ADD",OR(P103="",P103="Lighting Management System"))),"21",(_xlfn.XLOOKUP(P103,fs_luminaire[lookupValue],fs_luminaire[lookupKey],""))))</f>
        <v/>
      </c>
      <c r="R103" s="2" t="str">
        <f t="shared" si="25"/>
        <v/>
      </c>
      <c r="S103" s="3" t="str">
        <f t="shared" si="26"/>
        <v/>
      </c>
      <c r="T103" s="3" t="str">
        <f>IF($A103="","",IF((AND($A103="ADD",OR(S103="",S103="Lighting Management System"))),"21",(_xlfn.XLOOKUP(S103,fs_luminaire[lookupValue],fs_luminaire[lookupKey],""))))</f>
        <v/>
      </c>
      <c r="V103" s="3" t="str">
        <f>IF($A103="ADD",IF(NOT(ISBLANK(U103)),_xlfn.XLOOKUP(U103,sl_light_make[lookupValue],sl_light_make[lookupKey],"ERROR"),""), "")</f>
        <v/>
      </c>
      <c r="X103" s="3" t="str">
        <f>IF($A103="ADD",IF(NOT(ISBLANK(W103)),_xlfn.XLOOKUP(1,(sl_light_model_lookup=W103)*(sl_light_model_parentKey=V103),sl_light_model[lookupKey],"ERROR"),""), "")</f>
        <v/>
      </c>
      <c r="Y103" s="3" t="str">
        <f t="shared" si="27"/>
        <v/>
      </c>
      <c r="Z103" s="3" t="str">
        <f>IF($A103="","",IF((AND($A103="ADD",OR(Y103="",Y103="LED"))),"9",(_xlfn.XLOOKUP(Y103,ud_light_source_type[lookupValue],ud_light_source_type[lookupKey],""))))</f>
        <v/>
      </c>
      <c r="AA103" s="9"/>
      <c r="AB103" s="4"/>
      <c r="AC103" s="23" t="str">
        <f t="shared" si="28"/>
        <v/>
      </c>
      <c r="AE103" s="3" t="str">
        <f>IF($A103="ADD",IF(NOT(ISBLANK(AD103)),_xlfn.XLOOKUP(AD103,sl_lamp_make[lookupValue],sl_lamp_make[lookupKey],"ERROR"),""), "")</f>
        <v/>
      </c>
      <c r="AG103" s="3" t="str">
        <f>IF($A103="ADD",IF(NOT(ISBLANK(AF103)),_xlfn.XLOOKUP(1,(sl_lamp_model_lookup=AF103)*(sl_lamp_model_parentKey=AE103),sl_lamp_model[lookupKey],"ERROR"),""), "")</f>
        <v/>
      </c>
      <c r="AH103" s="4"/>
      <c r="AI103" s="9" t="str">
        <f t="shared" si="29"/>
        <v/>
      </c>
      <c r="AJ103" s="6"/>
      <c r="AK103" s="4"/>
      <c r="AN103" s="3" t="str">
        <f t="shared" si="30"/>
        <v/>
      </c>
      <c r="AO103" s="3" t="str">
        <f>IF($A103="","",IF((AND($A103="ADD",OR(AN103="",AN103="None"))),"N",(_xlfn.XLOOKUP(AN103,sl_light_shade[lookupValue],sl_light_shade[lookupKey],""))))</f>
        <v/>
      </c>
      <c r="AQ103" s="3" t="str">
        <f>IF($A103="ADD",IF(NOT(ISBLANK(AP103)),_xlfn.XLOOKUP(AP103,ud_receptor_type[lookupValue],ud_receptor_type[lookupKey],"ERROR"),""), "")</f>
        <v/>
      </c>
      <c r="AT103" s="3" t="str">
        <f>IF($A103="ADD",IF(NOT(ISBLANK(AS103)),_xlfn.XLOOKUP(AS103,ud_control_method[lookupValue],ud_control_method[lookupKey],"ERROR"),""), "")</f>
        <v/>
      </c>
      <c r="AV103" s="3" t="str">
        <f>IF($A103="ADD",IF(NOT(ISBLANK(AU103)),_xlfn.XLOOKUP(AU103,ud_ballast_driver_location[lookupValue],ud_ballast_driver_location[lookupKey],"ERROR"),""), "")</f>
        <v/>
      </c>
      <c r="AW103" s="7"/>
      <c r="AX103" s="8"/>
      <c r="AY103" s="7"/>
      <c r="AZ103" s="4"/>
      <c r="BA103" s="4"/>
      <c r="BB103" s="4"/>
      <c r="BC103" s="4"/>
      <c r="BD103" s="4"/>
      <c r="BE103" s="9"/>
      <c r="BF103" s="9"/>
      <c r="BG103" s="7"/>
      <c r="BH103" s="4"/>
      <c r="BI103" s="4"/>
      <c r="BJ103" s="4"/>
      <c r="BK103" s="7"/>
      <c r="BM103" s="3" t="str">
        <f>IF($A103="ADD",IF(NOT(ISBLANK(BL103)),_xlfn.XLOOKUP(BL103,ud_light_category[lookupValue],ud_light_category[lookupKey],"ERROR"),""), "")</f>
        <v/>
      </c>
      <c r="BO103" s="3" t="str">
        <f>IF($A103="ADD",IF(NOT(ISBLANK(BN103)),_xlfn.XLOOKUP(1,(ud_light_sub_category_lookup=BN103)*(ud_light_sub_category_parentKey=BM103),ud_light_sub_category[lookupKey],"ERROR"),""), "")</f>
        <v/>
      </c>
      <c r="BQ103" s="3" t="str">
        <f>IF($A103="ADD",IF(NOT(ISBLANK(BP103)),_xlfn.XLOOKUP(BP103,ud_power_supply_location[lookupValue],ud_power_supply_location[lookupKey],"ERROR"),""), "")</f>
        <v/>
      </c>
      <c r="BS103" s="2" t="str">
        <f t="shared" si="31"/>
        <v/>
      </c>
      <c r="BT103" s="3" t="str">
        <f t="shared" si="32"/>
        <v/>
      </c>
      <c r="BU103" s="3" t="str">
        <f>IF($A103="","",IF((AND($A103="ADD",OR(BT103="",BT103="Group"))),"1",(_xlfn.XLOOKUP(BT103,ud_icp_group_standalone[lookupValue],ud_icp_group_standalone[lookupKey],""))))</f>
        <v/>
      </c>
      <c r="BW103" s="3" t="str">
        <f>IF($A103="ADD",IF(NOT(ISBLANK(BV103)),_xlfn.XLOOKUP(BV103,ud_icp_group_number[lookupValue],ud_icp_group_number[lookupKey],"ERROR"),""), "")</f>
        <v/>
      </c>
      <c r="BX103" s="7"/>
      <c r="BZ103" s="8" t="str">
        <f>IF(AND($A103 ="ADD",ud_outreach!$T103&lt;&gt;""),ud_outreach!$T103,"")</f>
        <v/>
      </c>
      <c r="CA103" s="4" t="str">
        <f t="shared" ca="1" si="33"/>
        <v/>
      </c>
      <c r="CB103" s="4" t="str">
        <f t="shared" si="34"/>
        <v/>
      </c>
      <c r="CC103" s="3" t="str">
        <f t="shared" si="35"/>
        <v/>
      </c>
      <c r="CD103" s="3" t="str">
        <f>IF($A103="","",IF((AND($A103="ADD",OR(CC103="",CC103="In Use"))),"5",(_xlfn.XLOOKUP(CC103,ud_asset_status[lookupValue],ud_asset_status[lookupKey],""))))</f>
        <v/>
      </c>
      <c r="CE103" s="8" t="str">
        <f t="shared" si="36"/>
        <v/>
      </c>
      <c r="CF103" s="8"/>
      <c r="CH103" s="3" t="str">
        <f>IF($A103="ADD",IF(NOT(ISBLANK(CG103)),_xlfn.XLOOKUP(CG103,ar_replace_reason[lookupValue],ar_replace_reason[lookupKey],"ERROR"),""), "")</f>
        <v/>
      </c>
      <c r="CI103" s="3" t="str">
        <f t="shared" si="37"/>
        <v/>
      </c>
      <c r="CJ103" s="3" t="str">
        <f>IF($A103="","",IF((AND($A103="ADD",OR(CI103="",CI103="Queenstown-Lakes District Council"))),"70",(_xlfn.XLOOKUP(CI103,ud_organisation_owner[lookupValue],ud_organisation_owner[lookupKey],""))))</f>
        <v/>
      </c>
      <c r="CK103" s="3" t="str">
        <f t="shared" si="38"/>
        <v/>
      </c>
      <c r="CL103" s="3" t="str">
        <f>IF($A103="","",IF((AND($A103="ADD",OR(CK103="",CK103="Queenstown-Lakes District Council"))),"70",(_xlfn.XLOOKUP(CK103,ud_organisation_owner[lookupValue],ud_organisation_owner[lookupKey],""))))</f>
        <v/>
      </c>
      <c r="CM103" s="3" t="str">
        <f t="shared" si="39"/>
        <v/>
      </c>
      <c r="CN103" s="3" t="str">
        <f>IF($A103="","",IF((AND($A103="ADD",OR(CM103="",CM103="Local Authority"))),"17",(_xlfn.XLOOKUP(CM103,ud_sub_organisation[lookupValue],ud_sub_organisation[lookupKey],""))))</f>
        <v/>
      </c>
      <c r="CO103" s="3" t="str">
        <f t="shared" si="40"/>
        <v/>
      </c>
      <c r="CP103" s="3" t="str">
        <f>IF($A103="","",IF((AND($A103="ADD",OR(CO103="",CO103="Vested Assets"))),"12",(_xlfn.XLOOKUP(CO103,ud_work_category[lookupValue],ud_work_category[lookupKey],""))))</f>
        <v/>
      </c>
      <c r="CQ103" s="9"/>
      <c r="CR103" s="2" t="str">
        <f t="shared" si="41"/>
        <v/>
      </c>
      <c r="CS103" s="3" t="str">
        <f t="shared" si="42"/>
        <v/>
      </c>
      <c r="CT103" s="3" t="str">
        <f>IF($A103="","",IF((AND($A103="ADD",OR(CS103="",CS103="Excellent"))),"1",(_xlfn.XLOOKUP(CS103,condition[lookupValue],condition[lookupKey],""))))</f>
        <v/>
      </c>
      <c r="CU103" s="8" t="str">
        <f t="shared" si="43"/>
        <v/>
      </c>
      <c r="CV103" s="7"/>
    </row>
    <row r="104" spans="1:100" x14ac:dyDescent="0.25">
      <c r="A104" s="3" t="str">
        <f>IF(ud_outreach!$A104="ADD","ADD","")</f>
        <v/>
      </c>
      <c r="B104" s="4"/>
      <c r="D104" s="3" t="str">
        <f>IF($A104="ADD",IF(NOT(ISBLANK(C104)),_xlfn.XLOOKUP(C104,ud_amds_table_list[lookupValue],ud_amds_table_list[lookupKey],"ERROR"),""), "")</f>
        <v/>
      </c>
      <c r="E104" s="3" t="str">
        <f>IF(AND($A104 ="ADD",ud_outreach!$E104&lt;&gt;""),ud_outreach!$E104,"")</f>
        <v/>
      </c>
      <c r="F104" s="3" t="str">
        <f>IF(AND($A104 ="ADD",ud_outreach!$F104&lt;&gt;""),ud_outreach!$F104,"")</f>
        <v/>
      </c>
      <c r="G104" s="3" t="str">
        <f>IF($A104="ADD",IF(NOT(ISBLANK(F104)),_xlfn.XLOOKUP(F104,roadnames[lookupValue],roadnames[lookupKey],"ERROR"),""), "")</f>
        <v/>
      </c>
      <c r="H104" s="5" t="str">
        <f>IF(AND($A104 ="ADD",ud_outreach!$H104&lt;&gt;""),ud_outreach!$H104,"")</f>
        <v/>
      </c>
      <c r="I104" s="5" t="str">
        <f>IF(AND($A104 ="ADD",ud_outreach!$I104&lt;&gt;""),ud_outreach!$I104,"")</f>
        <v/>
      </c>
      <c r="J104" s="3" t="str">
        <f t="shared" si="22"/>
        <v/>
      </c>
      <c r="K104" s="3" t="str">
        <f>IF($A104="","",IF((AND($A104="ADD",OR(J104="",J104="Attached to Outreach"))),"20",(_xlfn.XLOOKUP(J104,ud_placement[lookupValue],ud_placement[lookupKey],""))))</f>
        <v/>
      </c>
      <c r="M104" s="3" t="str">
        <f>IF($A104="ADD",IF(NOT(ISBLANK(L104)),_xlfn.XLOOKUP(L104,ud_facility[lookupValue],ud_facility[lookupKey],"ERROR"),""), "")</f>
        <v/>
      </c>
      <c r="N104" s="3" t="str">
        <f t="shared" si="23"/>
        <v/>
      </c>
      <c r="O104" s="3" t="str">
        <f>IF($A104="","",IF((AND($A104="ADD",OR(N104="",N104="Luminaire"))),"40",(_xlfn.XLOOKUP(N104,at_luminaire[lookupValue],at_luminaire[lookupKey],""))))</f>
        <v/>
      </c>
      <c r="P104" s="3" t="str">
        <f t="shared" si="24"/>
        <v/>
      </c>
      <c r="Q104" s="3" t="str">
        <f>IF($A104="","",IF((AND($A104="ADD",OR(P104="",P104="Lighting Management System"))),"21",(_xlfn.XLOOKUP(P104,fs_luminaire[lookupValue],fs_luminaire[lookupKey],""))))</f>
        <v/>
      </c>
      <c r="R104" s="2" t="str">
        <f t="shared" si="25"/>
        <v/>
      </c>
      <c r="S104" s="3" t="str">
        <f t="shared" si="26"/>
        <v/>
      </c>
      <c r="T104" s="3" t="str">
        <f>IF($A104="","",IF((AND($A104="ADD",OR(S104="",S104="Lighting Management System"))),"21",(_xlfn.XLOOKUP(S104,fs_luminaire[lookupValue],fs_luminaire[lookupKey],""))))</f>
        <v/>
      </c>
      <c r="V104" s="3" t="str">
        <f>IF($A104="ADD",IF(NOT(ISBLANK(U104)),_xlfn.XLOOKUP(U104,sl_light_make[lookupValue],sl_light_make[lookupKey],"ERROR"),""), "")</f>
        <v/>
      </c>
      <c r="X104" s="3" t="str">
        <f>IF($A104="ADD",IF(NOT(ISBLANK(W104)),_xlfn.XLOOKUP(1,(sl_light_model_lookup=W104)*(sl_light_model_parentKey=V104),sl_light_model[lookupKey],"ERROR"),""), "")</f>
        <v/>
      </c>
      <c r="Y104" s="3" t="str">
        <f t="shared" si="27"/>
        <v/>
      </c>
      <c r="Z104" s="3" t="str">
        <f>IF($A104="","",IF((AND($A104="ADD",OR(Y104="",Y104="LED"))),"9",(_xlfn.XLOOKUP(Y104,ud_light_source_type[lookupValue],ud_light_source_type[lookupKey],""))))</f>
        <v/>
      </c>
      <c r="AA104" s="9"/>
      <c r="AB104" s="4"/>
      <c r="AC104" s="23" t="str">
        <f t="shared" si="28"/>
        <v/>
      </c>
      <c r="AE104" s="3" t="str">
        <f>IF($A104="ADD",IF(NOT(ISBLANK(AD104)),_xlfn.XLOOKUP(AD104,sl_lamp_make[lookupValue],sl_lamp_make[lookupKey],"ERROR"),""), "")</f>
        <v/>
      </c>
      <c r="AG104" s="3" t="str">
        <f>IF($A104="ADD",IF(NOT(ISBLANK(AF104)),_xlfn.XLOOKUP(1,(sl_lamp_model_lookup=AF104)*(sl_lamp_model_parentKey=AE104),sl_lamp_model[lookupKey],"ERROR"),""), "")</f>
        <v/>
      </c>
      <c r="AH104" s="4"/>
      <c r="AI104" s="9" t="str">
        <f t="shared" si="29"/>
        <v/>
      </c>
      <c r="AJ104" s="6"/>
      <c r="AK104" s="4"/>
      <c r="AN104" s="3" t="str">
        <f t="shared" si="30"/>
        <v/>
      </c>
      <c r="AO104" s="3" t="str">
        <f>IF($A104="","",IF((AND($A104="ADD",OR(AN104="",AN104="None"))),"N",(_xlfn.XLOOKUP(AN104,sl_light_shade[lookupValue],sl_light_shade[lookupKey],""))))</f>
        <v/>
      </c>
      <c r="AQ104" s="3" t="str">
        <f>IF($A104="ADD",IF(NOT(ISBLANK(AP104)),_xlfn.XLOOKUP(AP104,ud_receptor_type[lookupValue],ud_receptor_type[lookupKey],"ERROR"),""), "")</f>
        <v/>
      </c>
      <c r="AT104" s="3" t="str">
        <f>IF($A104="ADD",IF(NOT(ISBLANK(AS104)),_xlfn.XLOOKUP(AS104,ud_control_method[lookupValue],ud_control_method[lookupKey],"ERROR"),""), "")</f>
        <v/>
      </c>
      <c r="AV104" s="3" t="str">
        <f>IF($A104="ADD",IF(NOT(ISBLANK(AU104)),_xlfn.XLOOKUP(AU104,ud_ballast_driver_location[lookupValue],ud_ballast_driver_location[lookupKey],"ERROR"),""), "")</f>
        <v/>
      </c>
      <c r="AW104" s="7"/>
      <c r="AX104" s="8"/>
      <c r="AY104" s="7"/>
      <c r="AZ104" s="4"/>
      <c r="BA104" s="4"/>
      <c r="BB104" s="4"/>
      <c r="BC104" s="4"/>
      <c r="BD104" s="4"/>
      <c r="BE104" s="9"/>
      <c r="BF104" s="9"/>
      <c r="BG104" s="7"/>
      <c r="BH104" s="4"/>
      <c r="BI104" s="4"/>
      <c r="BJ104" s="4"/>
      <c r="BK104" s="7"/>
      <c r="BM104" s="3" t="str">
        <f>IF($A104="ADD",IF(NOT(ISBLANK(BL104)),_xlfn.XLOOKUP(BL104,ud_light_category[lookupValue],ud_light_category[lookupKey],"ERROR"),""), "")</f>
        <v/>
      </c>
      <c r="BO104" s="3" t="str">
        <f>IF($A104="ADD",IF(NOT(ISBLANK(BN104)),_xlfn.XLOOKUP(1,(ud_light_sub_category_lookup=BN104)*(ud_light_sub_category_parentKey=BM104),ud_light_sub_category[lookupKey],"ERROR"),""), "")</f>
        <v/>
      </c>
      <c r="BQ104" s="3" t="str">
        <f>IF($A104="ADD",IF(NOT(ISBLANK(BP104)),_xlfn.XLOOKUP(BP104,ud_power_supply_location[lookupValue],ud_power_supply_location[lookupKey],"ERROR"),""), "")</f>
        <v/>
      </c>
      <c r="BS104" s="2" t="str">
        <f t="shared" si="31"/>
        <v/>
      </c>
      <c r="BT104" s="3" t="str">
        <f t="shared" si="32"/>
        <v/>
      </c>
      <c r="BU104" s="3" t="str">
        <f>IF($A104="","",IF((AND($A104="ADD",OR(BT104="",BT104="Group"))),"1",(_xlfn.XLOOKUP(BT104,ud_icp_group_standalone[lookupValue],ud_icp_group_standalone[lookupKey],""))))</f>
        <v/>
      </c>
      <c r="BW104" s="3" t="str">
        <f>IF($A104="ADD",IF(NOT(ISBLANK(BV104)),_xlfn.XLOOKUP(BV104,ud_icp_group_number[lookupValue],ud_icp_group_number[lookupKey],"ERROR"),""), "")</f>
        <v/>
      </c>
      <c r="BX104" s="7"/>
      <c r="BZ104" s="8" t="str">
        <f>IF(AND($A104 ="ADD",ud_outreach!$T104&lt;&gt;""),ud_outreach!$T104,"")</f>
        <v/>
      </c>
      <c r="CA104" s="4" t="str">
        <f t="shared" ca="1" si="33"/>
        <v/>
      </c>
      <c r="CB104" s="4" t="str">
        <f t="shared" si="34"/>
        <v/>
      </c>
      <c r="CC104" s="3" t="str">
        <f t="shared" si="35"/>
        <v/>
      </c>
      <c r="CD104" s="3" t="str">
        <f>IF($A104="","",IF((AND($A104="ADD",OR(CC104="",CC104="In Use"))),"5",(_xlfn.XLOOKUP(CC104,ud_asset_status[lookupValue],ud_asset_status[lookupKey],""))))</f>
        <v/>
      </c>
      <c r="CE104" s="8" t="str">
        <f t="shared" si="36"/>
        <v/>
      </c>
      <c r="CF104" s="8"/>
      <c r="CH104" s="3" t="str">
        <f>IF($A104="ADD",IF(NOT(ISBLANK(CG104)),_xlfn.XLOOKUP(CG104,ar_replace_reason[lookupValue],ar_replace_reason[lookupKey],"ERROR"),""), "")</f>
        <v/>
      </c>
      <c r="CI104" s="3" t="str">
        <f t="shared" si="37"/>
        <v/>
      </c>
      <c r="CJ104" s="3" t="str">
        <f>IF($A104="","",IF((AND($A104="ADD",OR(CI104="",CI104="Queenstown-Lakes District Council"))),"70",(_xlfn.XLOOKUP(CI104,ud_organisation_owner[lookupValue],ud_organisation_owner[lookupKey],""))))</f>
        <v/>
      </c>
      <c r="CK104" s="3" t="str">
        <f t="shared" si="38"/>
        <v/>
      </c>
      <c r="CL104" s="3" t="str">
        <f>IF($A104="","",IF((AND($A104="ADD",OR(CK104="",CK104="Queenstown-Lakes District Council"))),"70",(_xlfn.XLOOKUP(CK104,ud_organisation_owner[lookupValue],ud_organisation_owner[lookupKey],""))))</f>
        <v/>
      </c>
      <c r="CM104" s="3" t="str">
        <f t="shared" si="39"/>
        <v/>
      </c>
      <c r="CN104" s="3" t="str">
        <f>IF($A104="","",IF((AND($A104="ADD",OR(CM104="",CM104="Local Authority"))),"17",(_xlfn.XLOOKUP(CM104,ud_sub_organisation[lookupValue],ud_sub_organisation[lookupKey],""))))</f>
        <v/>
      </c>
      <c r="CO104" s="3" t="str">
        <f t="shared" si="40"/>
        <v/>
      </c>
      <c r="CP104" s="3" t="str">
        <f>IF($A104="","",IF((AND($A104="ADD",OR(CO104="",CO104="Vested Assets"))),"12",(_xlfn.XLOOKUP(CO104,ud_work_category[lookupValue],ud_work_category[lookupKey],""))))</f>
        <v/>
      </c>
      <c r="CQ104" s="9"/>
      <c r="CR104" s="2" t="str">
        <f t="shared" si="41"/>
        <v/>
      </c>
      <c r="CS104" s="3" t="str">
        <f t="shared" si="42"/>
        <v/>
      </c>
      <c r="CT104" s="3" t="str">
        <f>IF($A104="","",IF((AND($A104="ADD",OR(CS104="",CS104="Excellent"))),"1",(_xlfn.XLOOKUP(CS104,condition[lookupValue],condition[lookupKey],""))))</f>
        <v/>
      </c>
      <c r="CU104" s="8" t="str">
        <f t="shared" si="43"/>
        <v/>
      </c>
      <c r="CV104" s="7"/>
    </row>
    <row r="105" spans="1:100" x14ac:dyDescent="0.25">
      <c r="A105" s="3" t="str">
        <f>IF(ud_outreach!$A105="ADD","ADD","")</f>
        <v/>
      </c>
      <c r="B105" s="4"/>
      <c r="D105" s="3" t="str">
        <f>IF($A105="ADD",IF(NOT(ISBLANK(C105)),_xlfn.XLOOKUP(C105,ud_amds_table_list[lookupValue],ud_amds_table_list[lookupKey],"ERROR"),""), "")</f>
        <v/>
      </c>
      <c r="E105" s="3" t="str">
        <f>IF(AND($A105 ="ADD",ud_outreach!$E105&lt;&gt;""),ud_outreach!$E105,"")</f>
        <v/>
      </c>
      <c r="F105" s="3" t="str">
        <f>IF(AND($A105 ="ADD",ud_outreach!$F105&lt;&gt;""),ud_outreach!$F105,"")</f>
        <v/>
      </c>
      <c r="G105" s="3" t="str">
        <f>IF($A105="ADD",IF(NOT(ISBLANK(F105)),_xlfn.XLOOKUP(F105,roadnames[lookupValue],roadnames[lookupKey],"ERROR"),""), "")</f>
        <v/>
      </c>
      <c r="H105" s="5" t="str">
        <f>IF(AND($A105 ="ADD",ud_outreach!$H105&lt;&gt;""),ud_outreach!$H105,"")</f>
        <v/>
      </c>
      <c r="I105" s="5" t="str">
        <f>IF(AND($A105 ="ADD",ud_outreach!$I105&lt;&gt;""),ud_outreach!$I105,"")</f>
        <v/>
      </c>
      <c r="J105" s="3" t="str">
        <f t="shared" si="22"/>
        <v/>
      </c>
      <c r="K105" s="3" t="str">
        <f>IF($A105="","",IF((AND($A105="ADD",OR(J105="",J105="Attached to Outreach"))),"20",(_xlfn.XLOOKUP(J105,ud_placement[lookupValue],ud_placement[lookupKey],""))))</f>
        <v/>
      </c>
      <c r="M105" s="3" t="str">
        <f>IF($A105="ADD",IF(NOT(ISBLANK(L105)),_xlfn.XLOOKUP(L105,ud_facility[lookupValue],ud_facility[lookupKey],"ERROR"),""), "")</f>
        <v/>
      </c>
      <c r="N105" s="3" t="str">
        <f t="shared" si="23"/>
        <v/>
      </c>
      <c r="O105" s="3" t="str">
        <f>IF($A105="","",IF((AND($A105="ADD",OR(N105="",N105="Luminaire"))),"40",(_xlfn.XLOOKUP(N105,at_luminaire[lookupValue],at_luminaire[lookupKey],""))))</f>
        <v/>
      </c>
      <c r="P105" s="3" t="str">
        <f t="shared" si="24"/>
        <v/>
      </c>
      <c r="Q105" s="3" t="str">
        <f>IF($A105="","",IF((AND($A105="ADD",OR(P105="",P105="Lighting Management System"))),"21",(_xlfn.XLOOKUP(P105,fs_luminaire[lookupValue],fs_luminaire[lookupKey],""))))</f>
        <v/>
      </c>
      <c r="R105" s="2" t="str">
        <f t="shared" si="25"/>
        <v/>
      </c>
      <c r="S105" s="3" t="str">
        <f t="shared" si="26"/>
        <v/>
      </c>
      <c r="T105" s="3" t="str">
        <f>IF($A105="","",IF((AND($A105="ADD",OR(S105="",S105="Lighting Management System"))),"21",(_xlfn.XLOOKUP(S105,fs_luminaire[lookupValue],fs_luminaire[lookupKey],""))))</f>
        <v/>
      </c>
      <c r="V105" s="3" t="str">
        <f>IF($A105="ADD",IF(NOT(ISBLANK(U105)),_xlfn.XLOOKUP(U105,sl_light_make[lookupValue],sl_light_make[lookupKey],"ERROR"),""), "")</f>
        <v/>
      </c>
      <c r="X105" s="3" t="str">
        <f>IF($A105="ADD",IF(NOT(ISBLANK(W105)),_xlfn.XLOOKUP(1,(sl_light_model_lookup=W105)*(sl_light_model_parentKey=V105),sl_light_model[lookupKey],"ERROR"),""), "")</f>
        <v/>
      </c>
      <c r="Y105" s="3" t="str">
        <f t="shared" si="27"/>
        <v/>
      </c>
      <c r="Z105" s="3" t="str">
        <f>IF($A105="","",IF((AND($A105="ADD",OR(Y105="",Y105="LED"))),"9",(_xlfn.XLOOKUP(Y105,ud_light_source_type[lookupValue],ud_light_source_type[lookupKey],""))))</f>
        <v/>
      </c>
      <c r="AA105" s="9"/>
      <c r="AB105" s="4"/>
      <c r="AC105" s="23" t="str">
        <f t="shared" si="28"/>
        <v/>
      </c>
      <c r="AE105" s="3" t="str">
        <f>IF($A105="ADD",IF(NOT(ISBLANK(AD105)),_xlfn.XLOOKUP(AD105,sl_lamp_make[lookupValue],sl_lamp_make[lookupKey],"ERROR"),""), "")</f>
        <v/>
      </c>
      <c r="AG105" s="3" t="str">
        <f>IF($A105="ADD",IF(NOT(ISBLANK(AF105)),_xlfn.XLOOKUP(1,(sl_lamp_model_lookup=AF105)*(sl_lamp_model_parentKey=AE105),sl_lamp_model[lookupKey],"ERROR"),""), "")</f>
        <v/>
      </c>
      <c r="AH105" s="4"/>
      <c r="AI105" s="9" t="str">
        <f t="shared" si="29"/>
        <v/>
      </c>
      <c r="AJ105" s="6"/>
      <c r="AK105" s="4"/>
      <c r="AN105" s="3" t="str">
        <f t="shared" si="30"/>
        <v/>
      </c>
      <c r="AO105" s="3" t="str">
        <f>IF($A105="","",IF((AND($A105="ADD",OR(AN105="",AN105="None"))),"N",(_xlfn.XLOOKUP(AN105,sl_light_shade[lookupValue],sl_light_shade[lookupKey],""))))</f>
        <v/>
      </c>
      <c r="AQ105" s="3" t="str">
        <f>IF($A105="ADD",IF(NOT(ISBLANK(AP105)),_xlfn.XLOOKUP(AP105,ud_receptor_type[lookupValue],ud_receptor_type[lookupKey],"ERROR"),""), "")</f>
        <v/>
      </c>
      <c r="AT105" s="3" t="str">
        <f>IF($A105="ADD",IF(NOT(ISBLANK(AS105)),_xlfn.XLOOKUP(AS105,ud_control_method[lookupValue],ud_control_method[lookupKey],"ERROR"),""), "")</f>
        <v/>
      </c>
      <c r="AV105" s="3" t="str">
        <f>IF($A105="ADD",IF(NOT(ISBLANK(AU105)),_xlfn.XLOOKUP(AU105,ud_ballast_driver_location[lookupValue],ud_ballast_driver_location[lookupKey],"ERROR"),""), "")</f>
        <v/>
      </c>
      <c r="AW105" s="7"/>
      <c r="AX105" s="8"/>
      <c r="AY105" s="7"/>
      <c r="AZ105" s="4"/>
      <c r="BA105" s="4"/>
      <c r="BB105" s="4"/>
      <c r="BC105" s="4"/>
      <c r="BD105" s="4"/>
      <c r="BE105" s="9"/>
      <c r="BF105" s="9"/>
      <c r="BG105" s="7"/>
      <c r="BH105" s="4"/>
      <c r="BI105" s="4"/>
      <c r="BJ105" s="4"/>
      <c r="BK105" s="7"/>
      <c r="BM105" s="3" t="str">
        <f>IF($A105="ADD",IF(NOT(ISBLANK(BL105)),_xlfn.XLOOKUP(BL105,ud_light_category[lookupValue],ud_light_category[lookupKey],"ERROR"),""), "")</f>
        <v/>
      </c>
      <c r="BO105" s="3" t="str">
        <f>IF($A105="ADD",IF(NOT(ISBLANK(BN105)),_xlfn.XLOOKUP(1,(ud_light_sub_category_lookup=BN105)*(ud_light_sub_category_parentKey=BM105),ud_light_sub_category[lookupKey],"ERROR"),""), "")</f>
        <v/>
      </c>
      <c r="BQ105" s="3" t="str">
        <f>IF($A105="ADD",IF(NOT(ISBLANK(BP105)),_xlfn.XLOOKUP(BP105,ud_power_supply_location[lookupValue],ud_power_supply_location[lookupKey],"ERROR"),""), "")</f>
        <v/>
      </c>
      <c r="BS105" s="2" t="str">
        <f t="shared" si="31"/>
        <v/>
      </c>
      <c r="BT105" s="3" t="str">
        <f t="shared" si="32"/>
        <v/>
      </c>
      <c r="BU105" s="3" t="str">
        <f>IF($A105="","",IF((AND($A105="ADD",OR(BT105="",BT105="Group"))),"1",(_xlfn.XLOOKUP(BT105,ud_icp_group_standalone[lookupValue],ud_icp_group_standalone[lookupKey],""))))</f>
        <v/>
      </c>
      <c r="BW105" s="3" t="str">
        <f>IF($A105="ADD",IF(NOT(ISBLANK(BV105)),_xlfn.XLOOKUP(BV105,ud_icp_group_number[lookupValue],ud_icp_group_number[lookupKey],"ERROR"),""), "")</f>
        <v/>
      </c>
      <c r="BX105" s="7"/>
      <c r="BZ105" s="8" t="str">
        <f>IF(AND($A105 ="ADD",ud_outreach!$T105&lt;&gt;""),ud_outreach!$T105,"")</f>
        <v/>
      </c>
      <c r="CA105" s="4" t="str">
        <f t="shared" ca="1" si="33"/>
        <v/>
      </c>
      <c r="CB105" s="4" t="str">
        <f t="shared" si="34"/>
        <v/>
      </c>
      <c r="CC105" s="3" t="str">
        <f t="shared" si="35"/>
        <v/>
      </c>
      <c r="CD105" s="3" t="str">
        <f>IF($A105="","",IF((AND($A105="ADD",OR(CC105="",CC105="In Use"))),"5",(_xlfn.XLOOKUP(CC105,ud_asset_status[lookupValue],ud_asset_status[lookupKey],""))))</f>
        <v/>
      </c>
      <c r="CE105" s="8" t="str">
        <f t="shared" si="36"/>
        <v/>
      </c>
      <c r="CF105" s="8"/>
      <c r="CH105" s="3" t="str">
        <f>IF($A105="ADD",IF(NOT(ISBLANK(CG105)),_xlfn.XLOOKUP(CG105,ar_replace_reason[lookupValue],ar_replace_reason[lookupKey],"ERROR"),""), "")</f>
        <v/>
      </c>
      <c r="CI105" s="3" t="str">
        <f t="shared" si="37"/>
        <v/>
      </c>
      <c r="CJ105" s="3" t="str">
        <f>IF($A105="","",IF((AND($A105="ADD",OR(CI105="",CI105="Queenstown-Lakes District Council"))),"70",(_xlfn.XLOOKUP(CI105,ud_organisation_owner[lookupValue],ud_organisation_owner[lookupKey],""))))</f>
        <v/>
      </c>
      <c r="CK105" s="3" t="str">
        <f t="shared" si="38"/>
        <v/>
      </c>
      <c r="CL105" s="3" t="str">
        <f>IF($A105="","",IF((AND($A105="ADD",OR(CK105="",CK105="Queenstown-Lakes District Council"))),"70",(_xlfn.XLOOKUP(CK105,ud_organisation_owner[lookupValue],ud_organisation_owner[lookupKey],""))))</f>
        <v/>
      </c>
      <c r="CM105" s="3" t="str">
        <f t="shared" si="39"/>
        <v/>
      </c>
      <c r="CN105" s="3" t="str">
        <f>IF($A105="","",IF((AND($A105="ADD",OR(CM105="",CM105="Local Authority"))),"17",(_xlfn.XLOOKUP(CM105,ud_sub_organisation[lookupValue],ud_sub_organisation[lookupKey],""))))</f>
        <v/>
      </c>
      <c r="CO105" s="3" t="str">
        <f t="shared" si="40"/>
        <v/>
      </c>
      <c r="CP105" s="3" t="str">
        <f>IF($A105="","",IF((AND($A105="ADD",OR(CO105="",CO105="Vested Assets"))),"12",(_xlfn.XLOOKUP(CO105,ud_work_category[lookupValue],ud_work_category[lookupKey],""))))</f>
        <v/>
      </c>
      <c r="CQ105" s="9"/>
      <c r="CR105" s="2" t="str">
        <f t="shared" si="41"/>
        <v/>
      </c>
      <c r="CS105" s="3" t="str">
        <f t="shared" si="42"/>
        <v/>
      </c>
      <c r="CT105" s="3" t="str">
        <f>IF($A105="","",IF((AND($A105="ADD",OR(CS105="",CS105="Excellent"))),"1",(_xlfn.XLOOKUP(CS105,condition[lookupValue],condition[lookupKey],""))))</f>
        <v/>
      </c>
      <c r="CU105" s="8" t="str">
        <f t="shared" si="43"/>
        <v/>
      </c>
      <c r="CV105" s="7"/>
    </row>
    <row r="106" spans="1:100" x14ac:dyDescent="0.25">
      <c r="A106" s="3" t="str">
        <f>IF(ud_outreach!$A106="ADD","ADD","")</f>
        <v/>
      </c>
      <c r="B106" s="4"/>
      <c r="D106" s="3" t="str">
        <f>IF($A106="ADD",IF(NOT(ISBLANK(C106)),_xlfn.XLOOKUP(C106,ud_amds_table_list[lookupValue],ud_amds_table_list[lookupKey],"ERROR"),""), "")</f>
        <v/>
      </c>
      <c r="E106" s="3" t="str">
        <f>IF(AND($A106 ="ADD",ud_outreach!$E106&lt;&gt;""),ud_outreach!$E106,"")</f>
        <v/>
      </c>
      <c r="F106" s="3" t="str">
        <f>IF(AND($A106 ="ADD",ud_outreach!$F106&lt;&gt;""),ud_outreach!$F106,"")</f>
        <v/>
      </c>
      <c r="G106" s="3" t="str">
        <f>IF($A106="ADD",IF(NOT(ISBLANK(F106)),_xlfn.XLOOKUP(F106,roadnames[lookupValue],roadnames[lookupKey],"ERROR"),""), "")</f>
        <v/>
      </c>
      <c r="H106" s="5" t="str">
        <f>IF(AND($A106 ="ADD",ud_outreach!$H106&lt;&gt;""),ud_outreach!$H106,"")</f>
        <v/>
      </c>
      <c r="I106" s="5" t="str">
        <f>IF(AND($A106 ="ADD",ud_outreach!$I106&lt;&gt;""),ud_outreach!$I106,"")</f>
        <v/>
      </c>
      <c r="J106" s="3" t="str">
        <f t="shared" si="22"/>
        <v/>
      </c>
      <c r="K106" s="3" t="str">
        <f>IF($A106="","",IF((AND($A106="ADD",OR(J106="",J106="Attached to Outreach"))),"20",(_xlfn.XLOOKUP(J106,ud_placement[lookupValue],ud_placement[lookupKey],""))))</f>
        <v/>
      </c>
      <c r="M106" s="3" t="str">
        <f>IF($A106="ADD",IF(NOT(ISBLANK(L106)),_xlfn.XLOOKUP(L106,ud_facility[lookupValue],ud_facility[lookupKey],"ERROR"),""), "")</f>
        <v/>
      </c>
      <c r="N106" s="3" t="str">
        <f t="shared" si="23"/>
        <v/>
      </c>
      <c r="O106" s="3" t="str">
        <f>IF($A106="","",IF((AND($A106="ADD",OR(N106="",N106="Luminaire"))),"40",(_xlfn.XLOOKUP(N106,at_luminaire[lookupValue],at_luminaire[lookupKey],""))))</f>
        <v/>
      </c>
      <c r="P106" s="3" t="str">
        <f t="shared" si="24"/>
        <v/>
      </c>
      <c r="Q106" s="3" t="str">
        <f>IF($A106="","",IF((AND($A106="ADD",OR(P106="",P106="Lighting Management System"))),"21",(_xlfn.XLOOKUP(P106,fs_luminaire[lookupValue],fs_luminaire[lookupKey],""))))</f>
        <v/>
      </c>
      <c r="R106" s="2" t="str">
        <f t="shared" si="25"/>
        <v/>
      </c>
      <c r="S106" s="3" t="str">
        <f t="shared" si="26"/>
        <v/>
      </c>
      <c r="T106" s="3" t="str">
        <f>IF($A106="","",IF((AND($A106="ADD",OR(S106="",S106="Lighting Management System"))),"21",(_xlfn.XLOOKUP(S106,fs_luminaire[lookupValue],fs_luminaire[lookupKey],""))))</f>
        <v/>
      </c>
      <c r="V106" s="3" t="str">
        <f>IF($A106="ADD",IF(NOT(ISBLANK(U106)),_xlfn.XLOOKUP(U106,sl_light_make[lookupValue],sl_light_make[lookupKey],"ERROR"),""), "")</f>
        <v/>
      </c>
      <c r="X106" s="3" t="str">
        <f>IF($A106="ADD",IF(NOT(ISBLANK(W106)),_xlfn.XLOOKUP(1,(sl_light_model_lookup=W106)*(sl_light_model_parentKey=V106),sl_light_model[lookupKey],"ERROR"),""), "")</f>
        <v/>
      </c>
      <c r="Y106" s="3" t="str">
        <f t="shared" si="27"/>
        <v/>
      </c>
      <c r="Z106" s="3" t="str">
        <f>IF($A106="","",IF((AND($A106="ADD",OR(Y106="",Y106="LED"))),"9",(_xlfn.XLOOKUP(Y106,ud_light_source_type[lookupValue],ud_light_source_type[lookupKey],""))))</f>
        <v/>
      </c>
      <c r="AA106" s="9"/>
      <c r="AB106" s="4"/>
      <c r="AC106" s="23" t="str">
        <f t="shared" si="28"/>
        <v/>
      </c>
      <c r="AE106" s="3" t="str">
        <f>IF($A106="ADD",IF(NOT(ISBLANK(AD106)),_xlfn.XLOOKUP(AD106,sl_lamp_make[lookupValue],sl_lamp_make[lookupKey],"ERROR"),""), "")</f>
        <v/>
      </c>
      <c r="AG106" s="3" t="str">
        <f>IF($A106="ADD",IF(NOT(ISBLANK(AF106)),_xlfn.XLOOKUP(1,(sl_lamp_model_lookup=AF106)*(sl_lamp_model_parentKey=AE106),sl_lamp_model[lookupKey],"ERROR"),""), "")</f>
        <v/>
      </c>
      <c r="AH106" s="4"/>
      <c r="AI106" s="9" t="str">
        <f t="shared" si="29"/>
        <v/>
      </c>
      <c r="AJ106" s="6"/>
      <c r="AK106" s="4"/>
      <c r="AN106" s="3" t="str">
        <f t="shared" si="30"/>
        <v/>
      </c>
      <c r="AO106" s="3" t="str">
        <f>IF($A106="","",IF((AND($A106="ADD",OR(AN106="",AN106="None"))),"N",(_xlfn.XLOOKUP(AN106,sl_light_shade[lookupValue],sl_light_shade[lookupKey],""))))</f>
        <v/>
      </c>
      <c r="AQ106" s="3" t="str">
        <f>IF($A106="ADD",IF(NOT(ISBLANK(AP106)),_xlfn.XLOOKUP(AP106,ud_receptor_type[lookupValue],ud_receptor_type[lookupKey],"ERROR"),""), "")</f>
        <v/>
      </c>
      <c r="AT106" s="3" t="str">
        <f>IF($A106="ADD",IF(NOT(ISBLANK(AS106)),_xlfn.XLOOKUP(AS106,ud_control_method[lookupValue],ud_control_method[lookupKey],"ERROR"),""), "")</f>
        <v/>
      </c>
      <c r="AV106" s="3" t="str">
        <f>IF($A106="ADD",IF(NOT(ISBLANK(AU106)),_xlfn.XLOOKUP(AU106,ud_ballast_driver_location[lookupValue],ud_ballast_driver_location[lookupKey],"ERROR"),""), "")</f>
        <v/>
      </c>
      <c r="AW106" s="7"/>
      <c r="AX106" s="8"/>
      <c r="AY106" s="7"/>
      <c r="AZ106" s="4"/>
      <c r="BA106" s="4"/>
      <c r="BB106" s="4"/>
      <c r="BC106" s="4"/>
      <c r="BD106" s="4"/>
      <c r="BE106" s="9"/>
      <c r="BF106" s="9"/>
      <c r="BG106" s="7"/>
      <c r="BH106" s="4"/>
      <c r="BI106" s="4"/>
      <c r="BJ106" s="4"/>
      <c r="BK106" s="7"/>
      <c r="BM106" s="3" t="str">
        <f>IF($A106="ADD",IF(NOT(ISBLANK(BL106)),_xlfn.XLOOKUP(BL106,ud_light_category[lookupValue],ud_light_category[lookupKey],"ERROR"),""), "")</f>
        <v/>
      </c>
      <c r="BO106" s="3" t="str">
        <f>IF($A106="ADD",IF(NOT(ISBLANK(BN106)),_xlfn.XLOOKUP(1,(ud_light_sub_category_lookup=BN106)*(ud_light_sub_category_parentKey=BM106),ud_light_sub_category[lookupKey],"ERROR"),""), "")</f>
        <v/>
      </c>
      <c r="BQ106" s="3" t="str">
        <f>IF($A106="ADD",IF(NOT(ISBLANK(BP106)),_xlfn.XLOOKUP(BP106,ud_power_supply_location[lookupValue],ud_power_supply_location[lookupKey],"ERROR"),""), "")</f>
        <v/>
      </c>
      <c r="BS106" s="2" t="str">
        <f t="shared" si="31"/>
        <v/>
      </c>
      <c r="BT106" s="3" t="str">
        <f t="shared" si="32"/>
        <v/>
      </c>
      <c r="BU106" s="3" t="str">
        <f>IF($A106="","",IF((AND($A106="ADD",OR(BT106="",BT106="Group"))),"1",(_xlfn.XLOOKUP(BT106,ud_icp_group_standalone[lookupValue],ud_icp_group_standalone[lookupKey],""))))</f>
        <v/>
      </c>
      <c r="BW106" s="3" t="str">
        <f>IF($A106="ADD",IF(NOT(ISBLANK(BV106)),_xlfn.XLOOKUP(BV106,ud_icp_group_number[lookupValue],ud_icp_group_number[lookupKey],"ERROR"),""), "")</f>
        <v/>
      </c>
      <c r="BX106" s="7"/>
      <c r="BZ106" s="8" t="str">
        <f>IF(AND($A106 ="ADD",ud_outreach!$T106&lt;&gt;""),ud_outreach!$T106,"")</f>
        <v/>
      </c>
      <c r="CA106" s="4" t="str">
        <f t="shared" ca="1" si="33"/>
        <v/>
      </c>
      <c r="CB106" s="4" t="str">
        <f t="shared" si="34"/>
        <v/>
      </c>
      <c r="CC106" s="3" t="str">
        <f t="shared" si="35"/>
        <v/>
      </c>
      <c r="CD106" s="3" t="str">
        <f>IF($A106="","",IF((AND($A106="ADD",OR(CC106="",CC106="In Use"))),"5",(_xlfn.XLOOKUP(CC106,ud_asset_status[lookupValue],ud_asset_status[lookupKey],""))))</f>
        <v/>
      </c>
      <c r="CE106" s="8" t="str">
        <f t="shared" si="36"/>
        <v/>
      </c>
      <c r="CF106" s="8"/>
      <c r="CH106" s="3" t="str">
        <f>IF($A106="ADD",IF(NOT(ISBLANK(CG106)),_xlfn.XLOOKUP(CG106,ar_replace_reason[lookupValue],ar_replace_reason[lookupKey],"ERROR"),""), "")</f>
        <v/>
      </c>
      <c r="CI106" s="3" t="str">
        <f t="shared" si="37"/>
        <v/>
      </c>
      <c r="CJ106" s="3" t="str">
        <f>IF($A106="","",IF((AND($A106="ADD",OR(CI106="",CI106="Queenstown-Lakes District Council"))),"70",(_xlfn.XLOOKUP(CI106,ud_organisation_owner[lookupValue],ud_organisation_owner[lookupKey],""))))</f>
        <v/>
      </c>
      <c r="CK106" s="3" t="str">
        <f t="shared" si="38"/>
        <v/>
      </c>
      <c r="CL106" s="3" t="str">
        <f>IF($A106="","",IF((AND($A106="ADD",OR(CK106="",CK106="Queenstown-Lakes District Council"))),"70",(_xlfn.XLOOKUP(CK106,ud_organisation_owner[lookupValue],ud_organisation_owner[lookupKey],""))))</f>
        <v/>
      </c>
      <c r="CM106" s="3" t="str">
        <f t="shared" si="39"/>
        <v/>
      </c>
      <c r="CN106" s="3" t="str">
        <f>IF($A106="","",IF((AND($A106="ADD",OR(CM106="",CM106="Local Authority"))),"17",(_xlfn.XLOOKUP(CM106,ud_sub_organisation[lookupValue],ud_sub_organisation[lookupKey],""))))</f>
        <v/>
      </c>
      <c r="CO106" s="3" t="str">
        <f t="shared" si="40"/>
        <v/>
      </c>
      <c r="CP106" s="3" t="str">
        <f>IF($A106="","",IF((AND($A106="ADD",OR(CO106="",CO106="Vested Assets"))),"12",(_xlfn.XLOOKUP(CO106,ud_work_category[lookupValue],ud_work_category[lookupKey],""))))</f>
        <v/>
      </c>
      <c r="CQ106" s="9"/>
      <c r="CR106" s="2" t="str">
        <f t="shared" si="41"/>
        <v/>
      </c>
      <c r="CS106" s="3" t="str">
        <f t="shared" si="42"/>
        <v/>
      </c>
      <c r="CT106" s="3" t="str">
        <f>IF($A106="","",IF((AND($A106="ADD",OR(CS106="",CS106="Excellent"))),"1",(_xlfn.XLOOKUP(CS106,condition[lookupValue],condition[lookupKey],""))))</f>
        <v/>
      </c>
      <c r="CU106" s="8" t="str">
        <f t="shared" si="43"/>
        <v/>
      </c>
      <c r="CV106" s="7"/>
    </row>
    <row r="107" spans="1:100" x14ac:dyDescent="0.25">
      <c r="A107" s="3" t="str">
        <f>IF(ud_outreach!$A107="ADD","ADD","")</f>
        <v/>
      </c>
      <c r="B107" s="4"/>
      <c r="D107" s="3" t="str">
        <f>IF($A107="ADD",IF(NOT(ISBLANK(C107)),_xlfn.XLOOKUP(C107,ud_amds_table_list[lookupValue],ud_amds_table_list[lookupKey],"ERROR"),""), "")</f>
        <v/>
      </c>
      <c r="E107" s="3" t="str">
        <f>IF(AND($A107 ="ADD",ud_outreach!$E107&lt;&gt;""),ud_outreach!$E107,"")</f>
        <v/>
      </c>
      <c r="F107" s="3" t="str">
        <f>IF(AND($A107 ="ADD",ud_outreach!$F107&lt;&gt;""),ud_outreach!$F107,"")</f>
        <v/>
      </c>
      <c r="G107" s="3" t="str">
        <f>IF($A107="ADD",IF(NOT(ISBLANK(F107)),_xlfn.XLOOKUP(F107,roadnames[lookupValue],roadnames[lookupKey],"ERROR"),""), "")</f>
        <v/>
      </c>
      <c r="H107" s="5" t="str">
        <f>IF(AND($A107 ="ADD",ud_outreach!$H107&lt;&gt;""),ud_outreach!$H107,"")</f>
        <v/>
      </c>
      <c r="I107" s="5" t="str">
        <f>IF(AND($A107 ="ADD",ud_outreach!$I107&lt;&gt;""),ud_outreach!$I107,"")</f>
        <v/>
      </c>
      <c r="J107" s="3" t="str">
        <f t="shared" si="22"/>
        <v/>
      </c>
      <c r="K107" s="3" t="str">
        <f>IF($A107="","",IF((AND($A107="ADD",OR(J107="",J107="Attached to Outreach"))),"20",(_xlfn.XLOOKUP(J107,ud_placement[lookupValue],ud_placement[lookupKey],""))))</f>
        <v/>
      </c>
      <c r="M107" s="3" t="str">
        <f>IF($A107="ADD",IF(NOT(ISBLANK(L107)),_xlfn.XLOOKUP(L107,ud_facility[lookupValue],ud_facility[lookupKey],"ERROR"),""), "")</f>
        <v/>
      </c>
      <c r="N107" s="3" t="str">
        <f t="shared" si="23"/>
        <v/>
      </c>
      <c r="O107" s="3" t="str">
        <f>IF($A107="","",IF((AND($A107="ADD",OR(N107="",N107="Luminaire"))),"40",(_xlfn.XLOOKUP(N107,at_luminaire[lookupValue],at_luminaire[lookupKey],""))))</f>
        <v/>
      </c>
      <c r="P107" s="3" t="str">
        <f t="shared" si="24"/>
        <v/>
      </c>
      <c r="Q107" s="3" t="str">
        <f>IF($A107="","",IF((AND($A107="ADD",OR(P107="",P107="Lighting Management System"))),"21",(_xlfn.XLOOKUP(P107,fs_luminaire[lookupValue],fs_luminaire[lookupKey],""))))</f>
        <v/>
      </c>
      <c r="R107" s="2" t="str">
        <f t="shared" si="25"/>
        <v/>
      </c>
      <c r="S107" s="3" t="str">
        <f t="shared" si="26"/>
        <v/>
      </c>
      <c r="T107" s="3" t="str">
        <f>IF($A107="","",IF((AND($A107="ADD",OR(S107="",S107="Lighting Management System"))),"21",(_xlfn.XLOOKUP(S107,fs_luminaire[lookupValue],fs_luminaire[lookupKey],""))))</f>
        <v/>
      </c>
      <c r="V107" s="3" t="str">
        <f>IF($A107="ADD",IF(NOT(ISBLANK(U107)),_xlfn.XLOOKUP(U107,sl_light_make[lookupValue],sl_light_make[lookupKey],"ERROR"),""), "")</f>
        <v/>
      </c>
      <c r="X107" s="3" t="str">
        <f>IF($A107="ADD",IF(NOT(ISBLANK(W107)),_xlfn.XLOOKUP(1,(sl_light_model_lookup=W107)*(sl_light_model_parentKey=V107),sl_light_model[lookupKey],"ERROR"),""), "")</f>
        <v/>
      </c>
      <c r="Y107" s="3" t="str">
        <f t="shared" si="27"/>
        <v/>
      </c>
      <c r="Z107" s="3" t="str">
        <f>IF($A107="","",IF((AND($A107="ADD",OR(Y107="",Y107="LED"))),"9",(_xlfn.XLOOKUP(Y107,ud_light_source_type[lookupValue],ud_light_source_type[lookupKey],""))))</f>
        <v/>
      </c>
      <c r="AA107" s="9"/>
      <c r="AB107" s="4"/>
      <c r="AC107" s="23" t="str">
        <f t="shared" si="28"/>
        <v/>
      </c>
      <c r="AE107" s="3" t="str">
        <f>IF($A107="ADD",IF(NOT(ISBLANK(AD107)),_xlfn.XLOOKUP(AD107,sl_lamp_make[lookupValue],sl_lamp_make[lookupKey],"ERROR"),""), "")</f>
        <v/>
      </c>
      <c r="AG107" s="3" t="str">
        <f>IF($A107="ADD",IF(NOT(ISBLANK(AF107)),_xlfn.XLOOKUP(1,(sl_lamp_model_lookup=AF107)*(sl_lamp_model_parentKey=AE107),sl_lamp_model[lookupKey],"ERROR"),""), "")</f>
        <v/>
      </c>
      <c r="AH107" s="4"/>
      <c r="AI107" s="9" t="str">
        <f t="shared" si="29"/>
        <v/>
      </c>
      <c r="AJ107" s="6"/>
      <c r="AK107" s="4"/>
      <c r="AN107" s="3" t="str">
        <f t="shared" si="30"/>
        <v/>
      </c>
      <c r="AO107" s="3" t="str">
        <f>IF($A107="","",IF((AND($A107="ADD",OR(AN107="",AN107="None"))),"N",(_xlfn.XLOOKUP(AN107,sl_light_shade[lookupValue],sl_light_shade[lookupKey],""))))</f>
        <v/>
      </c>
      <c r="AQ107" s="3" t="str">
        <f>IF($A107="ADD",IF(NOT(ISBLANK(AP107)),_xlfn.XLOOKUP(AP107,ud_receptor_type[lookupValue],ud_receptor_type[lookupKey],"ERROR"),""), "")</f>
        <v/>
      </c>
      <c r="AT107" s="3" t="str">
        <f>IF($A107="ADD",IF(NOT(ISBLANK(AS107)),_xlfn.XLOOKUP(AS107,ud_control_method[lookupValue],ud_control_method[lookupKey],"ERROR"),""), "")</f>
        <v/>
      </c>
      <c r="AV107" s="3" t="str">
        <f>IF($A107="ADD",IF(NOT(ISBLANK(AU107)),_xlfn.XLOOKUP(AU107,ud_ballast_driver_location[lookupValue],ud_ballast_driver_location[lookupKey],"ERROR"),""), "")</f>
        <v/>
      </c>
      <c r="AW107" s="7"/>
      <c r="AX107" s="8"/>
      <c r="AY107" s="7"/>
      <c r="AZ107" s="4"/>
      <c r="BA107" s="4"/>
      <c r="BB107" s="4"/>
      <c r="BC107" s="4"/>
      <c r="BD107" s="4"/>
      <c r="BE107" s="9"/>
      <c r="BF107" s="9"/>
      <c r="BG107" s="7"/>
      <c r="BH107" s="4"/>
      <c r="BI107" s="4"/>
      <c r="BJ107" s="4"/>
      <c r="BK107" s="7"/>
      <c r="BM107" s="3" t="str">
        <f>IF($A107="ADD",IF(NOT(ISBLANK(BL107)),_xlfn.XLOOKUP(BL107,ud_light_category[lookupValue],ud_light_category[lookupKey],"ERROR"),""), "")</f>
        <v/>
      </c>
      <c r="BO107" s="3" t="str">
        <f>IF($A107="ADD",IF(NOT(ISBLANK(BN107)),_xlfn.XLOOKUP(1,(ud_light_sub_category_lookup=BN107)*(ud_light_sub_category_parentKey=BM107),ud_light_sub_category[lookupKey],"ERROR"),""), "")</f>
        <v/>
      </c>
      <c r="BQ107" s="3" t="str">
        <f>IF($A107="ADD",IF(NOT(ISBLANK(BP107)),_xlfn.XLOOKUP(BP107,ud_power_supply_location[lookupValue],ud_power_supply_location[lookupKey],"ERROR"),""), "")</f>
        <v/>
      </c>
      <c r="BS107" s="2" t="str">
        <f t="shared" si="31"/>
        <v/>
      </c>
      <c r="BT107" s="3" t="str">
        <f t="shared" si="32"/>
        <v/>
      </c>
      <c r="BU107" s="3" t="str">
        <f>IF($A107="","",IF((AND($A107="ADD",OR(BT107="",BT107="Group"))),"1",(_xlfn.XLOOKUP(BT107,ud_icp_group_standalone[lookupValue],ud_icp_group_standalone[lookupKey],""))))</f>
        <v/>
      </c>
      <c r="BW107" s="3" t="str">
        <f>IF($A107="ADD",IF(NOT(ISBLANK(BV107)),_xlfn.XLOOKUP(BV107,ud_icp_group_number[lookupValue],ud_icp_group_number[lookupKey],"ERROR"),""), "")</f>
        <v/>
      </c>
      <c r="BX107" s="7"/>
      <c r="BZ107" s="8" t="str">
        <f>IF(AND($A107 ="ADD",ud_outreach!$T107&lt;&gt;""),ud_outreach!$T107,"")</f>
        <v/>
      </c>
      <c r="CA107" s="4" t="str">
        <f t="shared" ca="1" si="33"/>
        <v/>
      </c>
      <c r="CB107" s="4" t="str">
        <f t="shared" si="34"/>
        <v/>
      </c>
      <c r="CC107" s="3" t="str">
        <f t="shared" si="35"/>
        <v/>
      </c>
      <c r="CD107" s="3" t="str">
        <f>IF($A107="","",IF((AND($A107="ADD",OR(CC107="",CC107="In Use"))),"5",(_xlfn.XLOOKUP(CC107,ud_asset_status[lookupValue],ud_asset_status[lookupKey],""))))</f>
        <v/>
      </c>
      <c r="CE107" s="8" t="str">
        <f t="shared" si="36"/>
        <v/>
      </c>
      <c r="CF107" s="8"/>
      <c r="CH107" s="3" t="str">
        <f>IF($A107="ADD",IF(NOT(ISBLANK(CG107)),_xlfn.XLOOKUP(CG107,ar_replace_reason[lookupValue],ar_replace_reason[lookupKey],"ERROR"),""), "")</f>
        <v/>
      </c>
      <c r="CI107" s="3" t="str">
        <f t="shared" si="37"/>
        <v/>
      </c>
      <c r="CJ107" s="3" t="str">
        <f>IF($A107="","",IF((AND($A107="ADD",OR(CI107="",CI107="Queenstown-Lakes District Council"))),"70",(_xlfn.XLOOKUP(CI107,ud_organisation_owner[lookupValue],ud_organisation_owner[lookupKey],""))))</f>
        <v/>
      </c>
      <c r="CK107" s="3" t="str">
        <f t="shared" si="38"/>
        <v/>
      </c>
      <c r="CL107" s="3" t="str">
        <f>IF($A107="","",IF((AND($A107="ADD",OR(CK107="",CK107="Queenstown-Lakes District Council"))),"70",(_xlfn.XLOOKUP(CK107,ud_organisation_owner[lookupValue],ud_organisation_owner[lookupKey],""))))</f>
        <v/>
      </c>
      <c r="CM107" s="3" t="str">
        <f t="shared" si="39"/>
        <v/>
      </c>
      <c r="CN107" s="3" t="str">
        <f>IF($A107="","",IF((AND($A107="ADD",OR(CM107="",CM107="Local Authority"))),"17",(_xlfn.XLOOKUP(CM107,ud_sub_organisation[lookupValue],ud_sub_organisation[lookupKey],""))))</f>
        <v/>
      </c>
      <c r="CO107" s="3" t="str">
        <f t="shared" si="40"/>
        <v/>
      </c>
      <c r="CP107" s="3" t="str">
        <f>IF($A107="","",IF((AND($A107="ADD",OR(CO107="",CO107="Vested Assets"))),"12",(_xlfn.XLOOKUP(CO107,ud_work_category[lookupValue],ud_work_category[lookupKey],""))))</f>
        <v/>
      </c>
      <c r="CQ107" s="9"/>
      <c r="CR107" s="2" t="str">
        <f t="shared" si="41"/>
        <v/>
      </c>
      <c r="CS107" s="3" t="str">
        <f t="shared" si="42"/>
        <v/>
      </c>
      <c r="CT107" s="3" t="str">
        <f>IF($A107="","",IF((AND($A107="ADD",OR(CS107="",CS107="Excellent"))),"1",(_xlfn.XLOOKUP(CS107,condition[lookupValue],condition[lookupKey],""))))</f>
        <v/>
      </c>
      <c r="CU107" s="8" t="str">
        <f t="shared" si="43"/>
        <v/>
      </c>
      <c r="CV107" s="7"/>
    </row>
    <row r="108" spans="1:100" x14ac:dyDescent="0.25">
      <c r="A108" s="3" t="str">
        <f>IF(ud_outreach!$A108="ADD","ADD","")</f>
        <v/>
      </c>
      <c r="B108" s="4"/>
      <c r="D108" s="3" t="str">
        <f>IF($A108="ADD",IF(NOT(ISBLANK(C108)),_xlfn.XLOOKUP(C108,ud_amds_table_list[lookupValue],ud_amds_table_list[lookupKey],"ERROR"),""), "")</f>
        <v/>
      </c>
      <c r="E108" s="3" t="str">
        <f>IF(AND($A108 ="ADD",ud_outreach!$E108&lt;&gt;""),ud_outreach!$E108,"")</f>
        <v/>
      </c>
      <c r="F108" s="3" t="str">
        <f>IF(AND($A108 ="ADD",ud_outreach!$F108&lt;&gt;""),ud_outreach!$F108,"")</f>
        <v/>
      </c>
      <c r="G108" s="3" t="str">
        <f>IF($A108="ADD",IF(NOT(ISBLANK(F108)),_xlfn.XLOOKUP(F108,roadnames[lookupValue],roadnames[lookupKey],"ERROR"),""), "")</f>
        <v/>
      </c>
      <c r="H108" s="5" t="str">
        <f>IF(AND($A108 ="ADD",ud_outreach!$H108&lt;&gt;""),ud_outreach!$H108,"")</f>
        <v/>
      </c>
      <c r="I108" s="5" t="str">
        <f>IF(AND($A108 ="ADD",ud_outreach!$I108&lt;&gt;""),ud_outreach!$I108,"")</f>
        <v/>
      </c>
      <c r="J108" s="3" t="str">
        <f t="shared" si="22"/>
        <v/>
      </c>
      <c r="K108" s="3" t="str">
        <f>IF($A108="","",IF((AND($A108="ADD",OR(J108="",J108="Attached to Outreach"))),"20",(_xlfn.XLOOKUP(J108,ud_placement[lookupValue],ud_placement[lookupKey],""))))</f>
        <v/>
      </c>
      <c r="M108" s="3" t="str">
        <f>IF($A108="ADD",IF(NOT(ISBLANK(L108)),_xlfn.XLOOKUP(L108,ud_facility[lookupValue],ud_facility[lookupKey],"ERROR"),""), "")</f>
        <v/>
      </c>
      <c r="N108" s="3" t="str">
        <f t="shared" si="23"/>
        <v/>
      </c>
      <c r="O108" s="3" t="str">
        <f>IF($A108="","",IF((AND($A108="ADD",OR(N108="",N108="Luminaire"))),"40",(_xlfn.XLOOKUP(N108,at_luminaire[lookupValue],at_luminaire[lookupKey],""))))</f>
        <v/>
      </c>
      <c r="P108" s="3" t="str">
        <f t="shared" si="24"/>
        <v/>
      </c>
      <c r="Q108" s="3" t="str">
        <f>IF($A108="","",IF((AND($A108="ADD",OR(P108="",P108="Lighting Management System"))),"21",(_xlfn.XLOOKUP(P108,fs_luminaire[lookupValue],fs_luminaire[lookupKey],""))))</f>
        <v/>
      </c>
      <c r="R108" s="2" t="str">
        <f t="shared" si="25"/>
        <v/>
      </c>
      <c r="S108" s="3" t="str">
        <f t="shared" si="26"/>
        <v/>
      </c>
      <c r="T108" s="3" t="str">
        <f>IF($A108="","",IF((AND($A108="ADD",OR(S108="",S108="Lighting Management System"))),"21",(_xlfn.XLOOKUP(S108,fs_luminaire[lookupValue],fs_luminaire[lookupKey],""))))</f>
        <v/>
      </c>
      <c r="V108" s="3" t="str">
        <f>IF($A108="ADD",IF(NOT(ISBLANK(U108)),_xlfn.XLOOKUP(U108,sl_light_make[lookupValue],sl_light_make[lookupKey],"ERROR"),""), "")</f>
        <v/>
      </c>
      <c r="X108" s="3" t="str">
        <f>IF($A108="ADD",IF(NOT(ISBLANK(W108)),_xlfn.XLOOKUP(1,(sl_light_model_lookup=W108)*(sl_light_model_parentKey=V108),sl_light_model[lookupKey],"ERROR"),""), "")</f>
        <v/>
      </c>
      <c r="Y108" s="3" t="str">
        <f t="shared" si="27"/>
        <v/>
      </c>
      <c r="Z108" s="3" t="str">
        <f>IF($A108="","",IF((AND($A108="ADD",OR(Y108="",Y108="LED"))),"9",(_xlfn.XLOOKUP(Y108,ud_light_source_type[lookupValue],ud_light_source_type[lookupKey],""))))</f>
        <v/>
      </c>
      <c r="AA108" s="9"/>
      <c r="AB108" s="4"/>
      <c r="AC108" s="23" t="str">
        <f t="shared" si="28"/>
        <v/>
      </c>
      <c r="AE108" s="3" t="str">
        <f>IF($A108="ADD",IF(NOT(ISBLANK(AD108)),_xlfn.XLOOKUP(AD108,sl_lamp_make[lookupValue],sl_lamp_make[lookupKey],"ERROR"),""), "")</f>
        <v/>
      </c>
      <c r="AG108" s="3" t="str">
        <f>IF($A108="ADD",IF(NOT(ISBLANK(AF108)),_xlfn.XLOOKUP(1,(sl_lamp_model_lookup=AF108)*(sl_lamp_model_parentKey=AE108),sl_lamp_model[lookupKey],"ERROR"),""), "")</f>
        <v/>
      </c>
      <c r="AH108" s="4"/>
      <c r="AI108" s="9" t="str">
        <f t="shared" si="29"/>
        <v/>
      </c>
      <c r="AJ108" s="6"/>
      <c r="AK108" s="4"/>
      <c r="AN108" s="3" t="str">
        <f t="shared" si="30"/>
        <v/>
      </c>
      <c r="AO108" s="3" t="str">
        <f>IF($A108="","",IF((AND($A108="ADD",OR(AN108="",AN108="None"))),"N",(_xlfn.XLOOKUP(AN108,sl_light_shade[lookupValue],sl_light_shade[lookupKey],""))))</f>
        <v/>
      </c>
      <c r="AQ108" s="3" t="str">
        <f>IF($A108="ADD",IF(NOT(ISBLANK(AP108)),_xlfn.XLOOKUP(AP108,ud_receptor_type[lookupValue],ud_receptor_type[lookupKey],"ERROR"),""), "")</f>
        <v/>
      </c>
      <c r="AT108" s="3" t="str">
        <f>IF($A108="ADD",IF(NOT(ISBLANK(AS108)),_xlfn.XLOOKUP(AS108,ud_control_method[lookupValue],ud_control_method[lookupKey],"ERROR"),""), "")</f>
        <v/>
      </c>
      <c r="AV108" s="3" t="str">
        <f>IF($A108="ADD",IF(NOT(ISBLANK(AU108)),_xlfn.XLOOKUP(AU108,ud_ballast_driver_location[lookupValue],ud_ballast_driver_location[lookupKey],"ERROR"),""), "")</f>
        <v/>
      </c>
      <c r="AW108" s="7"/>
      <c r="AX108" s="8"/>
      <c r="AY108" s="7"/>
      <c r="AZ108" s="4"/>
      <c r="BA108" s="4"/>
      <c r="BB108" s="4"/>
      <c r="BC108" s="4"/>
      <c r="BD108" s="4"/>
      <c r="BE108" s="9"/>
      <c r="BF108" s="9"/>
      <c r="BG108" s="7"/>
      <c r="BH108" s="4"/>
      <c r="BI108" s="4"/>
      <c r="BJ108" s="4"/>
      <c r="BK108" s="7"/>
      <c r="BM108" s="3" t="str">
        <f>IF($A108="ADD",IF(NOT(ISBLANK(BL108)),_xlfn.XLOOKUP(BL108,ud_light_category[lookupValue],ud_light_category[lookupKey],"ERROR"),""), "")</f>
        <v/>
      </c>
      <c r="BO108" s="3" t="str">
        <f>IF($A108="ADD",IF(NOT(ISBLANK(BN108)),_xlfn.XLOOKUP(1,(ud_light_sub_category_lookup=BN108)*(ud_light_sub_category_parentKey=BM108),ud_light_sub_category[lookupKey],"ERROR"),""), "")</f>
        <v/>
      </c>
      <c r="BQ108" s="3" t="str">
        <f>IF($A108="ADD",IF(NOT(ISBLANK(BP108)),_xlfn.XLOOKUP(BP108,ud_power_supply_location[lookupValue],ud_power_supply_location[lookupKey],"ERROR"),""), "")</f>
        <v/>
      </c>
      <c r="BS108" s="2" t="str">
        <f t="shared" si="31"/>
        <v/>
      </c>
      <c r="BT108" s="3" t="str">
        <f t="shared" si="32"/>
        <v/>
      </c>
      <c r="BU108" s="3" t="str">
        <f>IF($A108="","",IF((AND($A108="ADD",OR(BT108="",BT108="Group"))),"1",(_xlfn.XLOOKUP(BT108,ud_icp_group_standalone[lookupValue],ud_icp_group_standalone[lookupKey],""))))</f>
        <v/>
      </c>
      <c r="BW108" s="3" t="str">
        <f>IF($A108="ADD",IF(NOT(ISBLANK(BV108)),_xlfn.XLOOKUP(BV108,ud_icp_group_number[lookupValue],ud_icp_group_number[lookupKey],"ERROR"),""), "")</f>
        <v/>
      </c>
      <c r="BX108" s="7"/>
      <c r="BZ108" s="8" t="str">
        <f>IF(AND($A108 ="ADD",ud_outreach!$T108&lt;&gt;""),ud_outreach!$T108,"")</f>
        <v/>
      </c>
      <c r="CA108" s="4" t="str">
        <f t="shared" ca="1" si="33"/>
        <v/>
      </c>
      <c r="CB108" s="4" t="str">
        <f t="shared" si="34"/>
        <v/>
      </c>
      <c r="CC108" s="3" t="str">
        <f t="shared" si="35"/>
        <v/>
      </c>
      <c r="CD108" s="3" t="str">
        <f>IF($A108="","",IF((AND($A108="ADD",OR(CC108="",CC108="In Use"))),"5",(_xlfn.XLOOKUP(CC108,ud_asset_status[lookupValue],ud_asset_status[lookupKey],""))))</f>
        <v/>
      </c>
      <c r="CE108" s="8" t="str">
        <f t="shared" si="36"/>
        <v/>
      </c>
      <c r="CF108" s="8"/>
      <c r="CH108" s="3" t="str">
        <f>IF($A108="ADD",IF(NOT(ISBLANK(CG108)),_xlfn.XLOOKUP(CG108,ar_replace_reason[lookupValue],ar_replace_reason[lookupKey],"ERROR"),""), "")</f>
        <v/>
      </c>
      <c r="CI108" s="3" t="str">
        <f t="shared" si="37"/>
        <v/>
      </c>
      <c r="CJ108" s="3" t="str">
        <f>IF($A108="","",IF((AND($A108="ADD",OR(CI108="",CI108="Queenstown-Lakes District Council"))),"70",(_xlfn.XLOOKUP(CI108,ud_organisation_owner[lookupValue],ud_organisation_owner[lookupKey],""))))</f>
        <v/>
      </c>
      <c r="CK108" s="3" t="str">
        <f t="shared" si="38"/>
        <v/>
      </c>
      <c r="CL108" s="3" t="str">
        <f>IF($A108="","",IF((AND($A108="ADD",OR(CK108="",CK108="Queenstown-Lakes District Council"))),"70",(_xlfn.XLOOKUP(CK108,ud_organisation_owner[lookupValue],ud_organisation_owner[lookupKey],""))))</f>
        <v/>
      </c>
      <c r="CM108" s="3" t="str">
        <f t="shared" si="39"/>
        <v/>
      </c>
      <c r="CN108" s="3" t="str">
        <f>IF($A108="","",IF((AND($A108="ADD",OR(CM108="",CM108="Local Authority"))),"17",(_xlfn.XLOOKUP(CM108,ud_sub_organisation[lookupValue],ud_sub_organisation[lookupKey],""))))</f>
        <v/>
      </c>
      <c r="CO108" s="3" t="str">
        <f t="shared" si="40"/>
        <v/>
      </c>
      <c r="CP108" s="3" t="str">
        <f>IF($A108="","",IF((AND($A108="ADD",OR(CO108="",CO108="Vested Assets"))),"12",(_xlfn.XLOOKUP(CO108,ud_work_category[lookupValue],ud_work_category[lookupKey],""))))</f>
        <v/>
      </c>
      <c r="CQ108" s="9"/>
      <c r="CR108" s="2" t="str">
        <f t="shared" si="41"/>
        <v/>
      </c>
      <c r="CS108" s="3" t="str">
        <f t="shared" si="42"/>
        <v/>
      </c>
      <c r="CT108" s="3" t="str">
        <f>IF($A108="","",IF((AND($A108="ADD",OR(CS108="",CS108="Excellent"))),"1",(_xlfn.XLOOKUP(CS108,condition[lookupValue],condition[lookupKey],""))))</f>
        <v/>
      </c>
      <c r="CU108" s="8" t="str">
        <f t="shared" si="43"/>
        <v/>
      </c>
      <c r="CV108" s="7"/>
    </row>
    <row r="109" spans="1:100" x14ac:dyDescent="0.25">
      <c r="A109" s="3" t="str">
        <f>IF(ud_outreach!$A109="ADD","ADD","")</f>
        <v/>
      </c>
      <c r="B109" s="4"/>
      <c r="D109" s="3" t="str">
        <f>IF($A109="ADD",IF(NOT(ISBLANK(C109)),_xlfn.XLOOKUP(C109,ud_amds_table_list[lookupValue],ud_amds_table_list[lookupKey],"ERROR"),""), "")</f>
        <v/>
      </c>
      <c r="E109" s="3" t="str">
        <f>IF(AND($A109 ="ADD",ud_outreach!$E109&lt;&gt;""),ud_outreach!$E109,"")</f>
        <v/>
      </c>
      <c r="F109" s="3" t="str">
        <f>IF(AND($A109 ="ADD",ud_outreach!$F109&lt;&gt;""),ud_outreach!$F109,"")</f>
        <v/>
      </c>
      <c r="G109" s="3" t="str">
        <f>IF($A109="ADD",IF(NOT(ISBLANK(F109)),_xlfn.XLOOKUP(F109,roadnames[lookupValue],roadnames[lookupKey],"ERROR"),""), "")</f>
        <v/>
      </c>
      <c r="H109" s="5" t="str">
        <f>IF(AND($A109 ="ADD",ud_outreach!$H109&lt;&gt;""),ud_outreach!$H109,"")</f>
        <v/>
      </c>
      <c r="I109" s="5" t="str">
        <f>IF(AND($A109 ="ADD",ud_outreach!$I109&lt;&gt;""),ud_outreach!$I109,"")</f>
        <v/>
      </c>
      <c r="J109" s="3" t="str">
        <f t="shared" si="22"/>
        <v/>
      </c>
      <c r="K109" s="3" t="str">
        <f>IF($A109="","",IF((AND($A109="ADD",OR(J109="",J109="Attached to Outreach"))),"20",(_xlfn.XLOOKUP(J109,ud_placement[lookupValue],ud_placement[lookupKey],""))))</f>
        <v/>
      </c>
      <c r="M109" s="3" t="str">
        <f>IF($A109="ADD",IF(NOT(ISBLANK(L109)),_xlfn.XLOOKUP(L109,ud_facility[lookupValue],ud_facility[lookupKey],"ERROR"),""), "")</f>
        <v/>
      </c>
      <c r="N109" s="3" t="str">
        <f t="shared" si="23"/>
        <v/>
      </c>
      <c r="O109" s="3" t="str">
        <f>IF($A109="","",IF((AND($A109="ADD",OR(N109="",N109="Luminaire"))),"40",(_xlfn.XLOOKUP(N109,at_luminaire[lookupValue],at_luminaire[lookupKey],""))))</f>
        <v/>
      </c>
      <c r="P109" s="3" t="str">
        <f t="shared" si="24"/>
        <v/>
      </c>
      <c r="Q109" s="3" t="str">
        <f>IF($A109="","",IF((AND($A109="ADD",OR(P109="",P109="Lighting Management System"))),"21",(_xlfn.XLOOKUP(P109,fs_luminaire[lookupValue],fs_luminaire[lookupKey],""))))</f>
        <v/>
      </c>
      <c r="R109" s="2" t="str">
        <f t="shared" si="25"/>
        <v/>
      </c>
      <c r="S109" s="3" t="str">
        <f t="shared" si="26"/>
        <v/>
      </c>
      <c r="T109" s="3" t="str">
        <f>IF($A109="","",IF((AND($A109="ADD",OR(S109="",S109="Lighting Management System"))),"21",(_xlfn.XLOOKUP(S109,fs_luminaire[lookupValue],fs_luminaire[lookupKey],""))))</f>
        <v/>
      </c>
      <c r="V109" s="3" t="str">
        <f>IF($A109="ADD",IF(NOT(ISBLANK(U109)),_xlfn.XLOOKUP(U109,sl_light_make[lookupValue],sl_light_make[lookupKey],"ERROR"),""), "")</f>
        <v/>
      </c>
      <c r="X109" s="3" t="str">
        <f>IF($A109="ADD",IF(NOT(ISBLANK(W109)),_xlfn.XLOOKUP(1,(sl_light_model_lookup=W109)*(sl_light_model_parentKey=V109),sl_light_model[lookupKey],"ERROR"),""), "")</f>
        <v/>
      </c>
      <c r="Y109" s="3" t="str">
        <f t="shared" si="27"/>
        <v/>
      </c>
      <c r="Z109" s="3" t="str">
        <f>IF($A109="","",IF((AND($A109="ADD",OR(Y109="",Y109="LED"))),"9",(_xlfn.XLOOKUP(Y109,ud_light_source_type[lookupValue],ud_light_source_type[lookupKey],""))))</f>
        <v/>
      </c>
      <c r="AA109" s="9"/>
      <c r="AB109" s="4"/>
      <c r="AC109" s="23" t="str">
        <f t="shared" si="28"/>
        <v/>
      </c>
      <c r="AE109" s="3" t="str">
        <f>IF($A109="ADD",IF(NOT(ISBLANK(AD109)),_xlfn.XLOOKUP(AD109,sl_lamp_make[lookupValue],sl_lamp_make[lookupKey],"ERROR"),""), "")</f>
        <v/>
      </c>
      <c r="AG109" s="3" t="str">
        <f>IF($A109="ADD",IF(NOT(ISBLANK(AF109)),_xlfn.XLOOKUP(1,(sl_lamp_model_lookup=AF109)*(sl_lamp_model_parentKey=AE109),sl_lamp_model[lookupKey],"ERROR"),""), "")</f>
        <v/>
      </c>
      <c r="AH109" s="4"/>
      <c r="AI109" s="9" t="str">
        <f t="shared" si="29"/>
        <v/>
      </c>
      <c r="AJ109" s="6"/>
      <c r="AK109" s="4"/>
      <c r="AN109" s="3" t="str">
        <f t="shared" si="30"/>
        <v/>
      </c>
      <c r="AO109" s="3" t="str">
        <f>IF($A109="","",IF((AND($A109="ADD",OR(AN109="",AN109="None"))),"N",(_xlfn.XLOOKUP(AN109,sl_light_shade[lookupValue],sl_light_shade[lookupKey],""))))</f>
        <v/>
      </c>
      <c r="AQ109" s="3" t="str">
        <f>IF($A109="ADD",IF(NOT(ISBLANK(AP109)),_xlfn.XLOOKUP(AP109,ud_receptor_type[lookupValue],ud_receptor_type[lookupKey],"ERROR"),""), "")</f>
        <v/>
      </c>
      <c r="AT109" s="3" t="str">
        <f>IF($A109="ADD",IF(NOT(ISBLANK(AS109)),_xlfn.XLOOKUP(AS109,ud_control_method[lookupValue],ud_control_method[lookupKey],"ERROR"),""), "")</f>
        <v/>
      </c>
      <c r="AV109" s="3" t="str">
        <f>IF($A109="ADD",IF(NOT(ISBLANK(AU109)),_xlfn.XLOOKUP(AU109,ud_ballast_driver_location[lookupValue],ud_ballast_driver_location[lookupKey],"ERROR"),""), "")</f>
        <v/>
      </c>
      <c r="AW109" s="7"/>
      <c r="AX109" s="8"/>
      <c r="AY109" s="7"/>
      <c r="AZ109" s="4"/>
      <c r="BA109" s="4"/>
      <c r="BB109" s="4"/>
      <c r="BC109" s="4"/>
      <c r="BD109" s="4"/>
      <c r="BE109" s="9"/>
      <c r="BF109" s="9"/>
      <c r="BG109" s="7"/>
      <c r="BH109" s="4"/>
      <c r="BI109" s="4"/>
      <c r="BJ109" s="4"/>
      <c r="BK109" s="7"/>
      <c r="BM109" s="3" t="str">
        <f>IF($A109="ADD",IF(NOT(ISBLANK(BL109)),_xlfn.XLOOKUP(BL109,ud_light_category[lookupValue],ud_light_category[lookupKey],"ERROR"),""), "")</f>
        <v/>
      </c>
      <c r="BO109" s="3" t="str">
        <f>IF($A109="ADD",IF(NOT(ISBLANK(BN109)),_xlfn.XLOOKUP(1,(ud_light_sub_category_lookup=BN109)*(ud_light_sub_category_parentKey=BM109),ud_light_sub_category[lookupKey],"ERROR"),""), "")</f>
        <v/>
      </c>
      <c r="BQ109" s="3" t="str">
        <f>IF($A109="ADD",IF(NOT(ISBLANK(BP109)),_xlfn.XLOOKUP(BP109,ud_power_supply_location[lookupValue],ud_power_supply_location[lookupKey],"ERROR"),""), "")</f>
        <v/>
      </c>
      <c r="BS109" s="2" t="str">
        <f t="shared" si="31"/>
        <v/>
      </c>
      <c r="BT109" s="3" t="str">
        <f t="shared" si="32"/>
        <v/>
      </c>
      <c r="BU109" s="3" t="str">
        <f>IF($A109="","",IF((AND($A109="ADD",OR(BT109="",BT109="Group"))),"1",(_xlfn.XLOOKUP(BT109,ud_icp_group_standalone[lookupValue],ud_icp_group_standalone[lookupKey],""))))</f>
        <v/>
      </c>
      <c r="BW109" s="3" t="str">
        <f>IF($A109="ADD",IF(NOT(ISBLANK(BV109)),_xlfn.XLOOKUP(BV109,ud_icp_group_number[lookupValue],ud_icp_group_number[lookupKey],"ERROR"),""), "")</f>
        <v/>
      </c>
      <c r="BX109" s="7"/>
      <c r="BZ109" s="8" t="str">
        <f>IF(AND($A109 ="ADD",ud_outreach!$T109&lt;&gt;""),ud_outreach!$T109,"")</f>
        <v/>
      </c>
      <c r="CA109" s="4" t="str">
        <f t="shared" ca="1" si="33"/>
        <v/>
      </c>
      <c r="CB109" s="4" t="str">
        <f t="shared" si="34"/>
        <v/>
      </c>
      <c r="CC109" s="3" t="str">
        <f t="shared" si="35"/>
        <v/>
      </c>
      <c r="CD109" s="3" t="str">
        <f>IF($A109="","",IF((AND($A109="ADD",OR(CC109="",CC109="In Use"))),"5",(_xlfn.XLOOKUP(CC109,ud_asset_status[lookupValue],ud_asset_status[lookupKey],""))))</f>
        <v/>
      </c>
      <c r="CE109" s="8" t="str">
        <f t="shared" si="36"/>
        <v/>
      </c>
      <c r="CF109" s="8"/>
      <c r="CH109" s="3" t="str">
        <f>IF($A109="ADD",IF(NOT(ISBLANK(CG109)),_xlfn.XLOOKUP(CG109,ar_replace_reason[lookupValue],ar_replace_reason[lookupKey],"ERROR"),""), "")</f>
        <v/>
      </c>
      <c r="CI109" s="3" t="str">
        <f t="shared" si="37"/>
        <v/>
      </c>
      <c r="CJ109" s="3" t="str">
        <f>IF($A109="","",IF((AND($A109="ADD",OR(CI109="",CI109="Queenstown-Lakes District Council"))),"70",(_xlfn.XLOOKUP(CI109,ud_organisation_owner[lookupValue],ud_organisation_owner[lookupKey],""))))</f>
        <v/>
      </c>
      <c r="CK109" s="3" t="str">
        <f t="shared" si="38"/>
        <v/>
      </c>
      <c r="CL109" s="3" t="str">
        <f>IF($A109="","",IF((AND($A109="ADD",OR(CK109="",CK109="Queenstown-Lakes District Council"))),"70",(_xlfn.XLOOKUP(CK109,ud_organisation_owner[lookupValue],ud_organisation_owner[lookupKey],""))))</f>
        <v/>
      </c>
      <c r="CM109" s="3" t="str">
        <f t="shared" si="39"/>
        <v/>
      </c>
      <c r="CN109" s="3" t="str">
        <f>IF($A109="","",IF((AND($A109="ADD",OR(CM109="",CM109="Local Authority"))),"17",(_xlfn.XLOOKUP(CM109,ud_sub_organisation[lookupValue],ud_sub_organisation[lookupKey],""))))</f>
        <v/>
      </c>
      <c r="CO109" s="3" t="str">
        <f t="shared" si="40"/>
        <v/>
      </c>
      <c r="CP109" s="3" t="str">
        <f>IF($A109="","",IF((AND($A109="ADD",OR(CO109="",CO109="Vested Assets"))),"12",(_xlfn.XLOOKUP(CO109,ud_work_category[lookupValue],ud_work_category[lookupKey],""))))</f>
        <v/>
      </c>
      <c r="CQ109" s="9"/>
      <c r="CR109" s="2" t="str">
        <f t="shared" si="41"/>
        <v/>
      </c>
      <c r="CS109" s="3" t="str">
        <f t="shared" si="42"/>
        <v/>
      </c>
      <c r="CT109" s="3" t="str">
        <f>IF($A109="","",IF((AND($A109="ADD",OR(CS109="",CS109="Excellent"))),"1",(_xlfn.XLOOKUP(CS109,condition[lookupValue],condition[lookupKey],""))))</f>
        <v/>
      </c>
      <c r="CU109" s="8" t="str">
        <f t="shared" si="43"/>
        <v/>
      </c>
      <c r="CV109" s="7"/>
    </row>
    <row r="110" spans="1:100" x14ac:dyDescent="0.25">
      <c r="A110" s="3" t="str">
        <f>IF(ud_outreach!$A110="ADD","ADD","")</f>
        <v/>
      </c>
      <c r="B110" s="4"/>
      <c r="D110" s="3" t="str">
        <f>IF($A110="ADD",IF(NOT(ISBLANK(C110)),_xlfn.XLOOKUP(C110,ud_amds_table_list[lookupValue],ud_amds_table_list[lookupKey],"ERROR"),""), "")</f>
        <v/>
      </c>
      <c r="E110" s="3" t="str">
        <f>IF(AND($A110 ="ADD",ud_outreach!$E110&lt;&gt;""),ud_outreach!$E110,"")</f>
        <v/>
      </c>
      <c r="F110" s="3" t="str">
        <f>IF(AND($A110 ="ADD",ud_outreach!$F110&lt;&gt;""),ud_outreach!$F110,"")</f>
        <v/>
      </c>
      <c r="G110" s="3" t="str">
        <f>IF($A110="ADD",IF(NOT(ISBLANK(F110)),_xlfn.XLOOKUP(F110,roadnames[lookupValue],roadnames[lookupKey],"ERROR"),""), "")</f>
        <v/>
      </c>
      <c r="H110" s="5" t="str">
        <f>IF(AND($A110 ="ADD",ud_outreach!$H110&lt;&gt;""),ud_outreach!$H110,"")</f>
        <v/>
      </c>
      <c r="I110" s="5" t="str">
        <f>IF(AND($A110 ="ADD",ud_outreach!$I110&lt;&gt;""),ud_outreach!$I110,"")</f>
        <v/>
      </c>
      <c r="J110" s="3" t="str">
        <f t="shared" si="22"/>
        <v/>
      </c>
      <c r="K110" s="3" t="str">
        <f>IF($A110="","",IF((AND($A110="ADD",OR(J110="",J110="Attached to Outreach"))),"20",(_xlfn.XLOOKUP(J110,ud_placement[lookupValue],ud_placement[lookupKey],""))))</f>
        <v/>
      </c>
      <c r="M110" s="3" t="str">
        <f>IF($A110="ADD",IF(NOT(ISBLANK(L110)),_xlfn.XLOOKUP(L110,ud_facility[lookupValue],ud_facility[lookupKey],"ERROR"),""), "")</f>
        <v/>
      </c>
      <c r="N110" s="3" t="str">
        <f t="shared" si="23"/>
        <v/>
      </c>
      <c r="O110" s="3" t="str">
        <f>IF($A110="","",IF((AND($A110="ADD",OR(N110="",N110="Luminaire"))),"40",(_xlfn.XLOOKUP(N110,at_luminaire[lookupValue],at_luminaire[lookupKey],""))))</f>
        <v/>
      </c>
      <c r="P110" s="3" t="str">
        <f t="shared" si="24"/>
        <v/>
      </c>
      <c r="Q110" s="3" t="str">
        <f>IF($A110="","",IF((AND($A110="ADD",OR(P110="",P110="Lighting Management System"))),"21",(_xlfn.XLOOKUP(P110,fs_luminaire[lookupValue],fs_luminaire[lookupKey],""))))</f>
        <v/>
      </c>
      <c r="R110" s="2" t="str">
        <f t="shared" si="25"/>
        <v/>
      </c>
      <c r="S110" s="3" t="str">
        <f t="shared" si="26"/>
        <v/>
      </c>
      <c r="T110" s="3" t="str">
        <f>IF($A110="","",IF((AND($A110="ADD",OR(S110="",S110="Lighting Management System"))),"21",(_xlfn.XLOOKUP(S110,fs_luminaire[lookupValue],fs_luminaire[lookupKey],""))))</f>
        <v/>
      </c>
      <c r="V110" s="3" t="str">
        <f>IF($A110="ADD",IF(NOT(ISBLANK(U110)),_xlfn.XLOOKUP(U110,sl_light_make[lookupValue],sl_light_make[lookupKey],"ERROR"),""), "")</f>
        <v/>
      </c>
      <c r="X110" s="3" t="str">
        <f>IF($A110="ADD",IF(NOT(ISBLANK(W110)),_xlfn.XLOOKUP(1,(sl_light_model_lookup=W110)*(sl_light_model_parentKey=V110),sl_light_model[lookupKey],"ERROR"),""), "")</f>
        <v/>
      </c>
      <c r="Y110" s="3" t="str">
        <f t="shared" si="27"/>
        <v/>
      </c>
      <c r="Z110" s="3" t="str">
        <f>IF($A110="","",IF((AND($A110="ADD",OR(Y110="",Y110="LED"))),"9",(_xlfn.XLOOKUP(Y110,ud_light_source_type[lookupValue],ud_light_source_type[lookupKey],""))))</f>
        <v/>
      </c>
      <c r="AA110" s="9"/>
      <c r="AB110" s="4"/>
      <c r="AC110" s="23" t="str">
        <f t="shared" si="28"/>
        <v/>
      </c>
      <c r="AE110" s="3" t="str">
        <f>IF($A110="ADD",IF(NOT(ISBLANK(AD110)),_xlfn.XLOOKUP(AD110,sl_lamp_make[lookupValue],sl_lamp_make[lookupKey],"ERROR"),""), "")</f>
        <v/>
      </c>
      <c r="AG110" s="3" t="str">
        <f>IF($A110="ADD",IF(NOT(ISBLANK(AF110)),_xlfn.XLOOKUP(1,(sl_lamp_model_lookup=AF110)*(sl_lamp_model_parentKey=AE110),sl_lamp_model[lookupKey],"ERROR"),""), "")</f>
        <v/>
      </c>
      <c r="AH110" s="4"/>
      <c r="AI110" s="9" t="str">
        <f t="shared" si="29"/>
        <v/>
      </c>
      <c r="AJ110" s="6"/>
      <c r="AK110" s="4"/>
      <c r="AN110" s="3" t="str">
        <f t="shared" si="30"/>
        <v/>
      </c>
      <c r="AO110" s="3" t="str">
        <f>IF($A110="","",IF((AND($A110="ADD",OR(AN110="",AN110="None"))),"N",(_xlfn.XLOOKUP(AN110,sl_light_shade[lookupValue],sl_light_shade[lookupKey],""))))</f>
        <v/>
      </c>
      <c r="AQ110" s="3" t="str">
        <f>IF($A110="ADD",IF(NOT(ISBLANK(AP110)),_xlfn.XLOOKUP(AP110,ud_receptor_type[lookupValue],ud_receptor_type[lookupKey],"ERROR"),""), "")</f>
        <v/>
      </c>
      <c r="AT110" s="3" t="str">
        <f>IF($A110="ADD",IF(NOT(ISBLANK(AS110)),_xlfn.XLOOKUP(AS110,ud_control_method[lookupValue],ud_control_method[lookupKey],"ERROR"),""), "")</f>
        <v/>
      </c>
      <c r="AV110" s="3" t="str">
        <f>IF($A110="ADD",IF(NOT(ISBLANK(AU110)),_xlfn.XLOOKUP(AU110,ud_ballast_driver_location[lookupValue],ud_ballast_driver_location[lookupKey],"ERROR"),""), "")</f>
        <v/>
      </c>
      <c r="AW110" s="7"/>
      <c r="AX110" s="8"/>
      <c r="AY110" s="7"/>
      <c r="AZ110" s="4"/>
      <c r="BA110" s="4"/>
      <c r="BB110" s="4"/>
      <c r="BC110" s="4"/>
      <c r="BD110" s="4"/>
      <c r="BE110" s="9"/>
      <c r="BF110" s="9"/>
      <c r="BG110" s="7"/>
      <c r="BH110" s="4"/>
      <c r="BI110" s="4"/>
      <c r="BJ110" s="4"/>
      <c r="BK110" s="7"/>
      <c r="BM110" s="3" t="str">
        <f>IF($A110="ADD",IF(NOT(ISBLANK(BL110)),_xlfn.XLOOKUP(BL110,ud_light_category[lookupValue],ud_light_category[lookupKey],"ERROR"),""), "")</f>
        <v/>
      </c>
      <c r="BO110" s="3" t="str">
        <f>IF($A110="ADD",IF(NOT(ISBLANK(BN110)),_xlfn.XLOOKUP(1,(ud_light_sub_category_lookup=BN110)*(ud_light_sub_category_parentKey=BM110),ud_light_sub_category[lookupKey],"ERROR"),""), "")</f>
        <v/>
      </c>
      <c r="BQ110" s="3" t="str">
        <f>IF($A110="ADD",IF(NOT(ISBLANK(BP110)),_xlfn.XLOOKUP(BP110,ud_power_supply_location[lookupValue],ud_power_supply_location[lookupKey],"ERROR"),""), "")</f>
        <v/>
      </c>
      <c r="BS110" s="2" t="str">
        <f t="shared" si="31"/>
        <v/>
      </c>
      <c r="BT110" s="3" t="str">
        <f t="shared" si="32"/>
        <v/>
      </c>
      <c r="BU110" s="3" t="str">
        <f>IF($A110="","",IF((AND($A110="ADD",OR(BT110="",BT110="Group"))),"1",(_xlfn.XLOOKUP(BT110,ud_icp_group_standalone[lookupValue],ud_icp_group_standalone[lookupKey],""))))</f>
        <v/>
      </c>
      <c r="BW110" s="3" t="str">
        <f>IF($A110="ADD",IF(NOT(ISBLANK(BV110)),_xlfn.XLOOKUP(BV110,ud_icp_group_number[lookupValue],ud_icp_group_number[lookupKey],"ERROR"),""), "")</f>
        <v/>
      </c>
      <c r="BX110" s="7"/>
      <c r="BZ110" s="8" t="str">
        <f>IF(AND($A110 ="ADD",ud_outreach!$T110&lt;&gt;""),ud_outreach!$T110,"")</f>
        <v/>
      </c>
      <c r="CA110" s="4" t="str">
        <f t="shared" ca="1" si="33"/>
        <v/>
      </c>
      <c r="CB110" s="4" t="str">
        <f t="shared" si="34"/>
        <v/>
      </c>
      <c r="CC110" s="3" t="str">
        <f t="shared" si="35"/>
        <v/>
      </c>
      <c r="CD110" s="3" t="str">
        <f>IF($A110="","",IF((AND($A110="ADD",OR(CC110="",CC110="In Use"))),"5",(_xlfn.XLOOKUP(CC110,ud_asset_status[lookupValue],ud_asset_status[lookupKey],""))))</f>
        <v/>
      </c>
      <c r="CE110" s="8" t="str">
        <f t="shared" si="36"/>
        <v/>
      </c>
      <c r="CF110" s="8"/>
      <c r="CH110" s="3" t="str">
        <f>IF($A110="ADD",IF(NOT(ISBLANK(CG110)),_xlfn.XLOOKUP(CG110,ar_replace_reason[lookupValue],ar_replace_reason[lookupKey],"ERROR"),""), "")</f>
        <v/>
      </c>
      <c r="CI110" s="3" t="str">
        <f t="shared" si="37"/>
        <v/>
      </c>
      <c r="CJ110" s="3" t="str">
        <f>IF($A110="","",IF((AND($A110="ADD",OR(CI110="",CI110="Queenstown-Lakes District Council"))),"70",(_xlfn.XLOOKUP(CI110,ud_organisation_owner[lookupValue],ud_organisation_owner[lookupKey],""))))</f>
        <v/>
      </c>
      <c r="CK110" s="3" t="str">
        <f t="shared" si="38"/>
        <v/>
      </c>
      <c r="CL110" s="3" t="str">
        <f>IF($A110="","",IF((AND($A110="ADD",OR(CK110="",CK110="Queenstown-Lakes District Council"))),"70",(_xlfn.XLOOKUP(CK110,ud_organisation_owner[lookupValue],ud_organisation_owner[lookupKey],""))))</f>
        <v/>
      </c>
      <c r="CM110" s="3" t="str">
        <f t="shared" si="39"/>
        <v/>
      </c>
      <c r="CN110" s="3" t="str">
        <f>IF($A110="","",IF((AND($A110="ADD",OR(CM110="",CM110="Local Authority"))),"17",(_xlfn.XLOOKUP(CM110,ud_sub_organisation[lookupValue],ud_sub_organisation[lookupKey],""))))</f>
        <v/>
      </c>
      <c r="CO110" s="3" t="str">
        <f t="shared" si="40"/>
        <v/>
      </c>
      <c r="CP110" s="3" t="str">
        <f>IF($A110="","",IF((AND($A110="ADD",OR(CO110="",CO110="Vested Assets"))),"12",(_xlfn.XLOOKUP(CO110,ud_work_category[lookupValue],ud_work_category[lookupKey],""))))</f>
        <v/>
      </c>
      <c r="CQ110" s="9"/>
      <c r="CR110" s="2" t="str">
        <f t="shared" si="41"/>
        <v/>
      </c>
      <c r="CS110" s="3" t="str">
        <f t="shared" si="42"/>
        <v/>
      </c>
      <c r="CT110" s="3" t="str">
        <f>IF($A110="","",IF((AND($A110="ADD",OR(CS110="",CS110="Excellent"))),"1",(_xlfn.XLOOKUP(CS110,condition[lookupValue],condition[lookupKey],""))))</f>
        <v/>
      </c>
      <c r="CU110" s="8" t="str">
        <f t="shared" si="43"/>
        <v/>
      </c>
      <c r="CV110" s="7"/>
    </row>
    <row r="111" spans="1:100" x14ac:dyDescent="0.25">
      <c r="A111" s="3" t="str">
        <f>IF(ud_outreach!$A111="ADD","ADD","")</f>
        <v/>
      </c>
      <c r="B111" s="4"/>
      <c r="D111" s="3" t="str">
        <f>IF($A111="ADD",IF(NOT(ISBLANK(C111)),_xlfn.XLOOKUP(C111,ud_amds_table_list[lookupValue],ud_amds_table_list[lookupKey],"ERROR"),""), "")</f>
        <v/>
      </c>
      <c r="E111" s="3" t="str">
        <f>IF(AND($A111 ="ADD",ud_outreach!$E111&lt;&gt;""),ud_outreach!$E111,"")</f>
        <v/>
      </c>
      <c r="F111" s="3" t="str">
        <f>IF(AND($A111 ="ADD",ud_outreach!$F111&lt;&gt;""),ud_outreach!$F111,"")</f>
        <v/>
      </c>
      <c r="G111" s="3" t="str">
        <f>IF($A111="ADD",IF(NOT(ISBLANK(F111)),_xlfn.XLOOKUP(F111,roadnames[lookupValue],roadnames[lookupKey],"ERROR"),""), "")</f>
        <v/>
      </c>
      <c r="H111" s="5" t="str">
        <f>IF(AND($A111 ="ADD",ud_outreach!$H111&lt;&gt;""),ud_outreach!$H111,"")</f>
        <v/>
      </c>
      <c r="I111" s="5" t="str">
        <f>IF(AND($A111 ="ADD",ud_outreach!$I111&lt;&gt;""),ud_outreach!$I111,"")</f>
        <v/>
      </c>
      <c r="J111" s="3" t="str">
        <f t="shared" si="22"/>
        <v/>
      </c>
      <c r="K111" s="3" t="str">
        <f>IF($A111="","",IF((AND($A111="ADD",OR(J111="",J111="Attached to Outreach"))),"20",(_xlfn.XLOOKUP(J111,ud_placement[lookupValue],ud_placement[lookupKey],""))))</f>
        <v/>
      </c>
      <c r="M111" s="3" t="str">
        <f>IF($A111="ADD",IF(NOT(ISBLANK(L111)),_xlfn.XLOOKUP(L111,ud_facility[lookupValue],ud_facility[lookupKey],"ERROR"),""), "")</f>
        <v/>
      </c>
      <c r="N111" s="3" t="str">
        <f t="shared" si="23"/>
        <v/>
      </c>
      <c r="O111" s="3" t="str">
        <f>IF($A111="","",IF((AND($A111="ADD",OR(N111="",N111="Luminaire"))),"40",(_xlfn.XLOOKUP(N111,at_luminaire[lookupValue],at_luminaire[lookupKey],""))))</f>
        <v/>
      </c>
      <c r="P111" s="3" t="str">
        <f t="shared" si="24"/>
        <v/>
      </c>
      <c r="Q111" s="3" t="str">
        <f>IF($A111="","",IF((AND($A111="ADD",OR(P111="",P111="Lighting Management System"))),"21",(_xlfn.XLOOKUP(P111,fs_luminaire[lookupValue],fs_luminaire[lookupKey],""))))</f>
        <v/>
      </c>
      <c r="R111" s="2" t="str">
        <f t="shared" si="25"/>
        <v/>
      </c>
      <c r="S111" s="3" t="str">
        <f t="shared" si="26"/>
        <v/>
      </c>
      <c r="T111" s="3" t="str">
        <f>IF($A111="","",IF((AND($A111="ADD",OR(S111="",S111="Lighting Management System"))),"21",(_xlfn.XLOOKUP(S111,fs_luminaire[lookupValue],fs_luminaire[lookupKey],""))))</f>
        <v/>
      </c>
      <c r="V111" s="3" t="str">
        <f>IF($A111="ADD",IF(NOT(ISBLANK(U111)),_xlfn.XLOOKUP(U111,sl_light_make[lookupValue],sl_light_make[lookupKey],"ERROR"),""), "")</f>
        <v/>
      </c>
      <c r="X111" s="3" t="str">
        <f>IF($A111="ADD",IF(NOT(ISBLANK(W111)),_xlfn.XLOOKUP(1,(sl_light_model_lookup=W111)*(sl_light_model_parentKey=V111),sl_light_model[lookupKey],"ERROR"),""), "")</f>
        <v/>
      </c>
      <c r="Y111" s="3" t="str">
        <f t="shared" si="27"/>
        <v/>
      </c>
      <c r="Z111" s="3" t="str">
        <f>IF($A111="","",IF((AND($A111="ADD",OR(Y111="",Y111="LED"))),"9",(_xlfn.XLOOKUP(Y111,ud_light_source_type[lookupValue],ud_light_source_type[lookupKey],""))))</f>
        <v/>
      </c>
      <c r="AA111" s="9"/>
      <c r="AB111" s="4"/>
      <c r="AC111" s="23" t="str">
        <f t="shared" si="28"/>
        <v/>
      </c>
      <c r="AE111" s="3" t="str">
        <f>IF($A111="ADD",IF(NOT(ISBLANK(AD111)),_xlfn.XLOOKUP(AD111,sl_lamp_make[lookupValue],sl_lamp_make[lookupKey],"ERROR"),""), "")</f>
        <v/>
      </c>
      <c r="AG111" s="3" t="str">
        <f>IF($A111="ADD",IF(NOT(ISBLANK(AF111)),_xlfn.XLOOKUP(1,(sl_lamp_model_lookup=AF111)*(sl_lamp_model_parentKey=AE111),sl_lamp_model[lookupKey],"ERROR"),""), "")</f>
        <v/>
      </c>
      <c r="AH111" s="4"/>
      <c r="AI111" s="9" t="str">
        <f t="shared" si="29"/>
        <v/>
      </c>
      <c r="AJ111" s="6"/>
      <c r="AK111" s="4"/>
      <c r="AN111" s="3" t="str">
        <f t="shared" si="30"/>
        <v/>
      </c>
      <c r="AO111" s="3" t="str">
        <f>IF($A111="","",IF((AND($A111="ADD",OR(AN111="",AN111="None"))),"N",(_xlfn.XLOOKUP(AN111,sl_light_shade[lookupValue],sl_light_shade[lookupKey],""))))</f>
        <v/>
      </c>
      <c r="AQ111" s="3" t="str">
        <f>IF($A111="ADD",IF(NOT(ISBLANK(AP111)),_xlfn.XLOOKUP(AP111,ud_receptor_type[lookupValue],ud_receptor_type[lookupKey],"ERROR"),""), "")</f>
        <v/>
      </c>
      <c r="AT111" s="3" t="str">
        <f>IF($A111="ADD",IF(NOT(ISBLANK(AS111)),_xlfn.XLOOKUP(AS111,ud_control_method[lookupValue],ud_control_method[lookupKey],"ERROR"),""), "")</f>
        <v/>
      </c>
      <c r="AV111" s="3" t="str">
        <f>IF($A111="ADD",IF(NOT(ISBLANK(AU111)),_xlfn.XLOOKUP(AU111,ud_ballast_driver_location[lookupValue],ud_ballast_driver_location[lookupKey],"ERROR"),""), "")</f>
        <v/>
      </c>
      <c r="AW111" s="7"/>
      <c r="AX111" s="8"/>
      <c r="AY111" s="7"/>
      <c r="AZ111" s="4"/>
      <c r="BA111" s="4"/>
      <c r="BB111" s="4"/>
      <c r="BC111" s="4"/>
      <c r="BD111" s="4"/>
      <c r="BE111" s="9"/>
      <c r="BF111" s="9"/>
      <c r="BG111" s="7"/>
      <c r="BH111" s="4"/>
      <c r="BI111" s="4"/>
      <c r="BJ111" s="4"/>
      <c r="BK111" s="7"/>
      <c r="BM111" s="3" t="str">
        <f>IF($A111="ADD",IF(NOT(ISBLANK(BL111)),_xlfn.XLOOKUP(BL111,ud_light_category[lookupValue],ud_light_category[lookupKey],"ERROR"),""), "")</f>
        <v/>
      </c>
      <c r="BO111" s="3" t="str">
        <f>IF($A111="ADD",IF(NOT(ISBLANK(BN111)),_xlfn.XLOOKUP(1,(ud_light_sub_category_lookup=BN111)*(ud_light_sub_category_parentKey=BM111),ud_light_sub_category[lookupKey],"ERROR"),""), "")</f>
        <v/>
      </c>
      <c r="BQ111" s="3" t="str">
        <f>IF($A111="ADD",IF(NOT(ISBLANK(BP111)),_xlfn.XLOOKUP(BP111,ud_power_supply_location[lookupValue],ud_power_supply_location[lookupKey],"ERROR"),""), "")</f>
        <v/>
      </c>
      <c r="BS111" s="2" t="str">
        <f t="shared" si="31"/>
        <v/>
      </c>
      <c r="BT111" s="3" t="str">
        <f t="shared" si="32"/>
        <v/>
      </c>
      <c r="BU111" s="3" t="str">
        <f>IF($A111="","",IF((AND($A111="ADD",OR(BT111="",BT111="Group"))),"1",(_xlfn.XLOOKUP(BT111,ud_icp_group_standalone[lookupValue],ud_icp_group_standalone[lookupKey],""))))</f>
        <v/>
      </c>
      <c r="BW111" s="3" t="str">
        <f>IF($A111="ADD",IF(NOT(ISBLANK(BV111)),_xlfn.XLOOKUP(BV111,ud_icp_group_number[lookupValue],ud_icp_group_number[lookupKey],"ERROR"),""), "")</f>
        <v/>
      </c>
      <c r="BX111" s="7"/>
      <c r="BZ111" s="8" t="str">
        <f>IF(AND($A111 ="ADD",ud_outreach!$T111&lt;&gt;""),ud_outreach!$T111,"")</f>
        <v/>
      </c>
      <c r="CA111" s="4" t="str">
        <f t="shared" ca="1" si="33"/>
        <v/>
      </c>
      <c r="CB111" s="4" t="str">
        <f t="shared" si="34"/>
        <v/>
      </c>
      <c r="CC111" s="3" t="str">
        <f t="shared" si="35"/>
        <v/>
      </c>
      <c r="CD111" s="3" t="str">
        <f>IF($A111="","",IF((AND($A111="ADD",OR(CC111="",CC111="In Use"))),"5",(_xlfn.XLOOKUP(CC111,ud_asset_status[lookupValue],ud_asset_status[lookupKey],""))))</f>
        <v/>
      </c>
      <c r="CE111" s="8" t="str">
        <f t="shared" si="36"/>
        <v/>
      </c>
      <c r="CF111" s="8"/>
      <c r="CH111" s="3" t="str">
        <f>IF($A111="ADD",IF(NOT(ISBLANK(CG111)),_xlfn.XLOOKUP(CG111,ar_replace_reason[lookupValue],ar_replace_reason[lookupKey],"ERROR"),""), "")</f>
        <v/>
      </c>
      <c r="CI111" s="3" t="str">
        <f t="shared" si="37"/>
        <v/>
      </c>
      <c r="CJ111" s="3" t="str">
        <f>IF($A111="","",IF((AND($A111="ADD",OR(CI111="",CI111="Queenstown-Lakes District Council"))),"70",(_xlfn.XLOOKUP(CI111,ud_organisation_owner[lookupValue],ud_organisation_owner[lookupKey],""))))</f>
        <v/>
      </c>
      <c r="CK111" s="3" t="str">
        <f t="shared" si="38"/>
        <v/>
      </c>
      <c r="CL111" s="3" t="str">
        <f>IF($A111="","",IF((AND($A111="ADD",OR(CK111="",CK111="Queenstown-Lakes District Council"))),"70",(_xlfn.XLOOKUP(CK111,ud_organisation_owner[lookupValue],ud_organisation_owner[lookupKey],""))))</f>
        <v/>
      </c>
      <c r="CM111" s="3" t="str">
        <f t="shared" si="39"/>
        <v/>
      </c>
      <c r="CN111" s="3" t="str">
        <f>IF($A111="","",IF((AND($A111="ADD",OR(CM111="",CM111="Local Authority"))),"17",(_xlfn.XLOOKUP(CM111,ud_sub_organisation[lookupValue],ud_sub_organisation[lookupKey],""))))</f>
        <v/>
      </c>
      <c r="CO111" s="3" t="str">
        <f t="shared" si="40"/>
        <v/>
      </c>
      <c r="CP111" s="3" t="str">
        <f>IF($A111="","",IF((AND($A111="ADD",OR(CO111="",CO111="Vested Assets"))),"12",(_xlfn.XLOOKUP(CO111,ud_work_category[lookupValue],ud_work_category[lookupKey],""))))</f>
        <v/>
      </c>
      <c r="CQ111" s="9"/>
      <c r="CR111" s="2" t="str">
        <f t="shared" si="41"/>
        <v/>
      </c>
      <c r="CS111" s="3" t="str">
        <f t="shared" si="42"/>
        <v/>
      </c>
      <c r="CT111" s="3" t="str">
        <f>IF($A111="","",IF((AND($A111="ADD",OR(CS111="",CS111="Excellent"))),"1",(_xlfn.XLOOKUP(CS111,condition[lookupValue],condition[lookupKey],""))))</f>
        <v/>
      </c>
      <c r="CU111" s="8" t="str">
        <f t="shared" si="43"/>
        <v/>
      </c>
      <c r="CV111" s="7"/>
    </row>
    <row r="112" spans="1:100" x14ac:dyDescent="0.25">
      <c r="A112" s="3" t="str">
        <f>IF(ud_outreach!$A112="ADD","ADD","")</f>
        <v/>
      </c>
      <c r="B112" s="4"/>
      <c r="D112" s="3" t="str">
        <f>IF($A112="ADD",IF(NOT(ISBLANK(C112)),_xlfn.XLOOKUP(C112,ud_amds_table_list[lookupValue],ud_amds_table_list[lookupKey],"ERROR"),""), "")</f>
        <v/>
      </c>
      <c r="E112" s="3" t="str">
        <f>IF(AND($A112 ="ADD",ud_outreach!$E112&lt;&gt;""),ud_outreach!$E112,"")</f>
        <v/>
      </c>
      <c r="F112" s="3" t="str">
        <f>IF(AND($A112 ="ADD",ud_outreach!$F112&lt;&gt;""),ud_outreach!$F112,"")</f>
        <v/>
      </c>
      <c r="G112" s="3" t="str">
        <f>IF($A112="ADD",IF(NOT(ISBLANK(F112)),_xlfn.XLOOKUP(F112,roadnames[lookupValue],roadnames[lookupKey],"ERROR"),""), "")</f>
        <v/>
      </c>
      <c r="H112" s="5" t="str">
        <f>IF(AND($A112 ="ADD",ud_outreach!$H112&lt;&gt;""),ud_outreach!$H112,"")</f>
        <v/>
      </c>
      <c r="I112" s="5" t="str">
        <f>IF(AND($A112 ="ADD",ud_outreach!$I112&lt;&gt;""),ud_outreach!$I112,"")</f>
        <v/>
      </c>
      <c r="J112" s="3" t="str">
        <f t="shared" si="22"/>
        <v/>
      </c>
      <c r="K112" s="3" t="str">
        <f>IF($A112="","",IF((AND($A112="ADD",OR(J112="",J112="Attached to Outreach"))),"20",(_xlfn.XLOOKUP(J112,ud_placement[lookupValue],ud_placement[lookupKey],""))))</f>
        <v/>
      </c>
      <c r="M112" s="3" t="str">
        <f>IF($A112="ADD",IF(NOT(ISBLANK(L112)),_xlfn.XLOOKUP(L112,ud_facility[lookupValue],ud_facility[lookupKey],"ERROR"),""), "")</f>
        <v/>
      </c>
      <c r="N112" s="3" t="str">
        <f t="shared" si="23"/>
        <v/>
      </c>
      <c r="O112" s="3" t="str">
        <f>IF($A112="","",IF((AND($A112="ADD",OR(N112="",N112="Luminaire"))),"40",(_xlfn.XLOOKUP(N112,at_luminaire[lookupValue],at_luminaire[lookupKey],""))))</f>
        <v/>
      </c>
      <c r="P112" s="3" t="str">
        <f t="shared" si="24"/>
        <v/>
      </c>
      <c r="Q112" s="3" t="str">
        <f>IF($A112="","",IF((AND($A112="ADD",OR(P112="",P112="Lighting Management System"))),"21",(_xlfn.XLOOKUP(P112,fs_luminaire[lookupValue],fs_luminaire[lookupKey],""))))</f>
        <v/>
      </c>
      <c r="R112" s="2" t="str">
        <f t="shared" si="25"/>
        <v/>
      </c>
      <c r="S112" s="3" t="str">
        <f t="shared" si="26"/>
        <v/>
      </c>
      <c r="T112" s="3" t="str">
        <f>IF($A112="","",IF((AND($A112="ADD",OR(S112="",S112="Lighting Management System"))),"21",(_xlfn.XLOOKUP(S112,fs_luminaire[lookupValue],fs_luminaire[lookupKey],""))))</f>
        <v/>
      </c>
      <c r="V112" s="3" t="str">
        <f>IF($A112="ADD",IF(NOT(ISBLANK(U112)),_xlfn.XLOOKUP(U112,sl_light_make[lookupValue],sl_light_make[lookupKey],"ERROR"),""), "")</f>
        <v/>
      </c>
      <c r="X112" s="3" t="str">
        <f>IF($A112="ADD",IF(NOT(ISBLANK(W112)),_xlfn.XLOOKUP(1,(sl_light_model_lookup=W112)*(sl_light_model_parentKey=V112),sl_light_model[lookupKey],"ERROR"),""), "")</f>
        <v/>
      </c>
      <c r="Y112" s="3" t="str">
        <f t="shared" si="27"/>
        <v/>
      </c>
      <c r="Z112" s="3" t="str">
        <f>IF($A112="","",IF((AND($A112="ADD",OR(Y112="",Y112="LED"))),"9",(_xlfn.XLOOKUP(Y112,ud_light_source_type[lookupValue],ud_light_source_type[lookupKey],""))))</f>
        <v/>
      </c>
      <c r="AA112" s="9"/>
      <c r="AB112" s="4"/>
      <c r="AC112" s="23" t="str">
        <f t="shared" si="28"/>
        <v/>
      </c>
      <c r="AE112" s="3" t="str">
        <f>IF($A112="ADD",IF(NOT(ISBLANK(AD112)),_xlfn.XLOOKUP(AD112,sl_lamp_make[lookupValue],sl_lamp_make[lookupKey],"ERROR"),""), "")</f>
        <v/>
      </c>
      <c r="AG112" s="3" t="str">
        <f>IF($A112="ADD",IF(NOT(ISBLANK(AF112)),_xlfn.XLOOKUP(1,(sl_lamp_model_lookup=AF112)*(sl_lamp_model_parentKey=AE112),sl_lamp_model[lookupKey],"ERROR"),""), "")</f>
        <v/>
      </c>
      <c r="AH112" s="4"/>
      <c r="AI112" s="9" t="str">
        <f t="shared" si="29"/>
        <v/>
      </c>
      <c r="AJ112" s="6"/>
      <c r="AK112" s="4"/>
      <c r="AN112" s="3" t="str">
        <f t="shared" si="30"/>
        <v/>
      </c>
      <c r="AO112" s="3" t="str">
        <f>IF($A112="","",IF((AND($A112="ADD",OR(AN112="",AN112="None"))),"N",(_xlfn.XLOOKUP(AN112,sl_light_shade[lookupValue],sl_light_shade[lookupKey],""))))</f>
        <v/>
      </c>
      <c r="AQ112" s="3" t="str">
        <f>IF($A112="ADD",IF(NOT(ISBLANK(AP112)),_xlfn.XLOOKUP(AP112,ud_receptor_type[lookupValue],ud_receptor_type[lookupKey],"ERROR"),""), "")</f>
        <v/>
      </c>
      <c r="AT112" s="3" t="str">
        <f>IF($A112="ADD",IF(NOT(ISBLANK(AS112)),_xlfn.XLOOKUP(AS112,ud_control_method[lookupValue],ud_control_method[lookupKey],"ERROR"),""), "")</f>
        <v/>
      </c>
      <c r="AV112" s="3" t="str">
        <f>IF($A112="ADD",IF(NOT(ISBLANK(AU112)),_xlfn.XLOOKUP(AU112,ud_ballast_driver_location[lookupValue],ud_ballast_driver_location[lookupKey],"ERROR"),""), "")</f>
        <v/>
      </c>
      <c r="AW112" s="7"/>
      <c r="AX112" s="8"/>
      <c r="AY112" s="7"/>
      <c r="AZ112" s="4"/>
      <c r="BA112" s="4"/>
      <c r="BB112" s="4"/>
      <c r="BC112" s="4"/>
      <c r="BD112" s="4"/>
      <c r="BE112" s="9"/>
      <c r="BF112" s="9"/>
      <c r="BG112" s="7"/>
      <c r="BH112" s="4"/>
      <c r="BI112" s="4"/>
      <c r="BJ112" s="4"/>
      <c r="BK112" s="7"/>
      <c r="BM112" s="3" t="str">
        <f>IF($A112="ADD",IF(NOT(ISBLANK(BL112)),_xlfn.XLOOKUP(BL112,ud_light_category[lookupValue],ud_light_category[lookupKey],"ERROR"),""), "")</f>
        <v/>
      </c>
      <c r="BO112" s="3" t="str">
        <f>IF($A112="ADD",IF(NOT(ISBLANK(BN112)),_xlfn.XLOOKUP(1,(ud_light_sub_category_lookup=BN112)*(ud_light_sub_category_parentKey=BM112),ud_light_sub_category[lookupKey],"ERROR"),""), "")</f>
        <v/>
      </c>
      <c r="BQ112" s="3" t="str">
        <f>IF($A112="ADD",IF(NOT(ISBLANK(BP112)),_xlfn.XLOOKUP(BP112,ud_power_supply_location[lookupValue],ud_power_supply_location[lookupKey],"ERROR"),""), "")</f>
        <v/>
      </c>
      <c r="BS112" s="2" t="str">
        <f t="shared" si="31"/>
        <v/>
      </c>
      <c r="BT112" s="3" t="str">
        <f t="shared" si="32"/>
        <v/>
      </c>
      <c r="BU112" s="3" t="str">
        <f>IF($A112="","",IF((AND($A112="ADD",OR(BT112="",BT112="Group"))),"1",(_xlfn.XLOOKUP(BT112,ud_icp_group_standalone[lookupValue],ud_icp_group_standalone[lookupKey],""))))</f>
        <v/>
      </c>
      <c r="BW112" s="3" t="str">
        <f>IF($A112="ADD",IF(NOT(ISBLANK(BV112)),_xlfn.XLOOKUP(BV112,ud_icp_group_number[lookupValue],ud_icp_group_number[lookupKey],"ERROR"),""), "")</f>
        <v/>
      </c>
      <c r="BX112" s="7"/>
      <c r="BZ112" s="8" t="str">
        <f>IF(AND($A112 ="ADD",ud_outreach!$T112&lt;&gt;""),ud_outreach!$T112,"")</f>
        <v/>
      </c>
      <c r="CA112" s="4" t="str">
        <f t="shared" ca="1" si="33"/>
        <v/>
      </c>
      <c r="CB112" s="4" t="str">
        <f t="shared" si="34"/>
        <v/>
      </c>
      <c r="CC112" s="3" t="str">
        <f t="shared" si="35"/>
        <v/>
      </c>
      <c r="CD112" s="3" t="str">
        <f>IF($A112="","",IF((AND($A112="ADD",OR(CC112="",CC112="In Use"))),"5",(_xlfn.XLOOKUP(CC112,ud_asset_status[lookupValue],ud_asset_status[lookupKey],""))))</f>
        <v/>
      </c>
      <c r="CE112" s="8" t="str">
        <f t="shared" si="36"/>
        <v/>
      </c>
      <c r="CF112" s="8"/>
      <c r="CH112" s="3" t="str">
        <f>IF($A112="ADD",IF(NOT(ISBLANK(CG112)),_xlfn.XLOOKUP(CG112,ar_replace_reason[lookupValue],ar_replace_reason[lookupKey],"ERROR"),""), "")</f>
        <v/>
      </c>
      <c r="CI112" s="3" t="str">
        <f t="shared" si="37"/>
        <v/>
      </c>
      <c r="CJ112" s="3" t="str">
        <f>IF($A112="","",IF((AND($A112="ADD",OR(CI112="",CI112="Queenstown-Lakes District Council"))),"70",(_xlfn.XLOOKUP(CI112,ud_organisation_owner[lookupValue],ud_organisation_owner[lookupKey],""))))</f>
        <v/>
      </c>
      <c r="CK112" s="3" t="str">
        <f t="shared" si="38"/>
        <v/>
      </c>
      <c r="CL112" s="3" t="str">
        <f>IF($A112="","",IF((AND($A112="ADD",OR(CK112="",CK112="Queenstown-Lakes District Council"))),"70",(_xlfn.XLOOKUP(CK112,ud_organisation_owner[lookupValue],ud_organisation_owner[lookupKey],""))))</f>
        <v/>
      </c>
      <c r="CM112" s="3" t="str">
        <f t="shared" si="39"/>
        <v/>
      </c>
      <c r="CN112" s="3" t="str">
        <f>IF($A112="","",IF((AND($A112="ADD",OR(CM112="",CM112="Local Authority"))),"17",(_xlfn.XLOOKUP(CM112,ud_sub_organisation[lookupValue],ud_sub_organisation[lookupKey],""))))</f>
        <v/>
      </c>
      <c r="CO112" s="3" t="str">
        <f t="shared" si="40"/>
        <v/>
      </c>
      <c r="CP112" s="3" t="str">
        <f>IF($A112="","",IF((AND($A112="ADD",OR(CO112="",CO112="Vested Assets"))),"12",(_xlfn.XLOOKUP(CO112,ud_work_category[lookupValue],ud_work_category[lookupKey],""))))</f>
        <v/>
      </c>
      <c r="CQ112" s="9"/>
      <c r="CR112" s="2" t="str">
        <f t="shared" si="41"/>
        <v/>
      </c>
      <c r="CS112" s="3" t="str">
        <f t="shared" si="42"/>
        <v/>
      </c>
      <c r="CT112" s="3" t="str">
        <f>IF($A112="","",IF((AND($A112="ADD",OR(CS112="",CS112="Excellent"))),"1",(_xlfn.XLOOKUP(CS112,condition[lookupValue],condition[lookupKey],""))))</f>
        <v/>
      </c>
      <c r="CU112" s="8" t="str">
        <f t="shared" si="43"/>
        <v/>
      </c>
      <c r="CV112" s="7"/>
    </row>
    <row r="113" spans="1:100" x14ac:dyDescent="0.25">
      <c r="A113" s="3" t="str">
        <f>IF(ud_outreach!$A113="ADD","ADD","")</f>
        <v/>
      </c>
      <c r="B113" s="4"/>
      <c r="D113" s="3" t="str">
        <f>IF($A113="ADD",IF(NOT(ISBLANK(C113)),_xlfn.XLOOKUP(C113,ud_amds_table_list[lookupValue],ud_amds_table_list[lookupKey],"ERROR"),""), "")</f>
        <v/>
      </c>
      <c r="E113" s="3" t="str">
        <f>IF(AND($A113 ="ADD",ud_outreach!$E113&lt;&gt;""),ud_outreach!$E113,"")</f>
        <v/>
      </c>
      <c r="F113" s="3" t="str">
        <f>IF(AND($A113 ="ADD",ud_outreach!$F113&lt;&gt;""),ud_outreach!$F113,"")</f>
        <v/>
      </c>
      <c r="G113" s="3" t="str">
        <f>IF($A113="ADD",IF(NOT(ISBLANK(F113)),_xlfn.XLOOKUP(F113,roadnames[lookupValue],roadnames[lookupKey],"ERROR"),""), "")</f>
        <v/>
      </c>
      <c r="H113" s="5" t="str">
        <f>IF(AND($A113 ="ADD",ud_outreach!$H113&lt;&gt;""),ud_outreach!$H113,"")</f>
        <v/>
      </c>
      <c r="I113" s="5" t="str">
        <f>IF(AND($A113 ="ADD",ud_outreach!$I113&lt;&gt;""),ud_outreach!$I113,"")</f>
        <v/>
      </c>
      <c r="J113" s="3" t="str">
        <f t="shared" si="22"/>
        <v/>
      </c>
      <c r="K113" s="3" t="str">
        <f>IF($A113="","",IF((AND($A113="ADD",OR(J113="",J113="Attached to Outreach"))),"20",(_xlfn.XLOOKUP(J113,ud_placement[lookupValue],ud_placement[lookupKey],""))))</f>
        <v/>
      </c>
      <c r="M113" s="3" t="str">
        <f>IF($A113="ADD",IF(NOT(ISBLANK(L113)),_xlfn.XLOOKUP(L113,ud_facility[lookupValue],ud_facility[lookupKey],"ERROR"),""), "")</f>
        <v/>
      </c>
      <c r="N113" s="3" t="str">
        <f t="shared" si="23"/>
        <v/>
      </c>
      <c r="O113" s="3" t="str">
        <f>IF($A113="","",IF((AND($A113="ADD",OR(N113="",N113="Luminaire"))),"40",(_xlfn.XLOOKUP(N113,at_luminaire[lookupValue],at_luminaire[lookupKey],""))))</f>
        <v/>
      </c>
      <c r="P113" s="3" t="str">
        <f t="shared" si="24"/>
        <v/>
      </c>
      <c r="Q113" s="3" t="str">
        <f>IF($A113="","",IF((AND($A113="ADD",OR(P113="",P113="Lighting Management System"))),"21",(_xlfn.XLOOKUP(P113,fs_luminaire[lookupValue],fs_luminaire[lookupKey],""))))</f>
        <v/>
      </c>
      <c r="R113" s="2" t="str">
        <f t="shared" si="25"/>
        <v/>
      </c>
      <c r="S113" s="3" t="str">
        <f t="shared" si="26"/>
        <v/>
      </c>
      <c r="T113" s="3" t="str">
        <f>IF($A113="","",IF((AND($A113="ADD",OR(S113="",S113="Lighting Management System"))),"21",(_xlfn.XLOOKUP(S113,fs_luminaire[lookupValue],fs_luminaire[lookupKey],""))))</f>
        <v/>
      </c>
      <c r="V113" s="3" t="str">
        <f>IF($A113="ADD",IF(NOT(ISBLANK(U113)),_xlfn.XLOOKUP(U113,sl_light_make[lookupValue],sl_light_make[lookupKey],"ERROR"),""), "")</f>
        <v/>
      </c>
      <c r="X113" s="3" t="str">
        <f>IF($A113="ADD",IF(NOT(ISBLANK(W113)),_xlfn.XLOOKUP(1,(sl_light_model_lookup=W113)*(sl_light_model_parentKey=V113),sl_light_model[lookupKey],"ERROR"),""), "")</f>
        <v/>
      </c>
      <c r="Y113" s="3" t="str">
        <f t="shared" si="27"/>
        <v/>
      </c>
      <c r="Z113" s="3" t="str">
        <f>IF($A113="","",IF((AND($A113="ADD",OR(Y113="",Y113="LED"))),"9",(_xlfn.XLOOKUP(Y113,ud_light_source_type[lookupValue],ud_light_source_type[lookupKey],""))))</f>
        <v/>
      </c>
      <c r="AA113" s="9"/>
      <c r="AB113" s="4"/>
      <c r="AC113" s="23" t="str">
        <f t="shared" si="28"/>
        <v/>
      </c>
      <c r="AE113" s="3" t="str">
        <f>IF($A113="ADD",IF(NOT(ISBLANK(AD113)),_xlfn.XLOOKUP(AD113,sl_lamp_make[lookupValue],sl_lamp_make[lookupKey],"ERROR"),""), "")</f>
        <v/>
      </c>
      <c r="AG113" s="3" t="str">
        <f>IF($A113="ADD",IF(NOT(ISBLANK(AF113)),_xlfn.XLOOKUP(1,(sl_lamp_model_lookup=AF113)*(sl_lamp_model_parentKey=AE113),sl_lamp_model[lookupKey],"ERROR"),""), "")</f>
        <v/>
      </c>
      <c r="AH113" s="4"/>
      <c r="AI113" s="9" t="str">
        <f t="shared" si="29"/>
        <v/>
      </c>
      <c r="AJ113" s="6"/>
      <c r="AK113" s="4"/>
      <c r="AN113" s="3" t="str">
        <f t="shared" si="30"/>
        <v/>
      </c>
      <c r="AO113" s="3" t="str">
        <f>IF($A113="","",IF((AND($A113="ADD",OR(AN113="",AN113="None"))),"N",(_xlfn.XLOOKUP(AN113,sl_light_shade[lookupValue],sl_light_shade[lookupKey],""))))</f>
        <v/>
      </c>
      <c r="AQ113" s="3" t="str">
        <f>IF($A113="ADD",IF(NOT(ISBLANK(AP113)),_xlfn.XLOOKUP(AP113,ud_receptor_type[lookupValue],ud_receptor_type[lookupKey],"ERROR"),""), "")</f>
        <v/>
      </c>
      <c r="AT113" s="3" t="str">
        <f>IF($A113="ADD",IF(NOT(ISBLANK(AS113)),_xlfn.XLOOKUP(AS113,ud_control_method[lookupValue],ud_control_method[lookupKey],"ERROR"),""), "")</f>
        <v/>
      </c>
      <c r="AV113" s="3" t="str">
        <f>IF($A113="ADD",IF(NOT(ISBLANK(AU113)),_xlfn.XLOOKUP(AU113,ud_ballast_driver_location[lookupValue],ud_ballast_driver_location[lookupKey],"ERROR"),""), "")</f>
        <v/>
      </c>
      <c r="AW113" s="7"/>
      <c r="AX113" s="8"/>
      <c r="AY113" s="7"/>
      <c r="AZ113" s="4"/>
      <c r="BA113" s="4"/>
      <c r="BB113" s="4"/>
      <c r="BC113" s="4"/>
      <c r="BD113" s="4"/>
      <c r="BE113" s="9"/>
      <c r="BF113" s="9"/>
      <c r="BG113" s="7"/>
      <c r="BH113" s="4"/>
      <c r="BI113" s="4"/>
      <c r="BJ113" s="4"/>
      <c r="BK113" s="7"/>
      <c r="BM113" s="3" t="str">
        <f>IF($A113="ADD",IF(NOT(ISBLANK(BL113)),_xlfn.XLOOKUP(BL113,ud_light_category[lookupValue],ud_light_category[lookupKey],"ERROR"),""), "")</f>
        <v/>
      </c>
      <c r="BO113" s="3" t="str">
        <f>IF($A113="ADD",IF(NOT(ISBLANK(BN113)),_xlfn.XLOOKUP(1,(ud_light_sub_category_lookup=BN113)*(ud_light_sub_category_parentKey=BM113),ud_light_sub_category[lookupKey],"ERROR"),""), "")</f>
        <v/>
      </c>
      <c r="BQ113" s="3" t="str">
        <f>IF($A113="ADD",IF(NOT(ISBLANK(BP113)),_xlfn.XLOOKUP(BP113,ud_power_supply_location[lookupValue],ud_power_supply_location[lookupKey],"ERROR"),""), "")</f>
        <v/>
      </c>
      <c r="BS113" s="2" t="str">
        <f t="shared" si="31"/>
        <v/>
      </c>
      <c r="BT113" s="3" t="str">
        <f t="shared" si="32"/>
        <v/>
      </c>
      <c r="BU113" s="3" t="str">
        <f>IF($A113="","",IF((AND($A113="ADD",OR(BT113="",BT113="Group"))),"1",(_xlfn.XLOOKUP(BT113,ud_icp_group_standalone[lookupValue],ud_icp_group_standalone[lookupKey],""))))</f>
        <v/>
      </c>
      <c r="BW113" s="3" t="str">
        <f>IF($A113="ADD",IF(NOT(ISBLANK(BV113)),_xlfn.XLOOKUP(BV113,ud_icp_group_number[lookupValue],ud_icp_group_number[lookupKey],"ERROR"),""), "")</f>
        <v/>
      </c>
      <c r="BX113" s="7"/>
      <c r="BZ113" s="8" t="str">
        <f>IF(AND($A113 ="ADD",ud_outreach!$T113&lt;&gt;""),ud_outreach!$T113,"")</f>
        <v/>
      </c>
      <c r="CA113" s="4" t="str">
        <f t="shared" ca="1" si="33"/>
        <v/>
      </c>
      <c r="CB113" s="4" t="str">
        <f t="shared" si="34"/>
        <v/>
      </c>
      <c r="CC113" s="3" t="str">
        <f t="shared" si="35"/>
        <v/>
      </c>
      <c r="CD113" s="3" t="str">
        <f>IF($A113="","",IF((AND($A113="ADD",OR(CC113="",CC113="In Use"))),"5",(_xlfn.XLOOKUP(CC113,ud_asset_status[lookupValue],ud_asset_status[lookupKey],""))))</f>
        <v/>
      </c>
      <c r="CE113" s="8" t="str">
        <f t="shared" si="36"/>
        <v/>
      </c>
      <c r="CF113" s="8"/>
      <c r="CH113" s="3" t="str">
        <f>IF($A113="ADD",IF(NOT(ISBLANK(CG113)),_xlfn.XLOOKUP(CG113,ar_replace_reason[lookupValue],ar_replace_reason[lookupKey],"ERROR"),""), "")</f>
        <v/>
      </c>
      <c r="CI113" s="3" t="str">
        <f t="shared" si="37"/>
        <v/>
      </c>
      <c r="CJ113" s="3" t="str">
        <f>IF($A113="","",IF((AND($A113="ADD",OR(CI113="",CI113="Queenstown-Lakes District Council"))),"70",(_xlfn.XLOOKUP(CI113,ud_organisation_owner[lookupValue],ud_organisation_owner[lookupKey],""))))</f>
        <v/>
      </c>
      <c r="CK113" s="3" t="str">
        <f t="shared" si="38"/>
        <v/>
      </c>
      <c r="CL113" s="3" t="str">
        <f>IF($A113="","",IF((AND($A113="ADD",OR(CK113="",CK113="Queenstown-Lakes District Council"))),"70",(_xlfn.XLOOKUP(CK113,ud_organisation_owner[lookupValue],ud_organisation_owner[lookupKey],""))))</f>
        <v/>
      </c>
      <c r="CM113" s="3" t="str">
        <f t="shared" si="39"/>
        <v/>
      </c>
      <c r="CN113" s="3" t="str">
        <f>IF($A113="","",IF((AND($A113="ADD",OR(CM113="",CM113="Local Authority"))),"17",(_xlfn.XLOOKUP(CM113,ud_sub_organisation[lookupValue],ud_sub_organisation[lookupKey],""))))</f>
        <v/>
      </c>
      <c r="CO113" s="3" t="str">
        <f t="shared" si="40"/>
        <v/>
      </c>
      <c r="CP113" s="3" t="str">
        <f>IF($A113="","",IF((AND($A113="ADD",OR(CO113="",CO113="Vested Assets"))),"12",(_xlfn.XLOOKUP(CO113,ud_work_category[lookupValue],ud_work_category[lookupKey],""))))</f>
        <v/>
      </c>
      <c r="CQ113" s="9"/>
      <c r="CR113" s="2" t="str">
        <f t="shared" si="41"/>
        <v/>
      </c>
      <c r="CS113" s="3" t="str">
        <f t="shared" si="42"/>
        <v/>
      </c>
      <c r="CT113" s="3" t="str">
        <f>IF($A113="","",IF((AND($A113="ADD",OR(CS113="",CS113="Excellent"))),"1",(_xlfn.XLOOKUP(CS113,condition[lookupValue],condition[lookupKey],""))))</f>
        <v/>
      </c>
      <c r="CU113" s="8" t="str">
        <f t="shared" si="43"/>
        <v/>
      </c>
      <c r="CV113" s="7"/>
    </row>
    <row r="114" spans="1:100" x14ac:dyDescent="0.25">
      <c r="A114" s="3" t="str">
        <f>IF(ud_outreach!$A114="ADD","ADD","")</f>
        <v/>
      </c>
      <c r="B114" s="4"/>
      <c r="D114" s="3" t="str">
        <f>IF($A114="ADD",IF(NOT(ISBLANK(C114)),_xlfn.XLOOKUP(C114,ud_amds_table_list[lookupValue],ud_amds_table_list[lookupKey],"ERROR"),""), "")</f>
        <v/>
      </c>
      <c r="E114" s="3" t="str">
        <f>IF(AND($A114 ="ADD",ud_outreach!$E114&lt;&gt;""),ud_outreach!$E114,"")</f>
        <v/>
      </c>
      <c r="F114" s="3" t="str">
        <f>IF(AND($A114 ="ADD",ud_outreach!$F114&lt;&gt;""),ud_outreach!$F114,"")</f>
        <v/>
      </c>
      <c r="G114" s="3" t="str">
        <f>IF($A114="ADD",IF(NOT(ISBLANK(F114)),_xlfn.XLOOKUP(F114,roadnames[lookupValue],roadnames[lookupKey],"ERROR"),""), "")</f>
        <v/>
      </c>
      <c r="H114" s="5" t="str">
        <f>IF(AND($A114 ="ADD",ud_outreach!$H114&lt;&gt;""),ud_outreach!$H114,"")</f>
        <v/>
      </c>
      <c r="I114" s="5" t="str">
        <f>IF(AND($A114 ="ADD",ud_outreach!$I114&lt;&gt;""),ud_outreach!$I114,"")</f>
        <v/>
      </c>
      <c r="J114" s="3" t="str">
        <f t="shared" si="22"/>
        <v/>
      </c>
      <c r="K114" s="3" t="str">
        <f>IF($A114="","",IF((AND($A114="ADD",OR(J114="",J114="Attached to Outreach"))),"20",(_xlfn.XLOOKUP(J114,ud_placement[lookupValue],ud_placement[lookupKey],""))))</f>
        <v/>
      </c>
      <c r="M114" s="3" t="str">
        <f>IF($A114="ADD",IF(NOT(ISBLANK(L114)),_xlfn.XLOOKUP(L114,ud_facility[lookupValue],ud_facility[lookupKey],"ERROR"),""), "")</f>
        <v/>
      </c>
      <c r="N114" s="3" t="str">
        <f t="shared" si="23"/>
        <v/>
      </c>
      <c r="O114" s="3" t="str">
        <f>IF($A114="","",IF((AND($A114="ADD",OR(N114="",N114="Luminaire"))),"40",(_xlfn.XLOOKUP(N114,at_luminaire[lookupValue],at_luminaire[lookupKey],""))))</f>
        <v/>
      </c>
      <c r="P114" s="3" t="str">
        <f t="shared" si="24"/>
        <v/>
      </c>
      <c r="Q114" s="3" t="str">
        <f>IF($A114="","",IF((AND($A114="ADD",OR(P114="",P114="Lighting Management System"))),"21",(_xlfn.XLOOKUP(P114,fs_luminaire[lookupValue],fs_luminaire[lookupKey],""))))</f>
        <v/>
      </c>
      <c r="R114" s="2" t="str">
        <f t="shared" si="25"/>
        <v/>
      </c>
      <c r="S114" s="3" t="str">
        <f t="shared" si="26"/>
        <v/>
      </c>
      <c r="T114" s="3" t="str">
        <f>IF($A114="","",IF((AND($A114="ADD",OR(S114="",S114="Lighting Management System"))),"21",(_xlfn.XLOOKUP(S114,fs_luminaire[lookupValue],fs_luminaire[lookupKey],""))))</f>
        <v/>
      </c>
      <c r="V114" s="3" t="str">
        <f>IF($A114="ADD",IF(NOT(ISBLANK(U114)),_xlfn.XLOOKUP(U114,sl_light_make[lookupValue],sl_light_make[lookupKey],"ERROR"),""), "")</f>
        <v/>
      </c>
      <c r="X114" s="3" t="str">
        <f>IF($A114="ADD",IF(NOT(ISBLANK(W114)),_xlfn.XLOOKUP(1,(sl_light_model_lookup=W114)*(sl_light_model_parentKey=V114),sl_light_model[lookupKey],"ERROR"),""), "")</f>
        <v/>
      </c>
      <c r="Y114" s="3" t="str">
        <f t="shared" si="27"/>
        <v/>
      </c>
      <c r="Z114" s="3" t="str">
        <f>IF($A114="","",IF((AND($A114="ADD",OR(Y114="",Y114="LED"))),"9",(_xlfn.XLOOKUP(Y114,ud_light_source_type[lookupValue],ud_light_source_type[lookupKey],""))))</f>
        <v/>
      </c>
      <c r="AA114" s="9"/>
      <c r="AB114" s="4"/>
      <c r="AC114" s="23" t="str">
        <f t="shared" si="28"/>
        <v/>
      </c>
      <c r="AE114" s="3" t="str">
        <f>IF($A114="ADD",IF(NOT(ISBLANK(AD114)),_xlfn.XLOOKUP(AD114,sl_lamp_make[lookupValue],sl_lamp_make[lookupKey],"ERROR"),""), "")</f>
        <v/>
      </c>
      <c r="AG114" s="3" t="str">
        <f>IF($A114="ADD",IF(NOT(ISBLANK(AF114)),_xlfn.XLOOKUP(1,(sl_lamp_model_lookup=AF114)*(sl_lamp_model_parentKey=AE114),sl_lamp_model[lookupKey],"ERROR"),""), "")</f>
        <v/>
      </c>
      <c r="AH114" s="4"/>
      <c r="AI114" s="9" t="str">
        <f t="shared" si="29"/>
        <v/>
      </c>
      <c r="AJ114" s="6"/>
      <c r="AK114" s="4"/>
      <c r="AN114" s="3" t="str">
        <f t="shared" si="30"/>
        <v/>
      </c>
      <c r="AO114" s="3" t="str">
        <f>IF($A114="","",IF((AND($A114="ADD",OR(AN114="",AN114="None"))),"N",(_xlfn.XLOOKUP(AN114,sl_light_shade[lookupValue],sl_light_shade[lookupKey],""))))</f>
        <v/>
      </c>
      <c r="AQ114" s="3" t="str">
        <f>IF($A114="ADD",IF(NOT(ISBLANK(AP114)),_xlfn.XLOOKUP(AP114,ud_receptor_type[lookupValue],ud_receptor_type[lookupKey],"ERROR"),""), "")</f>
        <v/>
      </c>
      <c r="AT114" s="3" t="str">
        <f>IF($A114="ADD",IF(NOT(ISBLANK(AS114)),_xlfn.XLOOKUP(AS114,ud_control_method[lookupValue],ud_control_method[lookupKey],"ERROR"),""), "")</f>
        <v/>
      </c>
      <c r="AV114" s="3" t="str">
        <f>IF($A114="ADD",IF(NOT(ISBLANK(AU114)),_xlfn.XLOOKUP(AU114,ud_ballast_driver_location[lookupValue],ud_ballast_driver_location[lookupKey],"ERROR"),""), "")</f>
        <v/>
      </c>
      <c r="AW114" s="7"/>
      <c r="AX114" s="8"/>
      <c r="AY114" s="7"/>
      <c r="AZ114" s="4"/>
      <c r="BA114" s="4"/>
      <c r="BB114" s="4"/>
      <c r="BC114" s="4"/>
      <c r="BD114" s="4"/>
      <c r="BE114" s="9"/>
      <c r="BF114" s="9"/>
      <c r="BG114" s="7"/>
      <c r="BH114" s="4"/>
      <c r="BI114" s="4"/>
      <c r="BJ114" s="4"/>
      <c r="BK114" s="7"/>
      <c r="BM114" s="3" t="str">
        <f>IF($A114="ADD",IF(NOT(ISBLANK(BL114)),_xlfn.XLOOKUP(BL114,ud_light_category[lookupValue],ud_light_category[lookupKey],"ERROR"),""), "")</f>
        <v/>
      </c>
      <c r="BO114" s="3" t="str">
        <f>IF($A114="ADD",IF(NOT(ISBLANK(BN114)),_xlfn.XLOOKUP(1,(ud_light_sub_category_lookup=BN114)*(ud_light_sub_category_parentKey=BM114),ud_light_sub_category[lookupKey],"ERROR"),""), "")</f>
        <v/>
      </c>
      <c r="BQ114" s="3" t="str">
        <f>IF($A114="ADD",IF(NOT(ISBLANK(BP114)),_xlfn.XLOOKUP(BP114,ud_power_supply_location[lookupValue],ud_power_supply_location[lookupKey],"ERROR"),""), "")</f>
        <v/>
      </c>
      <c r="BS114" s="2" t="str">
        <f t="shared" si="31"/>
        <v/>
      </c>
      <c r="BT114" s="3" t="str">
        <f t="shared" si="32"/>
        <v/>
      </c>
      <c r="BU114" s="3" t="str">
        <f>IF($A114="","",IF((AND($A114="ADD",OR(BT114="",BT114="Group"))),"1",(_xlfn.XLOOKUP(BT114,ud_icp_group_standalone[lookupValue],ud_icp_group_standalone[lookupKey],""))))</f>
        <v/>
      </c>
      <c r="BW114" s="3" t="str">
        <f>IF($A114="ADD",IF(NOT(ISBLANK(BV114)),_xlfn.XLOOKUP(BV114,ud_icp_group_number[lookupValue],ud_icp_group_number[lookupKey],"ERROR"),""), "")</f>
        <v/>
      </c>
      <c r="BX114" s="7"/>
      <c r="BZ114" s="8" t="str">
        <f>IF(AND($A114 ="ADD",ud_outreach!$T114&lt;&gt;""),ud_outreach!$T114,"")</f>
        <v/>
      </c>
      <c r="CA114" s="4" t="str">
        <f t="shared" ca="1" si="33"/>
        <v/>
      </c>
      <c r="CB114" s="4" t="str">
        <f t="shared" si="34"/>
        <v/>
      </c>
      <c r="CC114" s="3" t="str">
        <f t="shared" si="35"/>
        <v/>
      </c>
      <c r="CD114" s="3" t="str">
        <f>IF($A114="","",IF((AND($A114="ADD",OR(CC114="",CC114="In Use"))),"5",(_xlfn.XLOOKUP(CC114,ud_asset_status[lookupValue],ud_asset_status[lookupKey],""))))</f>
        <v/>
      </c>
      <c r="CE114" s="8" t="str">
        <f t="shared" si="36"/>
        <v/>
      </c>
      <c r="CF114" s="8"/>
      <c r="CH114" s="3" t="str">
        <f>IF($A114="ADD",IF(NOT(ISBLANK(CG114)),_xlfn.XLOOKUP(CG114,ar_replace_reason[lookupValue],ar_replace_reason[lookupKey],"ERROR"),""), "")</f>
        <v/>
      </c>
      <c r="CI114" s="3" t="str">
        <f t="shared" si="37"/>
        <v/>
      </c>
      <c r="CJ114" s="3" t="str">
        <f>IF($A114="","",IF((AND($A114="ADD",OR(CI114="",CI114="Queenstown-Lakes District Council"))),"70",(_xlfn.XLOOKUP(CI114,ud_organisation_owner[lookupValue],ud_organisation_owner[lookupKey],""))))</f>
        <v/>
      </c>
      <c r="CK114" s="3" t="str">
        <f t="shared" si="38"/>
        <v/>
      </c>
      <c r="CL114" s="3" t="str">
        <f>IF($A114="","",IF((AND($A114="ADD",OR(CK114="",CK114="Queenstown-Lakes District Council"))),"70",(_xlfn.XLOOKUP(CK114,ud_organisation_owner[lookupValue],ud_organisation_owner[lookupKey],""))))</f>
        <v/>
      </c>
      <c r="CM114" s="3" t="str">
        <f t="shared" si="39"/>
        <v/>
      </c>
      <c r="CN114" s="3" t="str">
        <f>IF($A114="","",IF((AND($A114="ADD",OR(CM114="",CM114="Local Authority"))),"17",(_xlfn.XLOOKUP(CM114,ud_sub_organisation[lookupValue],ud_sub_organisation[lookupKey],""))))</f>
        <v/>
      </c>
      <c r="CO114" s="3" t="str">
        <f t="shared" si="40"/>
        <v/>
      </c>
      <c r="CP114" s="3" t="str">
        <f>IF($A114="","",IF((AND($A114="ADD",OR(CO114="",CO114="Vested Assets"))),"12",(_xlfn.XLOOKUP(CO114,ud_work_category[lookupValue],ud_work_category[lookupKey],""))))</f>
        <v/>
      </c>
      <c r="CQ114" s="9"/>
      <c r="CR114" s="2" t="str">
        <f t="shared" si="41"/>
        <v/>
      </c>
      <c r="CS114" s="3" t="str">
        <f t="shared" si="42"/>
        <v/>
      </c>
      <c r="CT114" s="3" t="str">
        <f>IF($A114="","",IF((AND($A114="ADD",OR(CS114="",CS114="Excellent"))),"1",(_xlfn.XLOOKUP(CS114,condition[lookupValue],condition[lookupKey],""))))</f>
        <v/>
      </c>
      <c r="CU114" s="8" t="str">
        <f t="shared" si="43"/>
        <v/>
      </c>
      <c r="CV114" s="7"/>
    </row>
    <row r="115" spans="1:100" x14ac:dyDescent="0.25">
      <c r="A115" s="3" t="str">
        <f>IF(ud_outreach!$A115="ADD","ADD","")</f>
        <v/>
      </c>
      <c r="B115" s="4"/>
      <c r="D115" s="3" t="str">
        <f>IF($A115="ADD",IF(NOT(ISBLANK(C115)),_xlfn.XLOOKUP(C115,ud_amds_table_list[lookupValue],ud_amds_table_list[lookupKey],"ERROR"),""), "")</f>
        <v/>
      </c>
      <c r="E115" s="3" t="str">
        <f>IF(AND($A115 ="ADD",ud_outreach!$E115&lt;&gt;""),ud_outreach!$E115,"")</f>
        <v/>
      </c>
      <c r="F115" s="3" t="str">
        <f>IF(AND($A115 ="ADD",ud_outreach!$F115&lt;&gt;""),ud_outreach!$F115,"")</f>
        <v/>
      </c>
      <c r="G115" s="3" t="str">
        <f>IF($A115="ADD",IF(NOT(ISBLANK(F115)),_xlfn.XLOOKUP(F115,roadnames[lookupValue],roadnames[lookupKey],"ERROR"),""), "")</f>
        <v/>
      </c>
      <c r="H115" s="5" t="str">
        <f>IF(AND($A115 ="ADD",ud_outreach!$H115&lt;&gt;""),ud_outreach!$H115,"")</f>
        <v/>
      </c>
      <c r="I115" s="5" t="str">
        <f>IF(AND($A115 ="ADD",ud_outreach!$I115&lt;&gt;""),ud_outreach!$I115,"")</f>
        <v/>
      </c>
      <c r="J115" s="3" t="str">
        <f t="shared" si="22"/>
        <v/>
      </c>
      <c r="K115" s="3" t="str">
        <f>IF($A115="","",IF((AND($A115="ADD",OR(J115="",J115="Attached to Outreach"))),"20",(_xlfn.XLOOKUP(J115,ud_placement[lookupValue],ud_placement[lookupKey],""))))</f>
        <v/>
      </c>
      <c r="M115" s="3" t="str">
        <f>IF($A115="ADD",IF(NOT(ISBLANK(L115)),_xlfn.XLOOKUP(L115,ud_facility[lookupValue],ud_facility[lookupKey],"ERROR"),""), "")</f>
        <v/>
      </c>
      <c r="N115" s="3" t="str">
        <f t="shared" si="23"/>
        <v/>
      </c>
      <c r="O115" s="3" t="str">
        <f>IF($A115="","",IF((AND($A115="ADD",OR(N115="",N115="Luminaire"))),"40",(_xlfn.XLOOKUP(N115,at_luminaire[lookupValue],at_luminaire[lookupKey],""))))</f>
        <v/>
      </c>
      <c r="P115" s="3" t="str">
        <f t="shared" si="24"/>
        <v/>
      </c>
      <c r="Q115" s="3" t="str">
        <f>IF($A115="","",IF((AND($A115="ADD",OR(P115="",P115="Lighting Management System"))),"21",(_xlfn.XLOOKUP(P115,fs_luminaire[lookupValue],fs_luminaire[lookupKey],""))))</f>
        <v/>
      </c>
      <c r="R115" s="2" t="str">
        <f t="shared" si="25"/>
        <v/>
      </c>
      <c r="S115" s="3" t="str">
        <f t="shared" si="26"/>
        <v/>
      </c>
      <c r="T115" s="3" t="str">
        <f>IF($A115="","",IF((AND($A115="ADD",OR(S115="",S115="Lighting Management System"))),"21",(_xlfn.XLOOKUP(S115,fs_luminaire[lookupValue],fs_luminaire[lookupKey],""))))</f>
        <v/>
      </c>
      <c r="V115" s="3" t="str">
        <f>IF($A115="ADD",IF(NOT(ISBLANK(U115)),_xlfn.XLOOKUP(U115,sl_light_make[lookupValue],sl_light_make[lookupKey],"ERROR"),""), "")</f>
        <v/>
      </c>
      <c r="X115" s="3" t="str">
        <f>IF($A115="ADD",IF(NOT(ISBLANK(W115)),_xlfn.XLOOKUP(1,(sl_light_model_lookup=W115)*(sl_light_model_parentKey=V115),sl_light_model[lookupKey],"ERROR"),""), "")</f>
        <v/>
      </c>
      <c r="Y115" s="3" t="str">
        <f t="shared" si="27"/>
        <v/>
      </c>
      <c r="Z115" s="3" t="str">
        <f>IF($A115="","",IF((AND($A115="ADD",OR(Y115="",Y115="LED"))),"9",(_xlfn.XLOOKUP(Y115,ud_light_source_type[lookupValue],ud_light_source_type[lookupKey],""))))</f>
        <v/>
      </c>
      <c r="AA115" s="9"/>
      <c r="AB115" s="4"/>
      <c r="AC115" s="23" t="str">
        <f t="shared" si="28"/>
        <v/>
      </c>
      <c r="AE115" s="3" t="str">
        <f>IF($A115="ADD",IF(NOT(ISBLANK(AD115)),_xlfn.XLOOKUP(AD115,sl_lamp_make[lookupValue],sl_lamp_make[lookupKey],"ERROR"),""), "")</f>
        <v/>
      </c>
      <c r="AG115" s="3" t="str">
        <f>IF($A115="ADD",IF(NOT(ISBLANK(AF115)),_xlfn.XLOOKUP(1,(sl_lamp_model_lookup=AF115)*(sl_lamp_model_parentKey=AE115),sl_lamp_model[lookupKey],"ERROR"),""), "")</f>
        <v/>
      </c>
      <c r="AH115" s="4"/>
      <c r="AI115" s="9" t="str">
        <f t="shared" si="29"/>
        <v/>
      </c>
      <c r="AJ115" s="6"/>
      <c r="AK115" s="4"/>
      <c r="AN115" s="3" t="str">
        <f t="shared" si="30"/>
        <v/>
      </c>
      <c r="AO115" s="3" t="str">
        <f>IF($A115="","",IF((AND($A115="ADD",OR(AN115="",AN115="None"))),"N",(_xlfn.XLOOKUP(AN115,sl_light_shade[lookupValue],sl_light_shade[lookupKey],""))))</f>
        <v/>
      </c>
      <c r="AQ115" s="3" t="str">
        <f>IF($A115="ADD",IF(NOT(ISBLANK(AP115)),_xlfn.XLOOKUP(AP115,ud_receptor_type[lookupValue],ud_receptor_type[lookupKey],"ERROR"),""), "")</f>
        <v/>
      </c>
      <c r="AT115" s="3" t="str">
        <f>IF($A115="ADD",IF(NOT(ISBLANK(AS115)),_xlfn.XLOOKUP(AS115,ud_control_method[lookupValue],ud_control_method[lookupKey],"ERROR"),""), "")</f>
        <v/>
      </c>
      <c r="AV115" s="3" t="str">
        <f>IF($A115="ADD",IF(NOT(ISBLANK(AU115)),_xlfn.XLOOKUP(AU115,ud_ballast_driver_location[lookupValue],ud_ballast_driver_location[lookupKey],"ERROR"),""), "")</f>
        <v/>
      </c>
      <c r="AW115" s="7"/>
      <c r="AX115" s="8"/>
      <c r="AY115" s="7"/>
      <c r="AZ115" s="4"/>
      <c r="BA115" s="4"/>
      <c r="BB115" s="4"/>
      <c r="BC115" s="4"/>
      <c r="BD115" s="4"/>
      <c r="BE115" s="9"/>
      <c r="BF115" s="9"/>
      <c r="BG115" s="7"/>
      <c r="BH115" s="4"/>
      <c r="BI115" s="4"/>
      <c r="BJ115" s="4"/>
      <c r="BK115" s="7"/>
      <c r="BM115" s="3" t="str">
        <f>IF($A115="ADD",IF(NOT(ISBLANK(BL115)),_xlfn.XLOOKUP(BL115,ud_light_category[lookupValue],ud_light_category[lookupKey],"ERROR"),""), "")</f>
        <v/>
      </c>
      <c r="BO115" s="3" t="str">
        <f>IF($A115="ADD",IF(NOT(ISBLANK(BN115)),_xlfn.XLOOKUP(1,(ud_light_sub_category_lookup=BN115)*(ud_light_sub_category_parentKey=BM115),ud_light_sub_category[lookupKey],"ERROR"),""), "")</f>
        <v/>
      </c>
      <c r="BQ115" s="3" t="str">
        <f>IF($A115="ADD",IF(NOT(ISBLANK(BP115)),_xlfn.XLOOKUP(BP115,ud_power_supply_location[lookupValue],ud_power_supply_location[lookupKey],"ERROR"),""), "")</f>
        <v/>
      </c>
      <c r="BS115" s="2" t="str">
        <f t="shared" si="31"/>
        <v/>
      </c>
      <c r="BT115" s="3" t="str">
        <f t="shared" si="32"/>
        <v/>
      </c>
      <c r="BU115" s="3" t="str">
        <f>IF($A115="","",IF((AND($A115="ADD",OR(BT115="",BT115="Group"))),"1",(_xlfn.XLOOKUP(BT115,ud_icp_group_standalone[lookupValue],ud_icp_group_standalone[lookupKey],""))))</f>
        <v/>
      </c>
      <c r="BW115" s="3" t="str">
        <f>IF($A115="ADD",IF(NOT(ISBLANK(BV115)),_xlfn.XLOOKUP(BV115,ud_icp_group_number[lookupValue],ud_icp_group_number[lookupKey],"ERROR"),""), "")</f>
        <v/>
      </c>
      <c r="BX115" s="7"/>
      <c r="BZ115" s="8" t="str">
        <f>IF(AND($A115 ="ADD",ud_outreach!$T115&lt;&gt;""),ud_outreach!$T115,"")</f>
        <v/>
      </c>
      <c r="CA115" s="4" t="str">
        <f t="shared" ca="1" si="33"/>
        <v/>
      </c>
      <c r="CB115" s="4" t="str">
        <f t="shared" si="34"/>
        <v/>
      </c>
      <c r="CC115" s="3" t="str">
        <f t="shared" si="35"/>
        <v/>
      </c>
      <c r="CD115" s="3" t="str">
        <f>IF($A115="","",IF((AND($A115="ADD",OR(CC115="",CC115="In Use"))),"5",(_xlfn.XLOOKUP(CC115,ud_asset_status[lookupValue],ud_asset_status[lookupKey],""))))</f>
        <v/>
      </c>
      <c r="CE115" s="8" t="str">
        <f t="shared" si="36"/>
        <v/>
      </c>
      <c r="CF115" s="8"/>
      <c r="CH115" s="3" t="str">
        <f>IF($A115="ADD",IF(NOT(ISBLANK(CG115)),_xlfn.XLOOKUP(CG115,ar_replace_reason[lookupValue],ar_replace_reason[lookupKey],"ERROR"),""), "")</f>
        <v/>
      </c>
      <c r="CI115" s="3" t="str">
        <f t="shared" si="37"/>
        <v/>
      </c>
      <c r="CJ115" s="3" t="str">
        <f>IF($A115="","",IF((AND($A115="ADD",OR(CI115="",CI115="Queenstown-Lakes District Council"))),"70",(_xlfn.XLOOKUP(CI115,ud_organisation_owner[lookupValue],ud_organisation_owner[lookupKey],""))))</f>
        <v/>
      </c>
      <c r="CK115" s="3" t="str">
        <f t="shared" si="38"/>
        <v/>
      </c>
      <c r="CL115" s="3" t="str">
        <f>IF($A115="","",IF((AND($A115="ADD",OR(CK115="",CK115="Queenstown-Lakes District Council"))),"70",(_xlfn.XLOOKUP(CK115,ud_organisation_owner[lookupValue],ud_organisation_owner[lookupKey],""))))</f>
        <v/>
      </c>
      <c r="CM115" s="3" t="str">
        <f t="shared" si="39"/>
        <v/>
      </c>
      <c r="CN115" s="3" t="str">
        <f>IF($A115="","",IF((AND($A115="ADD",OR(CM115="",CM115="Local Authority"))),"17",(_xlfn.XLOOKUP(CM115,ud_sub_organisation[lookupValue],ud_sub_organisation[lookupKey],""))))</f>
        <v/>
      </c>
      <c r="CO115" s="3" t="str">
        <f t="shared" si="40"/>
        <v/>
      </c>
      <c r="CP115" s="3" t="str">
        <f>IF($A115="","",IF((AND($A115="ADD",OR(CO115="",CO115="Vested Assets"))),"12",(_xlfn.XLOOKUP(CO115,ud_work_category[lookupValue],ud_work_category[lookupKey],""))))</f>
        <v/>
      </c>
      <c r="CQ115" s="9"/>
      <c r="CR115" s="2" t="str">
        <f t="shared" si="41"/>
        <v/>
      </c>
      <c r="CS115" s="3" t="str">
        <f t="shared" si="42"/>
        <v/>
      </c>
      <c r="CT115" s="3" t="str">
        <f>IF($A115="","",IF((AND($A115="ADD",OR(CS115="",CS115="Excellent"))),"1",(_xlfn.XLOOKUP(CS115,condition[lookupValue],condition[lookupKey],""))))</f>
        <v/>
      </c>
      <c r="CU115" s="8" t="str">
        <f t="shared" si="43"/>
        <v/>
      </c>
      <c r="CV115" s="7"/>
    </row>
    <row r="116" spans="1:100" x14ac:dyDescent="0.25">
      <c r="A116" s="3" t="str">
        <f>IF(ud_outreach!$A116="ADD","ADD","")</f>
        <v/>
      </c>
      <c r="B116" s="4"/>
      <c r="D116" s="3" t="str">
        <f>IF($A116="ADD",IF(NOT(ISBLANK(C116)),_xlfn.XLOOKUP(C116,ud_amds_table_list[lookupValue],ud_amds_table_list[lookupKey],"ERROR"),""), "")</f>
        <v/>
      </c>
      <c r="E116" s="3" t="str">
        <f>IF(AND($A116 ="ADD",ud_outreach!$E116&lt;&gt;""),ud_outreach!$E116,"")</f>
        <v/>
      </c>
      <c r="F116" s="3" t="str">
        <f>IF(AND($A116 ="ADD",ud_outreach!$F116&lt;&gt;""),ud_outreach!$F116,"")</f>
        <v/>
      </c>
      <c r="G116" s="3" t="str">
        <f>IF($A116="ADD",IF(NOT(ISBLANK(F116)),_xlfn.XLOOKUP(F116,roadnames[lookupValue],roadnames[lookupKey],"ERROR"),""), "")</f>
        <v/>
      </c>
      <c r="H116" s="5" t="str">
        <f>IF(AND($A116 ="ADD",ud_outreach!$H116&lt;&gt;""),ud_outreach!$H116,"")</f>
        <v/>
      </c>
      <c r="I116" s="5" t="str">
        <f>IF(AND($A116 ="ADD",ud_outreach!$I116&lt;&gt;""),ud_outreach!$I116,"")</f>
        <v/>
      </c>
      <c r="J116" s="3" t="str">
        <f t="shared" si="22"/>
        <v/>
      </c>
      <c r="K116" s="3" t="str">
        <f>IF($A116="","",IF((AND($A116="ADD",OR(J116="",J116="Attached to Outreach"))),"20",(_xlfn.XLOOKUP(J116,ud_placement[lookupValue],ud_placement[lookupKey],""))))</f>
        <v/>
      </c>
      <c r="M116" s="3" t="str">
        <f>IF($A116="ADD",IF(NOT(ISBLANK(L116)),_xlfn.XLOOKUP(L116,ud_facility[lookupValue],ud_facility[lookupKey],"ERROR"),""), "")</f>
        <v/>
      </c>
      <c r="N116" s="3" t="str">
        <f t="shared" si="23"/>
        <v/>
      </c>
      <c r="O116" s="3" t="str">
        <f>IF($A116="","",IF((AND($A116="ADD",OR(N116="",N116="Luminaire"))),"40",(_xlfn.XLOOKUP(N116,at_luminaire[lookupValue],at_luminaire[lookupKey],""))))</f>
        <v/>
      </c>
      <c r="P116" s="3" t="str">
        <f t="shared" si="24"/>
        <v/>
      </c>
      <c r="Q116" s="3" t="str">
        <f>IF($A116="","",IF((AND($A116="ADD",OR(P116="",P116="Lighting Management System"))),"21",(_xlfn.XLOOKUP(P116,fs_luminaire[lookupValue],fs_luminaire[lookupKey],""))))</f>
        <v/>
      </c>
      <c r="R116" s="2" t="str">
        <f t="shared" si="25"/>
        <v/>
      </c>
      <c r="S116" s="3" t="str">
        <f t="shared" si="26"/>
        <v/>
      </c>
      <c r="T116" s="3" t="str">
        <f>IF($A116="","",IF((AND($A116="ADD",OR(S116="",S116="Lighting Management System"))),"21",(_xlfn.XLOOKUP(S116,fs_luminaire[lookupValue],fs_luminaire[lookupKey],""))))</f>
        <v/>
      </c>
      <c r="V116" s="3" t="str">
        <f>IF($A116="ADD",IF(NOT(ISBLANK(U116)),_xlfn.XLOOKUP(U116,sl_light_make[lookupValue],sl_light_make[lookupKey],"ERROR"),""), "")</f>
        <v/>
      </c>
      <c r="X116" s="3" t="str">
        <f>IF($A116="ADD",IF(NOT(ISBLANK(W116)),_xlfn.XLOOKUP(1,(sl_light_model_lookup=W116)*(sl_light_model_parentKey=V116),sl_light_model[lookupKey],"ERROR"),""), "")</f>
        <v/>
      </c>
      <c r="Y116" s="3" t="str">
        <f t="shared" si="27"/>
        <v/>
      </c>
      <c r="Z116" s="3" t="str">
        <f>IF($A116="","",IF((AND($A116="ADD",OR(Y116="",Y116="LED"))),"9",(_xlfn.XLOOKUP(Y116,ud_light_source_type[lookupValue],ud_light_source_type[lookupKey],""))))</f>
        <v/>
      </c>
      <c r="AA116" s="9"/>
      <c r="AB116" s="4"/>
      <c r="AC116" s="23" t="str">
        <f t="shared" si="28"/>
        <v/>
      </c>
      <c r="AE116" s="3" t="str">
        <f>IF($A116="ADD",IF(NOT(ISBLANK(AD116)),_xlfn.XLOOKUP(AD116,sl_lamp_make[lookupValue],sl_lamp_make[lookupKey],"ERROR"),""), "")</f>
        <v/>
      </c>
      <c r="AG116" s="3" t="str">
        <f>IF($A116="ADD",IF(NOT(ISBLANK(AF116)),_xlfn.XLOOKUP(1,(sl_lamp_model_lookup=AF116)*(sl_lamp_model_parentKey=AE116),sl_lamp_model[lookupKey],"ERROR"),""), "")</f>
        <v/>
      </c>
      <c r="AH116" s="4"/>
      <c r="AI116" s="9" t="str">
        <f t="shared" si="29"/>
        <v/>
      </c>
      <c r="AJ116" s="6"/>
      <c r="AK116" s="4"/>
      <c r="AN116" s="3" t="str">
        <f t="shared" si="30"/>
        <v/>
      </c>
      <c r="AO116" s="3" t="str">
        <f>IF($A116="","",IF((AND($A116="ADD",OR(AN116="",AN116="None"))),"N",(_xlfn.XLOOKUP(AN116,sl_light_shade[lookupValue],sl_light_shade[lookupKey],""))))</f>
        <v/>
      </c>
      <c r="AQ116" s="3" t="str">
        <f>IF($A116="ADD",IF(NOT(ISBLANK(AP116)),_xlfn.XLOOKUP(AP116,ud_receptor_type[lookupValue],ud_receptor_type[lookupKey],"ERROR"),""), "")</f>
        <v/>
      </c>
      <c r="AT116" s="3" t="str">
        <f>IF($A116="ADD",IF(NOT(ISBLANK(AS116)),_xlfn.XLOOKUP(AS116,ud_control_method[lookupValue],ud_control_method[lookupKey],"ERROR"),""), "")</f>
        <v/>
      </c>
      <c r="AV116" s="3" t="str">
        <f>IF($A116="ADD",IF(NOT(ISBLANK(AU116)),_xlfn.XLOOKUP(AU116,ud_ballast_driver_location[lookupValue],ud_ballast_driver_location[lookupKey],"ERROR"),""), "")</f>
        <v/>
      </c>
      <c r="AW116" s="7"/>
      <c r="AX116" s="8"/>
      <c r="AY116" s="7"/>
      <c r="AZ116" s="4"/>
      <c r="BA116" s="4"/>
      <c r="BB116" s="4"/>
      <c r="BC116" s="4"/>
      <c r="BD116" s="4"/>
      <c r="BE116" s="9"/>
      <c r="BF116" s="9"/>
      <c r="BG116" s="7"/>
      <c r="BH116" s="4"/>
      <c r="BI116" s="4"/>
      <c r="BJ116" s="4"/>
      <c r="BK116" s="7"/>
      <c r="BM116" s="3" t="str">
        <f>IF($A116="ADD",IF(NOT(ISBLANK(BL116)),_xlfn.XLOOKUP(BL116,ud_light_category[lookupValue],ud_light_category[lookupKey],"ERROR"),""), "")</f>
        <v/>
      </c>
      <c r="BO116" s="3" t="str">
        <f>IF($A116="ADD",IF(NOT(ISBLANK(BN116)),_xlfn.XLOOKUP(1,(ud_light_sub_category_lookup=BN116)*(ud_light_sub_category_parentKey=BM116),ud_light_sub_category[lookupKey],"ERROR"),""), "")</f>
        <v/>
      </c>
      <c r="BQ116" s="3" t="str">
        <f>IF($A116="ADD",IF(NOT(ISBLANK(BP116)),_xlfn.XLOOKUP(BP116,ud_power_supply_location[lookupValue],ud_power_supply_location[lookupKey],"ERROR"),""), "")</f>
        <v/>
      </c>
      <c r="BS116" s="2" t="str">
        <f t="shared" si="31"/>
        <v/>
      </c>
      <c r="BT116" s="3" t="str">
        <f t="shared" si="32"/>
        <v/>
      </c>
      <c r="BU116" s="3" t="str">
        <f>IF($A116="","",IF((AND($A116="ADD",OR(BT116="",BT116="Group"))),"1",(_xlfn.XLOOKUP(BT116,ud_icp_group_standalone[lookupValue],ud_icp_group_standalone[lookupKey],""))))</f>
        <v/>
      </c>
      <c r="BW116" s="3" t="str">
        <f>IF($A116="ADD",IF(NOT(ISBLANK(BV116)),_xlfn.XLOOKUP(BV116,ud_icp_group_number[lookupValue],ud_icp_group_number[lookupKey],"ERROR"),""), "")</f>
        <v/>
      </c>
      <c r="BX116" s="7"/>
      <c r="BZ116" s="8" t="str">
        <f>IF(AND($A116 ="ADD",ud_outreach!$T116&lt;&gt;""),ud_outreach!$T116,"")</f>
        <v/>
      </c>
      <c r="CA116" s="4" t="str">
        <f t="shared" ca="1" si="33"/>
        <v/>
      </c>
      <c r="CB116" s="4" t="str">
        <f t="shared" si="34"/>
        <v/>
      </c>
      <c r="CC116" s="3" t="str">
        <f t="shared" si="35"/>
        <v/>
      </c>
      <c r="CD116" s="3" t="str">
        <f>IF($A116="","",IF((AND($A116="ADD",OR(CC116="",CC116="In Use"))),"5",(_xlfn.XLOOKUP(CC116,ud_asset_status[lookupValue],ud_asset_status[lookupKey],""))))</f>
        <v/>
      </c>
      <c r="CE116" s="8" t="str">
        <f t="shared" si="36"/>
        <v/>
      </c>
      <c r="CF116" s="8"/>
      <c r="CH116" s="3" t="str">
        <f>IF($A116="ADD",IF(NOT(ISBLANK(CG116)),_xlfn.XLOOKUP(CG116,ar_replace_reason[lookupValue],ar_replace_reason[lookupKey],"ERROR"),""), "")</f>
        <v/>
      </c>
      <c r="CI116" s="3" t="str">
        <f t="shared" si="37"/>
        <v/>
      </c>
      <c r="CJ116" s="3" t="str">
        <f>IF($A116="","",IF((AND($A116="ADD",OR(CI116="",CI116="Queenstown-Lakes District Council"))),"70",(_xlfn.XLOOKUP(CI116,ud_organisation_owner[lookupValue],ud_organisation_owner[lookupKey],""))))</f>
        <v/>
      </c>
      <c r="CK116" s="3" t="str">
        <f t="shared" si="38"/>
        <v/>
      </c>
      <c r="CL116" s="3" t="str">
        <f>IF($A116="","",IF((AND($A116="ADD",OR(CK116="",CK116="Queenstown-Lakes District Council"))),"70",(_xlfn.XLOOKUP(CK116,ud_organisation_owner[lookupValue],ud_organisation_owner[lookupKey],""))))</f>
        <v/>
      </c>
      <c r="CM116" s="3" t="str">
        <f t="shared" si="39"/>
        <v/>
      </c>
      <c r="CN116" s="3" t="str">
        <f>IF($A116="","",IF((AND($A116="ADD",OR(CM116="",CM116="Local Authority"))),"17",(_xlfn.XLOOKUP(CM116,ud_sub_organisation[lookupValue],ud_sub_organisation[lookupKey],""))))</f>
        <v/>
      </c>
      <c r="CO116" s="3" t="str">
        <f t="shared" si="40"/>
        <v/>
      </c>
      <c r="CP116" s="3" t="str">
        <f>IF($A116="","",IF((AND($A116="ADD",OR(CO116="",CO116="Vested Assets"))),"12",(_xlfn.XLOOKUP(CO116,ud_work_category[lookupValue],ud_work_category[lookupKey],""))))</f>
        <v/>
      </c>
      <c r="CQ116" s="9"/>
      <c r="CR116" s="2" t="str">
        <f t="shared" si="41"/>
        <v/>
      </c>
      <c r="CS116" s="3" t="str">
        <f t="shared" si="42"/>
        <v/>
      </c>
      <c r="CT116" s="3" t="str">
        <f>IF($A116="","",IF((AND($A116="ADD",OR(CS116="",CS116="Excellent"))),"1",(_xlfn.XLOOKUP(CS116,condition[lookupValue],condition[lookupKey],""))))</f>
        <v/>
      </c>
      <c r="CU116" s="8" t="str">
        <f t="shared" si="43"/>
        <v/>
      </c>
      <c r="CV116" s="7"/>
    </row>
    <row r="117" spans="1:100" x14ac:dyDescent="0.25">
      <c r="A117" s="3" t="str">
        <f>IF(ud_outreach!$A117="ADD","ADD","")</f>
        <v/>
      </c>
      <c r="B117" s="4"/>
      <c r="D117" s="3" t="str">
        <f>IF($A117="ADD",IF(NOT(ISBLANK(C117)),_xlfn.XLOOKUP(C117,ud_amds_table_list[lookupValue],ud_amds_table_list[lookupKey],"ERROR"),""), "")</f>
        <v/>
      </c>
      <c r="E117" s="3" t="str">
        <f>IF(AND($A117 ="ADD",ud_outreach!$E117&lt;&gt;""),ud_outreach!$E117,"")</f>
        <v/>
      </c>
      <c r="F117" s="3" t="str">
        <f>IF(AND($A117 ="ADD",ud_outreach!$F117&lt;&gt;""),ud_outreach!$F117,"")</f>
        <v/>
      </c>
      <c r="G117" s="3" t="str">
        <f>IF($A117="ADD",IF(NOT(ISBLANK(F117)),_xlfn.XLOOKUP(F117,roadnames[lookupValue],roadnames[lookupKey],"ERROR"),""), "")</f>
        <v/>
      </c>
      <c r="H117" s="5" t="str">
        <f>IF(AND($A117 ="ADD",ud_outreach!$H117&lt;&gt;""),ud_outreach!$H117,"")</f>
        <v/>
      </c>
      <c r="I117" s="5" t="str">
        <f>IF(AND($A117 ="ADD",ud_outreach!$I117&lt;&gt;""),ud_outreach!$I117,"")</f>
        <v/>
      </c>
      <c r="J117" s="3" t="str">
        <f t="shared" si="22"/>
        <v/>
      </c>
      <c r="K117" s="3" t="str">
        <f>IF($A117="","",IF((AND($A117="ADD",OR(J117="",J117="Attached to Outreach"))),"20",(_xlfn.XLOOKUP(J117,ud_placement[lookupValue],ud_placement[lookupKey],""))))</f>
        <v/>
      </c>
      <c r="M117" s="3" t="str">
        <f>IF($A117="ADD",IF(NOT(ISBLANK(L117)),_xlfn.XLOOKUP(L117,ud_facility[lookupValue],ud_facility[lookupKey],"ERROR"),""), "")</f>
        <v/>
      </c>
      <c r="N117" s="3" t="str">
        <f t="shared" si="23"/>
        <v/>
      </c>
      <c r="O117" s="3" t="str">
        <f>IF($A117="","",IF((AND($A117="ADD",OR(N117="",N117="Luminaire"))),"40",(_xlfn.XLOOKUP(N117,at_luminaire[lookupValue],at_luminaire[lookupKey],""))))</f>
        <v/>
      </c>
      <c r="P117" s="3" t="str">
        <f t="shared" si="24"/>
        <v/>
      </c>
      <c r="Q117" s="3" t="str">
        <f>IF($A117="","",IF((AND($A117="ADD",OR(P117="",P117="Lighting Management System"))),"21",(_xlfn.XLOOKUP(P117,fs_luminaire[lookupValue],fs_luminaire[lookupKey],""))))</f>
        <v/>
      </c>
      <c r="R117" s="2" t="str">
        <f t="shared" si="25"/>
        <v/>
      </c>
      <c r="S117" s="3" t="str">
        <f t="shared" si="26"/>
        <v/>
      </c>
      <c r="T117" s="3" t="str">
        <f>IF($A117="","",IF((AND($A117="ADD",OR(S117="",S117="Lighting Management System"))),"21",(_xlfn.XLOOKUP(S117,fs_luminaire[lookupValue],fs_luminaire[lookupKey],""))))</f>
        <v/>
      </c>
      <c r="V117" s="3" t="str">
        <f>IF($A117="ADD",IF(NOT(ISBLANK(U117)),_xlfn.XLOOKUP(U117,sl_light_make[lookupValue],sl_light_make[lookupKey],"ERROR"),""), "")</f>
        <v/>
      </c>
      <c r="X117" s="3" t="str">
        <f>IF($A117="ADD",IF(NOT(ISBLANK(W117)),_xlfn.XLOOKUP(1,(sl_light_model_lookup=W117)*(sl_light_model_parentKey=V117),sl_light_model[lookupKey],"ERROR"),""), "")</f>
        <v/>
      </c>
      <c r="Y117" s="3" t="str">
        <f t="shared" si="27"/>
        <v/>
      </c>
      <c r="Z117" s="3" t="str">
        <f>IF($A117="","",IF((AND($A117="ADD",OR(Y117="",Y117="LED"))),"9",(_xlfn.XLOOKUP(Y117,ud_light_source_type[lookupValue],ud_light_source_type[lookupKey],""))))</f>
        <v/>
      </c>
      <c r="AA117" s="9"/>
      <c r="AB117" s="4"/>
      <c r="AC117" s="23" t="str">
        <f t="shared" si="28"/>
        <v/>
      </c>
      <c r="AE117" s="3" t="str">
        <f>IF($A117="ADD",IF(NOT(ISBLANK(AD117)),_xlfn.XLOOKUP(AD117,sl_lamp_make[lookupValue],sl_lamp_make[lookupKey],"ERROR"),""), "")</f>
        <v/>
      </c>
      <c r="AG117" s="3" t="str">
        <f>IF($A117="ADD",IF(NOT(ISBLANK(AF117)),_xlfn.XLOOKUP(1,(sl_lamp_model_lookup=AF117)*(sl_lamp_model_parentKey=AE117),sl_lamp_model[lookupKey],"ERROR"),""), "")</f>
        <v/>
      </c>
      <c r="AH117" s="4"/>
      <c r="AI117" s="9" t="str">
        <f t="shared" si="29"/>
        <v/>
      </c>
      <c r="AJ117" s="6"/>
      <c r="AK117" s="4"/>
      <c r="AN117" s="3" t="str">
        <f t="shared" si="30"/>
        <v/>
      </c>
      <c r="AO117" s="3" t="str">
        <f>IF($A117="","",IF((AND($A117="ADD",OR(AN117="",AN117="None"))),"N",(_xlfn.XLOOKUP(AN117,sl_light_shade[lookupValue],sl_light_shade[lookupKey],""))))</f>
        <v/>
      </c>
      <c r="AQ117" s="3" t="str">
        <f>IF($A117="ADD",IF(NOT(ISBLANK(AP117)),_xlfn.XLOOKUP(AP117,ud_receptor_type[lookupValue],ud_receptor_type[lookupKey],"ERROR"),""), "")</f>
        <v/>
      </c>
      <c r="AT117" s="3" t="str">
        <f>IF($A117="ADD",IF(NOT(ISBLANK(AS117)),_xlfn.XLOOKUP(AS117,ud_control_method[lookupValue],ud_control_method[lookupKey],"ERROR"),""), "")</f>
        <v/>
      </c>
      <c r="AV117" s="3" t="str">
        <f>IF($A117="ADD",IF(NOT(ISBLANK(AU117)),_xlfn.XLOOKUP(AU117,ud_ballast_driver_location[lookupValue],ud_ballast_driver_location[lookupKey],"ERROR"),""), "")</f>
        <v/>
      </c>
      <c r="AW117" s="7"/>
      <c r="AX117" s="8"/>
      <c r="AY117" s="7"/>
      <c r="AZ117" s="4"/>
      <c r="BA117" s="4"/>
      <c r="BB117" s="4"/>
      <c r="BC117" s="4"/>
      <c r="BD117" s="4"/>
      <c r="BE117" s="9"/>
      <c r="BF117" s="9"/>
      <c r="BG117" s="7"/>
      <c r="BH117" s="4"/>
      <c r="BI117" s="4"/>
      <c r="BJ117" s="4"/>
      <c r="BK117" s="7"/>
      <c r="BM117" s="3" t="str">
        <f>IF($A117="ADD",IF(NOT(ISBLANK(BL117)),_xlfn.XLOOKUP(BL117,ud_light_category[lookupValue],ud_light_category[lookupKey],"ERROR"),""), "")</f>
        <v/>
      </c>
      <c r="BO117" s="3" t="str">
        <f>IF($A117="ADD",IF(NOT(ISBLANK(BN117)),_xlfn.XLOOKUP(1,(ud_light_sub_category_lookup=BN117)*(ud_light_sub_category_parentKey=BM117),ud_light_sub_category[lookupKey],"ERROR"),""), "")</f>
        <v/>
      </c>
      <c r="BQ117" s="3" t="str">
        <f>IF($A117="ADD",IF(NOT(ISBLANK(BP117)),_xlfn.XLOOKUP(BP117,ud_power_supply_location[lookupValue],ud_power_supply_location[lookupKey],"ERROR"),""), "")</f>
        <v/>
      </c>
      <c r="BS117" s="2" t="str">
        <f t="shared" si="31"/>
        <v/>
      </c>
      <c r="BT117" s="3" t="str">
        <f t="shared" si="32"/>
        <v/>
      </c>
      <c r="BU117" s="3" t="str">
        <f>IF($A117="","",IF((AND($A117="ADD",OR(BT117="",BT117="Group"))),"1",(_xlfn.XLOOKUP(BT117,ud_icp_group_standalone[lookupValue],ud_icp_group_standalone[lookupKey],""))))</f>
        <v/>
      </c>
      <c r="BW117" s="3" t="str">
        <f>IF($A117="ADD",IF(NOT(ISBLANK(BV117)),_xlfn.XLOOKUP(BV117,ud_icp_group_number[lookupValue],ud_icp_group_number[lookupKey],"ERROR"),""), "")</f>
        <v/>
      </c>
      <c r="BX117" s="7"/>
      <c r="BZ117" s="8" t="str">
        <f>IF(AND($A117 ="ADD",ud_outreach!$T117&lt;&gt;""),ud_outreach!$T117,"")</f>
        <v/>
      </c>
      <c r="CA117" s="4" t="str">
        <f t="shared" ca="1" si="33"/>
        <v/>
      </c>
      <c r="CB117" s="4" t="str">
        <f t="shared" si="34"/>
        <v/>
      </c>
      <c r="CC117" s="3" t="str">
        <f t="shared" si="35"/>
        <v/>
      </c>
      <c r="CD117" s="3" t="str">
        <f>IF($A117="","",IF((AND($A117="ADD",OR(CC117="",CC117="In Use"))),"5",(_xlfn.XLOOKUP(CC117,ud_asset_status[lookupValue],ud_asset_status[lookupKey],""))))</f>
        <v/>
      </c>
      <c r="CE117" s="8" t="str">
        <f t="shared" si="36"/>
        <v/>
      </c>
      <c r="CF117" s="8"/>
      <c r="CH117" s="3" t="str">
        <f>IF($A117="ADD",IF(NOT(ISBLANK(CG117)),_xlfn.XLOOKUP(CG117,ar_replace_reason[lookupValue],ar_replace_reason[lookupKey],"ERROR"),""), "")</f>
        <v/>
      </c>
      <c r="CI117" s="3" t="str">
        <f t="shared" si="37"/>
        <v/>
      </c>
      <c r="CJ117" s="3" t="str">
        <f>IF($A117="","",IF((AND($A117="ADD",OR(CI117="",CI117="Queenstown-Lakes District Council"))),"70",(_xlfn.XLOOKUP(CI117,ud_organisation_owner[lookupValue],ud_organisation_owner[lookupKey],""))))</f>
        <v/>
      </c>
      <c r="CK117" s="3" t="str">
        <f t="shared" si="38"/>
        <v/>
      </c>
      <c r="CL117" s="3" t="str">
        <f>IF($A117="","",IF((AND($A117="ADD",OR(CK117="",CK117="Queenstown-Lakes District Council"))),"70",(_xlfn.XLOOKUP(CK117,ud_organisation_owner[lookupValue],ud_organisation_owner[lookupKey],""))))</f>
        <v/>
      </c>
      <c r="CM117" s="3" t="str">
        <f t="shared" si="39"/>
        <v/>
      </c>
      <c r="CN117" s="3" t="str">
        <f>IF($A117="","",IF((AND($A117="ADD",OR(CM117="",CM117="Local Authority"))),"17",(_xlfn.XLOOKUP(CM117,ud_sub_organisation[lookupValue],ud_sub_organisation[lookupKey],""))))</f>
        <v/>
      </c>
      <c r="CO117" s="3" t="str">
        <f t="shared" si="40"/>
        <v/>
      </c>
      <c r="CP117" s="3" t="str">
        <f>IF($A117="","",IF((AND($A117="ADD",OR(CO117="",CO117="Vested Assets"))),"12",(_xlfn.XLOOKUP(CO117,ud_work_category[lookupValue],ud_work_category[lookupKey],""))))</f>
        <v/>
      </c>
      <c r="CQ117" s="9"/>
      <c r="CR117" s="2" t="str">
        <f t="shared" si="41"/>
        <v/>
      </c>
      <c r="CS117" s="3" t="str">
        <f t="shared" si="42"/>
        <v/>
      </c>
      <c r="CT117" s="3" t="str">
        <f>IF($A117="","",IF((AND($A117="ADD",OR(CS117="",CS117="Excellent"))),"1",(_xlfn.XLOOKUP(CS117,condition[lookupValue],condition[lookupKey],""))))</f>
        <v/>
      </c>
      <c r="CU117" s="8" t="str">
        <f t="shared" si="43"/>
        <v/>
      </c>
      <c r="CV117" s="7"/>
    </row>
    <row r="118" spans="1:100" x14ac:dyDescent="0.25">
      <c r="A118" s="3" t="str">
        <f>IF(ud_outreach!$A118="ADD","ADD","")</f>
        <v/>
      </c>
      <c r="B118" s="4"/>
      <c r="D118" s="3" t="str">
        <f>IF($A118="ADD",IF(NOT(ISBLANK(C118)),_xlfn.XLOOKUP(C118,ud_amds_table_list[lookupValue],ud_amds_table_list[lookupKey],"ERROR"),""), "")</f>
        <v/>
      </c>
      <c r="E118" s="3" t="str">
        <f>IF(AND($A118 ="ADD",ud_outreach!$E118&lt;&gt;""),ud_outreach!$E118,"")</f>
        <v/>
      </c>
      <c r="F118" s="3" t="str">
        <f>IF(AND($A118 ="ADD",ud_outreach!$F118&lt;&gt;""),ud_outreach!$F118,"")</f>
        <v/>
      </c>
      <c r="G118" s="3" t="str">
        <f>IF($A118="ADD",IF(NOT(ISBLANK(F118)),_xlfn.XLOOKUP(F118,roadnames[lookupValue],roadnames[lookupKey],"ERROR"),""), "")</f>
        <v/>
      </c>
      <c r="H118" s="5" t="str">
        <f>IF(AND($A118 ="ADD",ud_outreach!$H118&lt;&gt;""),ud_outreach!$H118,"")</f>
        <v/>
      </c>
      <c r="I118" s="5" t="str">
        <f>IF(AND($A118 ="ADD",ud_outreach!$I118&lt;&gt;""),ud_outreach!$I118,"")</f>
        <v/>
      </c>
      <c r="J118" s="3" t="str">
        <f t="shared" si="22"/>
        <v/>
      </c>
      <c r="K118" s="3" t="str">
        <f>IF($A118="","",IF((AND($A118="ADD",OR(J118="",J118="Attached to Outreach"))),"20",(_xlfn.XLOOKUP(J118,ud_placement[lookupValue],ud_placement[lookupKey],""))))</f>
        <v/>
      </c>
      <c r="M118" s="3" t="str">
        <f>IF($A118="ADD",IF(NOT(ISBLANK(L118)),_xlfn.XLOOKUP(L118,ud_facility[lookupValue],ud_facility[lookupKey],"ERROR"),""), "")</f>
        <v/>
      </c>
      <c r="N118" s="3" t="str">
        <f t="shared" si="23"/>
        <v/>
      </c>
      <c r="O118" s="3" t="str">
        <f>IF($A118="","",IF((AND($A118="ADD",OR(N118="",N118="Luminaire"))),"40",(_xlfn.XLOOKUP(N118,at_luminaire[lookupValue],at_luminaire[lookupKey],""))))</f>
        <v/>
      </c>
      <c r="P118" s="3" t="str">
        <f t="shared" si="24"/>
        <v/>
      </c>
      <c r="Q118" s="3" t="str">
        <f>IF($A118="","",IF((AND($A118="ADD",OR(P118="",P118="Lighting Management System"))),"21",(_xlfn.XLOOKUP(P118,fs_luminaire[lookupValue],fs_luminaire[lookupKey],""))))</f>
        <v/>
      </c>
      <c r="R118" s="2" t="str">
        <f t="shared" si="25"/>
        <v/>
      </c>
      <c r="S118" s="3" t="str">
        <f t="shared" si="26"/>
        <v/>
      </c>
      <c r="T118" s="3" t="str">
        <f>IF($A118="","",IF((AND($A118="ADD",OR(S118="",S118="Lighting Management System"))),"21",(_xlfn.XLOOKUP(S118,fs_luminaire[lookupValue],fs_luminaire[lookupKey],""))))</f>
        <v/>
      </c>
      <c r="V118" s="3" t="str">
        <f>IF($A118="ADD",IF(NOT(ISBLANK(U118)),_xlfn.XLOOKUP(U118,sl_light_make[lookupValue],sl_light_make[lookupKey],"ERROR"),""), "")</f>
        <v/>
      </c>
      <c r="X118" s="3" t="str">
        <f>IF($A118="ADD",IF(NOT(ISBLANK(W118)),_xlfn.XLOOKUP(1,(sl_light_model_lookup=W118)*(sl_light_model_parentKey=V118),sl_light_model[lookupKey],"ERROR"),""), "")</f>
        <v/>
      </c>
      <c r="Y118" s="3" t="str">
        <f t="shared" si="27"/>
        <v/>
      </c>
      <c r="Z118" s="3" t="str">
        <f>IF($A118="","",IF((AND($A118="ADD",OR(Y118="",Y118="LED"))),"9",(_xlfn.XLOOKUP(Y118,ud_light_source_type[lookupValue],ud_light_source_type[lookupKey],""))))</f>
        <v/>
      </c>
      <c r="AA118" s="9"/>
      <c r="AB118" s="4"/>
      <c r="AC118" s="23" t="str">
        <f t="shared" si="28"/>
        <v/>
      </c>
      <c r="AE118" s="3" t="str">
        <f>IF($A118="ADD",IF(NOT(ISBLANK(AD118)),_xlfn.XLOOKUP(AD118,sl_lamp_make[lookupValue],sl_lamp_make[lookupKey],"ERROR"),""), "")</f>
        <v/>
      </c>
      <c r="AG118" s="3" t="str">
        <f>IF($A118="ADD",IF(NOT(ISBLANK(AF118)),_xlfn.XLOOKUP(1,(sl_lamp_model_lookup=AF118)*(sl_lamp_model_parentKey=AE118),sl_lamp_model[lookupKey],"ERROR"),""), "")</f>
        <v/>
      </c>
      <c r="AH118" s="4"/>
      <c r="AI118" s="9" t="str">
        <f t="shared" si="29"/>
        <v/>
      </c>
      <c r="AJ118" s="6"/>
      <c r="AK118" s="4"/>
      <c r="AN118" s="3" t="str">
        <f t="shared" si="30"/>
        <v/>
      </c>
      <c r="AO118" s="3" t="str">
        <f>IF($A118="","",IF((AND($A118="ADD",OR(AN118="",AN118="None"))),"N",(_xlfn.XLOOKUP(AN118,sl_light_shade[lookupValue],sl_light_shade[lookupKey],""))))</f>
        <v/>
      </c>
      <c r="AQ118" s="3" t="str">
        <f>IF($A118="ADD",IF(NOT(ISBLANK(AP118)),_xlfn.XLOOKUP(AP118,ud_receptor_type[lookupValue],ud_receptor_type[lookupKey],"ERROR"),""), "")</f>
        <v/>
      </c>
      <c r="AT118" s="3" t="str">
        <f>IF($A118="ADD",IF(NOT(ISBLANK(AS118)),_xlfn.XLOOKUP(AS118,ud_control_method[lookupValue],ud_control_method[lookupKey],"ERROR"),""), "")</f>
        <v/>
      </c>
      <c r="AV118" s="3" t="str">
        <f>IF($A118="ADD",IF(NOT(ISBLANK(AU118)),_xlfn.XLOOKUP(AU118,ud_ballast_driver_location[lookupValue],ud_ballast_driver_location[lookupKey],"ERROR"),""), "")</f>
        <v/>
      </c>
      <c r="AW118" s="7"/>
      <c r="AX118" s="8"/>
      <c r="AY118" s="7"/>
      <c r="AZ118" s="4"/>
      <c r="BA118" s="4"/>
      <c r="BB118" s="4"/>
      <c r="BC118" s="4"/>
      <c r="BD118" s="4"/>
      <c r="BE118" s="9"/>
      <c r="BF118" s="9"/>
      <c r="BG118" s="7"/>
      <c r="BH118" s="4"/>
      <c r="BI118" s="4"/>
      <c r="BJ118" s="4"/>
      <c r="BK118" s="7"/>
      <c r="BM118" s="3" t="str">
        <f>IF($A118="ADD",IF(NOT(ISBLANK(BL118)),_xlfn.XLOOKUP(BL118,ud_light_category[lookupValue],ud_light_category[lookupKey],"ERROR"),""), "")</f>
        <v/>
      </c>
      <c r="BO118" s="3" t="str">
        <f>IF($A118="ADD",IF(NOT(ISBLANK(BN118)),_xlfn.XLOOKUP(1,(ud_light_sub_category_lookup=BN118)*(ud_light_sub_category_parentKey=BM118),ud_light_sub_category[lookupKey],"ERROR"),""), "")</f>
        <v/>
      </c>
      <c r="BQ118" s="3" t="str">
        <f>IF($A118="ADD",IF(NOT(ISBLANK(BP118)),_xlfn.XLOOKUP(BP118,ud_power_supply_location[lookupValue],ud_power_supply_location[lookupKey],"ERROR"),""), "")</f>
        <v/>
      </c>
      <c r="BS118" s="2" t="str">
        <f t="shared" si="31"/>
        <v/>
      </c>
      <c r="BT118" s="3" t="str">
        <f t="shared" si="32"/>
        <v/>
      </c>
      <c r="BU118" s="3" t="str">
        <f>IF($A118="","",IF((AND($A118="ADD",OR(BT118="",BT118="Group"))),"1",(_xlfn.XLOOKUP(BT118,ud_icp_group_standalone[lookupValue],ud_icp_group_standalone[lookupKey],""))))</f>
        <v/>
      </c>
      <c r="BW118" s="3" t="str">
        <f>IF($A118="ADD",IF(NOT(ISBLANK(BV118)),_xlfn.XLOOKUP(BV118,ud_icp_group_number[lookupValue],ud_icp_group_number[lookupKey],"ERROR"),""), "")</f>
        <v/>
      </c>
      <c r="BX118" s="7"/>
      <c r="BZ118" s="8" t="str">
        <f>IF(AND($A118 ="ADD",ud_outreach!$T118&lt;&gt;""),ud_outreach!$T118,"")</f>
        <v/>
      </c>
      <c r="CA118" s="4" t="str">
        <f t="shared" ca="1" si="33"/>
        <v/>
      </c>
      <c r="CB118" s="4" t="str">
        <f t="shared" si="34"/>
        <v/>
      </c>
      <c r="CC118" s="3" t="str">
        <f t="shared" si="35"/>
        <v/>
      </c>
      <c r="CD118" s="3" t="str">
        <f>IF($A118="","",IF((AND($A118="ADD",OR(CC118="",CC118="In Use"))),"5",(_xlfn.XLOOKUP(CC118,ud_asset_status[lookupValue],ud_asset_status[lookupKey],""))))</f>
        <v/>
      </c>
      <c r="CE118" s="8" t="str">
        <f t="shared" si="36"/>
        <v/>
      </c>
      <c r="CF118" s="8"/>
      <c r="CH118" s="3" t="str">
        <f>IF($A118="ADD",IF(NOT(ISBLANK(CG118)),_xlfn.XLOOKUP(CG118,ar_replace_reason[lookupValue],ar_replace_reason[lookupKey],"ERROR"),""), "")</f>
        <v/>
      </c>
      <c r="CI118" s="3" t="str">
        <f t="shared" si="37"/>
        <v/>
      </c>
      <c r="CJ118" s="3" t="str">
        <f>IF($A118="","",IF((AND($A118="ADD",OR(CI118="",CI118="Queenstown-Lakes District Council"))),"70",(_xlfn.XLOOKUP(CI118,ud_organisation_owner[lookupValue],ud_organisation_owner[lookupKey],""))))</f>
        <v/>
      </c>
      <c r="CK118" s="3" t="str">
        <f t="shared" si="38"/>
        <v/>
      </c>
      <c r="CL118" s="3" t="str">
        <f>IF($A118="","",IF((AND($A118="ADD",OR(CK118="",CK118="Queenstown-Lakes District Council"))),"70",(_xlfn.XLOOKUP(CK118,ud_organisation_owner[lookupValue],ud_organisation_owner[lookupKey],""))))</f>
        <v/>
      </c>
      <c r="CM118" s="3" t="str">
        <f t="shared" si="39"/>
        <v/>
      </c>
      <c r="CN118" s="3" t="str">
        <f>IF($A118="","",IF((AND($A118="ADD",OR(CM118="",CM118="Local Authority"))),"17",(_xlfn.XLOOKUP(CM118,ud_sub_organisation[lookupValue],ud_sub_organisation[lookupKey],""))))</f>
        <v/>
      </c>
      <c r="CO118" s="3" t="str">
        <f t="shared" si="40"/>
        <v/>
      </c>
      <c r="CP118" s="3" t="str">
        <f>IF($A118="","",IF((AND($A118="ADD",OR(CO118="",CO118="Vested Assets"))),"12",(_xlfn.XLOOKUP(CO118,ud_work_category[lookupValue],ud_work_category[lookupKey],""))))</f>
        <v/>
      </c>
      <c r="CQ118" s="9"/>
      <c r="CR118" s="2" t="str">
        <f t="shared" si="41"/>
        <v/>
      </c>
      <c r="CS118" s="3" t="str">
        <f t="shared" si="42"/>
        <v/>
      </c>
      <c r="CT118" s="3" t="str">
        <f>IF($A118="","",IF((AND($A118="ADD",OR(CS118="",CS118="Excellent"))),"1",(_xlfn.XLOOKUP(CS118,condition[lookupValue],condition[lookupKey],""))))</f>
        <v/>
      </c>
      <c r="CU118" s="8" t="str">
        <f t="shared" si="43"/>
        <v/>
      </c>
      <c r="CV118" s="7"/>
    </row>
    <row r="119" spans="1:100" x14ac:dyDescent="0.25">
      <c r="A119" s="3" t="str">
        <f>IF(ud_outreach!$A119="ADD","ADD","")</f>
        <v/>
      </c>
      <c r="B119" s="4"/>
      <c r="D119" s="3" t="str">
        <f>IF($A119="ADD",IF(NOT(ISBLANK(C119)),_xlfn.XLOOKUP(C119,ud_amds_table_list[lookupValue],ud_amds_table_list[lookupKey],"ERROR"),""), "")</f>
        <v/>
      </c>
      <c r="E119" s="3" t="str">
        <f>IF(AND($A119 ="ADD",ud_outreach!$E119&lt;&gt;""),ud_outreach!$E119,"")</f>
        <v/>
      </c>
      <c r="F119" s="3" t="str">
        <f>IF(AND($A119 ="ADD",ud_outreach!$F119&lt;&gt;""),ud_outreach!$F119,"")</f>
        <v/>
      </c>
      <c r="G119" s="3" t="str">
        <f>IF($A119="ADD",IF(NOT(ISBLANK(F119)),_xlfn.XLOOKUP(F119,roadnames[lookupValue],roadnames[lookupKey],"ERROR"),""), "")</f>
        <v/>
      </c>
      <c r="H119" s="5" t="str">
        <f>IF(AND($A119 ="ADD",ud_outreach!$H119&lt;&gt;""),ud_outreach!$H119,"")</f>
        <v/>
      </c>
      <c r="I119" s="5" t="str">
        <f>IF(AND($A119 ="ADD",ud_outreach!$I119&lt;&gt;""),ud_outreach!$I119,"")</f>
        <v/>
      </c>
      <c r="J119" s="3" t="str">
        <f t="shared" si="22"/>
        <v/>
      </c>
      <c r="K119" s="3" t="str">
        <f>IF($A119="","",IF((AND($A119="ADD",OR(J119="",J119="Attached to Outreach"))),"20",(_xlfn.XLOOKUP(J119,ud_placement[lookupValue],ud_placement[lookupKey],""))))</f>
        <v/>
      </c>
      <c r="M119" s="3" t="str">
        <f>IF($A119="ADD",IF(NOT(ISBLANK(L119)),_xlfn.XLOOKUP(L119,ud_facility[lookupValue],ud_facility[lookupKey],"ERROR"),""), "")</f>
        <v/>
      </c>
      <c r="N119" s="3" t="str">
        <f t="shared" si="23"/>
        <v/>
      </c>
      <c r="O119" s="3" t="str">
        <f>IF($A119="","",IF((AND($A119="ADD",OR(N119="",N119="Luminaire"))),"40",(_xlfn.XLOOKUP(N119,at_luminaire[lookupValue],at_luminaire[lookupKey],""))))</f>
        <v/>
      </c>
      <c r="P119" s="3" t="str">
        <f t="shared" si="24"/>
        <v/>
      </c>
      <c r="Q119" s="3" t="str">
        <f>IF($A119="","",IF((AND($A119="ADD",OR(P119="",P119="Lighting Management System"))),"21",(_xlfn.XLOOKUP(P119,fs_luminaire[lookupValue],fs_luminaire[lookupKey],""))))</f>
        <v/>
      </c>
      <c r="R119" s="2" t="str">
        <f t="shared" si="25"/>
        <v/>
      </c>
      <c r="S119" s="3" t="str">
        <f t="shared" si="26"/>
        <v/>
      </c>
      <c r="T119" s="3" t="str">
        <f>IF($A119="","",IF((AND($A119="ADD",OR(S119="",S119="Lighting Management System"))),"21",(_xlfn.XLOOKUP(S119,fs_luminaire[lookupValue],fs_luminaire[lookupKey],""))))</f>
        <v/>
      </c>
      <c r="V119" s="3" t="str">
        <f>IF($A119="ADD",IF(NOT(ISBLANK(U119)),_xlfn.XLOOKUP(U119,sl_light_make[lookupValue],sl_light_make[lookupKey],"ERROR"),""), "")</f>
        <v/>
      </c>
      <c r="X119" s="3" t="str">
        <f>IF($A119="ADD",IF(NOT(ISBLANK(W119)),_xlfn.XLOOKUP(1,(sl_light_model_lookup=W119)*(sl_light_model_parentKey=V119),sl_light_model[lookupKey],"ERROR"),""), "")</f>
        <v/>
      </c>
      <c r="Y119" s="3" t="str">
        <f t="shared" si="27"/>
        <v/>
      </c>
      <c r="Z119" s="3" t="str">
        <f>IF($A119="","",IF((AND($A119="ADD",OR(Y119="",Y119="LED"))),"9",(_xlfn.XLOOKUP(Y119,ud_light_source_type[lookupValue],ud_light_source_type[lookupKey],""))))</f>
        <v/>
      </c>
      <c r="AA119" s="9"/>
      <c r="AB119" s="4"/>
      <c r="AC119" s="23" t="str">
        <f t="shared" si="28"/>
        <v/>
      </c>
      <c r="AE119" s="3" t="str">
        <f>IF($A119="ADD",IF(NOT(ISBLANK(AD119)),_xlfn.XLOOKUP(AD119,sl_lamp_make[lookupValue],sl_lamp_make[lookupKey],"ERROR"),""), "")</f>
        <v/>
      </c>
      <c r="AG119" s="3" t="str">
        <f>IF($A119="ADD",IF(NOT(ISBLANK(AF119)),_xlfn.XLOOKUP(1,(sl_lamp_model_lookup=AF119)*(sl_lamp_model_parentKey=AE119),sl_lamp_model[lookupKey],"ERROR"),""), "")</f>
        <v/>
      </c>
      <c r="AH119" s="4"/>
      <c r="AI119" s="9" t="str">
        <f t="shared" si="29"/>
        <v/>
      </c>
      <c r="AJ119" s="6"/>
      <c r="AK119" s="4"/>
      <c r="AN119" s="3" t="str">
        <f t="shared" si="30"/>
        <v/>
      </c>
      <c r="AO119" s="3" t="str">
        <f>IF($A119="","",IF((AND($A119="ADD",OR(AN119="",AN119="None"))),"N",(_xlfn.XLOOKUP(AN119,sl_light_shade[lookupValue],sl_light_shade[lookupKey],""))))</f>
        <v/>
      </c>
      <c r="AQ119" s="3" t="str">
        <f>IF($A119="ADD",IF(NOT(ISBLANK(AP119)),_xlfn.XLOOKUP(AP119,ud_receptor_type[lookupValue],ud_receptor_type[lookupKey],"ERROR"),""), "")</f>
        <v/>
      </c>
      <c r="AT119" s="3" t="str">
        <f>IF($A119="ADD",IF(NOT(ISBLANK(AS119)),_xlfn.XLOOKUP(AS119,ud_control_method[lookupValue],ud_control_method[lookupKey],"ERROR"),""), "")</f>
        <v/>
      </c>
      <c r="AV119" s="3" t="str">
        <f>IF($A119="ADD",IF(NOT(ISBLANK(AU119)),_xlfn.XLOOKUP(AU119,ud_ballast_driver_location[lookupValue],ud_ballast_driver_location[lookupKey],"ERROR"),""), "")</f>
        <v/>
      </c>
      <c r="AW119" s="7"/>
      <c r="AX119" s="8"/>
      <c r="AY119" s="7"/>
      <c r="AZ119" s="4"/>
      <c r="BA119" s="4"/>
      <c r="BB119" s="4"/>
      <c r="BC119" s="4"/>
      <c r="BD119" s="4"/>
      <c r="BE119" s="9"/>
      <c r="BF119" s="9"/>
      <c r="BG119" s="7"/>
      <c r="BH119" s="4"/>
      <c r="BI119" s="4"/>
      <c r="BJ119" s="4"/>
      <c r="BK119" s="7"/>
      <c r="BM119" s="3" t="str">
        <f>IF($A119="ADD",IF(NOT(ISBLANK(BL119)),_xlfn.XLOOKUP(BL119,ud_light_category[lookupValue],ud_light_category[lookupKey],"ERROR"),""), "")</f>
        <v/>
      </c>
      <c r="BO119" s="3" t="str">
        <f>IF($A119="ADD",IF(NOT(ISBLANK(BN119)),_xlfn.XLOOKUP(1,(ud_light_sub_category_lookup=BN119)*(ud_light_sub_category_parentKey=BM119),ud_light_sub_category[lookupKey],"ERROR"),""), "")</f>
        <v/>
      </c>
      <c r="BQ119" s="3" t="str">
        <f>IF($A119="ADD",IF(NOT(ISBLANK(BP119)),_xlfn.XLOOKUP(BP119,ud_power_supply_location[lookupValue],ud_power_supply_location[lookupKey],"ERROR"),""), "")</f>
        <v/>
      </c>
      <c r="BS119" s="2" t="str">
        <f t="shared" si="31"/>
        <v/>
      </c>
      <c r="BT119" s="3" t="str">
        <f t="shared" si="32"/>
        <v/>
      </c>
      <c r="BU119" s="3" t="str">
        <f>IF($A119="","",IF((AND($A119="ADD",OR(BT119="",BT119="Group"))),"1",(_xlfn.XLOOKUP(BT119,ud_icp_group_standalone[lookupValue],ud_icp_group_standalone[lookupKey],""))))</f>
        <v/>
      </c>
      <c r="BW119" s="3" t="str">
        <f>IF($A119="ADD",IF(NOT(ISBLANK(BV119)),_xlfn.XLOOKUP(BV119,ud_icp_group_number[lookupValue],ud_icp_group_number[lookupKey],"ERROR"),""), "")</f>
        <v/>
      </c>
      <c r="BX119" s="7"/>
      <c r="BZ119" s="8" t="str">
        <f>IF(AND($A119 ="ADD",ud_outreach!$T119&lt;&gt;""),ud_outreach!$T119,"")</f>
        <v/>
      </c>
      <c r="CA119" s="4" t="str">
        <f t="shared" ca="1" si="33"/>
        <v/>
      </c>
      <c r="CB119" s="4" t="str">
        <f t="shared" si="34"/>
        <v/>
      </c>
      <c r="CC119" s="3" t="str">
        <f t="shared" si="35"/>
        <v/>
      </c>
      <c r="CD119" s="3" t="str">
        <f>IF($A119="","",IF((AND($A119="ADD",OR(CC119="",CC119="In Use"))),"5",(_xlfn.XLOOKUP(CC119,ud_asset_status[lookupValue],ud_asset_status[lookupKey],""))))</f>
        <v/>
      </c>
      <c r="CE119" s="8" t="str">
        <f t="shared" si="36"/>
        <v/>
      </c>
      <c r="CF119" s="8"/>
      <c r="CH119" s="3" t="str">
        <f>IF($A119="ADD",IF(NOT(ISBLANK(CG119)),_xlfn.XLOOKUP(CG119,ar_replace_reason[lookupValue],ar_replace_reason[lookupKey],"ERROR"),""), "")</f>
        <v/>
      </c>
      <c r="CI119" s="3" t="str">
        <f t="shared" si="37"/>
        <v/>
      </c>
      <c r="CJ119" s="3" t="str">
        <f>IF($A119="","",IF((AND($A119="ADD",OR(CI119="",CI119="Queenstown-Lakes District Council"))),"70",(_xlfn.XLOOKUP(CI119,ud_organisation_owner[lookupValue],ud_organisation_owner[lookupKey],""))))</f>
        <v/>
      </c>
      <c r="CK119" s="3" t="str">
        <f t="shared" si="38"/>
        <v/>
      </c>
      <c r="CL119" s="3" t="str">
        <f>IF($A119="","",IF((AND($A119="ADD",OR(CK119="",CK119="Queenstown-Lakes District Council"))),"70",(_xlfn.XLOOKUP(CK119,ud_organisation_owner[lookupValue],ud_organisation_owner[lookupKey],""))))</f>
        <v/>
      </c>
      <c r="CM119" s="3" t="str">
        <f t="shared" si="39"/>
        <v/>
      </c>
      <c r="CN119" s="3" t="str">
        <f>IF($A119="","",IF((AND($A119="ADD",OR(CM119="",CM119="Local Authority"))),"17",(_xlfn.XLOOKUP(CM119,ud_sub_organisation[lookupValue],ud_sub_organisation[lookupKey],""))))</f>
        <v/>
      </c>
      <c r="CO119" s="3" t="str">
        <f t="shared" si="40"/>
        <v/>
      </c>
      <c r="CP119" s="3" t="str">
        <f>IF($A119="","",IF((AND($A119="ADD",OR(CO119="",CO119="Vested Assets"))),"12",(_xlfn.XLOOKUP(CO119,ud_work_category[lookupValue],ud_work_category[lookupKey],""))))</f>
        <v/>
      </c>
      <c r="CQ119" s="9"/>
      <c r="CR119" s="2" t="str">
        <f t="shared" si="41"/>
        <v/>
      </c>
      <c r="CS119" s="3" t="str">
        <f t="shared" si="42"/>
        <v/>
      </c>
      <c r="CT119" s="3" t="str">
        <f>IF($A119="","",IF((AND($A119="ADD",OR(CS119="",CS119="Excellent"))),"1",(_xlfn.XLOOKUP(CS119,condition[lookupValue],condition[lookupKey],""))))</f>
        <v/>
      </c>
      <c r="CU119" s="8" t="str">
        <f t="shared" si="43"/>
        <v/>
      </c>
      <c r="CV119" s="7"/>
    </row>
    <row r="120" spans="1:100" x14ac:dyDescent="0.25">
      <c r="A120" s="3" t="str">
        <f>IF(ud_outreach!$A120="ADD","ADD","")</f>
        <v/>
      </c>
      <c r="B120" s="4"/>
      <c r="D120" s="3" t="str">
        <f>IF($A120="ADD",IF(NOT(ISBLANK(C120)),_xlfn.XLOOKUP(C120,ud_amds_table_list[lookupValue],ud_amds_table_list[lookupKey],"ERROR"),""), "")</f>
        <v/>
      </c>
      <c r="E120" s="3" t="str">
        <f>IF(AND($A120 ="ADD",ud_outreach!$E120&lt;&gt;""),ud_outreach!$E120,"")</f>
        <v/>
      </c>
      <c r="F120" s="3" t="str">
        <f>IF(AND($A120 ="ADD",ud_outreach!$F120&lt;&gt;""),ud_outreach!$F120,"")</f>
        <v/>
      </c>
      <c r="G120" s="3" t="str">
        <f>IF($A120="ADD",IF(NOT(ISBLANK(F120)),_xlfn.XLOOKUP(F120,roadnames[lookupValue],roadnames[lookupKey],"ERROR"),""), "")</f>
        <v/>
      </c>
      <c r="H120" s="5" t="str">
        <f>IF(AND($A120 ="ADD",ud_outreach!$H120&lt;&gt;""),ud_outreach!$H120,"")</f>
        <v/>
      </c>
      <c r="I120" s="5" t="str">
        <f>IF(AND($A120 ="ADD",ud_outreach!$I120&lt;&gt;""),ud_outreach!$I120,"")</f>
        <v/>
      </c>
      <c r="J120" s="3" t="str">
        <f t="shared" si="22"/>
        <v/>
      </c>
      <c r="K120" s="3" t="str">
        <f>IF($A120="","",IF((AND($A120="ADD",OR(J120="",J120="Attached to Outreach"))),"20",(_xlfn.XLOOKUP(J120,ud_placement[lookupValue],ud_placement[lookupKey],""))))</f>
        <v/>
      </c>
      <c r="M120" s="3" t="str">
        <f>IF($A120="ADD",IF(NOT(ISBLANK(L120)),_xlfn.XLOOKUP(L120,ud_facility[lookupValue],ud_facility[lookupKey],"ERROR"),""), "")</f>
        <v/>
      </c>
      <c r="N120" s="3" t="str">
        <f t="shared" si="23"/>
        <v/>
      </c>
      <c r="O120" s="3" t="str">
        <f>IF($A120="","",IF((AND($A120="ADD",OR(N120="",N120="Luminaire"))),"40",(_xlfn.XLOOKUP(N120,at_luminaire[lookupValue],at_luminaire[lookupKey],""))))</f>
        <v/>
      </c>
      <c r="P120" s="3" t="str">
        <f t="shared" si="24"/>
        <v/>
      </c>
      <c r="Q120" s="3" t="str">
        <f>IF($A120="","",IF((AND($A120="ADD",OR(P120="",P120="Lighting Management System"))),"21",(_xlfn.XLOOKUP(P120,fs_luminaire[lookupValue],fs_luminaire[lookupKey],""))))</f>
        <v/>
      </c>
      <c r="R120" s="2" t="str">
        <f t="shared" si="25"/>
        <v/>
      </c>
      <c r="S120" s="3" t="str">
        <f t="shared" si="26"/>
        <v/>
      </c>
      <c r="T120" s="3" t="str">
        <f>IF($A120="","",IF((AND($A120="ADD",OR(S120="",S120="Lighting Management System"))),"21",(_xlfn.XLOOKUP(S120,fs_luminaire[lookupValue],fs_luminaire[lookupKey],""))))</f>
        <v/>
      </c>
      <c r="V120" s="3" t="str">
        <f>IF($A120="ADD",IF(NOT(ISBLANK(U120)),_xlfn.XLOOKUP(U120,sl_light_make[lookupValue],sl_light_make[lookupKey],"ERROR"),""), "")</f>
        <v/>
      </c>
      <c r="X120" s="3" t="str">
        <f>IF($A120="ADD",IF(NOT(ISBLANK(W120)),_xlfn.XLOOKUP(1,(sl_light_model_lookup=W120)*(sl_light_model_parentKey=V120),sl_light_model[lookupKey],"ERROR"),""), "")</f>
        <v/>
      </c>
      <c r="Y120" s="3" t="str">
        <f t="shared" si="27"/>
        <v/>
      </c>
      <c r="Z120" s="3" t="str">
        <f>IF($A120="","",IF((AND($A120="ADD",OR(Y120="",Y120="LED"))),"9",(_xlfn.XLOOKUP(Y120,ud_light_source_type[lookupValue],ud_light_source_type[lookupKey],""))))</f>
        <v/>
      </c>
      <c r="AA120" s="9"/>
      <c r="AB120" s="4"/>
      <c r="AC120" s="23" t="str">
        <f t="shared" si="28"/>
        <v/>
      </c>
      <c r="AE120" s="3" t="str">
        <f>IF($A120="ADD",IF(NOT(ISBLANK(AD120)),_xlfn.XLOOKUP(AD120,sl_lamp_make[lookupValue],sl_lamp_make[lookupKey],"ERROR"),""), "")</f>
        <v/>
      </c>
      <c r="AG120" s="3" t="str">
        <f>IF($A120="ADD",IF(NOT(ISBLANK(AF120)),_xlfn.XLOOKUP(1,(sl_lamp_model_lookup=AF120)*(sl_lamp_model_parentKey=AE120),sl_lamp_model[lookupKey],"ERROR"),""), "")</f>
        <v/>
      </c>
      <c r="AH120" s="4"/>
      <c r="AI120" s="9" t="str">
        <f t="shared" si="29"/>
        <v/>
      </c>
      <c r="AJ120" s="6"/>
      <c r="AK120" s="4"/>
      <c r="AN120" s="3" t="str">
        <f t="shared" si="30"/>
        <v/>
      </c>
      <c r="AO120" s="3" t="str">
        <f>IF($A120="","",IF((AND($A120="ADD",OR(AN120="",AN120="None"))),"N",(_xlfn.XLOOKUP(AN120,sl_light_shade[lookupValue],sl_light_shade[lookupKey],""))))</f>
        <v/>
      </c>
      <c r="AQ120" s="3" t="str">
        <f>IF($A120="ADD",IF(NOT(ISBLANK(AP120)),_xlfn.XLOOKUP(AP120,ud_receptor_type[lookupValue],ud_receptor_type[lookupKey],"ERROR"),""), "")</f>
        <v/>
      </c>
      <c r="AT120" s="3" t="str">
        <f>IF($A120="ADD",IF(NOT(ISBLANK(AS120)),_xlfn.XLOOKUP(AS120,ud_control_method[lookupValue],ud_control_method[lookupKey],"ERROR"),""), "")</f>
        <v/>
      </c>
      <c r="AV120" s="3" t="str">
        <f>IF($A120="ADD",IF(NOT(ISBLANK(AU120)),_xlfn.XLOOKUP(AU120,ud_ballast_driver_location[lookupValue],ud_ballast_driver_location[lookupKey],"ERROR"),""), "")</f>
        <v/>
      </c>
      <c r="AW120" s="7"/>
      <c r="AX120" s="8"/>
      <c r="AY120" s="7"/>
      <c r="AZ120" s="4"/>
      <c r="BA120" s="4"/>
      <c r="BB120" s="4"/>
      <c r="BC120" s="4"/>
      <c r="BD120" s="4"/>
      <c r="BE120" s="9"/>
      <c r="BF120" s="9"/>
      <c r="BG120" s="7"/>
      <c r="BH120" s="4"/>
      <c r="BI120" s="4"/>
      <c r="BJ120" s="4"/>
      <c r="BK120" s="7"/>
      <c r="BM120" s="3" t="str">
        <f>IF($A120="ADD",IF(NOT(ISBLANK(BL120)),_xlfn.XLOOKUP(BL120,ud_light_category[lookupValue],ud_light_category[lookupKey],"ERROR"),""), "")</f>
        <v/>
      </c>
      <c r="BO120" s="3" t="str">
        <f>IF($A120="ADD",IF(NOT(ISBLANK(BN120)),_xlfn.XLOOKUP(1,(ud_light_sub_category_lookup=BN120)*(ud_light_sub_category_parentKey=BM120),ud_light_sub_category[lookupKey],"ERROR"),""), "")</f>
        <v/>
      </c>
      <c r="BQ120" s="3" t="str">
        <f>IF($A120="ADD",IF(NOT(ISBLANK(BP120)),_xlfn.XLOOKUP(BP120,ud_power_supply_location[lookupValue],ud_power_supply_location[lookupKey],"ERROR"),""), "")</f>
        <v/>
      </c>
      <c r="BS120" s="2" t="str">
        <f t="shared" si="31"/>
        <v/>
      </c>
      <c r="BT120" s="3" t="str">
        <f t="shared" si="32"/>
        <v/>
      </c>
      <c r="BU120" s="3" t="str">
        <f>IF($A120="","",IF((AND($A120="ADD",OR(BT120="",BT120="Group"))),"1",(_xlfn.XLOOKUP(BT120,ud_icp_group_standalone[lookupValue],ud_icp_group_standalone[lookupKey],""))))</f>
        <v/>
      </c>
      <c r="BW120" s="3" t="str">
        <f>IF($A120="ADD",IF(NOT(ISBLANK(BV120)),_xlfn.XLOOKUP(BV120,ud_icp_group_number[lookupValue],ud_icp_group_number[lookupKey],"ERROR"),""), "")</f>
        <v/>
      </c>
      <c r="BX120" s="7"/>
      <c r="BZ120" s="8" t="str">
        <f>IF(AND($A120 ="ADD",ud_outreach!$T120&lt;&gt;""),ud_outreach!$T120,"")</f>
        <v/>
      </c>
      <c r="CA120" s="4" t="str">
        <f t="shared" ca="1" si="33"/>
        <v/>
      </c>
      <c r="CB120" s="4" t="str">
        <f t="shared" si="34"/>
        <v/>
      </c>
      <c r="CC120" s="3" t="str">
        <f t="shared" si="35"/>
        <v/>
      </c>
      <c r="CD120" s="3" t="str">
        <f>IF($A120="","",IF((AND($A120="ADD",OR(CC120="",CC120="In Use"))),"5",(_xlfn.XLOOKUP(CC120,ud_asset_status[lookupValue],ud_asset_status[lookupKey],""))))</f>
        <v/>
      </c>
      <c r="CE120" s="8" t="str">
        <f t="shared" si="36"/>
        <v/>
      </c>
      <c r="CF120" s="8"/>
      <c r="CH120" s="3" t="str">
        <f>IF($A120="ADD",IF(NOT(ISBLANK(CG120)),_xlfn.XLOOKUP(CG120,ar_replace_reason[lookupValue],ar_replace_reason[lookupKey],"ERROR"),""), "")</f>
        <v/>
      </c>
      <c r="CI120" s="3" t="str">
        <f t="shared" si="37"/>
        <v/>
      </c>
      <c r="CJ120" s="3" t="str">
        <f>IF($A120="","",IF((AND($A120="ADD",OR(CI120="",CI120="Queenstown-Lakes District Council"))),"70",(_xlfn.XLOOKUP(CI120,ud_organisation_owner[lookupValue],ud_organisation_owner[lookupKey],""))))</f>
        <v/>
      </c>
      <c r="CK120" s="3" t="str">
        <f t="shared" si="38"/>
        <v/>
      </c>
      <c r="CL120" s="3" t="str">
        <f>IF($A120="","",IF((AND($A120="ADD",OR(CK120="",CK120="Queenstown-Lakes District Council"))),"70",(_xlfn.XLOOKUP(CK120,ud_organisation_owner[lookupValue],ud_organisation_owner[lookupKey],""))))</f>
        <v/>
      </c>
      <c r="CM120" s="3" t="str">
        <f t="shared" si="39"/>
        <v/>
      </c>
      <c r="CN120" s="3" t="str">
        <f>IF($A120="","",IF((AND($A120="ADD",OR(CM120="",CM120="Local Authority"))),"17",(_xlfn.XLOOKUP(CM120,ud_sub_organisation[lookupValue],ud_sub_organisation[lookupKey],""))))</f>
        <v/>
      </c>
      <c r="CO120" s="3" t="str">
        <f t="shared" si="40"/>
        <v/>
      </c>
      <c r="CP120" s="3" t="str">
        <f>IF($A120="","",IF((AND($A120="ADD",OR(CO120="",CO120="Vested Assets"))),"12",(_xlfn.XLOOKUP(CO120,ud_work_category[lookupValue],ud_work_category[lookupKey],""))))</f>
        <v/>
      </c>
      <c r="CQ120" s="9"/>
      <c r="CR120" s="2" t="str">
        <f t="shared" si="41"/>
        <v/>
      </c>
      <c r="CS120" s="3" t="str">
        <f t="shared" si="42"/>
        <v/>
      </c>
      <c r="CT120" s="3" t="str">
        <f>IF($A120="","",IF((AND($A120="ADD",OR(CS120="",CS120="Excellent"))),"1",(_xlfn.XLOOKUP(CS120,condition[lookupValue],condition[lookupKey],""))))</f>
        <v/>
      </c>
      <c r="CU120" s="8" t="str">
        <f t="shared" si="43"/>
        <v/>
      </c>
      <c r="CV120" s="7"/>
    </row>
    <row r="121" spans="1:100" x14ac:dyDescent="0.25">
      <c r="A121" s="3" t="str">
        <f>IF(ud_outreach!$A121="ADD","ADD","")</f>
        <v/>
      </c>
      <c r="B121" s="4"/>
      <c r="D121" s="3" t="str">
        <f>IF($A121="ADD",IF(NOT(ISBLANK(C121)),_xlfn.XLOOKUP(C121,ud_amds_table_list[lookupValue],ud_amds_table_list[lookupKey],"ERROR"),""), "")</f>
        <v/>
      </c>
      <c r="E121" s="3" t="str">
        <f>IF(AND($A121 ="ADD",ud_outreach!$E121&lt;&gt;""),ud_outreach!$E121,"")</f>
        <v/>
      </c>
      <c r="F121" s="3" t="str">
        <f>IF(AND($A121 ="ADD",ud_outreach!$F121&lt;&gt;""),ud_outreach!$F121,"")</f>
        <v/>
      </c>
      <c r="G121" s="3" t="str">
        <f>IF($A121="ADD",IF(NOT(ISBLANK(F121)),_xlfn.XLOOKUP(F121,roadnames[lookupValue],roadnames[lookupKey],"ERROR"),""), "")</f>
        <v/>
      </c>
      <c r="H121" s="5" t="str">
        <f>IF(AND($A121 ="ADD",ud_outreach!$H121&lt;&gt;""),ud_outreach!$H121,"")</f>
        <v/>
      </c>
      <c r="I121" s="5" t="str">
        <f>IF(AND($A121 ="ADD",ud_outreach!$I121&lt;&gt;""),ud_outreach!$I121,"")</f>
        <v/>
      </c>
      <c r="J121" s="3" t="str">
        <f t="shared" si="22"/>
        <v/>
      </c>
      <c r="K121" s="3" t="str">
        <f>IF($A121="","",IF((AND($A121="ADD",OR(J121="",J121="Attached to Outreach"))),"20",(_xlfn.XLOOKUP(J121,ud_placement[lookupValue],ud_placement[lookupKey],""))))</f>
        <v/>
      </c>
      <c r="M121" s="3" t="str">
        <f>IF($A121="ADD",IF(NOT(ISBLANK(L121)),_xlfn.XLOOKUP(L121,ud_facility[lookupValue],ud_facility[lookupKey],"ERROR"),""), "")</f>
        <v/>
      </c>
      <c r="N121" s="3" t="str">
        <f t="shared" si="23"/>
        <v/>
      </c>
      <c r="O121" s="3" t="str">
        <f>IF($A121="","",IF((AND($A121="ADD",OR(N121="",N121="Luminaire"))),"40",(_xlfn.XLOOKUP(N121,at_luminaire[lookupValue],at_luminaire[lookupKey],""))))</f>
        <v/>
      </c>
      <c r="P121" s="3" t="str">
        <f t="shared" si="24"/>
        <v/>
      </c>
      <c r="Q121" s="3" t="str">
        <f>IF($A121="","",IF((AND($A121="ADD",OR(P121="",P121="Lighting Management System"))),"21",(_xlfn.XLOOKUP(P121,fs_luminaire[lookupValue],fs_luminaire[lookupKey],""))))</f>
        <v/>
      </c>
      <c r="R121" s="2" t="str">
        <f t="shared" si="25"/>
        <v/>
      </c>
      <c r="S121" s="3" t="str">
        <f t="shared" si="26"/>
        <v/>
      </c>
      <c r="T121" s="3" t="str">
        <f>IF($A121="","",IF((AND($A121="ADD",OR(S121="",S121="Lighting Management System"))),"21",(_xlfn.XLOOKUP(S121,fs_luminaire[lookupValue],fs_luminaire[lookupKey],""))))</f>
        <v/>
      </c>
      <c r="V121" s="3" t="str">
        <f>IF($A121="ADD",IF(NOT(ISBLANK(U121)),_xlfn.XLOOKUP(U121,sl_light_make[lookupValue],sl_light_make[lookupKey],"ERROR"),""), "")</f>
        <v/>
      </c>
      <c r="X121" s="3" t="str">
        <f>IF($A121="ADD",IF(NOT(ISBLANK(W121)),_xlfn.XLOOKUP(1,(sl_light_model_lookup=W121)*(sl_light_model_parentKey=V121),sl_light_model[lookupKey],"ERROR"),""), "")</f>
        <v/>
      </c>
      <c r="Y121" s="3" t="str">
        <f t="shared" si="27"/>
        <v/>
      </c>
      <c r="Z121" s="3" t="str">
        <f>IF($A121="","",IF((AND($A121="ADD",OR(Y121="",Y121="LED"))),"9",(_xlfn.XLOOKUP(Y121,ud_light_source_type[lookupValue],ud_light_source_type[lookupKey],""))))</f>
        <v/>
      </c>
      <c r="AA121" s="9"/>
      <c r="AB121" s="4"/>
      <c r="AC121" s="23" t="str">
        <f t="shared" si="28"/>
        <v/>
      </c>
      <c r="AE121" s="3" t="str">
        <f>IF($A121="ADD",IF(NOT(ISBLANK(AD121)),_xlfn.XLOOKUP(AD121,sl_lamp_make[lookupValue],sl_lamp_make[lookupKey],"ERROR"),""), "")</f>
        <v/>
      </c>
      <c r="AG121" s="3" t="str">
        <f>IF($A121="ADD",IF(NOT(ISBLANK(AF121)),_xlfn.XLOOKUP(1,(sl_lamp_model_lookup=AF121)*(sl_lamp_model_parentKey=AE121),sl_lamp_model[lookupKey],"ERROR"),""), "")</f>
        <v/>
      </c>
      <c r="AH121" s="4"/>
      <c r="AI121" s="9" t="str">
        <f t="shared" si="29"/>
        <v/>
      </c>
      <c r="AJ121" s="6"/>
      <c r="AK121" s="4"/>
      <c r="AN121" s="3" t="str">
        <f t="shared" si="30"/>
        <v/>
      </c>
      <c r="AO121" s="3" t="str">
        <f>IF($A121="","",IF((AND($A121="ADD",OR(AN121="",AN121="None"))),"N",(_xlfn.XLOOKUP(AN121,sl_light_shade[lookupValue],sl_light_shade[lookupKey],""))))</f>
        <v/>
      </c>
      <c r="AQ121" s="3" t="str">
        <f>IF($A121="ADD",IF(NOT(ISBLANK(AP121)),_xlfn.XLOOKUP(AP121,ud_receptor_type[lookupValue],ud_receptor_type[lookupKey],"ERROR"),""), "")</f>
        <v/>
      </c>
      <c r="AT121" s="3" t="str">
        <f>IF($A121="ADD",IF(NOT(ISBLANK(AS121)),_xlfn.XLOOKUP(AS121,ud_control_method[lookupValue],ud_control_method[lookupKey],"ERROR"),""), "")</f>
        <v/>
      </c>
      <c r="AV121" s="3" t="str">
        <f>IF($A121="ADD",IF(NOT(ISBLANK(AU121)),_xlfn.XLOOKUP(AU121,ud_ballast_driver_location[lookupValue],ud_ballast_driver_location[lookupKey],"ERROR"),""), "")</f>
        <v/>
      </c>
      <c r="AW121" s="7"/>
      <c r="AX121" s="8"/>
      <c r="AY121" s="7"/>
      <c r="AZ121" s="4"/>
      <c r="BA121" s="4"/>
      <c r="BB121" s="4"/>
      <c r="BC121" s="4"/>
      <c r="BD121" s="4"/>
      <c r="BE121" s="9"/>
      <c r="BF121" s="9"/>
      <c r="BG121" s="7"/>
      <c r="BH121" s="4"/>
      <c r="BI121" s="4"/>
      <c r="BJ121" s="4"/>
      <c r="BK121" s="7"/>
      <c r="BM121" s="3" t="str">
        <f>IF($A121="ADD",IF(NOT(ISBLANK(BL121)),_xlfn.XLOOKUP(BL121,ud_light_category[lookupValue],ud_light_category[lookupKey],"ERROR"),""), "")</f>
        <v/>
      </c>
      <c r="BO121" s="3" t="str">
        <f>IF($A121="ADD",IF(NOT(ISBLANK(BN121)),_xlfn.XLOOKUP(1,(ud_light_sub_category_lookup=BN121)*(ud_light_sub_category_parentKey=BM121),ud_light_sub_category[lookupKey],"ERROR"),""), "")</f>
        <v/>
      </c>
      <c r="BQ121" s="3" t="str">
        <f>IF($A121="ADD",IF(NOT(ISBLANK(BP121)),_xlfn.XLOOKUP(BP121,ud_power_supply_location[lookupValue],ud_power_supply_location[lookupKey],"ERROR"),""), "")</f>
        <v/>
      </c>
      <c r="BS121" s="2" t="str">
        <f t="shared" si="31"/>
        <v/>
      </c>
      <c r="BT121" s="3" t="str">
        <f t="shared" si="32"/>
        <v/>
      </c>
      <c r="BU121" s="3" t="str">
        <f>IF($A121="","",IF((AND($A121="ADD",OR(BT121="",BT121="Group"))),"1",(_xlfn.XLOOKUP(BT121,ud_icp_group_standalone[lookupValue],ud_icp_group_standalone[lookupKey],""))))</f>
        <v/>
      </c>
      <c r="BW121" s="3" t="str">
        <f>IF($A121="ADD",IF(NOT(ISBLANK(BV121)),_xlfn.XLOOKUP(BV121,ud_icp_group_number[lookupValue],ud_icp_group_number[lookupKey],"ERROR"),""), "")</f>
        <v/>
      </c>
      <c r="BX121" s="7"/>
      <c r="BZ121" s="8" t="str">
        <f>IF(AND($A121 ="ADD",ud_outreach!$T121&lt;&gt;""),ud_outreach!$T121,"")</f>
        <v/>
      </c>
      <c r="CA121" s="4" t="str">
        <f t="shared" ca="1" si="33"/>
        <v/>
      </c>
      <c r="CB121" s="4" t="str">
        <f t="shared" si="34"/>
        <v/>
      </c>
      <c r="CC121" s="3" t="str">
        <f t="shared" si="35"/>
        <v/>
      </c>
      <c r="CD121" s="3" t="str">
        <f>IF($A121="","",IF((AND($A121="ADD",OR(CC121="",CC121="In Use"))),"5",(_xlfn.XLOOKUP(CC121,ud_asset_status[lookupValue],ud_asset_status[lookupKey],""))))</f>
        <v/>
      </c>
      <c r="CE121" s="8" t="str">
        <f t="shared" si="36"/>
        <v/>
      </c>
      <c r="CF121" s="8"/>
      <c r="CH121" s="3" t="str">
        <f>IF($A121="ADD",IF(NOT(ISBLANK(CG121)),_xlfn.XLOOKUP(CG121,ar_replace_reason[lookupValue],ar_replace_reason[lookupKey],"ERROR"),""), "")</f>
        <v/>
      </c>
      <c r="CI121" s="3" t="str">
        <f t="shared" si="37"/>
        <v/>
      </c>
      <c r="CJ121" s="3" t="str">
        <f>IF($A121="","",IF((AND($A121="ADD",OR(CI121="",CI121="Queenstown-Lakes District Council"))),"70",(_xlfn.XLOOKUP(CI121,ud_organisation_owner[lookupValue],ud_organisation_owner[lookupKey],""))))</f>
        <v/>
      </c>
      <c r="CK121" s="3" t="str">
        <f t="shared" si="38"/>
        <v/>
      </c>
      <c r="CL121" s="3" t="str">
        <f>IF($A121="","",IF((AND($A121="ADD",OR(CK121="",CK121="Queenstown-Lakes District Council"))),"70",(_xlfn.XLOOKUP(CK121,ud_organisation_owner[lookupValue],ud_organisation_owner[lookupKey],""))))</f>
        <v/>
      </c>
      <c r="CM121" s="3" t="str">
        <f t="shared" si="39"/>
        <v/>
      </c>
      <c r="CN121" s="3" t="str">
        <f>IF($A121="","",IF((AND($A121="ADD",OR(CM121="",CM121="Local Authority"))),"17",(_xlfn.XLOOKUP(CM121,ud_sub_organisation[lookupValue],ud_sub_organisation[lookupKey],""))))</f>
        <v/>
      </c>
      <c r="CO121" s="3" t="str">
        <f t="shared" si="40"/>
        <v/>
      </c>
      <c r="CP121" s="3" t="str">
        <f>IF($A121="","",IF((AND($A121="ADD",OR(CO121="",CO121="Vested Assets"))),"12",(_xlfn.XLOOKUP(CO121,ud_work_category[lookupValue],ud_work_category[lookupKey],""))))</f>
        <v/>
      </c>
      <c r="CQ121" s="9"/>
      <c r="CR121" s="2" t="str">
        <f t="shared" si="41"/>
        <v/>
      </c>
      <c r="CS121" s="3" t="str">
        <f t="shared" si="42"/>
        <v/>
      </c>
      <c r="CT121" s="3" t="str">
        <f>IF($A121="","",IF((AND($A121="ADD",OR(CS121="",CS121="Excellent"))),"1",(_xlfn.XLOOKUP(CS121,condition[lookupValue],condition[lookupKey],""))))</f>
        <v/>
      </c>
      <c r="CU121" s="8" t="str">
        <f t="shared" si="43"/>
        <v/>
      </c>
      <c r="CV121" s="7"/>
    </row>
    <row r="122" spans="1:100" x14ac:dyDescent="0.25">
      <c r="A122" s="3" t="str">
        <f>IF(ud_outreach!$A122="ADD","ADD","")</f>
        <v/>
      </c>
      <c r="B122" s="4"/>
      <c r="D122" s="3" t="str">
        <f>IF($A122="ADD",IF(NOT(ISBLANK(C122)),_xlfn.XLOOKUP(C122,ud_amds_table_list[lookupValue],ud_amds_table_list[lookupKey],"ERROR"),""), "")</f>
        <v/>
      </c>
      <c r="E122" s="3" t="str">
        <f>IF(AND($A122 ="ADD",ud_outreach!$E122&lt;&gt;""),ud_outreach!$E122,"")</f>
        <v/>
      </c>
      <c r="F122" s="3" t="str">
        <f>IF(AND($A122 ="ADD",ud_outreach!$F122&lt;&gt;""),ud_outreach!$F122,"")</f>
        <v/>
      </c>
      <c r="G122" s="3" t="str">
        <f>IF($A122="ADD",IF(NOT(ISBLANK(F122)),_xlfn.XLOOKUP(F122,roadnames[lookupValue],roadnames[lookupKey],"ERROR"),""), "")</f>
        <v/>
      </c>
      <c r="H122" s="5" t="str">
        <f>IF(AND($A122 ="ADD",ud_outreach!$H122&lt;&gt;""),ud_outreach!$H122,"")</f>
        <v/>
      </c>
      <c r="I122" s="5" t="str">
        <f>IF(AND($A122 ="ADD",ud_outreach!$I122&lt;&gt;""),ud_outreach!$I122,"")</f>
        <v/>
      </c>
      <c r="J122" s="3" t="str">
        <f t="shared" si="22"/>
        <v/>
      </c>
      <c r="K122" s="3" t="str">
        <f>IF($A122="","",IF((AND($A122="ADD",OR(J122="",J122="Attached to Outreach"))),"20",(_xlfn.XLOOKUP(J122,ud_placement[lookupValue],ud_placement[lookupKey],""))))</f>
        <v/>
      </c>
      <c r="M122" s="3" t="str">
        <f>IF($A122="ADD",IF(NOT(ISBLANK(L122)),_xlfn.XLOOKUP(L122,ud_facility[lookupValue],ud_facility[lookupKey],"ERROR"),""), "")</f>
        <v/>
      </c>
      <c r="N122" s="3" t="str">
        <f t="shared" si="23"/>
        <v/>
      </c>
      <c r="O122" s="3" t="str">
        <f>IF($A122="","",IF((AND($A122="ADD",OR(N122="",N122="Luminaire"))),"40",(_xlfn.XLOOKUP(N122,at_luminaire[lookupValue],at_luminaire[lookupKey],""))))</f>
        <v/>
      </c>
      <c r="P122" s="3" t="str">
        <f t="shared" si="24"/>
        <v/>
      </c>
      <c r="Q122" s="3" t="str">
        <f>IF($A122="","",IF((AND($A122="ADD",OR(P122="",P122="Lighting Management System"))),"21",(_xlfn.XLOOKUP(P122,fs_luminaire[lookupValue],fs_luminaire[lookupKey],""))))</f>
        <v/>
      </c>
      <c r="R122" s="2" t="str">
        <f t="shared" si="25"/>
        <v/>
      </c>
      <c r="S122" s="3" t="str">
        <f t="shared" si="26"/>
        <v/>
      </c>
      <c r="T122" s="3" t="str">
        <f>IF($A122="","",IF((AND($A122="ADD",OR(S122="",S122="Lighting Management System"))),"21",(_xlfn.XLOOKUP(S122,fs_luminaire[lookupValue],fs_luminaire[lookupKey],""))))</f>
        <v/>
      </c>
      <c r="V122" s="3" t="str">
        <f>IF($A122="ADD",IF(NOT(ISBLANK(U122)),_xlfn.XLOOKUP(U122,sl_light_make[lookupValue],sl_light_make[lookupKey],"ERROR"),""), "")</f>
        <v/>
      </c>
      <c r="X122" s="3" t="str">
        <f>IF($A122="ADD",IF(NOT(ISBLANK(W122)),_xlfn.XLOOKUP(1,(sl_light_model_lookup=W122)*(sl_light_model_parentKey=V122),sl_light_model[lookupKey],"ERROR"),""), "")</f>
        <v/>
      </c>
      <c r="Y122" s="3" t="str">
        <f t="shared" si="27"/>
        <v/>
      </c>
      <c r="Z122" s="3" t="str">
        <f>IF($A122="","",IF((AND($A122="ADD",OR(Y122="",Y122="LED"))),"9",(_xlfn.XLOOKUP(Y122,ud_light_source_type[lookupValue],ud_light_source_type[lookupKey],""))))</f>
        <v/>
      </c>
      <c r="AA122" s="9"/>
      <c r="AB122" s="4"/>
      <c r="AC122" s="23" t="str">
        <f t="shared" si="28"/>
        <v/>
      </c>
      <c r="AE122" s="3" t="str">
        <f>IF($A122="ADD",IF(NOT(ISBLANK(AD122)),_xlfn.XLOOKUP(AD122,sl_lamp_make[lookupValue],sl_lamp_make[lookupKey],"ERROR"),""), "")</f>
        <v/>
      </c>
      <c r="AG122" s="3" t="str">
        <f>IF($A122="ADD",IF(NOT(ISBLANK(AF122)),_xlfn.XLOOKUP(1,(sl_lamp_model_lookup=AF122)*(sl_lamp_model_parentKey=AE122),sl_lamp_model[lookupKey],"ERROR"),""), "")</f>
        <v/>
      </c>
      <c r="AH122" s="4"/>
      <c r="AI122" s="9" t="str">
        <f t="shared" si="29"/>
        <v/>
      </c>
      <c r="AJ122" s="6"/>
      <c r="AK122" s="4"/>
      <c r="AN122" s="3" t="str">
        <f t="shared" si="30"/>
        <v/>
      </c>
      <c r="AO122" s="3" t="str">
        <f>IF($A122="","",IF((AND($A122="ADD",OR(AN122="",AN122="None"))),"N",(_xlfn.XLOOKUP(AN122,sl_light_shade[lookupValue],sl_light_shade[lookupKey],""))))</f>
        <v/>
      </c>
      <c r="AQ122" s="3" t="str">
        <f>IF($A122="ADD",IF(NOT(ISBLANK(AP122)),_xlfn.XLOOKUP(AP122,ud_receptor_type[lookupValue],ud_receptor_type[lookupKey],"ERROR"),""), "")</f>
        <v/>
      </c>
      <c r="AT122" s="3" t="str">
        <f>IF($A122="ADD",IF(NOT(ISBLANK(AS122)),_xlfn.XLOOKUP(AS122,ud_control_method[lookupValue],ud_control_method[lookupKey],"ERROR"),""), "")</f>
        <v/>
      </c>
      <c r="AV122" s="3" t="str">
        <f>IF($A122="ADD",IF(NOT(ISBLANK(AU122)),_xlfn.XLOOKUP(AU122,ud_ballast_driver_location[lookupValue],ud_ballast_driver_location[lookupKey],"ERROR"),""), "")</f>
        <v/>
      </c>
      <c r="AW122" s="7"/>
      <c r="AX122" s="8"/>
      <c r="AY122" s="7"/>
      <c r="AZ122" s="4"/>
      <c r="BA122" s="4"/>
      <c r="BB122" s="4"/>
      <c r="BC122" s="4"/>
      <c r="BD122" s="4"/>
      <c r="BE122" s="9"/>
      <c r="BF122" s="9"/>
      <c r="BG122" s="7"/>
      <c r="BH122" s="4"/>
      <c r="BI122" s="4"/>
      <c r="BJ122" s="4"/>
      <c r="BK122" s="7"/>
      <c r="BM122" s="3" t="str">
        <f>IF($A122="ADD",IF(NOT(ISBLANK(BL122)),_xlfn.XLOOKUP(BL122,ud_light_category[lookupValue],ud_light_category[lookupKey],"ERROR"),""), "")</f>
        <v/>
      </c>
      <c r="BO122" s="3" t="str">
        <f>IF($A122="ADD",IF(NOT(ISBLANK(BN122)),_xlfn.XLOOKUP(1,(ud_light_sub_category_lookup=BN122)*(ud_light_sub_category_parentKey=BM122),ud_light_sub_category[lookupKey],"ERROR"),""), "")</f>
        <v/>
      </c>
      <c r="BQ122" s="3" t="str">
        <f>IF($A122="ADD",IF(NOT(ISBLANK(BP122)),_xlfn.XLOOKUP(BP122,ud_power_supply_location[lookupValue],ud_power_supply_location[lookupKey],"ERROR"),""), "")</f>
        <v/>
      </c>
      <c r="BS122" s="2" t="str">
        <f t="shared" si="31"/>
        <v/>
      </c>
      <c r="BT122" s="3" t="str">
        <f t="shared" si="32"/>
        <v/>
      </c>
      <c r="BU122" s="3" t="str">
        <f>IF($A122="","",IF((AND($A122="ADD",OR(BT122="",BT122="Group"))),"1",(_xlfn.XLOOKUP(BT122,ud_icp_group_standalone[lookupValue],ud_icp_group_standalone[lookupKey],""))))</f>
        <v/>
      </c>
      <c r="BW122" s="3" t="str">
        <f>IF($A122="ADD",IF(NOT(ISBLANK(BV122)),_xlfn.XLOOKUP(BV122,ud_icp_group_number[lookupValue],ud_icp_group_number[lookupKey],"ERROR"),""), "")</f>
        <v/>
      </c>
      <c r="BX122" s="7"/>
      <c r="BZ122" s="8" t="str">
        <f>IF(AND($A122 ="ADD",ud_outreach!$T122&lt;&gt;""),ud_outreach!$T122,"")</f>
        <v/>
      </c>
      <c r="CA122" s="4" t="str">
        <f t="shared" ca="1" si="33"/>
        <v/>
      </c>
      <c r="CB122" s="4" t="str">
        <f t="shared" si="34"/>
        <v/>
      </c>
      <c r="CC122" s="3" t="str">
        <f t="shared" si="35"/>
        <v/>
      </c>
      <c r="CD122" s="3" t="str">
        <f>IF($A122="","",IF((AND($A122="ADD",OR(CC122="",CC122="In Use"))),"5",(_xlfn.XLOOKUP(CC122,ud_asset_status[lookupValue],ud_asset_status[lookupKey],""))))</f>
        <v/>
      </c>
      <c r="CE122" s="8" t="str">
        <f t="shared" si="36"/>
        <v/>
      </c>
      <c r="CF122" s="8"/>
      <c r="CH122" s="3" t="str">
        <f>IF($A122="ADD",IF(NOT(ISBLANK(CG122)),_xlfn.XLOOKUP(CG122,ar_replace_reason[lookupValue],ar_replace_reason[lookupKey],"ERROR"),""), "")</f>
        <v/>
      </c>
      <c r="CI122" s="3" t="str">
        <f t="shared" si="37"/>
        <v/>
      </c>
      <c r="CJ122" s="3" t="str">
        <f>IF($A122="","",IF((AND($A122="ADD",OR(CI122="",CI122="Queenstown-Lakes District Council"))),"70",(_xlfn.XLOOKUP(CI122,ud_organisation_owner[lookupValue],ud_organisation_owner[lookupKey],""))))</f>
        <v/>
      </c>
      <c r="CK122" s="3" t="str">
        <f t="shared" si="38"/>
        <v/>
      </c>
      <c r="CL122" s="3" t="str">
        <f>IF($A122="","",IF((AND($A122="ADD",OR(CK122="",CK122="Queenstown-Lakes District Council"))),"70",(_xlfn.XLOOKUP(CK122,ud_organisation_owner[lookupValue],ud_organisation_owner[lookupKey],""))))</f>
        <v/>
      </c>
      <c r="CM122" s="3" t="str">
        <f t="shared" si="39"/>
        <v/>
      </c>
      <c r="CN122" s="3" t="str">
        <f>IF($A122="","",IF((AND($A122="ADD",OR(CM122="",CM122="Local Authority"))),"17",(_xlfn.XLOOKUP(CM122,ud_sub_organisation[lookupValue],ud_sub_organisation[lookupKey],""))))</f>
        <v/>
      </c>
      <c r="CO122" s="3" t="str">
        <f t="shared" si="40"/>
        <v/>
      </c>
      <c r="CP122" s="3" t="str">
        <f>IF($A122="","",IF((AND($A122="ADD",OR(CO122="",CO122="Vested Assets"))),"12",(_xlfn.XLOOKUP(CO122,ud_work_category[lookupValue],ud_work_category[lookupKey],""))))</f>
        <v/>
      </c>
      <c r="CQ122" s="9"/>
      <c r="CR122" s="2" t="str">
        <f t="shared" si="41"/>
        <v/>
      </c>
      <c r="CS122" s="3" t="str">
        <f t="shared" si="42"/>
        <v/>
      </c>
      <c r="CT122" s="3" t="str">
        <f>IF($A122="","",IF((AND($A122="ADD",OR(CS122="",CS122="Excellent"))),"1",(_xlfn.XLOOKUP(CS122,condition[lookupValue],condition[lookupKey],""))))</f>
        <v/>
      </c>
      <c r="CU122" s="8" t="str">
        <f t="shared" si="43"/>
        <v/>
      </c>
      <c r="CV122" s="7"/>
    </row>
    <row r="123" spans="1:100" x14ac:dyDescent="0.25">
      <c r="A123" s="3" t="str">
        <f>IF(ud_outreach!$A123="ADD","ADD","")</f>
        <v/>
      </c>
      <c r="B123" s="4"/>
      <c r="D123" s="3" t="str">
        <f>IF($A123="ADD",IF(NOT(ISBLANK(C123)),_xlfn.XLOOKUP(C123,ud_amds_table_list[lookupValue],ud_amds_table_list[lookupKey],"ERROR"),""), "")</f>
        <v/>
      </c>
      <c r="E123" s="3" t="str">
        <f>IF(AND($A123 ="ADD",ud_outreach!$E123&lt;&gt;""),ud_outreach!$E123,"")</f>
        <v/>
      </c>
      <c r="F123" s="3" t="str">
        <f>IF(AND($A123 ="ADD",ud_outreach!$F123&lt;&gt;""),ud_outreach!$F123,"")</f>
        <v/>
      </c>
      <c r="G123" s="3" t="str">
        <f>IF($A123="ADD",IF(NOT(ISBLANK(F123)),_xlfn.XLOOKUP(F123,roadnames[lookupValue],roadnames[lookupKey],"ERROR"),""), "")</f>
        <v/>
      </c>
      <c r="H123" s="5" t="str">
        <f>IF(AND($A123 ="ADD",ud_outreach!$H123&lt;&gt;""),ud_outreach!$H123,"")</f>
        <v/>
      </c>
      <c r="I123" s="5" t="str">
        <f>IF(AND($A123 ="ADD",ud_outreach!$I123&lt;&gt;""),ud_outreach!$I123,"")</f>
        <v/>
      </c>
      <c r="J123" s="3" t="str">
        <f t="shared" si="22"/>
        <v/>
      </c>
      <c r="K123" s="3" t="str">
        <f>IF($A123="","",IF((AND($A123="ADD",OR(J123="",J123="Attached to Outreach"))),"20",(_xlfn.XLOOKUP(J123,ud_placement[lookupValue],ud_placement[lookupKey],""))))</f>
        <v/>
      </c>
      <c r="M123" s="3" t="str">
        <f>IF($A123="ADD",IF(NOT(ISBLANK(L123)),_xlfn.XLOOKUP(L123,ud_facility[lookupValue],ud_facility[lookupKey],"ERROR"),""), "")</f>
        <v/>
      </c>
      <c r="N123" s="3" t="str">
        <f t="shared" si="23"/>
        <v/>
      </c>
      <c r="O123" s="3" t="str">
        <f>IF($A123="","",IF((AND($A123="ADD",OR(N123="",N123="Luminaire"))),"40",(_xlfn.XLOOKUP(N123,at_luminaire[lookupValue],at_luminaire[lookupKey],""))))</f>
        <v/>
      </c>
      <c r="P123" s="3" t="str">
        <f t="shared" si="24"/>
        <v/>
      </c>
      <c r="Q123" s="3" t="str">
        <f>IF($A123="","",IF((AND($A123="ADD",OR(P123="",P123="Lighting Management System"))),"21",(_xlfn.XLOOKUP(P123,fs_luminaire[lookupValue],fs_luminaire[lookupKey],""))))</f>
        <v/>
      </c>
      <c r="R123" s="2" t="str">
        <f t="shared" si="25"/>
        <v/>
      </c>
      <c r="S123" s="3" t="str">
        <f t="shared" si="26"/>
        <v/>
      </c>
      <c r="T123" s="3" t="str">
        <f>IF($A123="","",IF((AND($A123="ADD",OR(S123="",S123="Lighting Management System"))),"21",(_xlfn.XLOOKUP(S123,fs_luminaire[lookupValue],fs_luminaire[lookupKey],""))))</f>
        <v/>
      </c>
      <c r="V123" s="3" t="str">
        <f>IF($A123="ADD",IF(NOT(ISBLANK(U123)),_xlfn.XLOOKUP(U123,sl_light_make[lookupValue],sl_light_make[lookupKey],"ERROR"),""), "")</f>
        <v/>
      </c>
      <c r="X123" s="3" t="str">
        <f>IF($A123="ADD",IF(NOT(ISBLANK(W123)),_xlfn.XLOOKUP(1,(sl_light_model_lookup=W123)*(sl_light_model_parentKey=V123),sl_light_model[lookupKey],"ERROR"),""), "")</f>
        <v/>
      </c>
      <c r="Y123" s="3" t="str">
        <f t="shared" si="27"/>
        <v/>
      </c>
      <c r="Z123" s="3" t="str">
        <f>IF($A123="","",IF((AND($A123="ADD",OR(Y123="",Y123="LED"))),"9",(_xlfn.XLOOKUP(Y123,ud_light_source_type[lookupValue],ud_light_source_type[lookupKey],""))))</f>
        <v/>
      </c>
      <c r="AA123" s="9"/>
      <c r="AB123" s="4"/>
      <c r="AC123" s="23" t="str">
        <f t="shared" si="28"/>
        <v/>
      </c>
      <c r="AE123" s="3" t="str">
        <f>IF($A123="ADD",IF(NOT(ISBLANK(AD123)),_xlfn.XLOOKUP(AD123,sl_lamp_make[lookupValue],sl_lamp_make[lookupKey],"ERROR"),""), "")</f>
        <v/>
      </c>
      <c r="AG123" s="3" t="str">
        <f>IF($A123="ADD",IF(NOT(ISBLANK(AF123)),_xlfn.XLOOKUP(1,(sl_lamp_model_lookup=AF123)*(sl_lamp_model_parentKey=AE123),sl_lamp_model[lookupKey],"ERROR"),""), "")</f>
        <v/>
      </c>
      <c r="AH123" s="4"/>
      <c r="AI123" s="9" t="str">
        <f t="shared" si="29"/>
        <v/>
      </c>
      <c r="AJ123" s="6"/>
      <c r="AK123" s="4"/>
      <c r="AN123" s="3" t="str">
        <f t="shared" si="30"/>
        <v/>
      </c>
      <c r="AO123" s="3" t="str">
        <f>IF($A123="","",IF((AND($A123="ADD",OR(AN123="",AN123="None"))),"N",(_xlfn.XLOOKUP(AN123,sl_light_shade[lookupValue],sl_light_shade[lookupKey],""))))</f>
        <v/>
      </c>
      <c r="AQ123" s="3" t="str">
        <f>IF($A123="ADD",IF(NOT(ISBLANK(AP123)),_xlfn.XLOOKUP(AP123,ud_receptor_type[lookupValue],ud_receptor_type[lookupKey],"ERROR"),""), "")</f>
        <v/>
      </c>
      <c r="AT123" s="3" t="str">
        <f>IF($A123="ADD",IF(NOT(ISBLANK(AS123)),_xlfn.XLOOKUP(AS123,ud_control_method[lookupValue],ud_control_method[lookupKey],"ERROR"),""), "")</f>
        <v/>
      </c>
      <c r="AV123" s="3" t="str">
        <f>IF($A123="ADD",IF(NOT(ISBLANK(AU123)),_xlfn.XLOOKUP(AU123,ud_ballast_driver_location[lookupValue],ud_ballast_driver_location[lookupKey],"ERROR"),""), "")</f>
        <v/>
      </c>
      <c r="AW123" s="7"/>
      <c r="AX123" s="8"/>
      <c r="AY123" s="7"/>
      <c r="AZ123" s="4"/>
      <c r="BA123" s="4"/>
      <c r="BB123" s="4"/>
      <c r="BC123" s="4"/>
      <c r="BD123" s="4"/>
      <c r="BE123" s="9"/>
      <c r="BF123" s="9"/>
      <c r="BG123" s="7"/>
      <c r="BH123" s="4"/>
      <c r="BI123" s="4"/>
      <c r="BJ123" s="4"/>
      <c r="BK123" s="7"/>
      <c r="BM123" s="3" t="str">
        <f>IF($A123="ADD",IF(NOT(ISBLANK(BL123)),_xlfn.XLOOKUP(BL123,ud_light_category[lookupValue],ud_light_category[lookupKey],"ERROR"),""), "")</f>
        <v/>
      </c>
      <c r="BO123" s="3" t="str">
        <f>IF($A123="ADD",IF(NOT(ISBLANK(BN123)),_xlfn.XLOOKUP(1,(ud_light_sub_category_lookup=BN123)*(ud_light_sub_category_parentKey=BM123),ud_light_sub_category[lookupKey],"ERROR"),""), "")</f>
        <v/>
      </c>
      <c r="BQ123" s="3" t="str">
        <f>IF($A123="ADD",IF(NOT(ISBLANK(BP123)),_xlfn.XLOOKUP(BP123,ud_power_supply_location[lookupValue],ud_power_supply_location[lookupKey],"ERROR"),""), "")</f>
        <v/>
      </c>
      <c r="BS123" s="2" t="str">
        <f t="shared" si="31"/>
        <v/>
      </c>
      <c r="BT123" s="3" t="str">
        <f t="shared" si="32"/>
        <v/>
      </c>
      <c r="BU123" s="3" t="str">
        <f>IF($A123="","",IF((AND($A123="ADD",OR(BT123="",BT123="Group"))),"1",(_xlfn.XLOOKUP(BT123,ud_icp_group_standalone[lookupValue],ud_icp_group_standalone[lookupKey],""))))</f>
        <v/>
      </c>
      <c r="BW123" s="3" t="str">
        <f>IF($A123="ADD",IF(NOT(ISBLANK(BV123)),_xlfn.XLOOKUP(BV123,ud_icp_group_number[lookupValue],ud_icp_group_number[lookupKey],"ERROR"),""), "")</f>
        <v/>
      </c>
      <c r="BX123" s="7"/>
      <c r="BZ123" s="8" t="str">
        <f>IF(AND($A123 ="ADD",ud_outreach!$T123&lt;&gt;""),ud_outreach!$T123,"")</f>
        <v/>
      </c>
      <c r="CA123" s="4" t="str">
        <f t="shared" ca="1" si="33"/>
        <v/>
      </c>
      <c r="CB123" s="4" t="str">
        <f t="shared" si="34"/>
        <v/>
      </c>
      <c r="CC123" s="3" t="str">
        <f t="shared" si="35"/>
        <v/>
      </c>
      <c r="CD123" s="3" t="str">
        <f>IF($A123="","",IF((AND($A123="ADD",OR(CC123="",CC123="In Use"))),"5",(_xlfn.XLOOKUP(CC123,ud_asset_status[lookupValue],ud_asset_status[lookupKey],""))))</f>
        <v/>
      </c>
      <c r="CE123" s="8" t="str">
        <f t="shared" si="36"/>
        <v/>
      </c>
      <c r="CF123" s="8"/>
      <c r="CH123" s="3" t="str">
        <f>IF($A123="ADD",IF(NOT(ISBLANK(CG123)),_xlfn.XLOOKUP(CG123,ar_replace_reason[lookupValue],ar_replace_reason[lookupKey],"ERROR"),""), "")</f>
        <v/>
      </c>
      <c r="CI123" s="3" t="str">
        <f t="shared" si="37"/>
        <v/>
      </c>
      <c r="CJ123" s="3" t="str">
        <f>IF($A123="","",IF((AND($A123="ADD",OR(CI123="",CI123="Queenstown-Lakes District Council"))),"70",(_xlfn.XLOOKUP(CI123,ud_organisation_owner[lookupValue],ud_organisation_owner[lookupKey],""))))</f>
        <v/>
      </c>
      <c r="CK123" s="3" t="str">
        <f t="shared" si="38"/>
        <v/>
      </c>
      <c r="CL123" s="3" t="str">
        <f>IF($A123="","",IF((AND($A123="ADD",OR(CK123="",CK123="Queenstown-Lakes District Council"))),"70",(_xlfn.XLOOKUP(CK123,ud_organisation_owner[lookupValue],ud_organisation_owner[lookupKey],""))))</f>
        <v/>
      </c>
      <c r="CM123" s="3" t="str">
        <f t="shared" si="39"/>
        <v/>
      </c>
      <c r="CN123" s="3" t="str">
        <f>IF($A123="","",IF((AND($A123="ADD",OR(CM123="",CM123="Local Authority"))),"17",(_xlfn.XLOOKUP(CM123,ud_sub_organisation[lookupValue],ud_sub_organisation[lookupKey],""))))</f>
        <v/>
      </c>
      <c r="CO123" s="3" t="str">
        <f t="shared" si="40"/>
        <v/>
      </c>
      <c r="CP123" s="3" t="str">
        <f>IF($A123="","",IF((AND($A123="ADD",OR(CO123="",CO123="Vested Assets"))),"12",(_xlfn.XLOOKUP(CO123,ud_work_category[lookupValue],ud_work_category[lookupKey],""))))</f>
        <v/>
      </c>
      <c r="CQ123" s="9"/>
      <c r="CR123" s="2" t="str">
        <f t="shared" si="41"/>
        <v/>
      </c>
      <c r="CS123" s="3" t="str">
        <f t="shared" si="42"/>
        <v/>
      </c>
      <c r="CT123" s="3" t="str">
        <f>IF($A123="","",IF((AND($A123="ADD",OR(CS123="",CS123="Excellent"))),"1",(_xlfn.XLOOKUP(CS123,condition[lookupValue],condition[lookupKey],""))))</f>
        <v/>
      </c>
      <c r="CU123" s="8" t="str">
        <f t="shared" si="43"/>
        <v/>
      </c>
      <c r="CV123" s="7"/>
    </row>
    <row r="124" spans="1:100" x14ac:dyDescent="0.25">
      <c r="A124" s="3" t="str">
        <f>IF(ud_outreach!$A124="ADD","ADD","")</f>
        <v/>
      </c>
      <c r="B124" s="4"/>
      <c r="D124" s="3" t="str">
        <f>IF($A124="ADD",IF(NOT(ISBLANK(C124)),_xlfn.XLOOKUP(C124,ud_amds_table_list[lookupValue],ud_amds_table_list[lookupKey],"ERROR"),""), "")</f>
        <v/>
      </c>
      <c r="E124" s="3" t="str">
        <f>IF(AND($A124 ="ADD",ud_outreach!$E124&lt;&gt;""),ud_outreach!$E124,"")</f>
        <v/>
      </c>
      <c r="F124" s="3" t="str">
        <f>IF(AND($A124 ="ADD",ud_outreach!$F124&lt;&gt;""),ud_outreach!$F124,"")</f>
        <v/>
      </c>
      <c r="G124" s="3" t="str">
        <f>IF($A124="ADD",IF(NOT(ISBLANK(F124)),_xlfn.XLOOKUP(F124,roadnames[lookupValue],roadnames[lookupKey],"ERROR"),""), "")</f>
        <v/>
      </c>
      <c r="H124" s="5" t="str">
        <f>IF(AND($A124 ="ADD",ud_outreach!$H124&lt;&gt;""),ud_outreach!$H124,"")</f>
        <v/>
      </c>
      <c r="I124" s="5" t="str">
        <f>IF(AND($A124 ="ADD",ud_outreach!$I124&lt;&gt;""),ud_outreach!$I124,"")</f>
        <v/>
      </c>
      <c r="J124" s="3" t="str">
        <f t="shared" si="22"/>
        <v/>
      </c>
      <c r="K124" s="3" t="str">
        <f>IF($A124="","",IF((AND($A124="ADD",OR(J124="",J124="Attached to Outreach"))),"20",(_xlfn.XLOOKUP(J124,ud_placement[lookupValue],ud_placement[lookupKey],""))))</f>
        <v/>
      </c>
      <c r="M124" s="3" t="str">
        <f>IF($A124="ADD",IF(NOT(ISBLANK(L124)),_xlfn.XLOOKUP(L124,ud_facility[lookupValue],ud_facility[lookupKey],"ERROR"),""), "")</f>
        <v/>
      </c>
      <c r="N124" s="3" t="str">
        <f t="shared" si="23"/>
        <v/>
      </c>
      <c r="O124" s="3" t="str">
        <f>IF($A124="","",IF((AND($A124="ADD",OR(N124="",N124="Luminaire"))),"40",(_xlfn.XLOOKUP(N124,at_luminaire[lookupValue],at_luminaire[lookupKey],""))))</f>
        <v/>
      </c>
      <c r="P124" s="3" t="str">
        <f t="shared" si="24"/>
        <v/>
      </c>
      <c r="Q124" s="3" t="str">
        <f>IF($A124="","",IF((AND($A124="ADD",OR(P124="",P124="Lighting Management System"))),"21",(_xlfn.XLOOKUP(P124,fs_luminaire[lookupValue],fs_luminaire[lookupKey],""))))</f>
        <v/>
      </c>
      <c r="R124" s="2" t="str">
        <f t="shared" si="25"/>
        <v/>
      </c>
      <c r="S124" s="3" t="str">
        <f t="shared" si="26"/>
        <v/>
      </c>
      <c r="T124" s="3" t="str">
        <f>IF($A124="","",IF((AND($A124="ADD",OR(S124="",S124="Lighting Management System"))),"21",(_xlfn.XLOOKUP(S124,fs_luminaire[lookupValue],fs_luminaire[lookupKey],""))))</f>
        <v/>
      </c>
      <c r="V124" s="3" t="str">
        <f>IF($A124="ADD",IF(NOT(ISBLANK(U124)),_xlfn.XLOOKUP(U124,sl_light_make[lookupValue],sl_light_make[lookupKey],"ERROR"),""), "")</f>
        <v/>
      </c>
      <c r="X124" s="3" t="str">
        <f>IF($A124="ADD",IF(NOT(ISBLANK(W124)),_xlfn.XLOOKUP(1,(sl_light_model_lookup=W124)*(sl_light_model_parentKey=V124),sl_light_model[lookupKey],"ERROR"),""), "")</f>
        <v/>
      </c>
      <c r="Y124" s="3" t="str">
        <f t="shared" si="27"/>
        <v/>
      </c>
      <c r="Z124" s="3" t="str">
        <f>IF($A124="","",IF((AND($A124="ADD",OR(Y124="",Y124="LED"))),"9",(_xlfn.XLOOKUP(Y124,ud_light_source_type[lookupValue],ud_light_source_type[lookupKey],""))))</f>
        <v/>
      </c>
      <c r="AA124" s="9"/>
      <c r="AB124" s="4"/>
      <c r="AC124" s="23" t="str">
        <f t="shared" si="28"/>
        <v/>
      </c>
      <c r="AE124" s="3" t="str">
        <f>IF($A124="ADD",IF(NOT(ISBLANK(AD124)),_xlfn.XLOOKUP(AD124,sl_lamp_make[lookupValue],sl_lamp_make[lookupKey],"ERROR"),""), "")</f>
        <v/>
      </c>
      <c r="AG124" s="3" t="str">
        <f>IF($A124="ADD",IF(NOT(ISBLANK(AF124)),_xlfn.XLOOKUP(1,(sl_lamp_model_lookup=AF124)*(sl_lamp_model_parentKey=AE124),sl_lamp_model[lookupKey],"ERROR"),""), "")</f>
        <v/>
      </c>
      <c r="AH124" s="4"/>
      <c r="AI124" s="9" t="str">
        <f t="shared" si="29"/>
        <v/>
      </c>
      <c r="AJ124" s="6"/>
      <c r="AK124" s="4"/>
      <c r="AN124" s="3" t="str">
        <f t="shared" si="30"/>
        <v/>
      </c>
      <c r="AO124" s="3" t="str">
        <f>IF($A124="","",IF((AND($A124="ADD",OR(AN124="",AN124="None"))),"N",(_xlfn.XLOOKUP(AN124,sl_light_shade[lookupValue],sl_light_shade[lookupKey],""))))</f>
        <v/>
      </c>
      <c r="AQ124" s="3" t="str">
        <f>IF($A124="ADD",IF(NOT(ISBLANK(AP124)),_xlfn.XLOOKUP(AP124,ud_receptor_type[lookupValue],ud_receptor_type[lookupKey],"ERROR"),""), "")</f>
        <v/>
      </c>
      <c r="AT124" s="3" t="str">
        <f>IF($A124="ADD",IF(NOT(ISBLANK(AS124)),_xlfn.XLOOKUP(AS124,ud_control_method[lookupValue],ud_control_method[lookupKey],"ERROR"),""), "")</f>
        <v/>
      </c>
      <c r="AV124" s="3" t="str">
        <f>IF($A124="ADD",IF(NOT(ISBLANK(AU124)),_xlfn.XLOOKUP(AU124,ud_ballast_driver_location[lookupValue],ud_ballast_driver_location[lookupKey],"ERROR"),""), "")</f>
        <v/>
      </c>
      <c r="AW124" s="7"/>
      <c r="AX124" s="8"/>
      <c r="AY124" s="7"/>
      <c r="AZ124" s="4"/>
      <c r="BA124" s="4"/>
      <c r="BB124" s="4"/>
      <c r="BC124" s="4"/>
      <c r="BD124" s="4"/>
      <c r="BE124" s="9"/>
      <c r="BF124" s="9"/>
      <c r="BG124" s="7"/>
      <c r="BH124" s="4"/>
      <c r="BI124" s="4"/>
      <c r="BJ124" s="4"/>
      <c r="BK124" s="7"/>
      <c r="BM124" s="3" t="str">
        <f>IF($A124="ADD",IF(NOT(ISBLANK(BL124)),_xlfn.XLOOKUP(BL124,ud_light_category[lookupValue],ud_light_category[lookupKey],"ERROR"),""), "")</f>
        <v/>
      </c>
      <c r="BO124" s="3" t="str">
        <f>IF($A124="ADD",IF(NOT(ISBLANK(BN124)),_xlfn.XLOOKUP(1,(ud_light_sub_category_lookup=BN124)*(ud_light_sub_category_parentKey=BM124),ud_light_sub_category[lookupKey],"ERROR"),""), "")</f>
        <v/>
      </c>
      <c r="BQ124" s="3" t="str">
        <f>IF($A124="ADD",IF(NOT(ISBLANK(BP124)),_xlfn.XLOOKUP(BP124,ud_power_supply_location[lookupValue],ud_power_supply_location[lookupKey],"ERROR"),""), "")</f>
        <v/>
      </c>
      <c r="BS124" s="2" t="str">
        <f t="shared" si="31"/>
        <v/>
      </c>
      <c r="BT124" s="3" t="str">
        <f t="shared" si="32"/>
        <v/>
      </c>
      <c r="BU124" s="3" t="str">
        <f>IF($A124="","",IF((AND($A124="ADD",OR(BT124="",BT124="Group"))),"1",(_xlfn.XLOOKUP(BT124,ud_icp_group_standalone[lookupValue],ud_icp_group_standalone[lookupKey],""))))</f>
        <v/>
      </c>
      <c r="BW124" s="3" t="str">
        <f>IF($A124="ADD",IF(NOT(ISBLANK(BV124)),_xlfn.XLOOKUP(BV124,ud_icp_group_number[lookupValue],ud_icp_group_number[lookupKey],"ERROR"),""), "")</f>
        <v/>
      </c>
      <c r="BX124" s="7"/>
      <c r="BZ124" s="8" t="str">
        <f>IF(AND($A124 ="ADD",ud_outreach!$T124&lt;&gt;""),ud_outreach!$T124,"")</f>
        <v/>
      </c>
      <c r="CA124" s="4" t="str">
        <f t="shared" ca="1" si="33"/>
        <v/>
      </c>
      <c r="CB124" s="4" t="str">
        <f t="shared" si="34"/>
        <v/>
      </c>
      <c r="CC124" s="3" t="str">
        <f t="shared" si="35"/>
        <v/>
      </c>
      <c r="CD124" s="3" t="str">
        <f>IF($A124="","",IF((AND($A124="ADD",OR(CC124="",CC124="In Use"))),"5",(_xlfn.XLOOKUP(CC124,ud_asset_status[lookupValue],ud_asset_status[lookupKey],""))))</f>
        <v/>
      </c>
      <c r="CE124" s="8" t="str">
        <f t="shared" si="36"/>
        <v/>
      </c>
      <c r="CF124" s="8"/>
      <c r="CH124" s="3" t="str">
        <f>IF($A124="ADD",IF(NOT(ISBLANK(CG124)),_xlfn.XLOOKUP(CG124,ar_replace_reason[lookupValue],ar_replace_reason[lookupKey],"ERROR"),""), "")</f>
        <v/>
      </c>
      <c r="CI124" s="3" t="str">
        <f t="shared" si="37"/>
        <v/>
      </c>
      <c r="CJ124" s="3" t="str">
        <f>IF($A124="","",IF((AND($A124="ADD",OR(CI124="",CI124="Queenstown-Lakes District Council"))),"70",(_xlfn.XLOOKUP(CI124,ud_organisation_owner[lookupValue],ud_organisation_owner[lookupKey],""))))</f>
        <v/>
      </c>
      <c r="CK124" s="3" t="str">
        <f t="shared" si="38"/>
        <v/>
      </c>
      <c r="CL124" s="3" t="str">
        <f>IF($A124="","",IF((AND($A124="ADD",OR(CK124="",CK124="Queenstown-Lakes District Council"))),"70",(_xlfn.XLOOKUP(CK124,ud_organisation_owner[lookupValue],ud_organisation_owner[lookupKey],""))))</f>
        <v/>
      </c>
      <c r="CM124" s="3" t="str">
        <f t="shared" si="39"/>
        <v/>
      </c>
      <c r="CN124" s="3" t="str">
        <f>IF($A124="","",IF((AND($A124="ADD",OR(CM124="",CM124="Local Authority"))),"17",(_xlfn.XLOOKUP(CM124,ud_sub_organisation[lookupValue],ud_sub_organisation[lookupKey],""))))</f>
        <v/>
      </c>
      <c r="CO124" s="3" t="str">
        <f t="shared" si="40"/>
        <v/>
      </c>
      <c r="CP124" s="3" t="str">
        <f>IF($A124="","",IF((AND($A124="ADD",OR(CO124="",CO124="Vested Assets"))),"12",(_xlfn.XLOOKUP(CO124,ud_work_category[lookupValue],ud_work_category[lookupKey],""))))</f>
        <v/>
      </c>
      <c r="CQ124" s="9"/>
      <c r="CR124" s="2" t="str">
        <f t="shared" si="41"/>
        <v/>
      </c>
      <c r="CS124" s="3" t="str">
        <f t="shared" si="42"/>
        <v/>
      </c>
      <c r="CT124" s="3" t="str">
        <f>IF($A124="","",IF((AND($A124="ADD",OR(CS124="",CS124="Excellent"))),"1",(_xlfn.XLOOKUP(CS124,condition[lookupValue],condition[lookupKey],""))))</f>
        <v/>
      </c>
      <c r="CU124" s="8" t="str">
        <f t="shared" si="43"/>
        <v/>
      </c>
      <c r="CV124" s="7"/>
    </row>
    <row r="125" spans="1:100" x14ac:dyDescent="0.25">
      <c r="A125" s="3" t="str">
        <f>IF(ud_outreach!$A125="ADD","ADD","")</f>
        <v/>
      </c>
      <c r="B125" s="4"/>
      <c r="D125" s="3" t="str">
        <f>IF($A125="ADD",IF(NOT(ISBLANK(C125)),_xlfn.XLOOKUP(C125,ud_amds_table_list[lookupValue],ud_amds_table_list[lookupKey],"ERROR"),""), "")</f>
        <v/>
      </c>
      <c r="E125" s="3" t="str">
        <f>IF(AND($A125 ="ADD",ud_outreach!$E125&lt;&gt;""),ud_outreach!$E125,"")</f>
        <v/>
      </c>
      <c r="F125" s="3" t="str">
        <f>IF(AND($A125 ="ADD",ud_outreach!$F125&lt;&gt;""),ud_outreach!$F125,"")</f>
        <v/>
      </c>
      <c r="G125" s="3" t="str">
        <f>IF($A125="ADD",IF(NOT(ISBLANK(F125)),_xlfn.XLOOKUP(F125,roadnames[lookupValue],roadnames[lookupKey],"ERROR"),""), "")</f>
        <v/>
      </c>
      <c r="H125" s="5" t="str">
        <f>IF(AND($A125 ="ADD",ud_outreach!$H125&lt;&gt;""),ud_outreach!$H125,"")</f>
        <v/>
      </c>
      <c r="I125" s="5" t="str">
        <f>IF(AND($A125 ="ADD",ud_outreach!$I125&lt;&gt;""),ud_outreach!$I125,"")</f>
        <v/>
      </c>
      <c r="J125" s="3" t="str">
        <f t="shared" si="22"/>
        <v/>
      </c>
      <c r="K125" s="3" t="str">
        <f>IF($A125="","",IF((AND($A125="ADD",OR(J125="",J125="Attached to Outreach"))),"20",(_xlfn.XLOOKUP(J125,ud_placement[lookupValue],ud_placement[lookupKey],""))))</f>
        <v/>
      </c>
      <c r="M125" s="3" t="str">
        <f>IF($A125="ADD",IF(NOT(ISBLANK(L125)),_xlfn.XLOOKUP(L125,ud_facility[lookupValue],ud_facility[lookupKey],"ERROR"),""), "")</f>
        <v/>
      </c>
      <c r="N125" s="3" t="str">
        <f t="shared" si="23"/>
        <v/>
      </c>
      <c r="O125" s="3" t="str">
        <f>IF($A125="","",IF((AND($A125="ADD",OR(N125="",N125="Luminaire"))),"40",(_xlfn.XLOOKUP(N125,at_luminaire[lookupValue],at_luminaire[lookupKey],""))))</f>
        <v/>
      </c>
      <c r="P125" s="3" t="str">
        <f t="shared" si="24"/>
        <v/>
      </c>
      <c r="Q125" s="3" t="str">
        <f>IF($A125="","",IF((AND($A125="ADD",OR(P125="",P125="Lighting Management System"))),"21",(_xlfn.XLOOKUP(P125,fs_luminaire[lookupValue],fs_luminaire[lookupKey],""))))</f>
        <v/>
      </c>
      <c r="R125" s="2" t="str">
        <f t="shared" si="25"/>
        <v/>
      </c>
      <c r="S125" s="3" t="str">
        <f t="shared" si="26"/>
        <v/>
      </c>
      <c r="T125" s="3" t="str">
        <f>IF($A125="","",IF((AND($A125="ADD",OR(S125="",S125="Lighting Management System"))),"21",(_xlfn.XLOOKUP(S125,fs_luminaire[lookupValue],fs_luminaire[lookupKey],""))))</f>
        <v/>
      </c>
      <c r="V125" s="3" t="str">
        <f>IF($A125="ADD",IF(NOT(ISBLANK(U125)),_xlfn.XLOOKUP(U125,sl_light_make[lookupValue],sl_light_make[lookupKey],"ERROR"),""), "")</f>
        <v/>
      </c>
      <c r="X125" s="3" t="str">
        <f>IF($A125="ADD",IF(NOT(ISBLANK(W125)),_xlfn.XLOOKUP(1,(sl_light_model_lookup=W125)*(sl_light_model_parentKey=V125),sl_light_model[lookupKey],"ERROR"),""), "")</f>
        <v/>
      </c>
      <c r="Y125" s="3" t="str">
        <f t="shared" si="27"/>
        <v/>
      </c>
      <c r="Z125" s="3" t="str">
        <f>IF($A125="","",IF((AND($A125="ADD",OR(Y125="",Y125="LED"))),"9",(_xlfn.XLOOKUP(Y125,ud_light_source_type[lookupValue],ud_light_source_type[lookupKey],""))))</f>
        <v/>
      </c>
      <c r="AA125" s="9"/>
      <c r="AB125" s="4"/>
      <c r="AC125" s="23" t="str">
        <f t="shared" si="28"/>
        <v/>
      </c>
      <c r="AE125" s="3" t="str">
        <f>IF($A125="ADD",IF(NOT(ISBLANK(AD125)),_xlfn.XLOOKUP(AD125,sl_lamp_make[lookupValue],sl_lamp_make[lookupKey],"ERROR"),""), "")</f>
        <v/>
      </c>
      <c r="AG125" s="3" t="str">
        <f>IF($A125="ADD",IF(NOT(ISBLANK(AF125)),_xlfn.XLOOKUP(1,(sl_lamp_model_lookup=AF125)*(sl_lamp_model_parentKey=AE125),sl_lamp_model[lookupKey],"ERROR"),""), "")</f>
        <v/>
      </c>
      <c r="AH125" s="4"/>
      <c r="AI125" s="9" t="str">
        <f t="shared" si="29"/>
        <v/>
      </c>
      <c r="AJ125" s="6"/>
      <c r="AK125" s="4"/>
      <c r="AN125" s="3" t="str">
        <f t="shared" si="30"/>
        <v/>
      </c>
      <c r="AO125" s="3" t="str">
        <f>IF($A125="","",IF((AND($A125="ADD",OR(AN125="",AN125="None"))),"N",(_xlfn.XLOOKUP(AN125,sl_light_shade[lookupValue],sl_light_shade[lookupKey],""))))</f>
        <v/>
      </c>
      <c r="AQ125" s="3" t="str">
        <f>IF($A125="ADD",IF(NOT(ISBLANK(AP125)),_xlfn.XLOOKUP(AP125,ud_receptor_type[lookupValue],ud_receptor_type[lookupKey],"ERROR"),""), "")</f>
        <v/>
      </c>
      <c r="AT125" s="3" t="str">
        <f>IF($A125="ADD",IF(NOT(ISBLANK(AS125)),_xlfn.XLOOKUP(AS125,ud_control_method[lookupValue],ud_control_method[lookupKey],"ERROR"),""), "")</f>
        <v/>
      </c>
      <c r="AV125" s="3" t="str">
        <f>IF($A125="ADD",IF(NOT(ISBLANK(AU125)),_xlfn.XLOOKUP(AU125,ud_ballast_driver_location[lookupValue],ud_ballast_driver_location[lookupKey],"ERROR"),""), "")</f>
        <v/>
      </c>
      <c r="AW125" s="7"/>
      <c r="AX125" s="8"/>
      <c r="AY125" s="7"/>
      <c r="AZ125" s="4"/>
      <c r="BA125" s="4"/>
      <c r="BB125" s="4"/>
      <c r="BC125" s="4"/>
      <c r="BD125" s="4"/>
      <c r="BE125" s="9"/>
      <c r="BF125" s="9"/>
      <c r="BG125" s="7"/>
      <c r="BH125" s="4"/>
      <c r="BI125" s="4"/>
      <c r="BJ125" s="4"/>
      <c r="BK125" s="7"/>
      <c r="BM125" s="3" t="str">
        <f>IF($A125="ADD",IF(NOT(ISBLANK(BL125)),_xlfn.XLOOKUP(BL125,ud_light_category[lookupValue],ud_light_category[lookupKey],"ERROR"),""), "")</f>
        <v/>
      </c>
      <c r="BO125" s="3" t="str">
        <f>IF($A125="ADD",IF(NOT(ISBLANK(BN125)),_xlfn.XLOOKUP(1,(ud_light_sub_category_lookup=BN125)*(ud_light_sub_category_parentKey=BM125),ud_light_sub_category[lookupKey],"ERROR"),""), "")</f>
        <v/>
      </c>
      <c r="BQ125" s="3" t="str">
        <f>IF($A125="ADD",IF(NOT(ISBLANK(BP125)),_xlfn.XLOOKUP(BP125,ud_power_supply_location[lookupValue],ud_power_supply_location[lookupKey],"ERROR"),""), "")</f>
        <v/>
      </c>
      <c r="BS125" s="2" t="str">
        <f t="shared" si="31"/>
        <v/>
      </c>
      <c r="BT125" s="3" t="str">
        <f t="shared" si="32"/>
        <v/>
      </c>
      <c r="BU125" s="3" t="str">
        <f>IF($A125="","",IF((AND($A125="ADD",OR(BT125="",BT125="Group"))),"1",(_xlfn.XLOOKUP(BT125,ud_icp_group_standalone[lookupValue],ud_icp_group_standalone[lookupKey],""))))</f>
        <v/>
      </c>
      <c r="BW125" s="3" t="str">
        <f>IF($A125="ADD",IF(NOT(ISBLANK(BV125)),_xlfn.XLOOKUP(BV125,ud_icp_group_number[lookupValue],ud_icp_group_number[lookupKey],"ERROR"),""), "")</f>
        <v/>
      </c>
      <c r="BX125" s="7"/>
      <c r="BZ125" s="8" t="str">
        <f>IF(AND($A125 ="ADD",ud_outreach!$T125&lt;&gt;""),ud_outreach!$T125,"")</f>
        <v/>
      </c>
      <c r="CA125" s="4" t="str">
        <f t="shared" ca="1" si="33"/>
        <v/>
      </c>
      <c r="CB125" s="4" t="str">
        <f t="shared" si="34"/>
        <v/>
      </c>
      <c r="CC125" s="3" t="str">
        <f t="shared" si="35"/>
        <v/>
      </c>
      <c r="CD125" s="3" t="str">
        <f>IF($A125="","",IF((AND($A125="ADD",OR(CC125="",CC125="In Use"))),"5",(_xlfn.XLOOKUP(CC125,ud_asset_status[lookupValue],ud_asset_status[lookupKey],""))))</f>
        <v/>
      </c>
      <c r="CE125" s="8" t="str">
        <f t="shared" si="36"/>
        <v/>
      </c>
      <c r="CF125" s="8"/>
      <c r="CH125" s="3" t="str">
        <f>IF($A125="ADD",IF(NOT(ISBLANK(CG125)),_xlfn.XLOOKUP(CG125,ar_replace_reason[lookupValue],ar_replace_reason[lookupKey],"ERROR"),""), "")</f>
        <v/>
      </c>
      <c r="CI125" s="3" t="str">
        <f t="shared" si="37"/>
        <v/>
      </c>
      <c r="CJ125" s="3" t="str">
        <f>IF($A125="","",IF((AND($A125="ADD",OR(CI125="",CI125="Queenstown-Lakes District Council"))),"70",(_xlfn.XLOOKUP(CI125,ud_organisation_owner[lookupValue],ud_organisation_owner[lookupKey],""))))</f>
        <v/>
      </c>
      <c r="CK125" s="3" t="str">
        <f t="shared" si="38"/>
        <v/>
      </c>
      <c r="CL125" s="3" t="str">
        <f>IF($A125="","",IF((AND($A125="ADD",OR(CK125="",CK125="Queenstown-Lakes District Council"))),"70",(_xlfn.XLOOKUP(CK125,ud_organisation_owner[lookupValue],ud_organisation_owner[lookupKey],""))))</f>
        <v/>
      </c>
      <c r="CM125" s="3" t="str">
        <f t="shared" si="39"/>
        <v/>
      </c>
      <c r="CN125" s="3" t="str">
        <f>IF($A125="","",IF((AND($A125="ADD",OR(CM125="",CM125="Local Authority"))),"17",(_xlfn.XLOOKUP(CM125,ud_sub_organisation[lookupValue],ud_sub_organisation[lookupKey],""))))</f>
        <v/>
      </c>
      <c r="CO125" s="3" t="str">
        <f t="shared" si="40"/>
        <v/>
      </c>
      <c r="CP125" s="3" t="str">
        <f>IF($A125="","",IF((AND($A125="ADD",OR(CO125="",CO125="Vested Assets"))),"12",(_xlfn.XLOOKUP(CO125,ud_work_category[lookupValue],ud_work_category[lookupKey],""))))</f>
        <v/>
      </c>
      <c r="CQ125" s="9"/>
      <c r="CR125" s="2" t="str">
        <f t="shared" si="41"/>
        <v/>
      </c>
      <c r="CS125" s="3" t="str">
        <f t="shared" si="42"/>
        <v/>
      </c>
      <c r="CT125" s="3" t="str">
        <f>IF($A125="","",IF((AND($A125="ADD",OR(CS125="",CS125="Excellent"))),"1",(_xlfn.XLOOKUP(CS125,condition[lookupValue],condition[lookupKey],""))))</f>
        <v/>
      </c>
      <c r="CU125" s="8" t="str">
        <f t="shared" si="43"/>
        <v/>
      </c>
      <c r="CV125" s="7"/>
    </row>
    <row r="126" spans="1:100" x14ac:dyDescent="0.25">
      <c r="A126" s="3" t="str">
        <f>IF(ud_outreach!$A126="ADD","ADD","")</f>
        <v/>
      </c>
      <c r="B126" s="4"/>
      <c r="D126" s="3" t="str">
        <f>IF($A126="ADD",IF(NOT(ISBLANK(C126)),_xlfn.XLOOKUP(C126,ud_amds_table_list[lookupValue],ud_amds_table_list[lookupKey],"ERROR"),""), "")</f>
        <v/>
      </c>
      <c r="E126" s="3" t="str">
        <f>IF(AND($A126 ="ADD",ud_outreach!$E126&lt;&gt;""),ud_outreach!$E126,"")</f>
        <v/>
      </c>
      <c r="F126" s="3" t="str">
        <f>IF(AND($A126 ="ADD",ud_outreach!$F126&lt;&gt;""),ud_outreach!$F126,"")</f>
        <v/>
      </c>
      <c r="G126" s="3" t="str">
        <f>IF($A126="ADD",IF(NOT(ISBLANK(F126)),_xlfn.XLOOKUP(F126,roadnames[lookupValue],roadnames[lookupKey],"ERROR"),""), "")</f>
        <v/>
      </c>
      <c r="H126" s="5" t="str">
        <f>IF(AND($A126 ="ADD",ud_outreach!$H126&lt;&gt;""),ud_outreach!$H126,"")</f>
        <v/>
      </c>
      <c r="I126" s="5" t="str">
        <f>IF(AND($A126 ="ADD",ud_outreach!$I126&lt;&gt;""),ud_outreach!$I126,"")</f>
        <v/>
      </c>
      <c r="J126" s="3" t="str">
        <f t="shared" si="22"/>
        <v/>
      </c>
      <c r="K126" s="3" t="str">
        <f>IF($A126="","",IF((AND($A126="ADD",OR(J126="",J126="Attached to Outreach"))),"20",(_xlfn.XLOOKUP(J126,ud_placement[lookupValue],ud_placement[lookupKey],""))))</f>
        <v/>
      </c>
      <c r="M126" s="3" t="str">
        <f>IF($A126="ADD",IF(NOT(ISBLANK(L126)),_xlfn.XLOOKUP(L126,ud_facility[lookupValue],ud_facility[lookupKey],"ERROR"),""), "")</f>
        <v/>
      </c>
      <c r="N126" s="3" t="str">
        <f t="shared" si="23"/>
        <v/>
      </c>
      <c r="O126" s="3" t="str">
        <f>IF($A126="","",IF((AND($A126="ADD",OR(N126="",N126="Luminaire"))),"40",(_xlfn.XLOOKUP(N126,at_luminaire[lookupValue],at_luminaire[lookupKey],""))))</f>
        <v/>
      </c>
      <c r="P126" s="3" t="str">
        <f t="shared" si="24"/>
        <v/>
      </c>
      <c r="Q126" s="3" t="str">
        <f>IF($A126="","",IF((AND($A126="ADD",OR(P126="",P126="Lighting Management System"))),"21",(_xlfn.XLOOKUP(P126,fs_luminaire[lookupValue],fs_luminaire[lookupKey],""))))</f>
        <v/>
      </c>
      <c r="R126" s="2" t="str">
        <f t="shared" si="25"/>
        <v/>
      </c>
      <c r="S126" s="3" t="str">
        <f t="shared" si="26"/>
        <v/>
      </c>
      <c r="T126" s="3" t="str">
        <f>IF($A126="","",IF((AND($A126="ADD",OR(S126="",S126="Lighting Management System"))),"21",(_xlfn.XLOOKUP(S126,fs_luminaire[lookupValue],fs_luminaire[lookupKey],""))))</f>
        <v/>
      </c>
      <c r="V126" s="3" t="str">
        <f>IF($A126="ADD",IF(NOT(ISBLANK(U126)),_xlfn.XLOOKUP(U126,sl_light_make[lookupValue],sl_light_make[lookupKey],"ERROR"),""), "")</f>
        <v/>
      </c>
      <c r="X126" s="3" t="str">
        <f>IF($A126="ADD",IF(NOT(ISBLANK(W126)),_xlfn.XLOOKUP(1,(sl_light_model_lookup=W126)*(sl_light_model_parentKey=V126),sl_light_model[lookupKey],"ERROR"),""), "")</f>
        <v/>
      </c>
      <c r="Y126" s="3" t="str">
        <f t="shared" si="27"/>
        <v/>
      </c>
      <c r="Z126" s="3" t="str">
        <f>IF($A126="","",IF((AND($A126="ADD",OR(Y126="",Y126="LED"))),"9",(_xlfn.XLOOKUP(Y126,ud_light_source_type[lookupValue],ud_light_source_type[lookupKey],""))))</f>
        <v/>
      </c>
      <c r="AA126" s="9"/>
      <c r="AB126" s="4"/>
      <c r="AC126" s="23" t="str">
        <f t="shared" si="28"/>
        <v/>
      </c>
      <c r="AE126" s="3" t="str">
        <f>IF($A126="ADD",IF(NOT(ISBLANK(AD126)),_xlfn.XLOOKUP(AD126,sl_lamp_make[lookupValue],sl_lamp_make[lookupKey],"ERROR"),""), "")</f>
        <v/>
      </c>
      <c r="AG126" s="3" t="str">
        <f>IF($A126="ADD",IF(NOT(ISBLANK(AF126)),_xlfn.XLOOKUP(1,(sl_lamp_model_lookup=AF126)*(sl_lamp_model_parentKey=AE126),sl_lamp_model[lookupKey],"ERROR"),""), "")</f>
        <v/>
      </c>
      <c r="AH126" s="4"/>
      <c r="AI126" s="9" t="str">
        <f t="shared" si="29"/>
        <v/>
      </c>
      <c r="AJ126" s="6"/>
      <c r="AK126" s="4"/>
      <c r="AN126" s="3" t="str">
        <f t="shared" si="30"/>
        <v/>
      </c>
      <c r="AO126" s="3" t="str">
        <f>IF($A126="","",IF((AND($A126="ADD",OR(AN126="",AN126="None"))),"N",(_xlfn.XLOOKUP(AN126,sl_light_shade[lookupValue],sl_light_shade[lookupKey],""))))</f>
        <v/>
      </c>
      <c r="AQ126" s="3" t="str">
        <f>IF($A126="ADD",IF(NOT(ISBLANK(AP126)),_xlfn.XLOOKUP(AP126,ud_receptor_type[lookupValue],ud_receptor_type[lookupKey],"ERROR"),""), "")</f>
        <v/>
      </c>
      <c r="AT126" s="3" t="str">
        <f>IF($A126="ADD",IF(NOT(ISBLANK(AS126)),_xlfn.XLOOKUP(AS126,ud_control_method[lookupValue],ud_control_method[lookupKey],"ERROR"),""), "")</f>
        <v/>
      </c>
      <c r="AV126" s="3" t="str">
        <f>IF($A126="ADD",IF(NOT(ISBLANK(AU126)),_xlfn.XLOOKUP(AU126,ud_ballast_driver_location[lookupValue],ud_ballast_driver_location[lookupKey],"ERROR"),""), "")</f>
        <v/>
      </c>
      <c r="AW126" s="7"/>
      <c r="AX126" s="8"/>
      <c r="AY126" s="7"/>
      <c r="AZ126" s="4"/>
      <c r="BA126" s="4"/>
      <c r="BB126" s="4"/>
      <c r="BC126" s="4"/>
      <c r="BD126" s="4"/>
      <c r="BE126" s="9"/>
      <c r="BF126" s="9"/>
      <c r="BG126" s="7"/>
      <c r="BH126" s="4"/>
      <c r="BI126" s="4"/>
      <c r="BJ126" s="4"/>
      <c r="BK126" s="7"/>
      <c r="BM126" s="3" t="str">
        <f>IF($A126="ADD",IF(NOT(ISBLANK(BL126)),_xlfn.XLOOKUP(BL126,ud_light_category[lookupValue],ud_light_category[lookupKey],"ERROR"),""), "")</f>
        <v/>
      </c>
      <c r="BO126" s="3" t="str">
        <f>IF($A126="ADD",IF(NOT(ISBLANK(BN126)),_xlfn.XLOOKUP(1,(ud_light_sub_category_lookup=BN126)*(ud_light_sub_category_parentKey=BM126),ud_light_sub_category[lookupKey],"ERROR"),""), "")</f>
        <v/>
      </c>
      <c r="BQ126" s="3" t="str">
        <f>IF($A126="ADD",IF(NOT(ISBLANK(BP126)),_xlfn.XLOOKUP(BP126,ud_power_supply_location[lookupValue],ud_power_supply_location[lookupKey],"ERROR"),""), "")</f>
        <v/>
      </c>
      <c r="BS126" s="2" t="str">
        <f t="shared" si="31"/>
        <v/>
      </c>
      <c r="BT126" s="3" t="str">
        <f t="shared" si="32"/>
        <v/>
      </c>
      <c r="BU126" s="3" t="str">
        <f>IF($A126="","",IF((AND($A126="ADD",OR(BT126="",BT126="Group"))),"1",(_xlfn.XLOOKUP(BT126,ud_icp_group_standalone[lookupValue],ud_icp_group_standalone[lookupKey],""))))</f>
        <v/>
      </c>
      <c r="BW126" s="3" t="str">
        <f>IF($A126="ADD",IF(NOT(ISBLANK(BV126)),_xlfn.XLOOKUP(BV126,ud_icp_group_number[lookupValue],ud_icp_group_number[lookupKey],"ERROR"),""), "")</f>
        <v/>
      </c>
      <c r="BX126" s="7"/>
      <c r="BZ126" s="8" t="str">
        <f>IF(AND($A126 ="ADD",ud_outreach!$T126&lt;&gt;""),ud_outreach!$T126,"")</f>
        <v/>
      </c>
      <c r="CA126" s="4" t="str">
        <f t="shared" ca="1" si="33"/>
        <v/>
      </c>
      <c r="CB126" s="4" t="str">
        <f t="shared" si="34"/>
        <v/>
      </c>
      <c r="CC126" s="3" t="str">
        <f t="shared" si="35"/>
        <v/>
      </c>
      <c r="CD126" s="3" t="str">
        <f>IF($A126="","",IF((AND($A126="ADD",OR(CC126="",CC126="In Use"))),"5",(_xlfn.XLOOKUP(CC126,ud_asset_status[lookupValue],ud_asset_status[lookupKey],""))))</f>
        <v/>
      </c>
      <c r="CE126" s="8" t="str">
        <f t="shared" si="36"/>
        <v/>
      </c>
      <c r="CF126" s="8"/>
      <c r="CH126" s="3" t="str">
        <f>IF($A126="ADD",IF(NOT(ISBLANK(CG126)),_xlfn.XLOOKUP(CG126,ar_replace_reason[lookupValue],ar_replace_reason[lookupKey],"ERROR"),""), "")</f>
        <v/>
      </c>
      <c r="CI126" s="3" t="str">
        <f t="shared" si="37"/>
        <v/>
      </c>
      <c r="CJ126" s="3" t="str">
        <f>IF($A126="","",IF((AND($A126="ADD",OR(CI126="",CI126="Queenstown-Lakes District Council"))),"70",(_xlfn.XLOOKUP(CI126,ud_organisation_owner[lookupValue],ud_organisation_owner[lookupKey],""))))</f>
        <v/>
      </c>
      <c r="CK126" s="3" t="str">
        <f t="shared" si="38"/>
        <v/>
      </c>
      <c r="CL126" s="3" t="str">
        <f>IF($A126="","",IF((AND($A126="ADD",OR(CK126="",CK126="Queenstown-Lakes District Council"))),"70",(_xlfn.XLOOKUP(CK126,ud_organisation_owner[lookupValue],ud_organisation_owner[lookupKey],""))))</f>
        <v/>
      </c>
      <c r="CM126" s="3" t="str">
        <f t="shared" si="39"/>
        <v/>
      </c>
      <c r="CN126" s="3" t="str">
        <f>IF($A126="","",IF((AND($A126="ADD",OR(CM126="",CM126="Local Authority"))),"17",(_xlfn.XLOOKUP(CM126,ud_sub_organisation[lookupValue],ud_sub_organisation[lookupKey],""))))</f>
        <v/>
      </c>
      <c r="CO126" s="3" t="str">
        <f t="shared" si="40"/>
        <v/>
      </c>
      <c r="CP126" s="3" t="str">
        <f>IF($A126="","",IF((AND($A126="ADD",OR(CO126="",CO126="Vested Assets"))),"12",(_xlfn.XLOOKUP(CO126,ud_work_category[lookupValue],ud_work_category[lookupKey],""))))</f>
        <v/>
      </c>
      <c r="CQ126" s="9"/>
      <c r="CR126" s="2" t="str">
        <f t="shared" si="41"/>
        <v/>
      </c>
      <c r="CS126" s="3" t="str">
        <f t="shared" si="42"/>
        <v/>
      </c>
      <c r="CT126" s="3" t="str">
        <f>IF($A126="","",IF((AND($A126="ADD",OR(CS126="",CS126="Excellent"))),"1",(_xlfn.XLOOKUP(CS126,condition[lookupValue],condition[lookupKey],""))))</f>
        <v/>
      </c>
      <c r="CU126" s="8" t="str">
        <f t="shared" si="43"/>
        <v/>
      </c>
      <c r="CV126" s="7"/>
    </row>
    <row r="127" spans="1:100" x14ac:dyDescent="0.25">
      <c r="A127" s="3" t="str">
        <f>IF(ud_outreach!$A127="ADD","ADD","")</f>
        <v/>
      </c>
      <c r="B127" s="4"/>
      <c r="D127" s="3" t="str">
        <f>IF($A127="ADD",IF(NOT(ISBLANK(C127)),_xlfn.XLOOKUP(C127,ud_amds_table_list[lookupValue],ud_amds_table_list[lookupKey],"ERROR"),""), "")</f>
        <v/>
      </c>
      <c r="E127" s="3" t="str">
        <f>IF(AND($A127 ="ADD",ud_outreach!$E127&lt;&gt;""),ud_outreach!$E127,"")</f>
        <v/>
      </c>
      <c r="F127" s="3" t="str">
        <f>IF(AND($A127 ="ADD",ud_outreach!$F127&lt;&gt;""),ud_outreach!$F127,"")</f>
        <v/>
      </c>
      <c r="G127" s="3" t="str">
        <f>IF($A127="ADD",IF(NOT(ISBLANK(F127)),_xlfn.XLOOKUP(F127,roadnames[lookupValue],roadnames[lookupKey],"ERROR"),""), "")</f>
        <v/>
      </c>
      <c r="H127" s="5" t="str">
        <f>IF(AND($A127 ="ADD",ud_outreach!$H127&lt;&gt;""),ud_outreach!$H127,"")</f>
        <v/>
      </c>
      <c r="I127" s="5" t="str">
        <f>IF(AND($A127 ="ADD",ud_outreach!$I127&lt;&gt;""),ud_outreach!$I127,"")</f>
        <v/>
      </c>
      <c r="J127" s="3" t="str">
        <f t="shared" si="22"/>
        <v/>
      </c>
      <c r="K127" s="3" t="str">
        <f>IF($A127="","",IF((AND($A127="ADD",OR(J127="",J127="Attached to Outreach"))),"20",(_xlfn.XLOOKUP(J127,ud_placement[lookupValue],ud_placement[lookupKey],""))))</f>
        <v/>
      </c>
      <c r="M127" s="3" t="str">
        <f>IF($A127="ADD",IF(NOT(ISBLANK(L127)),_xlfn.XLOOKUP(L127,ud_facility[lookupValue],ud_facility[lookupKey],"ERROR"),""), "")</f>
        <v/>
      </c>
      <c r="N127" s="3" t="str">
        <f t="shared" si="23"/>
        <v/>
      </c>
      <c r="O127" s="3" t="str">
        <f>IF($A127="","",IF((AND($A127="ADD",OR(N127="",N127="Luminaire"))),"40",(_xlfn.XLOOKUP(N127,at_luminaire[lookupValue],at_luminaire[lookupKey],""))))</f>
        <v/>
      </c>
      <c r="P127" s="3" t="str">
        <f t="shared" si="24"/>
        <v/>
      </c>
      <c r="Q127" s="3" t="str">
        <f>IF($A127="","",IF((AND($A127="ADD",OR(P127="",P127="Lighting Management System"))),"21",(_xlfn.XLOOKUP(P127,fs_luminaire[lookupValue],fs_luminaire[lookupKey],""))))</f>
        <v/>
      </c>
      <c r="R127" s="2" t="str">
        <f t="shared" si="25"/>
        <v/>
      </c>
      <c r="S127" s="3" t="str">
        <f t="shared" si="26"/>
        <v/>
      </c>
      <c r="T127" s="3" t="str">
        <f>IF($A127="","",IF((AND($A127="ADD",OR(S127="",S127="Lighting Management System"))),"21",(_xlfn.XLOOKUP(S127,fs_luminaire[lookupValue],fs_luminaire[lookupKey],""))))</f>
        <v/>
      </c>
      <c r="V127" s="3" t="str">
        <f>IF($A127="ADD",IF(NOT(ISBLANK(U127)),_xlfn.XLOOKUP(U127,sl_light_make[lookupValue],sl_light_make[lookupKey],"ERROR"),""), "")</f>
        <v/>
      </c>
      <c r="X127" s="3" t="str">
        <f>IF($A127="ADD",IF(NOT(ISBLANK(W127)),_xlfn.XLOOKUP(1,(sl_light_model_lookup=W127)*(sl_light_model_parentKey=V127),sl_light_model[lookupKey],"ERROR"),""), "")</f>
        <v/>
      </c>
      <c r="Y127" s="3" t="str">
        <f t="shared" si="27"/>
        <v/>
      </c>
      <c r="Z127" s="3" t="str">
        <f>IF($A127="","",IF((AND($A127="ADD",OR(Y127="",Y127="LED"))),"9",(_xlfn.XLOOKUP(Y127,ud_light_source_type[lookupValue],ud_light_source_type[lookupKey],""))))</f>
        <v/>
      </c>
      <c r="AA127" s="9"/>
      <c r="AB127" s="4"/>
      <c r="AC127" s="23" t="str">
        <f t="shared" si="28"/>
        <v/>
      </c>
      <c r="AE127" s="3" t="str">
        <f>IF($A127="ADD",IF(NOT(ISBLANK(AD127)),_xlfn.XLOOKUP(AD127,sl_lamp_make[lookupValue],sl_lamp_make[lookupKey],"ERROR"),""), "")</f>
        <v/>
      </c>
      <c r="AG127" s="3" t="str">
        <f>IF($A127="ADD",IF(NOT(ISBLANK(AF127)),_xlfn.XLOOKUP(1,(sl_lamp_model_lookup=AF127)*(sl_lamp_model_parentKey=AE127),sl_lamp_model[lookupKey],"ERROR"),""), "")</f>
        <v/>
      </c>
      <c r="AH127" s="4"/>
      <c r="AI127" s="9" t="str">
        <f t="shared" si="29"/>
        <v/>
      </c>
      <c r="AJ127" s="6"/>
      <c r="AK127" s="4"/>
      <c r="AN127" s="3" t="str">
        <f t="shared" si="30"/>
        <v/>
      </c>
      <c r="AO127" s="3" t="str">
        <f>IF($A127="","",IF((AND($A127="ADD",OR(AN127="",AN127="None"))),"N",(_xlfn.XLOOKUP(AN127,sl_light_shade[lookupValue],sl_light_shade[lookupKey],""))))</f>
        <v/>
      </c>
      <c r="AQ127" s="3" t="str">
        <f>IF($A127="ADD",IF(NOT(ISBLANK(AP127)),_xlfn.XLOOKUP(AP127,ud_receptor_type[lookupValue],ud_receptor_type[lookupKey],"ERROR"),""), "")</f>
        <v/>
      </c>
      <c r="AT127" s="3" t="str">
        <f>IF($A127="ADD",IF(NOT(ISBLANK(AS127)),_xlfn.XLOOKUP(AS127,ud_control_method[lookupValue],ud_control_method[lookupKey],"ERROR"),""), "")</f>
        <v/>
      </c>
      <c r="AV127" s="3" t="str">
        <f>IF($A127="ADD",IF(NOT(ISBLANK(AU127)),_xlfn.XLOOKUP(AU127,ud_ballast_driver_location[lookupValue],ud_ballast_driver_location[lookupKey],"ERROR"),""), "")</f>
        <v/>
      </c>
      <c r="AW127" s="7"/>
      <c r="AX127" s="8"/>
      <c r="AY127" s="7"/>
      <c r="AZ127" s="4"/>
      <c r="BA127" s="4"/>
      <c r="BB127" s="4"/>
      <c r="BC127" s="4"/>
      <c r="BD127" s="4"/>
      <c r="BE127" s="9"/>
      <c r="BF127" s="9"/>
      <c r="BG127" s="7"/>
      <c r="BH127" s="4"/>
      <c r="BI127" s="4"/>
      <c r="BJ127" s="4"/>
      <c r="BK127" s="7"/>
      <c r="BM127" s="3" t="str">
        <f>IF($A127="ADD",IF(NOT(ISBLANK(BL127)),_xlfn.XLOOKUP(BL127,ud_light_category[lookupValue],ud_light_category[lookupKey],"ERROR"),""), "")</f>
        <v/>
      </c>
      <c r="BO127" s="3" t="str">
        <f>IF($A127="ADD",IF(NOT(ISBLANK(BN127)),_xlfn.XLOOKUP(1,(ud_light_sub_category_lookup=BN127)*(ud_light_sub_category_parentKey=BM127),ud_light_sub_category[lookupKey],"ERROR"),""), "")</f>
        <v/>
      </c>
      <c r="BQ127" s="3" t="str">
        <f>IF($A127="ADD",IF(NOT(ISBLANK(BP127)),_xlfn.XLOOKUP(BP127,ud_power_supply_location[lookupValue],ud_power_supply_location[lookupKey],"ERROR"),""), "")</f>
        <v/>
      </c>
      <c r="BS127" s="2" t="str">
        <f t="shared" si="31"/>
        <v/>
      </c>
      <c r="BT127" s="3" t="str">
        <f t="shared" si="32"/>
        <v/>
      </c>
      <c r="BU127" s="3" t="str">
        <f>IF($A127="","",IF((AND($A127="ADD",OR(BT127="",BT127="Group"))),"1",(_xlfn.XLOOKUP(BT127,ud_icp_group_standalone[lookupValue],ud_icp_group_standalone[lookupKey],""))))</f>
        <v/>
      </c>
      <c r="BW127" s="3" t="str">
        <f>IF($A127="ADD",IF(NOT(ISBLANK(BV127)),_xlfn.XLOOKUP(BV127,ud_icp_group_number[lookupValue],ud_icp_group_number[lookupKey],"ERROR"),""), "")</f>
        <v/>
      </c>
      <c r="BX127" s="7"/>
      <c r="BZ127" s="8" t="str">
        <f>IF(AND($A127 ="ADD",ud_outreach!$T127&lt;&gt;""),ud_outreach!$T127,"")</f>
        <v/>
      </c>
      <c r="CA127" s="4" t="str">
        <f t="shared" ca="1" si="33"/>
        <v/>
      </c>
      <c r="CB127" s="4" t="str">
        <f t="shared" si="34"/>
        <v/>
      </c>
      <c r="CC127" s="3" t="str">
        <f t="shared" si="35"/>
        <v/>
      </c>
      <c r="CD127" s="3" t="str">
        <f>IF($A127="","",IF((AND($A127="ADD",OR(CC127="",CC127="In Use"))),"5",(_xlfn.XLOOKUP(CC127,ud_asset_status[lookupValue],ud_asset_status[lookupKey],""))))</f>
        <v/>
      </c>
      <c r="CE127" s="8" t="str">
        <f t="shared" si="36"/>
        <v/>
      </c>
      <c r="CF127" s="8"/>
      <c r="CH127" s="3" t="str">
        <f>IF($A127="ADD",IF(NOT(ISBLANK(CG127)),_xlfn.XLOOKUP(CG127,ar_replace_reason[lookupValue],ar_replace_reason[lookupKey],"ERROR"),""), "")</f>
        <v/>
      </c>
      <c r="CI127" s="3" t="str">
        <f t="shared" si="37"/>
        <v/>
      </c>
      <c r="CJ127" s="3" t="str">
        <f>IF($A127="","",IF((AND($A127="ADD",OR(CI127="",CI127="Queenstown-Lakes District Council"))),"70",(_xlfn.XLOOKUP(CI127,ud_organisation_owner[lookupValue],ud_organisation_owner[lookupKey],""))))</f>
        <v/>
      </c>
      <c r="CK127" s="3" t="str">
        <f t="shared" si="38"/>
        <v/>
      </c>
      <c r="CL127" s="3" t="str">
        <f>IF($A127="","",IF((AND($A127="ADD",OR(CK127="",CK127="Queenstown-Lakes District Council"))),"70",(_xlfn.XLOOKUP(CK127,ud_organisation_owner[lookupValue],ud_organisation_owner[lookupKey],""))))</f>
        <v/>
      </c>
      <c r="CM127" s="3" t="str">
        <f t="shared" si="39"/>
        <v/>
      </c>
      <c r="CN127" s="3" t="str">
        <f>IF($A127="","",IF((AND($A127="ADD",OR(CM127="",CM127="Local Authority"))),"17",(_xlfn.XLOOKUP(CM127,ud_sub_organisation[lookupValue],ud_sub_organisation[lookupKey],""))))</f>
        <v/>
      </c>
      <c r="CO127" s="3" t="str">
        <f t="shared" si="40"/>
        <v/>
      </c>
      <c r="CP127" s="3" t="str">
        <f>IF($A127="","",IF((AND($A127="ADD",OR(CO127="",CO127="Vested Assets"))),"12",(_xlfn.XLOOKUP(CO127,ud_work_category[lookupValue],ud_work_category[lookupKey],""))))</f>
        <v/>
      </c>
      <c r="CQ127" s="9"/>
      <c r="CR127" s="2" t="str">
        <f t="shared" si="41"/>
        <v/>
      </c>
      <c r="CS127" s="3" t="str">
        <f t="shared" si="42"/>
        <v/>
      </c>
      <c r="CT127" s="3" t="str">
        <f>IF($A127="","",IF((AND($A127="ADD",OR(CS127="",CS127="Excellent"))),"1",(_xlfn.XLOOKUP(CS127,condition[lookupValue],condition[lookupKey],""))))</f>
        <v/>
      </c>
      <c r="CU127" s="8" t="str">
        <f t="shared" si="43"/>
        <v/>
      </c>
      <c r="CV127" s="7"/>
    </row>
    <row r="128" spans="1:100" x14ac:dyDescent="0.25">
      <c r="A128" s="3" t="str">
        <f>IF(ud_outreach!$A128="ADD","ADD","")</f>
        <v/>
      </c>
      <c r="B128" s="4"/>
      <c r="D128" s="3" t="str">
        <f>IF($A128="ADD",IF(NOT(ISBLANK(C128)),_xlfn.XLOOKUP(C128,ud_amds_table_list[lookupValue],ud_amds_table_list[lookupKey],"ERROR"),""), "")</f>
        <v/>
      </c>
      <c r="E128" s="3" t="str">
        <f>IF(AND($A128 ="ADD",ud_outreach!$E128&lt;&gt;""),ud_outreach!$E128,"")</f>
        <v/>
      </c>
      <c r="F128" s="3" t="str">
        <f>IF(AND($A128 ="ADD",ud_outreach!$F128&lt;&gt;""),ud_outreach!$F128,"")</f>
        <v/>
      </c>
      <c r="G128" s="3" t="str">
        <f>IF($A128="ADD",IF(NOT(ISBLANK(F128)),_xlfn.XLOOKUP(F128,roadnames[lookupValue],roadnames[lookupKey],"ERROR"),""), "")</f>
        <v/>
      </c>
      <c r="H128" s="5" t="str">
        <f>IF(AND($A128 ="ADD",ud_outreach!$H128&lt;&gt;""),ud_outreach!$H128,"")</f>
        <v/>
      </c>
      <c r="I128" s="5" t="str">
        <f>IF(AND($A128 ="ADD",ud_outreach!$I128&lt;&gt;""),ud_outreach!$I128,"")</f>
        <v/>
      </c>
      <c r="J128" s="3" t="str">
        <f t="shared" si="22"/>
        <v/>
      </c>
      <c r="K128" s="3" t="str">
        <f>IF($A128="","",IF((AND($A128="ADD",OR(J128="",J128="Attached to Outreach"))),"20",(_xlfn.XLOOKUP(J128,ud_placement[lookupValue],ud_placement[lookupKey],""))))</f>
        <v/>
      </c>
      <c r="M128" s="3" t="str">
        <f>IF($A128="ADD",IF(NOT(ISBLANK(L128)),_xlfn.XLOOKUP(L128,ud_facility[lookupValue],ud_facility[lookupKey],"ERROR"),""), "")</f>
        <v/>
      </c>
      <c r="N128" s="3" t="str">
        <f t="shared" si="23"/>
        <v/>
      </c>
      <c r="O128" s="3" t="str">
        <f>IF($A128="","",IF((AND($A128="ADD",OR(N128="",N128="Luminaire"))),"40",(_xlfn.XLOOKUP(N128,at_luminaire[lookupValue],at_luminaire[lookupKey],""))))</f>
        <v/>
      </c>
      <c r="P128" s="3" t="str">
        <f t="shared" si="24"/>
        <v/>
      </c>
      <c r="Q128" s="3" t="str">
        <f>IF($A128="","",IF((AND($A128="ADD",OR(P128="",P128="Lighting Management System"))),"21",(_xlfn.XLOOKUP(P128,fs_luminaire[lookupValue],fs_luminaire[lookupKey],""))))</f>
        <v/>
      </c>
      <c r="R128" s="2" t="str">
        <f t="shared" si="25"/>
        <v/>
      </c>
      <c r="S128" s="3" t="str">
        <f t="shared" si="26"/>
        <v/>
      </c>
      <c r="T128" s="3" t="str">
        <f>IF($A128="","",IF((AND($A128="ADD",OR(S128="",S128="Lighting Management System"))),"21",(_xlfn.XLOOKUP(S128,fs_luminaire[lookupValue],fs_luminaire[lookupKey],""))))</f>
        <v/>
      </c>
      <c r="V128" s="3" t="str">
        <f>IF($A128="ADD",IF(NOT(ISBLANK(U128)),_xlfn.XLOOKUP(U128,sl_light_make[lookupValue],sl_light_make[lookupKey],"ERROR"),""), "")</f>
        <v/>
      </c>
      <c r="X128" s="3" t="str">
        <f>IF($A128="ADD",IF(NOT(ISBLANK(W128)),_xlfn.XLOOKUP(1,(sl_light_model_lookup=W128)*(sl_light_model_parentKey=V128),sl_light_model[lookupKey],"ERROR"),""), "")</f>
        <v/>
      </c>
      <c r="Y128" s="3" t="str">
        <f t="shared" si="27"/>
        <v/>
      </c>
      <c r="Z128" s="3" t="str">
        <f>IF($A128="","",IF((AND($A128="ADD",OR(Y128="",Y128="LED"))),"9",(_xlfn.XLOOKUP(Y128,ud_light_source_type[lookupValue],ud_light_source_type[lookupKey],""))))</f>
        <v/>
      </c>
      <c r="AA128" s="9"/>
      <c r="AB128" s="4"/>
      <c r="AC128" s="23" t="str">
        <f t="shared" si="28"/>
        <v/>
      </c>
      <c r="AE128" s="3" t="str">
        <f>IF($A128="ADD",IF(NOT(ISBLANK(AD128)),_xlfn.XLOOKUP(AD128,sl_lamp_make[lookupValue],sl_lamp_make[lookupKey],"ERROR"),""), "")</f>
        <v/>
      </c>
      <c r="AG128" s="3" t="str">
        <f>IF($A128="ADD",IF(NOT(ISBLANK(AF128)),_xlfn.XLOOKUP(1,(sl_lamp_model_lookup=AF128)*(sl_lamp_model_parentKey=AE128),sl_lamp_model[lookupKey],"ERROR"),""), "")</f>
        <v/>
      </c>
      <c r="AH128" s="4"/>
      <c r="AI128" s="9" t="str">
        <f t="shared" si="29"/>
        <v/>
      </c>
      <c r="AJ128" s="6"/>
      <c r="AK128" s="4"/>
      <c r="AN128" s="3" t="str">
        <f t="shared" si="30"/>
        <v/>
      </c>
      <c r="AO128" s="3" t="str">
        <f>IF($A128="","",IF((AND($A128="ADD",OR(AN128="",AN128="None"))),"N",(_xlfn.XLOOKUP(AN128,sl_light_shade[lookupValue],sl_light_shade[lookupKey],""))))</f>
        <v/>
      </c>
      <c r="AQ128" s="3" t="str">
        <f>IF($A128="ADD",IF(NOT(ISBLANK(AP128)),_xlfn.XLOOKUP(AP128,ud_receptor_type[lookupValue],ud_receptor_type[lookupKey],"ERROR"),""), "")</f>
        <v/>
      </c>
      <c r="AT128" s="3" t="str">
        <f>IF($A128="ADD",IF(NOT(ISBLANK(AS128)),_xlfn.XLOOKUP(AS128,ud_control_method[lookupValue],ud_control_method[lookupKey],"ERROR"),""), "")</f>
        <v/>
      </c>
      <c r="AV128" s="3" t="str">
        <f>IF($A128="ADD",IF(NOT(ISBLANK(AU128)),_xlfn.XLOOKUP(AU128,ud_ballast_driver_location[lookupValue],ud_ballast_driver_location[lookupKey],"ERROR"),""), "")</f>
        <v/>
      </c>
      <c r="AW128" s="7"/>
      <c r="AX128" s="8"/>
      <c r="AY128" s="7"/>
      <c r="AZ128" s="4"/>
      <c r="BA128" s="4"/>
      <c r="BB128" s="4"/>
      <c r="BC128" s="4"/>
      <c r="BD128" s="4"/>
      <c r="BE128" s="9"/>
      <c r="BF128" s="9"/>
      <c r="BG128" s="7"/>
      <c r="BH128" s="4"/>
      <c r="BI128" s="4"/>
      <c r="BJ128" s="4"/>
      <c r="BK128" s="7"/>
      <c r="BM128" s="3" t="str">
        <f>IF($A128="ADD",IF(NOT(ISBLANK(BL128)),_xlfn.XLOOKUP(BL128,ud_light_category[lookupValue],ud_light_category[lookupKey],"ERROR"),""), "")</f>
        <v/>
      </c>
      <c r="BO128" s="3" t="str">
        <f>IF($A128="ADD",IF(NOT(ISBLANK(BN128)),_xlfn.XLOOKUP(1,(ud_light_sub_category_lookup=BN128)*(ud_light_sub_category_parentKey=BM128),ud_light_sub_category[lookupKey],"ERROR"),""), "")</f>
        <v/>
      </c>
      <c r="BQ128" s="3" t="str">
        <f>IF($A128="ADD",IF(NOT(ISBLANK(BP128)),_xlfn.XLOOKUP(BP128,ud_power_supply_location[lookupValue],ud_power_supply_location[lookupKey],"ERROR"),""), "")</f>
        <v/>
      </c>
      <c r="BS128" s="2" t="str">
        <f t="shared" si="31"/>
        <v/>
      </c>
      <c r="BT128" s="3" t="str">
        <f t="shared" si="32"/>
        <v/>
      </c>
      <c r="BU128" s="3" t="str">
        <f>IF($A128="","",IF((AND($A128="ADD",OR(BT128="",BT128="Group"))),"1",(_xlfn.XLOOKUP(BT128,ud_icp_group_standalone[lookupValue],ud_icp_group_standalone[lookupKey],""))))</f>
        <v/>
      </c>
      <c r="BW128" s="3" t="str">
        <f>IF($A128="ADD",IF(NOT(ISBLANK(BV128)),_xlfn.XLOOKUP(BV128,ud_icp_group_number[lookupValue],ud_icp_group_number[lookupKey],"ERROR"),""), "")</f>
        <v/>
      </c>
      <c r="BX128" s="7"/>
      <c r="BZ128" s="8" t="str">
        <f>IF(AND($A128 ="ADD",ud_outreach!$T128&lt;&gt;""),ud_outreach!$T128,"")</f>
        <v/>
      </c>
      <c r="CA128" s="4" t="str">
        <f t="shared" ca="1" si="33"/>
        <v/>
      </c>
      <c r="CB128" s="4" t="str">
        <f t="shared" si="34"/>
        <v/>
      </c>
      <c r="CC128" s="3" t="str">
        <f t="shared" si="35"/>
        <v/>
      </c>
      <c r="CD128" s="3" t="str">
        <f>IF($A128="","",IF((AND($A128="ADD",OR(CC128="",CC128="In Use"))),"5",(_xlfn.XLOOKUP(CC128,ud_asset_status[lookupValue],ud_asset_status[lookupKey],""))))</f>
        <v/>
      </c>
      <c r="CE128" s="8" t="str">
        <f t="shared" si="36"/>
        <v/>
      </c>
      <c r="CF128" s="8"/>
      <c r="CH128" s="3" t="str">
        <f>IF($A128="ADD",IF(NOT(ISBLANK(CG128)),_xlfn.XLOOKUP(CG128,ar_replace_reason[lookupValue],ar_replace_reason[lookupKey],"ERROR"),""), "")</f>
        <v/>
      </c>
      <c r="CI128" s="3" t="str">
        <f t="shared" si="37"/>
        <v/>
      </c>
      <c r="CJ128" s="3" t="str">
        <f>IF($A128="","",IF((AND($A128="ADD",OR(CI128="",CI128="Queenstown-Lakes District Council"))),"70",(_xlfn.XLOOKUP(CI128,ud_organisation_owner[lookupValue],ud_organisation_owner[lookupKey],""))))</f>
        <v/>
      </c>
      <c r="CK128" s="3" t="str">
        <f t="shared" si="38"/>
        <v/>
      </c>
      <c r="CL128" s="3" t="str">
        <f>IF($A128="","",IF((AND($A128="ADD",OR(CK128="",CK128="Queenstown-Lakes District Council"))),"70",(_xlfn.XLOOKUP(CK128,ud_organisation_owner[lookupValue],ud_organisation_owner[lookupKey],""))))</f>
        <v/>
      </c>
      <c r="CM128" s="3" t="str">
        <f t="shared" si="39"/>
        <v/>
      </c>
      <c r="CN128" s="3" t="str">
        <f>IF($A128="","",IF((AND($A128="ADD",OR(CM128="",CM128="Local Authority"))),"17",(_xlfn.XLOOKUP(CM128,ud_sub_organisation[lookupValue],ud_sub_organisation[lookupKey],""))))</f>
        <v/>
      </c>
      <c r="CO128" s="3" t="str">
        <f t="shared" si="40"/>
        <v/>
      </c>
      <c r="CP128" s="3" t="str">
        <f>IF($A128="","",IF((AND($A128="ADD",OR(CO128="",CO128="Vested Assets"))),"12",(_xlfn.XLOOKUP(CO128,ud_work_category[lookupValue],ud_work_category[lookupKey],""))))</f>
        <v/>
      </c>
      <c r="CQ128" s="9"/>
      <c r="CR128" s="2" t="str">
        <f t="shared" si="41"/>
        <v/>
      </c>
      <c r="CS128" s="3" t="str">
        <f t="shared" si="42"/>
        <v/>
      </c>
      <c r="CT128" s="3" t="str">
        <f>IF($A128="","",IF((AND($A128="ADD",OR(CS128="",CS128="Excellent"))),"1",(_xlfn.XLOOKUP(CS128,condition[lookupValue],condition[lookupKey],""))))</f>
        <v/>
      </c>
      <c r="CU128" s="8" t="str">
        <f t="shared" si="43"/>
        <v/>
      </c>
      <c r="CV128" s="7"/>
    </row>
    <row r="129" spans="1:100" x14ac:dyDescent="0.25">
      <c r="A129" s="3" t="str">
        <f>IF(ud_outreach!$A129="ADD","ADD","")</f>
        <v/>
      </c>
      <c r="B129" s="4"/>
      <c r="D129" s="3" t="str">
        <f>IF($A129="ADD",IF(NOT(ISBLANK(C129)),_xlfn.XLOOKUP(C129,ud_amds_table_list[lookupValue],ud_amds_table_list[lookupKey],"ERROR"),""), "")</f>
        <v/>
      </c>
      <c r="E129" s="3" t="str">
        <f>IF(AND($A129 ="ADD",ud_outreach!$E129&lt;&gt;""),ud_outreach!$E129,"")</f>
        <v/>
      </c>
      <c r="F129" s="3" t="str">
        <f>IF(AND($A129 ="ADD",ud_outreach!$F129&lt;&gt;""),ud_outreach!$F129,"")</f>
        <v/>
      </c>
      <c r="G129" s="3" t="str">
        <f>IF($A129="ADD",IF(NOT(ISBLANK(F129)),_xlfn.XLOOKUP(F129,roadnames[lookupValue],roadnames[lookupKey],"ERROR"),""), "")</f>
        <v/>
      </c>
      <c r="H129" s="5" t="str">
        <f>IF(AND($A129 ="ADD",ud_outreach!$H129&lt;&gt;""),ud_outreach!$H129,"")</f>
        <v/>
      </c>
      <c r="I129" s="5" t="str">
        <f>IF(AND($A129 ="ADD",ud_outreach!$I129&lt;&gt;""),ud_outreach!$I129,"")</f>
        <v/>
      </c>
      <c r="J129" s="3" t="str">
        <f t="shared" si="22"/>
        <v/>
      </c>
      <c r="K129" s="3" t="str">
        <f>IF($A129="","",IF((AND($A129="ADD",OR(J129="",J129="Attached to Outreach"))),"20",(_xlfn.XLOOKUP(J129,ud_placement[lookupValue],ud_placement[lookupKey],""))))</f>
        <v/>
      </c>
      <c r="M129" s="3" t="str">
        <f>IF($A129="ADD",IF(NOT(ISBLANK(L129)),_xlfn.XLOOKUP(L129,ud_facility[lookupValue],ud_facility[lookupKey],"ERROR"),""), "")</f>
        <v/>
      </c>
      <c r="N129" s="3" t="str">
        <f t="shared" si="23"/>
        <v/>
      </c>
      <c r="O129" s="3" t="str">
        <f>IF($A129="","",IF((AND($A129="ADD",OR(N129="",N129="Luminaire"))),"40",(_xlfn.XLOOKUP(N129,at_luminaire[lookupValue],at_luminaire[lookupKey],""))))</f>
        <v/>
      </c>
      <c r="P129" s="3" t="str">
        <f t="shared" si="24"/>
        <v/>
      </c>
      <c r="Q129" s="3" t="str">
        <f>IF($A129="","",IF((AND($A129="ADD",OR(P129="",P129="Lighting Management System"))),"21",(_xlfn.XLOOKUP(P129,fs_luminaire[lookupValue],fs_luminaire[lookupKey],""))))</f>
        <v/>
      </c>
      <c r="R129" s="2" t="str">
        <f t="shared" si="25"/>
        <v/>
      </c>
      <c r="S129" s="3" t="str">
        <f t="shared" si="26"/>
        <v/>
      </c>
      <c r="T129" s="3" t="str">
        <f>IF($A129="","",IF((AND($A129="ADD",OR(S129="",S129="Lighting Management System"))),"21",(_xlfn.XLOOKUP(S129,fs_luminaire[lookupValue],fs_luminaire[lookupKey],""))))</f>
        <v/>
      </c>
      <c r="V129" s="3" t="str">
        <f>IF($A129="ADD",IF(NOT(ISBLANK(U129)),_xlfn.XLOOKUP(U129,sl_light_make[lookupValue],sl_light_make[lookupKey],"ERROR"),""), "")</f>
        <v/>
      </c>
      <c r="X129" s="3" t="str">
        <f>IF($A129="ADD",IF(NOT(ISBLANK(W129)),_xlfn.XLOOKUP(1,(sl_light_model_lookup=W129)*(sl_light_model_parentKey=V129),sl_light_model[lookupKey],"ERROR"),""), "")</f>
        <v/>
      </c>
      <c r="Y129" s="3" t="str">
        <f t="shared" si="27"/>
        <v/>
      </c>
      <c r="Z129" s="3" t="str">
        <f>IF($A129="","",IF((AND($A129="ADD",OR(Y129="",Y129="LED"))),"9",(_xlfn.XLOOKUP(Y129,ud_light_source_type[lookupValue],ud_light_source_type[lookupKey],""))))</f>
        <v/>
      </c>
      <c r="AA129" s="9"/>
      <c r="AB129" s="4"/>
      <c r="AC129" s="23" t="str">
        <f t="shared" si="28"/>
        <v/>
      </c>
      <c r="AE129" s="3" t="str">
        <f>IF($A129="ADD",IF(NOT(ISBLANK(AD129)),_xlfn.XLOOKUP(AD129,sl_lamp_make[lookupValue],sl_lamp_make[lookupKey],"ERROR"),""), "")</f>
        <v/>
      </c>
      <c r="AG129" s="3" t="str">
        <f>IF($A129="ADD",IF(NOT(ISBLANK(AF129)),_xlfn.XLOOKUP(1,(sl_lamp_model_lookup=AF129)*(sl_lamp_model_parentKey=AE129),sl_lamp_model[lookupKey],"ERROR"),""), "")</f>
        <v/>
      </c>
      <c r="AH129" s="4"/>
      <c r="AI129" s="9" t="str">
        <f t="shared" si="29"/>
        <v/>
      </c>
      <c r="AJ129" s="6"/>
      <c r="AK129" s="4"/>
      <c r="AN129" s="3" t="str">
        <f t="shared" si="30"/>
        <v/>
      </c>
      <c r="AO129" s="3" t="str">
        <f>IF($A129="","",IF((AND($A129="ADD",OR(AN129="",AN129="None"))),"N",(_xlfn.XLOOKUP(AN129,sl_light_shade[lookupValue],sl_light_shade[lookupKey],""))))</f>
        <v/>
      </c>
      <c r="AQ129" s="3" t="str">
        <f>IF($A129="ADD",IF(NOT(ISBLANK(AP129)),_xlfn.XLOOKUP(AP129,ud_receptor_type[lookupValue],ud_receptor_type[lookupKey],"ERROR"),""), "")</f>
        <v/>
      </c>
      <c r="AT129" s="3" t="str">
        <f>IF($A129="ADD",IF(NOT(ISBLANK(AS129)),_xlfn.XLOOKUP(AS129,ud_control_method[lookupValue],ud_control_method[lookupKey],"ERROR"),""), "")</f>
        <v/>
      </c>
      <c r="AV129" s="3" t="str">
        <f>IF($A129="ADD",IF(NOT(ISBLANK(AU129)),_xlfn.XLOOKUP(AU129,ud_ballast_driver_location[lookupValue],ud_ballast_driver_location[lookupKey],"ERROR"),""), "")</f>
        <v/>
      </c>
      <c r="AW129" s="7"/>
      <c r="AX129" s="8"/>
      <c r="AY129" s="7"/>
      <c r="AZ129" s="4"/>
      <c r="BA129" s="4"/>
      <c r="BB129" s="4"/>
      <c r="BC129" s="4"/>
      <c r="BD129" s="4"/>
      <c r="BE129" s="9"/>
      <c r="BF129" s="9"/>
      <c r="BG129" s="7"/>
      <c r="BH129" s="4"/>
      <c r="BI129" s="4"/>
      <c r="BJ129" s="4"/>
      <c r="BK129" s="7"/>
      <c r="BM129" s="3" t="str">
        <f>IF($A129="ADD",IF(NOT(ISBLANK(BL129)),_xlfn.XLOOKUP(BL129,ud_light_category[lookupValue],ud_light_category[lookupKey],"ERROR"),""), "")</f>
        <v/>
      </c>
      <c r="BO129" s="3" t="str">
        <f>IF($A129="ADD",IF(NOT(ISBLANK(BN129)),_xlfn.XLOOKUP(1,(ud_light_sub_category_lookup=BN129)*(ud_light_sub_category_parentKey=BM129),ud_light_sub_category[lookupKey],"ERROR"),""), "")</f>
        <v/>
      </c>
      <c r="BQ129" s="3" t="str">
        <f>IF($A129="ADD",IF(NOT(ISBLANK(BP129)),_xlfn.XLOOKUP(BP129,ud_power_supply_location[lookupValue],ud_power_supply_location[lookupKey],"ERROR"),""), "")</f>
        <v/>
      </c>
      <c r="BS129" s="2" t="str">
        <f t="shared" si="31"/>
        <v/>
      </c>
      <c r="BT129" s="3" t="str">
        <f t="shared" si="32"/>
        <v/>
      </c>
      <c r="BU129" s="3" t="str">
        <f>IF($A129="","",IF((AND($A129="ADD",OR(BT129="",BT129="Group"))),"1",(_xlfn.XLOOKUP(BT129,ud_icp_group_standalone[lookupValue],ud_icp_group_standalone[lookupKey],""))))</f>
        <v/>
      </c>
      <c r="BW129" s="3" t="str">
        <f>IF($A129="ADD",IF(NOT(ISBLANK(BV129)),_xlfn.XLOOKUP(BV129,ud_icp_group_number[lookupValue],ud_icp_group_number[lookupKey],"ERROR"),""), "")</f>
        <v/>
      </c>
      <c r="BX129" s="7"/>
      <c r="BZ129" s="8" t="str">
        <f>IF(AND($A129 ="ADD",ud_outreach!$T129&lt;&gt;""),ud_outreach!$T129,"")</f>
        <v/>
      </c>
      <c r="CA129" s="4" t="str">
        <f t="shared" ca="1" si="33"/>
        <v/>
      </c>
      <c r="CB129" s="4" t="str">
        <f t="shared" si="34"/>
        <v/>
      </c>
      <c r="CC129" s="3" t="str">
        <f t="shared" si="35"/>
        <v/>
      </c>
      <c r="CD129" s="3" t="str">
        <f>IF($A129="","",IF((AND($A129="ADD",OR(CC129="",CC129="In Use"))),"5",(_xlfn.XLOOKUP(CC129,ud_asset_status[lookupValue],ud_asset_status[lookupKey],""))))</f>
        <v/>
      </c>
      <c r="CE129" s="8" t="str">
        <f t="shared" si="36"/>
        <v/>
      </c>
      <c r="CF129" s="8"/>
      <c r="CH129" s="3" t="str">
        <f>IF($A129="ADD",IF(NOT(ISBLANK(CG129)),_xlfn.XLOOKUP(CG129,ar_replace_reason[lookupValue],ar_replace_reason[lookupKey],"ERROR"),""), "")</f>
        <v/>
      </c>
      <c r="CI129" s="3" t="str">
        <f t="shared" si="37"/>
        <v/>
      </c>
      <c r="CJ129" s="3" t="str">
        <f>IF($A129="","",IF((AND($A129="ADD",OR(CI129="",CI129="Queenstown-Lakes District Council"))),"70",(_xlfn.XLOOKUP(CI129,ud_organisation_owner[lookupValue],ud_organisation_owner[lookupKey],""))))</f>
        <v/>
      </c>
      <c r="CK129" s="3" t="str">
        <f t="shared" si="38"/>
        <v/>
      </c>
      <c r="CL129" s="3" t="str">
        <f>IF($A129="","",IF((AND($A129="ADD",OR(CK129="",CK129="Queenstown-Lakes District Council"))),"70",(_xlfn.XLOOKUP(CK129,ud_organisation_owner[lookupValue],ud_organisation_owner[lookupKey],""))))</f>
        <v/>
      </c>
      <c r="CM129" s="3" t="str">
        <f t="shared" si="39"/>
        <v/>
      </c>
      <c r="CN129" s="3" t="str">
        <f>IF($A129="","",IF((AND($A129="ADD",OR(CM129="",CM129="Local Authority"))),"17",(_xlfn.XLOOKUP(CM129,ud_sub_organisation[lookupValue],ud_sub_organisation[lookupKey],""))))</f>
        <v/>
      </c>
      <c r="CO129" s="3" t="str">
        <f t="shared" si="40"/>
        <v/>
      </c>
      <c r="CP129" s="3" t="str">
        <f>IF($A129="","",IF((AND($A129="ADD",OR(CO129="",CO129="Vested Assets"))),"12",(_xlfn.XLOOKUP(CO129,ud_work_category[lookupValue],ud_work_category[lookupKey],""))))</f>
        <v/>
      </c>
      <c r="CQ129" s="9"/>
      <c r="CR129" s="2" t="str">
        <f t="shared" si="41"/>
        <v/>
      </c>
      <c r="CS129" s="3" t="str">
        <f t="shared" si="42"/>
        <v/>
      </c>
      <c r="CT129" s="3" t="str">
        <f>IF($A129="","",IF((AND($A129="ADD",OR(CS129="",CS129="Excellent"))),"1",(_xlfn.XLOOKUP(CS129,condition[lookupValue],condition[lookupKey],""))))</f>
        <v/>
      </c>
      <c r="CU129" s="8" t="str">
        <f t="shared" si="43"/>
        <v/>
      </c>
      <c r="CV129" s="7"/>
    </row>
    <row r="130" spans="1:100" x14ac:dyDescent="0.25">
      <c r="A130" s="3" t="str">
        <f>IF(ud_outreach!$A130="ADD","ADD","")</f>
        <v/>
      </c>
      <c r="B130" s="4"/>
      <c r="D130" s="3" t="str">
        <f>IF($A130="ADD",IF(NOT(ISBLANK(C130)),_xlfn.XLOOKUP(C130,ud_amds_table_list[lookupValue],ud_amds_table_list[lookupKey],"ERROR"),""), "")</f>
        <v/>
      </c>
      <c r="E130" s="3" t="str">
        <f>IF(AND($A130 ="ADD",ud_outreach!$E130&lt;&gt;""),ud_outreach!$E130,"")</f>
        <v/>
      </c>
      <c r="F130" s="3" t="str">
        <f>IF(AND($A130 ="ADD",ud_outreach!$F130&lt;&gt;""),ud_outreach!$F130,"")</f>
        <v/>
      </c>
      <c r="G130" s="3" t="str">
        <f>IF($A130="ADD",IF(NOT(ISBLANK(F130)),_xlfn.XLOOKUP(F130,roadnames[lookupValue],roadnames[lookupKey],"ERROR"),""), "")</f>
        <v/>
      </c>
      <c r="H130" s="5" t="str">
        <f>IF(AND($A130 ="ADD",ud_outreach!$H130&lt;&gt;""),ud_outreach!$H130,"")</f>
        <v/>
      </c>
      <c r="I130" s="5" t="str">
        <f>IF(AND($A130 ="ADD",ud_outreach!$I130&lt;&gt;""),ud_outreach!$I130,"")</f>
        <v/>
      </c>
      <c r="J130" s="3" t="str">
        <f t="shared" si="22"/>
        <v/>
      </c>
      <c r="K130" s="3" t="str">
        <f>IF($A130="","",IF((AND($A130="ADD",OR(J130="",J130="Attached to Outreach"))),"20",(_xlfn.XLOOKUP(J130,ud_placement[lookupValue],ud_placement[lookupKey],""))))</f>
        <v/>
      </c>
      <c r="M130" s="3" t="str">
        <f>IF($A130="ADD",IF(NOT(ISBLANK(L130)),_xlfn.XLOOKUP(L130,ud_facility[lookupValue],ud_facility[lookupKey],"ERROR"),""), "")</f>
        <v/>
      </c>
      <c r="N130" s="3" t="str">
        <f t="shared" si="23"/>
        <v/>
      </c>
      <c r="O130" s="3" t="str">
        <f>IF($A130="","",IF((AND($A130="ADD",OR(N130="",N130="Luminaire"))),"40",(_xlfn.XLOOKUP(N130,at_luminaire[lookupValue],at_luminaire[lookupKey],""))))</f>
        <v/>
      </c>
      <c r="P130" s="3" t="str">
        <f t="shared" si="24"/>
        <v/>
      </c>
      <c r="Q130" s="3" t="str">
        <f>IF($A130="","",IF((AND($A130="ADD",OR(P130="",P130="Lighting Management System"))),"21",(_xlfn.XLOOKUP(P130,fs_luminaire[lookupValue],fs_luminaire[lookupKey],""))))</f>
        <v/>
      </c>
      <c r="R130" s="2" t="str">
        <f t="shared" si="25"/>
        <v/>
      </c>
      <c r="S130" s="3" t="str">
        <f t="shared" si="26"/>
        <v/>
      </c>
      <c r="T130" s="3" t="str">
        <f>IF($A130="","",IF((AND($A130="ADD",OR(S130="",S130="Lighting Management System"))),"21",(_xlfn.XLOOKUP(S130,fs_luminaire[lookupValue],fs_luminaire[lookupKey],""))))</f>
        <v/>
      </c>
      <c r="V130" s="3" t="str">
        <f>IF($A130="ADD",IF(NOT(ISBLANK(U130)),_xlfn.XLOOKUP(U130,sl_light_make[lookupValue],sl_light_make[lookupKey],"ERROR"),""), "")</f>
        <v/>
      </c>
      <c r="X130" s="3" t="str">
        <f>IF($A130="ADD",IF(NOT(ISBLANK(W130)),_xlfn.XLOOKUP(1,(sl_light_model_lookup=W130)*(sl_light_model_parentKey=V130),sl_light_model[lookupKey],"ERROR"),""), "")</f>
        <v/>
      </c>
      <c r="Y130" s="3" t="str">
        <f t="shared" si="27"/>
        <v/>
      </c>
      <c r="Z130" s="3" t="str">
        <f>IF($A130="","",IF((AND($A130="ADD",OR(Y130="",Y130="LED"))),"9",(_xlfn.XLOOKUP(Y130,ud_light_source_type[lookupValue],ud_light_source_type[lookupKey],""))))</f>
        <v/>
      </c>
      <c r="AA130" s="9"/>
      <c r="AB130" s="4"/>
      <c r="AC130" s="23" t="str">
        <f t="shared" si="28"/>
        <v/>
      </c>
      <c r="AE130" s="3" t="str">
        <f>IF($A130="ADD",IF(NOT(ISBLANK(AD130)),_xlfn.XLOOKUP(AD130,sl_lamp_make[lookupValue],sl_lamp_make[lookupKey],"ERROR"),""), "")</f>
        <v/>
      </c>
      <c r="AG130" s="3" t="str">
        <f>IF($A130="ADD",IF(NOT(ISBLANK(AF130)),_xlfn.XLOOKUP(1,(sl_lamp_model_lookup=AF130)*(sl_lamp_model_parentKey=AE130),sl_lamp_model[lookupKey],"ERROR"),""), "")</f>
        <v/>
      </c>
      <c r="AH130" s="4"/>
      <c r="AI130" s="9" t="str">
        <f t="shared" si="29"/>
        <v/>
      </c>
      <c r="AJ130" s="6"/>
      <c r="AK130" s="4"/>
      <c r="AN130" s="3" t="str">
        <f t="shared" si="30"/>
        <v/>
      </c>
      <c r="AO130" s="3" t="str">
        <f>IF($A130="","",IF((AND($A130="ADD",OR(AN130="",AN130="None"))),"N",(_xlfn.XLOOKUP(AN130,sl_light_shade[lookupValue],sl_light_shade[lookupKey],""))))</f>
        <v/>
      </c>
      <c r="AQ130" s="3" t="str">
        <f>IF($A130="ADD",IF(NOT(ISBLANK(AP130)),_xlfn.XLOOKUP(AP130,ud_receptor_type[lookupValue],ud_receptor_type[lookupKey],"ERROR"),""), "")</f>
        <v/>
      </c>
      <c r="AT130" s="3" t="str">
        <f>IF($A130="ADD",IF(NOT(ISBLANK(AS130)),_xlfn.XLOOKUP(AS130,ud_control_method[lookupValue],ud_control_method[lookupKey],"ERROR"),""), "")</f>
        <v/>
      </c>
      <c r="AV130" s="3" t="str">
        <f>IF($A130="ADD",IF(NOT(ISBLANK(AU130)),_xlfn.XLOOKUP(AU130,ud_ballast_driver_location[lookupValue],ud_ballast_driver_location[lookupKey],"ERROR"),""), "")</f>
        <v/>
      </c>
      <c r="AW130" s="7"/>
      <c r="AX130" s="8"/>
      <c r="AY130" s="7"/>
      <c r="AZ130" s="4"/>
      <c r="BA130" s="4"/>
      <c r="BB130" s="4"/>
      <c r="BC130" s="4"/>
      <c r="BD130" s="4"/>
      <c r="BE130" s="9"/>
      <c r="BF130" s="9"/>
      <c r="BG130" s="7"/>
      <c r="BH130" s="4"/>
      <c r="BI130" s="4"/>
      <c r="BJ130" s="4"/>
      <c r="BK130" s="7"/>
      <c r="BM130" s="3" t="str">
        <f>IF($A130="ADD",IF(NOT(ISBLANK(BL130)),_xlfn.XLOOKUP(BL130,ud_light_category[lookupValue],ud_light_category[lookupKey],"ERROR"),""), "")</f>
        <v/>
      </c>
      <c r="BO130" s="3" t="str">
        <f>IF($A130="ADD",IF(NOT(ISBLANK(BN130)),_xlfn.XLOOKUP(1,(ud_light_sub_category_lookup=BN130)*(ud_light_sub_category_parentKey=BM130),ud_light_sub_category[lookupKey],"ERROR"),""), "")</f>
        <v/>
      </c>
      <c r="BQ130" s="3" t="str">
        <f>IF($A130="ADD",IF(NOT(ISBLANK(BP130)),_xlfn.XLOOKUP(BP130,ud_power_supply_location[lookupValue],ud_power_supply_location[lookupKey],"ERROR"),""), "")</f>
        <v/>
      </c>
      <c r="BS130" s="2" t="str">
        <f t="shared" si="31"/>
        <v/>
      </c>
      <c r="BT130" s="3" t="str">
        <f t="shared" si="32"/>
        <v/>
      </c>
      <c r="BU130" s="3" t="str">
        <f>IF($A130="","",IF((AND($A130="ADD",OR(BT130="",BT130="Group"))),"1",(_xlfn.XLOOKUP(BT130,ud_icp_group_standalone[lookupValue],ud_icp_group_standalone[lookupKey],""))))</f>
        <v/>
      </c>
      <c r="BW130" s="3" t="str">
        <f>IF($A130="ADD",IF(NOT(ISBLANK(BV130)),_xlfn.XLOOKUP(BV130,ud_icp_group_number[lookupValue],ud_icp_group_number[lookupKey],"ERROR"),""), "")</f>
        <v/>
      </c>
      <c r="BX130" s="7"/>
      <c r="BZ130" s="8" t="str">
        <f>IF(AND($A130 ="ADD",ud_outreach!$T130&lt;&gt;""),ud_outreach!$T130,"")</f>
        <v/>
      </c>
      <c r="CA130" s="4" t="str">
        <f t="shared" ca="1" si="33"/>
        <v/>
      </c>
      <c r="CB130" s="4" t="str">
        <f t="shared" si="34"/>
        <v/>
      </c>
      <c r="CC130" s="3" t="str">
        <f t="shared" si="35"/>
        <v/>
      </c>
      <c r="CD130" s="3" t="str">
        <f>IF($A130="","",IF((AND($A130="ADD",OR(CC130="",CC130="In Use"))),"5",(_xlfn.XLOOKUP(CC130,ud_asset_status[lookupValue],ud_asset_status[lookupKey],""))))</f>
        <v/>
      </c>
      <c r="CE130" s="8" t="str">
        <f t="shared" si="36"/>
        <v/>
      </c>
      <c r="CF130" s="8"/>
      <c r="CH130" s="3" t="str">
        <f>IF($A130="ADD",IF(NOT(ISBLANK(CG130)),_xlfn.XLOOKUP(CG130,ar_replace_reason[lookupValue],ar_replace_reason[lookupKey],"ERROR"),""), "")</f>
        <v/>
      </c>
      <c r="CI130" s="3" t="str">
        <f t="shared" si="37"/>
        <v/>
      </c>
      <c r="CJ130" s="3" t="str">
        <f>IF($A130="","",IF((AND($A130="ADD",OR(CI130="",CI130="Queenstown-Lakes District Council"))),"70",(_xlfn.XLOOKUP(CI130,ud_organisation_owner[lookupValue],ud_organisation_owner[lookupKey],""))))</f>
        <v/>
      </c>
      <c r="CK130" s="3" t="str">
        <f t="shared" si="38"/>
        <v/>
      </c>
      <c r="CL130" s="3" t="str">
        <f>IF($A130="","",IF((AND($A130="ADD",OR(CK130="",CK130="Queenstown-Lakes District Council"))),"70",(_xlfn.XLOOKUP(CK130,ud_organisation_owner[lookupValue],ud_organisation_owner[lookupKey],""))))</f>
        <v/>
      </c>
      <c r="CM130" s="3" t="str">
        <f t="shared" si="39"/>
        <v/>
      </c>
      <c r="CN130" s="3" t="str">
        <f>IF($A130="","",IF((AND($A130="ADD",OR(CM130="",CM130="Local Authority"))),"17",(_xlfn.XLOOKUP(CM130,ud_sub_organisation[lookupValue],ud_sub_organisation[lookupKey],""))))</f>
        <v/>
      </c>
      <c r="CO130" s="3" t="str">
        <f t="shared" si="40"/>
        <v/>
      </c>
      <c r="CP130" s="3" t="str">
        <f>IF($A130="","",IF((AND($A130="ADD",OR(CO130="",CO130="Vested Assets"))),"12",(_xlfn.XLOOKUP(CO130,ud_work_category[lookupValue],ud_work_category[lookupKey],""))))</f>
        <v/>
      </c>
      <c r="CQ130" s="9"/>
      <c r="CR130" s="2" t="str">
        <f t="shared" si="41"/>
        <v/>
      </c>
      <c r="CS130" s="3" t="str">
        <f t="shared" si="42"/>
        <v/>
      </c>
      <c r="CT130" s="3" t="str">
        <f>IF($A130="","",IF((AND($A130="ADD",OR(CS130="",CS130="Excellent"))),"1",(_xlfn.XLOOKUP(CS130,condition[lookupValue],condition[lookupKey],""))))</f>
        <v/>
      </c>
      <c r="CU130" s="8" t="str">
        <f t="shared" si="43"/>
        <v/>
      </c>
      <c r="CV130" s="7"/>
    </row>
    <row r="131" spans="1:100" x14ac:dyDescent="0.25">
      <c r="A131" s="3" t="str">
        <f>IF(ud_outreach!$A131="ADD","ADD","")</f>
        <v/>
      </c>
      <c r="B131" s="4"/>
      <c r="D131" s="3" t="str">
        <f>IF($A131="ADD",IF(NOT(ISBLANK(C131)),_xlfn.XLOOKUP(C131,ud_amds_table_list[lookupValue],ud_amds_table_list[lookupKey],"ERROR"),""), "")</f>
        <v/>
      </c>
      <c r="E131" s="3" t="str">
        <f>IF(AND($A131 ="ADD",ud_outreach!$E131&lt;&gt;""),ud_outreach!$E131,"")</f>
        <v/>
      </c>
      <c r="F131" s="3" t="str">
        <f>IF(AND($A131 ="ADD",ud_outreach!$F131&lt;&gt;""),ud_outreach!$F131,"")</f>
        <v/>
      </c>
      <c r="G131" s="3" t="str">
        <f>IF($A131="ADD",IF(NOT(ISBLANK(F131)),_xlfn.XLOOKUP(F131,roadnames[lookupValue],roadnames[lookupKey],"ERROR"),""), "")</f>
        <v/>
      </c>
      <c r="H131" s="5" t="str">
        <f>IF(AND($A131 ="ADD",ud_outreach!$H131&lt;&gt;""),ud_outreach!$H131,"")</f>
        <v/>
      </c>
      <c r="I131" s="5" t="str">
        <f>IF(AND($A131 ="ADD",ud_outreach!$I131&lt;&gt;""),ud_outreach!$I131,"")</f>
        <v/>
      </c>
      <c r="J131" s="3" t="str">
        <f t="shared" si="22"/>
        <v/>
      </c>
      <c r="K131" s="3" t="str">
        <f>IF($A131="","",IF((AND($A131="ADD",OR(J131="",J131="Attached to Outreach"))),"20",(_xlfn.XLOOKUP(J131,ud_placement[lookupValue],ud_placement[lookupKey],""))))</f>
        <v/>
      </c>
      <c r="M131" s="3" t="str">
        <f>IF($A131="ADD",IF(NOT(ISBLANK(L131)),_xlfn.XLOOKUP(L131,ud_facility[lookupValue],ud_facility[lookupKey],"ERROR"),""), "")</f>
        <v/>
      </c>
      <c r="N131" s="3" t="str">
        <f t="shared" si="23"/>
        <v/>
      </c>
      <c r="O131" s="3" t="str">
        <f>IF($A131="","",IF((AND($A131="ADD",OR(N131="",N131="Luminaire"))),"40",(_xlfn.XLOOKUP(N131,at_luminaire[lookupValue],at_luminaire[lookupKey],""))))</f>
        <v/>
      </c>
      <c r="P131" s="3" t="str">
        <f t="shared" si="24"/>
        <v/>
      </c>
      <c r="Q131" s="3" t="str">
        <f>IF($A131="","",IF((AND($A131="ADD",OR(P131="",P131="Lighting Management System"))),"21",(_xlfn.XLOOKUP(P131,fs_luminaire[lookupValue],fs_luminaire[lookupKey],""))))</f>
        <v/>
      </c>
      <c r="R131" s="2" t="str">
        <f t="shared" si="25"/>
        <v/>
      </c>
      <c r="S131" s="3" t="str">
        <f t="shared" si="26"/>
        <v/>
      </c>
      <c r="T131" s="3" t="str">
        <f>IF($A131="","",IF((AND($A131="ADD",OR(S131="",S131="Lighting Management System"))),"21",(_xlfn.XLOOKUP(S131,fs_luminaire[lookupValue],fs_luminaire[lookupKey],""))))</f>
        <v/>
      </c>
      <c r="V131" s="3" t="str">
        <f>IF($A131="ADD",IF(NOT(ISBLANK(U131)),_xlfn.XLOOKUP(U131,sl_light_make[lookupValue],sl_light_make[lookupKey],"ERROR"),""), "")</f>
        <v/>
      </c>
      <c r="X131" s="3" t="str">
        <f>IF($A131="ADD",IF(NOT(ISBLANK(W131)),_xlfn.XLOOKUP(1,(sl_light_model_lookup=W131)*(sl_light_model_parentKey=V131),sl_light_model[lookupKey],"ERROR"),""), "")</f>
        <v/>
      </c>
      <c r="Y131" s="3" t="str">
        <f t="shared" si="27"/>
        <v/>
      </c>
      <c r="Z131" s="3" t="str">
        <f>IF($A131="","",IF((AND($A131="ADD",OR(Y131="",Y131="LED"))),"9",(_xlfn.XLOOKUP(Y131,ud_light_source_type[lookupValue],ud_light_source_type[lookupKey],""))))</f>
        <v/>
      </c>
      <c r="AA131" s="9"/>
      <c r="AB131" s="4"/>
      <c r="AC131" s="23" t="str">
        <f t="shared" si="28"/>
        <v/>
      </c>
      <c r="AE131" s="3" t="str">
        <f>IF($A131="ADD",IF(NOT(ISBLANK(AD131)),_xlfn.XLOOKUP(AD131,sl_lamp_make[lookupValue],sl_lamp_make[lookupKey],"ERROR"),""), "")</f>
        <v/>
      </c>
      <c r="AG131" s="3" t="str">
        <f>IF($A131="ADD",IF(NOT(ISBLANK(AF131)),_xlfn.XLOOKUP(1,(sl_lamp_model_lookup=AF131)*(sl_lamp_model_parentKey=AE131),sl_lamp_model[lookupKey],"ERROR"),""), "")</f>
        <v/>
      </c>
      <c r="AH131" s="4"/>
      <c r="AI131" s="9" t="str">
        <f t="shared" si="29"/>
        <v/>
      </c>
      <c r="AJ131" s="6"/>
      <c r="AK131" s="4"/>
      <c r="AN131" s="3" t="str">
        <f t="shared" si="30"/>
        <v/>
      </c>
      <c r="AO131" s="3" t="str">
        <f>IF($A131="","",IF((AND($A131="ADD",OR(AN131="",AN131="None"))),"N",(_xlfn.XLOOKUP(AN131,sl_light_shade[lookupValue],sl_light_shade[lookupKey],""))))</f>
        <v/>
      </c>
      <c r="AQ131" s="3" t="str">
        <f>IF($A131="ADD",IF(NOT(ISBLANK(AP131)),_xlfn.XLOOKUP(AP131,ud_receptor_type[lookupValue],ud_receptor_type[lookupKey],"ERROR"),""), "")</f>
        <v/>
      </c>
      <c r="AT131" s="3" t="str">
        <f>IF($A131="ADD",IF(NOT(ISBLANK(AS131)),_xlfn.XLOOKUP(AS131,ud_control_method[lookupValue],ud_control_method[lookupKey],"ERROR"),""), "")</f>
        <v/>
      </c>
      <c r="AV131" s="3" t="str">
        <f>IF($A131="ADD",IF(NOT(ISBLANK(AU131)),_xlfn.XLOOKUP(AU131,ud_ballast_driver_location[lookupValue],ud_ballast_driver_location[lookupKey],"ERROR"),""), "")</f>
        <v/>
      </c>
      <c r="AW131" s="7"/>
      <c r="AX131" s="8"/>
      <c r="AY131" s="7"/>
      <c r="AZ131" s="4"/>
      <c r="BA131" s="4"/>
      <c r="BB131" s="4"/>
      <c r="BC131" s="4"/>
      <c r="BD131" s="4"/>
      <c r="BE131" s="9"/>
      <c r="BF131" s="9"/>
      <c r="BG131" s="7"/>
      <c r="BH131" s="4"/>
      <c r="BI131" s="4"/>
      <c r="BJ131" s="4"/>
      <c r="BK131" s="7"/>
      <c r="BM131" s="3" t="str">
        <f>IF($A131="ADD",IF(NOT(ISBLANK(BL131)),_xlfn.XLOOKUP(BL131,ud_light_category[lookupValue],ud_light_category[lookupKey],"ERROR"),""), "")</f>
        <v/>
      </c>
      <c r="BO131" s="3" t="str">
        <f>IF($A131="ADD",IF(NOT(ISBLANK(BN131)),_xlfn.XLOOKUP(1,(ud_light_sub_category_lookup=BN131)*(ud_light_sub_category_parentKey=BM131),ud_light_sub_category[lookupKey],"ERROR"),""), "")</f>
        <v/>
      </c>
      <c r="BQ131" s="3" t="str">
        <f>IF($A131="ADD",IF(NOT(ISBLANK(BP131)),_xlfn.XLOOKUP(BP131,ud_power_supply_location[lookupValue],ud_power_supply_location[lookupKey],"ERROR"),""), "")</f>
        <v/>
      </c>
      <c r="BS131" s="2" t="str">
        <f t="shared" si="31"/>
        <v/>
      </c>
      <c r="BT131" s="3" t="str">
        <f t="shared" si="32"/>
        <v/>
      </c>
      <c r="BU131" s="3" t="str">
        <f>IF($A131="","",IF((AND($A131="ADD",OR(BT131="",BT131="Group"))),"1",(_xlfn.XLOOKUP(BT131,ud_icp_group_standalone[lookupValue],ud_icp_group_standalone[lookupKey],""))))</f>
        <v/>
      </c>
      <c r="BW131" s="3" t="str">
        <f>IF($A131="ADD",IF(NOT(ISBLANK(BV131)),_xlfn.XLOOKUP(BV131,ud_icp_group_number[lookupValue],ud_icp_group_number[lookupKey],"ERROR"),""), "")</f>
        <v/>
      </c>
      <c r="BX131" s="7"/>
      <c r="BZ131" s="8" t="str">
        <f>IF(AND($A131 ="ADD",ud_outreach!$T131&lt;&gt;""),ud_outreach!$T131,"")</f>
        <v/>
      </c>
      <c r="CA131" s="4" t="str">
        <f t="shared" ca="1" si="33"/>
        <v/>
      </c>
      <c r="CB131" s="4" t="str">
        <f t="shared" si="34"/>
        <v/>
      </c>
      <c r="CC131" s="3" t="str">
        <f t="shared" si="35"/>
        <v/>
      </c>
      <c r="CD131" s="3" t="str">
        <f>IF($A131="","",IF((AND($A131="ADD",OR(CC131="",CC131="In Use"))),"5",(_xlfn.XLOOKUP(CC131,ud_asset_status[lookupValue],ud_asset_status[lookupKey],""))))</f>
        <v/>
      </c>
      <c r="CE131" s="8" t="str">
        <f t="shared" si="36"/>
        <v/>
      </c>
      <c r="CF131" s="8"/>
      <c r="CH131" s="3" t="str">
        <f>IF($A131="ADD",IF(NOT(ISBLANK(CG131)),_xlfn.XLOOKUP(CG131,ar_replace_reason[lookupValue],ar_replace_reason[lookupKey],"ERROR"),""), "")</f>
        <v/>
      </c>
      <c r="CI131" s="3" t="str">
        <f t="shared" si="37"/>
        <v/>
      </c>
      <c r="CJ131" s="3" t="str">
        <f>IF($A131="","",IF((AND($A131="ADD",OR(CI131="",CI131="Queenstown-Lakes District Council"))),"70",(_xlfn.XLOOKUP(CI131,ud_organisation_owner[lookupValue],ud_organisation_owner[lookupKey],""))))</f>
        <v/>
      </c>
      <c r="CK131" s="3" t="str">
        <f t="shared" si="38"/>
        <v/>
      </c>
      <c r="CL131" s="3" t="str">
        <f>IF($A131="","",IF((AND($A131="ADD",OR(CK131="",CK131="Queenstown-Lakes District Council"))),"70",(_xlfn.XLOOKUP(CK131,ud_organisation_owner[lookupValue],ud_organisation_owner[lookupKey],""))))</f>
        <v/>
      </c>
      <c r="CM131" s="3" t="str">
        <f t="shared" si="39"/>
        <v/>
      </c>
      <c r="CN131" s="3" t="str">
        <f>IF($A131="","",IF((AND($A131="ADD",OR(CM131="",CM131="Local Authority"))),"17",(_xlfn.XLOOKUP(CM131,ud_sub_organisation[lookupValue],ud_sub_organisation[lookupKey],""))))</f>
        <v/>
      </c>
      <c r="CO131" s="3" t="str">
        <f t="shared" si="40"/>
        <v/>
      </c>
      <c r="CP131" s="3" t="str">
        <f>IF($A131="","",IF((AND($A131="ADD",OR(CO131="",CO131="Vested Assets"))),"12",(_xlfn.XLOOKUP(CO131,ud_work_category[lookupValue],ud_work_category[lookupKey],""))))</f>
        <v/>
      </c>
      <c r="CQ131" s="9"/>
      <c r="CR131" s="2" t="str">
        <f t="shared" si="41"/>
        <v/>
      </c>
      <c r="CS131" s="3" t="str">
        <f t="shared" si="42"/>
        <v/>
      </c>
      <c r="CT131" s="3" t="str">
        <f>IF($A131="","",IF((AND($A131="ADD",OR(CS131="",CS131="Excellent"))),"1",(_xlfn.XLOOKUP(CS131,condition[lookupValue],condition[lookupKey],""))))</f>
        <v/>
      </c>
      <c r="CU131" s="8" t="str">
        <f t="shared" si="43"/>
        <v/>
      </c>
      <c r="CV131" s="7"/>
    </row>
    <row r="132" spans="1:100" x14ac:dyDescent="0.25">
      <c r="A132" s="3" t="str">
        <f>IF(ud_outreach!$A132="ADD","ADD","")</f>
        <v/>
      </c>
      <c r="B132" s="4"/>
      <c r="D132" s="3" t="str">
        <f>IF($A132="ADD",IF(NOT(ISBLANK(C132)),_xlfn.XLOOKUP(C132,ud_amds_table_list[lookupValue],ud_amds_table_list[lookupKey],"ERROR"),""), "")</f>
        <v/>
      </c>
      <c r="E132" s="3" t="str">
        <f>IF(AND($A132 ="ADD",ud_outreach!$E132&lt;&gt;""),ud_outreach!$E132,"")</f>
        <v/>
      </c>
      <c r="F132" s="3" t="str">
        <f>IF(AND($A132 ="ADD",ud_outreach!$F132&lt;&gt;""),ud_outreach!$F132,"")</f>
        <v/>
      </c>
      <c r="G132" s="3" t="str">
        <f>IF($A132="ADD",IF(NOT(ISBLANK(F132)),_xlfn.XLOOKUP(F132,roadnames[lookupValue],roadnames[lookupKey],"ERROR"),""), "")</f>
        <v/>
      </c>
      <c r="H132" s="5" t="str">
        <f>IF(AND($A132 ="ADD",ud_outreach!$H132&lt;&gt;""),ud_outreach!$H132,"")</f>
        <v/>
      </c>
      <c r="I132" s="5" t="str">
        <f>IF(AND($A132 ="ADD",ud_outreach!$I132&lt;&gt;""),ud_outreach!$I132,"")</f>
        <v/>
      </c>
      <c r="J132" s="3" t="str">
        <f t="shared" si="22"/>
        <v/>
      </c>
      <c r="K132" s="3" t="str">
        <f>IF($A132="","",IF((AND($A132="ADD",OR(J132="",J132="Attached to Outreach"))),"20",(_xlfn.XLOOKUP(J132,ud_placement[lookupValue],ud_placement[lookupKey],""))))</f>
        <v/>
      </c>
      <c r="M132" s="3" t="str">
        <f>IF($A132="ADD",IF(NOT(ISBLANK(L132)),_xlfn.XLOOKUP(L132,ud_facility[lookupValue],ud_facility[lookupKey],"ERROR"),""), "")</f>
        <v/>
      </c>
      <c r="N132" s="3" t="str">
        <f t="shared" si="23"/>
        <v/>
      </c>
      <c r="O132" s="3" t="str">
        <f>IF($A132="","",IF((AND($A132="ADD",OR(N132="",N132="Luminaire"))),"40",(_xlfn.XLOOKUP(N132,at_luminaire[lookupValue],at_luminaire[lookupKey],""))))</f>
        <v/>
      </c>
      <c r="P132" s="3" t="str">
        <f t="shared" si="24"/>
        <v/>
      </c>
      <c r="Q132" s="3" t="str">
        <f>IF($A132="","",IF((AND($A132="ADD",OR(P132="",P132="Lighting Management System"))),"21",(_xlfn.XLOOKUP(P132,fs_luminaire[lookupValue],fs_luminaire[lookupKey],""))))</f>
        <v/>
      </c>
      <c r="R132" s="2" t="str">
        <f t="shared" si="25"/>
        <v/>
      </c>
      <c r="S132" s="3" t="str">
        <f t="shared" si="26"/>
        <v/>
      </c>
      <c r="T132" s="3" t="str">
        <f>IF($A132="","",IF((AND($A132="ADD",OR(S132="",S132="Lighting Management System"))),"21",(_xlfn.XLOOKUP(S132,fs_luminaire[lookupValue],fs_luminaire[lookupKey],""))))</f>
        <v/>
      </c>
      <c r="V132" s="3" t="str">
        <f>IF($A132="ADD",IF(NOT(ISBLANK(U132)),_xlfn.XLOOKUP(U132,sl_light_make[lookupValue],sl_light_make[lookupKey],"ERROR"),""), "")</f>
        <v/>
      </c>
      <c r="X132" s="3" t="str">
        <f>IF($A132="ADD",IF(NOT(ISBLANK(W132)),_xlfn.XLOOKUP(1,(sl_light_model_lookup=W132)*(sl_light_model_parentKey=V132),sl_light_model[lookupKey],"ERROR"),""), "")</f>
        <v/>
      </c>
      <c r="Y132" s="3" t="str">
        <f t="shared" si="27"/>
        <v/>
      </c>
      <c r="Z132" s="3" t="str">
        <f>IF($A132="","",IF((AND($A132="ADD",OR(Y132="",Y132="LED"))),"9",(_xlfn.XLOOKUP(Y132,ud_light_source_type[lookupValue],ud_light_source_type[lookupKey],""))))</f>
        <v/>
      </c>
      <c r="AA132" s="9"/>
      <c r="AB132" s="4"/>
      <c r="AC132" s="23" t="str">
        <f t="shared" si="28"/>
        <v/>
      </c>
      <c r="AE132" s="3" t="str">
        <f>IF($A132="ADD",IF(NOT(ISBLANK(AD132)),_xlfn.XLOOKUP(AD132,sl_lamp_make[lookupValue],sl_lamp_make[lookupKey],"ERROR"),""), "")</f>
        <v/>
      </c>
      <c r="AG132" s="3" t="str">
        <f>IF($A132="ADD",IF(NOT(ISBLANK(AF132)),_xlfn.XLOOKUP(1,(sl_lamp_model_lookup=AF132)*(sl_lamp_model_parentKey=AE132),sl_lamp_model[lookupKey],"ERROR"),""), "")</f>
        <v/>
      </c>
      <c r="AH132" s="4"/>
      <c r="AI132" s="9" t="str">
        <f t="shared" si="29"/>
        <v/>
      </c>
      <c r="AJ132" s="6"/>
      <c r="AK132" s="4"/>
      <c r="AN132" s="3" t="str">
        <f t="shared" si="30"/>
        <v/>
      </c>
      <c r="AO132" s="3" t="str">
        <f>IF($A132="","",IF((AND($A132="ADD",OR(AN132="",AN132="None"))),"N",(_xlfn.XLOOKUP(AN132,sl_light_shade[lookupValue],sl_light_shade[lookupKey],""))))</f>
        <v/>
      </c>
      <c r="AQ132" s="3" t="str">
        <f>IF($A132="ADD",IF(NOT(ISBLANK(AP132)),_xlfn.XLOOKUP(AP132,ud_receptor_type[lookupValue],ud_receptor_type[lookupKey],"ERROR"),""), "")</f>
        <v/>
      </c>
      <c r="AT132" s="3" t="str">
        <f>IF($A132="ADD",IF(NOT(ISBLANK(AS132)),_xlfn.XLOOKUP(AS132,ud_control_method[lookupValue],ud_control_method[lookupKey],"ERROR"),""), "")</f>
        <v/>
      </c>
      <c r="AV132" s="3" t="str">
        <f>IF($A132="ADD",IF(NOT(ISBLANK(AU132)),_xlfn.XLOOKUP(AU132,ud_ballast_driver_location[lookupValue],ud_ballast_driver_location[lookupKey],"ERROR"),""), "")</f>
        <v/>
      </c>
      <c r="AW132" s="7"/>
      <c r="AX132" s="8"/>
      <c r="AY132" s="7"/>
      <c r="AZ132" s="4"/>
      <c r="BA132" s="4"/>
      <c r="BB132" s="4"/>
      <c r="BC132" s="4"/>
      <c r="BD132" s="4"/>
      <c r="BE132" s="9"/>
      <c r="BF132" s="9"/>
      <c r="BG132" s="7"/>
      <c r="BH132" s="4"/>
      <c r="BI132" s="4"/>
      <c r="BJ132" s="4"/>
      <c r="BK132" s="7"/>
      <c r="BM132" s="3" t="str">
        <f>IF($A132="ADD",IF(NOT(ISBLANK(BL132)),_xlfn.XLOOKUP(BL132,ud_light_category[lookupValue],ud_light_category[lookupKey],"ERROR"),""), "")</f>
        <v/>
      </c>
      <c r="BO132" s="3" t="str">
        <f>IF($A132="ADD",IF(NOT(ISBLANK(BN132)),_xlfn.XLOOKUP(1,(ud_light_sub_category_lookup=BN132)*(ud_light_sub_category_parentKey=BM132),ud_light_sub_category[lookupKey],"ERROR"),""), "")</f>
        <v/>
      </c>
      <c r="BQ132" s="3" t="str">
        <f>IF($A132="ADD",IF(NOT(ISBLANK(BP132)),_xlfn.XLOOKUP(BP132,ud_power_supply_location[lookupValue],ud_power_supply_location[lookupKey],"ERROR"),""), "")</f>
        <v/>
      </c>
      <c r="BS132" s="2" t="str">
        <f t="shared" si="31"/>
        <v/>
      </c>
      <c r="BT132" s="3" t="str">
        <f t="shared" si="32"/>
        <v/>
      </c>
      <c r="BU132" s="3" t="str">
        <f>IF($A132="","",IF((AND($A132="ADD",OR(BT132="",BT132="Group"))),"1",(_xlfn.XLOOKUP(BT132,ud_icp_group_standalone[lookupValue],ud_icp_group_standalone[lookupKey],""))))</f>
        <v/>
      </c>
      <c r="BW132" s="3" t="str">
        <f>IF($A132="ADD",IF(NOT(ISBLANK(BV132)),_xlfn.XLOOKUP(BV132,ud_icp_group_number[lookupValue],ud_icp_group_number[lookupKey],"ERROR"),""), "")</f>
        <v/>
      </c>
      <c r="BX132" s="7"/>
      <c r="BZ132" s="8" t="str">
        <f>IF(AND($A132 ="ADD",ud_outreach!$T132&lt;&gt;""),ud_outreach!$T132,"")</f>
        <v/>
      </c>
      <c r="CA132" s="4" t="str">
        <f t="shared" ca="1" si="33"/>
        <v/>
      </c>
      <c r="CB132" s="4" t="str">
        <f t="shared" si="34"/>
        <v/>
      </c>
      <c r="CC132" s="3" t="str">
        <f t="shared" si="35"/>
        <v/>
      </c>
      <c r="CD132" s="3" t="str">
        <f>IF($A132="","",IF((AND($A132="ADD",OR(CC132="",CC132="In Use"))),"5",(_xlfn.XLOOKUP(CC132,ud_asset_status[lookupValue],ud_asset_status[lookupKey],""))))</f>
        <v/>
      </c>
      <c r="CE132" s="8" t="str">
        <f t="shared" si="36"/>
        <v/>
      </c>
      <c r="CF132" s="8"/>
      <c r="CH132" s="3" t="str">
        <f>IF($A132="ADD",IF(NOT(ISBLANK(CG132)),_xlfn.XLOOKUP(CG132,ar_replace_reason[lookupValue],ar_replace_reason[lookupKey],"ERROR"),""), "")</f>
        <v/>
      </c>
      <c r="CI132" s="3" t="str">
        <f t="shared" si="37"/>
        <v/>
      </c>
      <c r="CJ132" s="3" t="str">
        <f>IF($A132="","",IF((AND($A132="ADD",OR(CI132="",CI132="Queenstown-Lakes District Council"))),"70",(_xlfn.XLOOKUP(CI132,ud_organisation_owner[lookupValue],ud_organisation_owner[lookupKey],""))))</f>
        <v/>
      </c>
      <c r="CK132" s="3" t="str">
        <f t="shared" si="38"/>
        <v/>
      </c>
      <c r="CL132" s="3" t="str">
        <f>IF($A132="","",IF((AND($A132="ADD",OR(CK132="",CK132="Queenstown-Lakes District Council"))),"70",(_xlfn.XLOOKUP(CK132,ud_organisation_owner[lookupValue],ud_organisation_owner[lookupKey],""))))</f>
        <v/>
      </c>
      <c r="CM132" s="3" t="str">
        <f t="shared" si="39"/>
        <v/>
      </c>
      <c r="CN132" s="3" t="str">
        <f>IF($A132="","",IF((AND($A132="ADD",OR(CM132="",CM132="Local Authority"))),"17",(_xlfn.XLOOKUP(CM132,ud_sub_organisation[lookupValue],ud_sub_organisation[lookupKey],""))))</f>
        <v/>
      </c>
      <c r="CO132" s="3" t="str">
        <f t="shared" si="40"/>
        <v/>
      </c>
      <c r="CP132" s="3" t="str">
        <f>IF($A132="","",IF((AND($A132="ADD",OR(CO132="",CO132="Vested Assets"))),"12",(_xlfn.XLOOKUP(CO132,ud_work_category[lookupValue],ud_work_category[lookupKey],""))))</f>
        <v/>
      </c>
      <c r="CQ132" s="9"/>
      <c r="CR132" s="2" t="str">
        <f t="shared" si="41"/>
        <v/>
      </c>
      <c r="CS132" s="3" t="str">
        <f t="shared" si="42"/>
        <v/>
      </c>
      <c r="CT132" s="3" t="str">
        <f>IF($A132="","",IF((AND($A132="ADD",OR(CS132="",CS132="Excellent"))),"1",(_xlfn.XLOOKUP(CS132,condition[lookupValue],condition[lookupKey],""))))</f>
        <v/>
      </c>
      <c r="CU132" s="8" t="str">
        <f t="shared" si="43"/>
        <v/>
      </c>
      <c r="CV132" s="7"/>
    </row>
    <row r="133" spans="1:100" x14ac:dyDescent="0.25">
      <c r="A133" s="3" t="str">
        <f>IF(ud_outreach!$A133="ADD","ADD","")</f>
        <v/>
      </c>
      <c r="B133" s="4"/>
      <c r="D133" s="3" t="str">
        <f>IF($A133="ADD",IF(NOT(ISBLANK(C133)),_xlfn.XLOOKUP(C133,ud_amds_table_list[lookupValue],ud_amds_table_list[lookupKey],"ERROR"),""), "")</f>
        <v/>
      </c>
      <c r="E133" s="3" t="str">
        <f>IF(AND($A133 ="ADD",ud_outreach!$E133&lt;&gt;""),ud_outreach!$E133,"")</f>
        <v/>
      </c>
      <c r="F133" s="3" t="str">
        <f>IF(AND($A133 ="ADD",ud_outreach!$F133&lt;&gt;""),ud_outreach!$F133,"")</f>
        <v/>
      </c>
      <c r="G133" s="3" t="str">
        <f>IF($A133="ADD",IF(NOT(ISBLANK(F133)),_xlfn.XLOOKUP(F133,roadnames[lookupValue],roadnames[lookupKey],"ERROR"),""), "")</f>
        <v/>
      </c>
      <c r="H133" s="5" t="str">
        <f>IF(AND($A133 ="ADD",ud_outreach!$H133&lt;&gt;""),ud_outreach!$H133,"")</f>
        <v/>
      </c>
      <c r="I133" s="5" t="str">
        <f>IF(AND($A133 ="ADD",ud_outreach!$I133&lt;&gt;""),ud_outreach!$I133,"")</f>
        <v/>
      </c>
      <c r="J133" s="3" t="str">
        <f t="shared" si="22"/>
        <v/>
      </c>
      <c r="K133" s="3" t="str">
        <f>IF($A133="","",IF((AND($A133="ADD",OR(J133="",J133="Attached to Outreach"))),"20",(_xlfn.XLOOKUP(J133,ud_placement[lookupValue],ud_placement[lookupKey],""))))</f>
        <v/>
      </c>
      <c r="M133" s="3" t="str">
        <f>IF($A133="ADD",IF(NOT(ISBLANK(L133)),_xlfn.XLOOKUP(L133,ud_facility[lookupValue],ud_facility[lookupKey],"ERROR"),""), "")</f>
        <v/>
      </c>
      <c r="N133" s="3" t="str">
        <f t="shared" si="23"/>
        <v/>
      </c>
      <c r="O133" s="3" t="str">
        <f>IF($A133="","",IF((AND($A133="ADD",OR(N133="",N133="Luminaire"))),"40",(_xlfn.XLOOKUP(N133,at_luminaire[lookupValue],at_luminaire[lookupKey],""))))</f>
        <v/>
      </c>
      <c r="P133" s="3" t="str">
        <f t="shared" si="24"/>
        <v/>
      </c>
      <c r="Q133" s="3" t="str">
        <f>IF($A133="","",IF((AND($A133="ADD",OR(P133="",P133="Lighting Management System"))),"21",(_xlfn.XLOOKUP(P133,fs_luminaire[lookupValue],fs_luminaire[lookupKey],""))))</f>
        <v/>
      </c>
      <c r="R133" s="2" t="str">
        <f t="shared" si="25"/>
        <v/>
      </c>
      <c r="S133" s="3" t="str">
        <f t="shared" si="26"/>
        <v/>
      </c>
      <c r="T133" s="3" t="str">
        <f>IF($A133="","",IF((AND($A133="ADD",OR(S133="",S133="Lighting Management System"))),"21",(_xlfn.XLOOKUP(S133,fs_luminaire[lookupValue],fs_luminaire[lookupKey],""))))</f>
        <v/>
      </c>
      <c r="V133" s="3" t="str">
        <f>IF($A133="ADD",IF(NOT(ISBLANK(U133)),_xlfn.XLOOKUP(U133,sl_light_make[lookupValue],sl_light_make[lookupKey],"ERROR"),""), "")</f>
        <v/>
      </c>
      <c r="X133" s="3" t="str">
        <f>IF($A133="ADD",IF(NOT(ISBLANK(W133)),_xlfn.XLOOKUP(1,(sl_light_model_lookup=W133)*(sl_light_model_parentKey=V133),sl_light_model[lookupKey],"ERROR"),""), "")</f>
        <v/>
      </c>
      <c r="Y133" s="3" t="str">
        <f t="shared" si="27"/>
        <v/>
      </c>
      <c r="Z133" s="3" t="str">
        <f>IF($A133="","",IF((AND($A133="ADD",OR(Y133="",Y133="LED"))),"9",(_xlfn.XLOOKUP(Y133,ud_light_source_type[lookupValue],ud_light_source_type[lookupKey],""))))</f>
        <v/>
      </c>
      <c r="AA133" s="9"/>
      <c r="AB133" s="4"/>
      <c r="AC133" s="23" t="str">
        <f t="shared" si="28"/>
        <v/>
      </c>
      <c r="AE133" s="3" t="str">
        <f>IF($A133="ADD",IF(NOT(ISBLANK(AD133)),_xlfn.XLOOKUP(AD133,sl_lamp_make[lookupValue],sl_lamp_make[lookupKey],"ERROR"),""), "")</f>
        <v/>
      </c>
      <c r="AG133" s="3" t="str">
        <f>IF($A133="ADD",IF(NOT(ISBLANK(AF133)),_xlfn.XLOOKUP(1,(sl_lamp_model_lookup=AF133)*(sl_lamp_model_parentKey=AE133),sl_lamp_model[lookupKey],"ERROR"),""), "")</f>
        <v/>
      </c>
      <c r="AH133" s="4"/>
      <c r="AI133" s="9" t="str">
        <f t="shared" si="29"/>
        <v/>
      </c>
      <c r="AJ133" s="6"/>
      <c r="AK133" s="4"/>
      <c r="AN133" s="3" t="str">
        <f t="shared" si="30"/>
        <v/>
      </c>
      <c r="AO133" s="3" t="str">
        <f>IF($A133="","",IF((AND($A133="ADD",OR(AN133="",AN133="None"))),"N",(_xlfn.XLOOKUP(AN133,sl_light_shade[lookupValue],sl_light_shade[lookupKey],""))))</f>
        <v/>
      </c>
      <c r="AQ133" s="3" t="str">
        <f>IF($A133="ADD",IF(NOT(ISBLANK(AP133)),_xlfn.XLOOKUP(AP133,ud_receptor_type[lookupValue],ud_receptor_type[lookupKey],"ERROR"),""), "")</f>
        <v/>
      </c>
      <c r="AT133" s="3" t="str">
        <f>IF($A133="ADD",IF(NOT(ISBLANK(AS133)),_xlfn.XLOOKUP(AS133,ud_control_method[lookupValue],ud_control_method[lookupKey],"ERROR"),""), "")</f>
        <v/>
      </c>
      <c r="AV133" s="3" t="str">
        <f>IF($A133="ADD",IF(NOT(ISBLANK(AU133)),_xlfn.XLOOKUP(AU133,ud_ballast_driver_location[lookupValue],ud_ballast_driver_location[lookupKey],"ERROR"),""), "")</f>
        <v/>
      </c>
      <c r="AW133" s="7"/>
      <c r="AX133" s="8"/>
      <c r="AY133" s="7"/>
      <c r="AZ133" s="4"/>
      <c r="BA133" s="4"/>
      <c r="BB133" s="4"/>
      <c r="BC133" s="4"/>
      <c r="BD133" s="4"/>
      <c r="BE133" s="9"/>
      <c r="BF133" s="9"/>
      <c r="BG133" s="7"/>
      <c r="BH133" s="4"/>
      <c r="BI133" s="4"/>
      <c r="BJ133" s="4"/>
      <c r="BK133" s="7"/>
      <c r="BM133" s="3" t="str">
        <f>IF($A133="ADD",IF(NOT(ISBLANK(BL133)),_xlfn.XLOOKUP(BL133,ud_light_category[lookupValue],ud_light_category[lookupKey],"ERROR"),""), "")</f>
        <v/>
      </c>
      <c r="BO133" s="3" t="str">
        <f>IF($A133="ADD",IF(NOT(ISBLANK(BN133)),_xlfn.XLOOKUP(1,(ud_light_sub_category_lookup=BN133)*(ud_light_sub_category_parentKey=BM133),ud_light_sub_category[lookupKey],"ERROR"),""), "")</f>
        <v/>
      </c>
      <c r="BQ133" s="3" t="str">
        <f>IF($A133="ADD",IF(NOT(ISBLANK(BP133)),_xlfn.XLOOKUP(BP133,ud_power_supply_location[lookupValue],ud_power_supply_location[lookupKey],"ERROR"),""), "")</f>
        <v/>
      </c>
      <c r="BS133" s="2" t="str">
        <f t="shared" si="31"/>
        <v/>
      </c>
      <c r="BT133" s="3" t="str">
        <f t="shared" si="32"/>
        <v/>
      </c>
      <c r="BU133" s="3" t="str">
        <f>IF($A133="","",IF((AND($A133="ADD",OR(BT133="",BT133="Group"))),"1",(_xlfn.XLOOKUP(BT133,ud_icp_group_standalone[lookupValue],ud_icp_group_standalone[lookupKey],""))))</f>
        <v/>
      </c>
      <c r="BW133" s="3" t="str">
        <f>IF($A133="ADD",IF(NOT(ISBLANK(BV133)),_xlfn.XLOOKUP(BV133,ud_icp_group_number[lookupValue],ud_icp_group_number[lookupKey],"ERROR"),""), "")</f>
        <v/>
      </c>
      <c r="BX133" s="7"/>
      <c r="BZ133" s="8" t="str">
        <f>IF(AND($A133 ="ADD",ud_outreach!$T133&lt;&gt;""),ud_outreach!$T133,"")</f>
        <v/>
      </c>
      <c r="CA133" s="4" t="str">
        <f t="shared" ca="1" si="33"/>
        <v/>
      </c>
      <c r="CB133" s="4" t="str">
        <f t="shared" si="34"/>
        <v/>
      </c>
      <c r="CC133" s="3" t="str">
        <f t="shared" si="35"/>
        <v/>
      </c>
      <c r="CD133" s="3" t="str">
        <f>IF($A133="","",IF((AND($A133="ADD",OR(CC133="",CC133="In Use"))),"5",(_xlfn.XLOOKUP(CC133,ud_asset_status[lookupValue],ud_asset_status[lookupKey],""))))</f>
        <v/>
      </c>
      <c r="CE133" s="8" t="str">
        <f t="shared" si="36"/>
        <v/>
      </c>
      <c r="CF133" s="8"/>
      <c r="CH133" s="3" t="str">
        <f>IF($A133="ADD",IF(NOT(ISBLANK(CG133)),_xlfn.XLOOKUP(CG133,ar_replace_reason[lookupValue],ar_replace_reason[lookupKey],"ERROR"),""), "")</f>
        <v/>
      </c>
      <c r="CI133" s="3" t="str">
        <f t="shared" si="37"/>
        <v/>
      </c>
      <c r="CJ133" s="3" t="str">
        <f>IF($A133="","",IF((AND($A133="ADD",OR(CI133="",CI133="Queenstown-Lakes District Council"))),"70",(_xlfn.XLOOKUP(CI133,ud_organisation_owner[lookupValue],ud_organisation_owner[lookupKey],""))))</f>
        <v/>
      </c>
      <c r="CK133" s="3" t="str">
        <f t="shared" si="38"/>
        <v/>
      </c>
      <c r="CL133" s="3" t="str">
        <f>IF($A133="","",IF((AND($A133="ADD",OR(CK133="",CK133="Queenstown-Lakes District Council"))),"70",(_xlfn.XLOOKUP(CK133,ud_organisation_owner[lookupValue],ud_organisation_owner[lookupKey],""))))</f>
        <v/>
      </c>
      <c r="CM133" s="3" t="str">
        <f t="shared" si="39"/>
        <v/>
      </c>
      <c r="CN133" s="3" t="str">
        <f>IF($A133="","",IF((AND($A133="ADD",OR(CM133="",CM133="Local Authority"))),"17",(_xlfn.XLOOKUP(CM133,ud_sub_organisation[lookupValue],ud_sub_organisation[lookupKey],""))))</f>
        <v/>
      </c>
      <c r="CO133" s="3" t="str">
        <f t="shared" si="40"/>
        <v/>
      </c>
      <c r="CP133" s="3" t="str">
        <f>IF($A133="","",IF((AND($A133="ADD",OR(CO133="",CO133="Vested Assets"))),"12",(_xlfn.XLOOKUP(CO133,ud_work_category[lookupValue],ud_work_category[lookupKey],""))))</f>
        <v/>
      </c>
      <c r="CQ133" s="9"/>
      <c r="CR133" s="2" t="str">
        <f t="shared" si="41"/>
        <v/>
      </c>
      <c r="CS133" s="3" t="str">
        <f t="shared" si="42"/>
        <v/>
      </c>
      <c r="CT133" s="3" t="str">
        <f>IF($A133="","",IF((AND($A133="ADD",OR(CS133="",CS133="Excellent"))),"1",(_xlfn.XLOOKUP(CS133,condition[lookupValue],condition[lookupKey],""))))</f>
        <v/>
      </c>
      <c r="CU133" s="8" t="str">
        <f t="shared" si="43"/>
        <v/>
      </c>
      <c r="CV133" s="7"/>
    </row>
    <row r="134" spans="1:100" x14ac:dyDescent="0.25">
      <c r="A134" s="3" t="str">
        <f>IF(ud_outreach!$A134="ADD","ADD","")</f>
        <v/>
      </c>
      <c r="B134" s="4"/>
      <c r="D134" s="3" t="str">
        <f>IF($A134="ADD",IF(NOT(ISBLANK(C134)),_xlfn.XLOOKUP(C134,ud_amds_table_list[lookupValue],ud_amds_table_list[lookupKey],"ERROR"),""), "")</f>
        <v/>
      </c>
      <c r="E134" s="3" t="str">
        <f>IF(AND($A134 ="ADD",ud_outreach!$E134&lt;&gt;""),ud_outreach!$E134,"")</f>
        <v/>
      </c>
      <c r="F134" s="3" t="str">
        <f>IF(AND($A134 ="ADD",ud_outreach!$F134&lt;&gt;""),ud_outreach!$F134,"")</f>
        <v/>
      </c>
      <c r="G134" s="3" t="str">
        <f>IF($A134="ADD",IF(NOT(ISBLANK(F134)),_xlfn.XLOOKUP(F134,roadnames[lookupValue],roadnames[lookupKey],"ERROR"),""), "")</f>
        <v/>
      </c>
      <c r="H134" s="5" t="str">
        <f>IF(AND($A134 ="ADD",ud_outreach!$H134&lt;&gt;""),ud_outreach!$H134,"")</f>
        <v/>
      </c>
      <c r="I134" s="5" t="str">
        <f>IF(AND($A134 ="ADD",ud_outreach!$I134&lt;&gt;""),ud_outreach!$I134,"")</f>
        <v/>
      </c>
      <c r="J134" s="3" t="str">
        <f t="shared" si="22"/>
        <v/>
      </c>
      <c r="K134" s="3" t="str">
        <f>IF($A134="","",IF((AND($A134="ADD",OR(J134="",J134="Attached to Outreach"))),"20",(_xlfn.XLOOKUP(J134,ud_placement[lookupValue],ud_placement[lookupKey],""))))</f>
        <v/>
      </c>
      <c r="M134" s="3" t="str">
        <f>IF($A134="ADD",IF(NOT(ISBLANK(L134)),_xlfn.XLOOKUP(L134,ud_facility[lookupValue],ud_facility[lookupKey],"ERROR"),""), "")</f>
        <v/>
      </c>
      <c r="N134" s="3" t="str">
        <f t="shared" si="23"/>
        <v/>
      </c>
      <c r="O134" s="3" t="str">
        <f>IF($A134="","",IF((AND($A134="ADD",OR(N134="",N134="Luminaire"))),"40",(_xlfn.XLOOKUP(N134,at_luminaire[lookupValue],at_luminaire[lookupKey],""))))</f>
        <v/>
      </c>
      <c r="P134" s="3" t="str">
        <f t="shared" si="24"/>
        <v/>
      </c>
      <c r="Q134" s="3" t="str">
        <f>IF($A134="","",IF((AND($A134="ADD",OR(P134="",P134="Lighting Management System"))),"21",(_xlfn.XLOOKUP(P134,fs_luminaire[lookupValue],fs_luminaire[lookupKey],""))))</f>
        <v/>
      </c>
      <c r="R134" s="2" t="str">
        <f t="shared" si="25"/>
        <v/>
      </c>
      <c r="S134" s="3" t="str">
        <f t="shared" si="26"/>
        <v/>
      </c>
      <c r="T134" s="3" t="str">
        <f>IF($A134="","",IF((AND($A134="ADD",OR(S134="",S134="Lighting Management System"))),"21",(_xlfn.XLOOKUP(S134,fs_luminaire[lookupValue],fs_luminaire[lookupKey],""))))</f>
        <v/>
      </c>
      <c r="V134" s="3" t="str">
        <f>IF($A134="ADD",IF(NOT(ISBLANK(U134)),_xlfn.XLOOKUP(U134,sl_light_make[lookupValue],sl_light_make[lookupKey],"ERROR"),""), "")</f>
        <v/>
      </c>
      <c r="X134" s="3" t="str">
        <f>IF($A134="ADD",IF(NOT(ISBLANK(W134)),_xlfn.XLOOKUP(1,(sl_light_model_lookup=W134)*(sl_light_model_parentKey=V134),sl_light_model[lookupKey],"ERROR"),""), "")</f>
        <v/>
      </c>
      <c r="Y134" s="3" t="str">
        <f t="shared" si="27"/>
        <v/>
      </c>
      <c r="Z134" s="3" t="str">
        <f>IF($A134="","",IF((AND($A134="ADD",OR(Y134="",Y134="LED"))),"9",(_xlfn.XLOOKUP(Y134,ud_light_source_type[lookupValue],ud_light_source_type[lookupKey],""))))</f>
        <v/>
      </c>
      <c r="AA134" s="9"/>
      <c r="AB134" s="4"/>
      <c r="AC134" s="23" t="str">
        <f t="shared" si="28"/>
        <v/>
      </c>
      <c r="AE134" s="3" t="str">
        <f>IF($A134="ADD",IF(NOT(ISBLANK(AD134)),_xlfn.XLOOKUP(AD134,sl_lamp_make[lookupValue],sl_lamp_make[lookupKey],"ERROR"),""), "")</f>
        <v/>
      </c>
      <c r="AG134" s="3" t="str">
        <f>IF($A134="ADD",IF(NOT(ISBLANK(AF134)),_xlfn.XLOOKUP(1,(sl_lamp_model_lookup=AF134)*(sl_lamp_model_parentKey=AE134),sl_lamp_model[lookupKey],"ERROR"),""), "")</f>
        <v/>
      </c>
      <c r="AH134" s="4"/>
      <c r="AI134" s="9" t="str">
        <f t="shared" si="29"/>
        <v/>
      </c>
      <c r="AJ134" s="6"/>
      <c r="AK134" s="4"/>
      <c r="AN134" s="3" t="str">
        <f t="shared" si="30"/>
        <v/>
      </c>
      <c r="AO134" s="3" t="str">
        <f>IF($A134="","",IF((AND($A134="ADD",OR(AN134="",AN134="None"))),"N",(_xlfn.XLOOKUP(AN134,sl_light_shade[lookupValue],sl_light_shade[lookupKey],""))))</f>
        <v/>
      </c>
      <c r="AQ134" s="3" t="str">
        <f>IF($A134="ADD",IF(NOT(ISBLANK(AP134)),_xlfn.XLOOKUP(AP134,ud_receptor_type[lookupValue],ud_receptor_type[lookupKey],"ERROR"),""), "")</f>
        <v/>
      </c>
      <c r="AT134" s="3" t="str">
        <f>IF($A134="ADD",IF(NOT(ISBLANK(AS134)),_xlfn.XLOOKUP(AS134,ud_control_method[lookupValue],ud_control_method[lookupKey],"ERROR"),""), "")</f>
        <v/>
      </c>
      <c r="AV134" s="3" t="str">
        <f>IF($A134="ADD",IF(NOT(ISBLANK(AU134)),_xlfn.XLOOKUP(AU134,ud_ballast_driver_location[lookupValue],ud_ballast_driver_location[lookupKey],"ERROR"),""), "")</f>
        <v/>
      </c>
      <c r="AW134" s="7"/>
      <c r="AX134" s="8"/>
      <c r="AY134" s="7"/>
      <c r="AZ134" s="4"/>
      <c r="BA134" s="4"/>
      <c r="BB134" s="4"/>
      <c r="BC134" s="4"/>
      <c r="BD134" s="4"/>
      <c r="BE134" s="9"/>
      <c r="BF134" s="9"/>
      <c r="BG134" s="7"/>
      <c r="BH134" s="4"/>
      <c r="BI134" s="4"/>
      <c r="BJ134" s="4"/>
      <c r="BK134" s="7"/>
      <c r="BM134" s="3" t="str">
        <f>IF($A134="ADD",IF(NOT(ISBLANK(BL134)),_xlfn.XLOOKUP(BL134,ud_light_category[lookupValue],ud_light_category[lookupKey],"ERROR"),""), "")</f>
        <v/>
      </c>
      <c r="BO134" s="3" t="str">
        <f>IF($A134="ADD",IF(NOT(ISBLANK(BN134)),_xlfn.XLOOKUP(1,(ud_light_sub_category_lookup=BN134)*(ud_light_sub_category_parentKey=BM134),ud_light_sub_category[lookupKey],"ERROR"),""), "")</f>
        <v/>
      </c>
      <c r="BQ134" s="3" t="str">
        <f>IF($A134="ADD",IF(NOT(ISBLANK(BP134)),_xlfn.XLOOKUP(BP134,ud_power_supply_location[lookupValue],ud_power_supply_location[lookupKey],"ERROR"),""), "")</f>
        <v/>
      </c>
      <c r="BS134" s="2" t="str">
        <f t="shared" si="31"/>
        <v/>
      </c>
      <c r="BT134" s="3" t="str">
        <f t="shared" si="32"/>
        <v/>
      </c>
      <c r="BU134" s="3" t="str">
        <f>IF($A134="","",IF((AND($A134="ADD",OR(BT134="",BT134="Group"))),"1",(_xlfn.XLOOKUP(BT134,ud_icp_group_standalone[lookupValue],ud_icp_group_standalone[lookupKey],""))))</f>
        <v/>
      </c>
      <c r="BW134" s="3" t="str">
        <f>IF($A134="ADD",IF(NOT(ISBLANK(BV134)),_xlfn.XLOOKUP(BV134,ud_icp_group_number[lookupValue],ud_icp_group_number[lookupKey],"ERROR"),""), "")</f>
        <v/>
      </c>
      <c r="BX134" s="7"/>
      <c r="BZ134" s="8" t="str">
        <f>IF(AND($A134 ="ADD",ud_outreach!$T134&lt;&gt;""),ud_outreach!$T134,"")</f>
        <v/>
      </c>
      <c r="CA134" s="4" t="str">
        <f t="shared" ca="1" si="33"/>
        <v/>
      </c>
      <c r="CB134" s="4" t="str">
        <f t="shared" si="34"/>
        <v/>
      </c>
      <c r="CC134" s="3" t="str">
        <f t="shared" si="35"/>
        <v/>
      </c>
      <c r="CD134" s="3" t="str">
        <f>IF($A134="","",IF((AND($A134="ADD",OR(CC134="",CC134="In Use"))),"5",(_xlfn.XLOOKUP(CC134,ud_asset_status[lookupValue],ud_asset_status[lookupKey],""))))</f>
        <v/>
      </c>
      <c r="CE134" s="8" t="str">
        <f t="shared" si="36"/>
        <v/>
      </c>
      <c r="CF134" s="8"/>
      <c r="CH134" s="3" t="str">
        <f>IF($A134="ADD",IF(NOT(ISBLANK(CG134)),_xlfn.XLOOKUP(CG134,ar_replace_reason[lookupValue],ar_replace_reason[lookupKey],"ERROR"),""), "")</f>
        <v/>
      </c>
      <c r="CI134" s="3" t="str">
        <f t="shared" si="37"/>
        <v/>
      </c>
      <c r="CJ134" s="3" t="str">
        <f>IF($A134="","",IF((AND($A134="ADD",OR(CI134="",CI134="Queenstown-Lakes District Council"))),"70",(_xlfn.XLOOKUP(CI134,ud_organisation_owner[lookupValue],ud_organisation_owner[lookupKey],""))))</f>
        <v/>
      </c>
      <c r="CK134" s="3" t="str">
        <f t="shared" si="38"/>
        <v/>
      </c>
      <c r="CL134" s="3" t="str">
        <f>IF($A134="","",IF((AND($A134="ADD",OR(CK134="",CK134="Queenstown-Lakes District Council"))),"70",(_xlfn.XLOOKUP(CK134,ud_organisation_owner[lookupValue],ud_organisation_owner[lookupKey],""))))</f>
        <v/>
      </c>
      <c r="CM134" s="3" t="str">
        <f t="shared" si="39"/>
        <v/>
      </c>
      <c r="CN134" s="3" t="str">
        <f>IF($A134="","",IF((AND($A134="ADD",OR(CM134="",CM134="Local Authority"))),"17",(_xlfn.XLOOKUP(CM134,ud_sub_organisation[lookupValue],ud_sub_organisation[lookupKey],""))))</f>
        <v/>
      </c>
      <c r="CO134" s="3" t="str">
        <f t="shared" si="40"/>
        <v/>
      </c>
      <c r="CP134" s="3" t="str">
        <f>IF($A134="","",IF((AND($A134="ADD",OR(CO134="",CO134="Vested Assets"))),"12",(_xlfn.XLOOKUP(CO134,ud_work_category[lookupValue],ud_work_category[lookupKey],""))))</f>
        <v/>
      </c>
      <c r="CQ134" s="9"/>
      <c r="CR134" s="2" t="str">
        <f t="shared" si="41"/>
        <v/>
      </c>
      <c r="CS134" s="3" t="str">
        <f t="shared" si="42"/>
        <v/>
      </c>
      <c r="CT134" s="3" t="str">
        <f>IF($A134="","",IF((AND($A134="ADD",OR(CS134="",CS134="Excellent"))),"1",(_xlfn.XLOOKUP(CS134,condition[lookupValue],condition[lookupKey],""))))</f>
        <v/>
      </c>
      <c r="CU134" s="8" t="str">
        <f t="shared" si="43"/>
        <v/>
      </c>
      <c r="CV134" s="7"/>
    </row>
    <row r="135" spans="1:100" x14ac:dyDescent="0.25">
      <c r="A135" s="3" t="str">
        <f>IF(ud_outreach!$A135="ADD","ADD","")</f>
        <v/>
      </c>
      <c r="B135" s="4"/>
      <c r="D135" s="3" t="str">
        <f>IF($A135="ADD",IF(NOT(ISBLANK(C135)),_xlfn.XLOOKUP(C135,ud_amds_table_list[lookupValue],ud_amds_table_list[lookupKey],"ERROR"),""), "")</f>
        <v/>
      </c>
      <c r="E135" s="3" t="str">
        <f>IF(AND($A135 ="ADD",ud_outreach!$E135&lt;&gt;""),ud_outreach!$E135,"")</f>
        <v/>
      </c>
      <c r="F135" s="3" t="str">
        <f>IF(AND($A135 ="ADD",ud_outreach!$F135&lt;&gt;""),ud_outreach!$F135,"")</f>
        <v/>
      </c>
      <c r="G135" s="3" t="str">
        <f>IF($A135="ADD",IF(NOT(ISBLANK(F135)),_xlfn.XLOOKUP(F135,roadnames[lookupValue],roadnames[lookupKey],"ERROR"),""), "")</f>
        <v/>
      </c>
      <c r="H135" s="5" t="str">
        <f>IF(AND($A135 ="ADD",ud_outreach!$H135&lt;&gt;""),ud_outreach!$H135,"")</f>
        <v/>
      </c>
      <c r="I135" s="5" t="str">
        <f>IF(AND($A135 ="ADD",ud_outreach!$I135&lt;&gt;""),ud_outreach!$I135,"")</f>
        <v/>
      </c>
      <c r="J135" s="3" t="str">
        <f t="shared" si="22"/>
        <v/>
      </c>
      <c r="K135" s="3" t="str">
        <f>IF($A135="","",IF((AND($A135="ADD",OR(J135="",J135="Attached to Outreach"))),"20",(_xlfn.XLOOKUP(J135,ud_placement[lookupValue],ud_placement[lookupKey],""))))</f>
        <v/>
      </c>
      <c r="M135" s="3" t="str">
        <f>IF($A135="ADD",IF(NOT(ISBLANK(L135)),_xlfn.XLOOKUP(L135,ud_facility[lookupValue],ud_facility[lookupKey],"ERROR"),""), "")</f>
        <v/>
      </c>
      <c r="N135" s="3" t="str">
        <f t="shared" si="23"/>
        <v/>
      </c>
      <c r="O135" s="3" t="str">
        <f>IF($A135="","",IF((AND($A135="ADD",OR(N135="",N135="Luminaire"))),"40",(_xlfn.XLOOKUP(N135,at_luminaire[lookupValue],at_luminaire[lookupKey],""))))</f>
        <v/>
      </c>
      <c r="P135" s="3" t="str">
        <f t="shared" si="24"/>
        <v/>
      </c>
      <c r="Q135" s="3" t="str">
        <f>IF($A135="","",IF((AND($A135="ADD",OR(P135="",P135="Lighting Management System"))),"21",(_xlfn.XLOOKUP(P135,fs_luminaire[lookupValue],fs_luminaire[lookupKey],""))))</f>
        <v/>
      </c>
      <c r="R135" s="2" t="str">
        <f t="shared" si="25"/>
        <v/>
      </c>
      <c r="S135" s="3" t="str">
        <f t="shared" si="26"/>
        <v/>
      </c>
      <c r="T135" s="3" t="str">
        <f>IF($A135="","",IF((AND($A135="ADD",OR(S135="",S135="Lighting Management System"))),"21",(_xlfn.XLOOKUP(S135,fs_luminaire[lookupValue],fs_luminaire[lookupKey],""))))</f>
        <v/>
      </c>
      <c r="V135" s="3" t="str">
        <f>IF($A135="ADD",IF(NOT(ISBLANK(U135)),_xlfn.XLOOKUP(U135,sl_light_make[lookupValue],sl_light_make[lookupKey],"ERROR"),""), "")</f>
        <v/>
      </c>
      <c r="X135" s="3" t="str">
        <f>IF($A135="ADD",IF(NOT(ISBLANK(W135)),_xlfn.XLOOKUP(1,(sl_light_model_lookup=W135)*(sl_light_model_parentKey=V135),sl_light_model[lookupKey],"ERROR"),""), "")</f>
        <v/>
      </c>
      <c r="Y135" s="3" t="str">
        <f t="shared" si="27"/>
        <v/>
      </c>
      <c r="Z135" s="3" t="str">
        <f>IF($A135="","",IF((AND($A135="ADD",OR(Y135="",Y135="LED"))),"9",(_xlfn.XLOOKUP(Y135,ud_light_source_type[lookupValue],ud_light_source_type[lookupKey],""))))</f>
        <v/>
      </c>
      <c r="AA135" s="9"/>
      <c r="AB135" s="4"/>
      <c r="AC135" s="23" t="str">
        <f t="shared" si="28"/>
        <v/>
      </c>
      <c r="AE135" s="3" t="str">
        <f>IF($A135="ADD",IF(NOT(ISBLANK(AD135)),_xlfn.XLOOKUP(AD135,sl_lamp_make[lookupValue],sl_lamp_make[lookupKey],"ERROR"),""), "")</f>
        <v/>
      </c>
      <c r="AG135" s="3" t="str">
        <f>IF($A135="ADD",IF(NOT(ISBLANK(AF135)),_xlfn.XLOOKUP(1,(sl_lamp_model_lookup=AF135)*(sl_lamp_model_parentKey=AE135),sl_lamp_model[lookupKey],"ERROR"),""), "")</f>
        <v/>
      </c>
      <c r="AH135" s="4"/>
      <c r="AI135" s="9" t="str">
        <f t="shared" si="29"/>
        <v/>
      </c>
      <c r="AJ135" s="6"/>
      <c r="AK135" s="4"/>
      <c r="AN135" s="3" t="str">
        <f t="shared" si="30"/>
        <v/>
      </c>
      <c r="AO135" s="3" t="str">
        <f>IF($A135="","",IF((AND($A135="ADD",OR(AN135="",AN135="None"))),"N",(_xlfn.XLOOKUP(AN135,sl_light_shade[lookupValue],sl_light_shade[lookupKey],""))))</f>
        <v/>
      </c>
      <c r="AQ135" s="3" t="str">
        <f>IF($A135="ADD",IF(NOT(ISBLANK(AP135)),_xlfn.XLOOKUP(AP135,ud_receptor_type[lookupValue],ud_receptor_type[lookupKey],"ERROR"),""), "")</f>
        <v/>
      </c>
      <c r="AT135" s="3" t="str">
        <f>IF($A135="ADD",IF(NOT(ISBLANK(AS135)),_xlfn.XLOOKUP(AS135,ud_control_method[lookupValue],ud_control_method[lookupKey],"ERROR"),""), "")</f>
        <v/>
      </c>
      <c r="AV135" s="3" t="str">
        <f>IF($A135="ADD",IF(NOT(ISBLANK(AU135)),_xlfn.XLOOKUP(AU135,ud_ballast_driver_location[lookupValue],ud_ballast_driver_location[lookupKey],"ERROR"),""), "")</f>
        <v/>
      </c>
      <c r="AW135" s="7"/>
      <c r="AX135" s="8"/>
      <c r="AY135" s="7"/>
      <c r="AZ135" s="4"/>
      <c r="BA135" s="4"/>
      <c r="BB135" s="4"/>
      <c r="BC135" s="4"/>
      <c r="BD135" s="4"/>
      <c r="BE135" s="9"/>
      <c r="BF135" s="9"/>
      <c r="BG135" s="7"/>
      <c r="BH135" s="4"/>
      <c r="BI135" s="4"/>
      <c r="BJ135" s="4"/>
      <c r="BK135" s="7"/>
      <c r="BM135" s="3" t="str">
        <f>IF($A135="ADD",IF(NOT(ISBLANK(BL135)),_xlfn.XLOOKUP(BL135,ud_light_category[lookupValue],ud_light_category[lookupKey],"ERROR"),""), "")</f>
        <v/>
      </c>
      <c r="BO135" s="3" t="str">
        <f>IF($A135="ADD",IF(NOT(ISBLANK(BN135)),_xlfn.XLOOKUP(1,(ud_light_sub_category_lookup=BN135)*(ud_light_sub_category_parentKey=BM135),ud_light_sub_category[lookupKey],"ERROR"),""), "")</f>
        <v/>
      </c>
      <c r="BQ135" s="3" t="str">
        <f>IF($A135="ADD",IF(NOT(ISBLANK(BP135)),_xlfn.XLOOKUP(BP135,ud_power_supply_location[lookupValue],ud_power_supply_location[lookupKey],"ERROR"),""), "")</f>
        <v/>
      </c>
      <c r="BS135" s="2" t="str">
        <f t="shared" si="31"/>
        <v/>
      </c>
      <c r="BT135" s="3" t="str">
        <f t="shared" si="32"/>
        <v/>
      </c>
      <c r="BU135" s="3" t="str">
        <f>IF($A135="","",IF((AND($A135="ADD",OR(BT135="",BT135="Group"))),"1",(_xlfn.XLOOKUP(BT135,ud_icp_group_standalone[lookupValue],ud_icp_group_standalone[lookupKey],""))))</f>
        <v/>
      </c>
      <c r="BW135" s="3" t="str">
        <f>IF($A135="ADD",IF(NOT(ISBLANK(BV135)),_xlfn.XLOOKUP(BV135,ud_icp_group_number[lookupValue],ud_icp_group_number[lookupKey],"ERROR"),""), "")</f>
        <v/>
      </c>
      <c r="BX135" s="7"/>
      <c r="BZ135" s="8" t="str">
        <f>IF(AND($A135 ="ADD",ud_outreach!$T135&lt;&gt;""),ud_outreach!$T135,"")</f>
        <v/>
      </c>
      <c r="CA135" s="4" t="str">
        <f t="shared" ca="1" si="33"/>
        <v/>
      </c>
      <c r="CB135" s="4" t="str">
        <f t="shared" si="34"/>
        <v/>
      </c>
      <c r="CC135" s="3" t="str">
        <f t="shared" si="35"/>
        <v/>
      </c>
      <c r="CD135" s="3" t="str">
        <f>IF($A135="","",IF((AND($A135="ADD",OR(CC135="",CC135="In Use"))),"5",(_xlfn.XLOOKUP(CC135,ud_asset_status[lookupValue],ud_asset_status[lookupKey],""))))</f>
        <v/>
      </c>
      <c r="CE135" s="8" t="str">
        <f t="shared" si="36"/>
        <v/>
      </c>
      <c r="CF135" s="8"/>
      <c r="CH135" s="3" t="str">
        <f>IF($A135="ADD",IF(NOT(ISBLANK(CG135)),_xlfn.XLOOKUP(CG135,ar_replace_reason[lookupValue],ar_replace_reason[lookupKey],"ERROR"),""), "")</f>
        <v/>
      </c>
      <c r="CI135" s="3" t="str">
        <f t="shared" si="37"/>
        <v/>
      </c>
      <c r="CJ135" s="3" t="str">
        <f>IF($A135="","",IF((AND($A135="ADD",OR(CI135="",CI135="Queenstown-Lakes District Council"))),"70",(_xlfn.XLOOKUP(CI135,ud_organisation_owner[lookupValue],ud_organisation_owner[lookupKey],""))))</f>
        <v/>
      </c>
      <c r="CK135" s="3" t="str">
        <f t="shared" si="38"/>
        <v/>
      </c>
      <c r="CL135" s="3" t="str">
        <f>IF($A135="","",IF((AND($A135="ADD",OR(CK135="",CK135="Queenstown-Lakes District Council"))),"70",(_xlfn.XLOOKUP(CK135,ud_organisation_owner[lookupValue],ud_organisation_owner[lookupKey],""))))</f>
        <v/>
      </c>
      <c r="CM135" s="3" t="str">
        <f t="shared" si="39"/>
        <v/>
      </c>
      <c r="CN135" s="3" t="str">
        <f>IF($A135="","",IF((AND($A135="ADD",OR(CM135="",CM135="Local Authority"))),"17",(_xlfn.XLOOKUP(CM135,ud_sub_organisation[lookupValue],ud_sub_organisation[lookupKey],""))))</f>
        <v/>
      </c>
      <c r="CO135" s="3" t="str">
        <f t="shared" si="40"/>
        <v/>
      </c>
      <c r="CP135" s="3" t="str">
        <f>IF($A135="","",IF((AND($A135="ADD",OR(CO135="",CO135="Vested Assets"))),"12",(_xlfn.XLOOKUP(CO135,ud_work_category[lookupValue],ud_work_category[lookupKey],""))))</f>
        <v/>
      </c>
      <c r="CQ135" s="9"/>
      <c r="CR135" s="2" t="str">
        <f t="shared" si="41"/>
        <v/>
      </c>
      <c r="CS135" s="3" t="str">
        <f t="shared" si="42"/>
        <v/>
      </c>
      <c r="CT135" s="3" t="str">
        <f>IF($A135="","",IF((AND($A135="ADD",OR(CS135="",CS135="Excellent"))),"1",(_xlfn.XLOOKUP(CS135,condition[lookupValue],condition[lookupKey],""))))</f>
        <v/>
      </c>
      <c r="CU135" s="8" t="str">
        <f t="shared" si="43"/>
        <v/>
      </c>
      <c r="CV135" s="7"/>
    </row>
    <row r="136" spans="1:100" x14ac:dyDescent="0.25">
      <c r="A136" s="3" t="str">
        <f>IF(ud_outreach!$A136="ADD","ADD","")</f>
        <v/>
      </c>
      <c r="B136" s="4"/>
      <c r="D136" s="3" t="str">
        <f>IF($A136="ADD",IF(NOT(ISBLANK(C136)),_xlfn.XLOOKUP(C136,ud_amds_table_list[lookupValue],ud_amds_table_list[lookupKey],"ERROR"),""), "")</f>
        <v/>
      </c>
      <c r="E136" s="3" t="str">
        <f>IF(AND($A136 ="ADD",ud_outreach!$E136&lt;&gt;""),ud_outreach!$E136,"")</f>
        <v/>
      </c>
      <c r="F136" s="3" t="str">
        <f>IF(AND($A136 ="ADD",ud_outreach!$F136&lt;&gt;""),ud_outreach!$F136,"")</f>
        <v/>
      </c>
      <c r="G136" s="3" t="str">
        <f>IF($A136="ADD",IF(NOT(ISBLANK(F136)),_xlfn.XLOOKUP(F136,roadnames[lookupValue],roadnames[lookupKey],"ERROR"),""), "")</f>
        <v/>
      </c>
      <c r="H136" s="5" t="str">
        <f>IF(AND($A136 ="ADD",ud_outreach!$H136&lt;&gt;""),ud_outreach!$H136,"")</f>
        <v/>
      </c>
      <c r="I136" s="5" t="str">
        <f>IF(AND($A136 ="ADD",ud_outreach!$I136&lt;&gt;""),ud_outreach!$I136,"")</f>
        <v/>
      </c>
      <c r="J136" s="3" t="str">
        <f t="shared" si="22"/>
        <v/>
      </c>
      <c r="K136" s="3" t="str">
        <f>IF($A136="","",IF((AND($A136="ADD",OR(J136="",J136="Attached to Outreach"))),"20",(_xlfn.XLOOKUP(J136,ud_placement[lookupValue],ud_placement[lookupKey],""))))</f>
        <v/>
      </c>
      <c r="M136" s="3" t="str">
        <f>IF($A136="ADD",IF(NOT(ISBLANK(L136)),_xlfn.XLOOKUP(L136,ud_facility[lookupValue],ud_facility[lookupKey],"ERROR"),""), "")</f>
        <v/>
      </c>
      <c r="N136" s="3" t="str">
        <f t="shared" si="23"/>
        <v/>
      </c>
      <c r="O136" s="3" t="str">
        <f>IF($A136="","",IF((AND($A136="ADD",OR(N136="",N136="Luminaire"))),"40",(_xlfn.XLOOKUP(N136,at_luminaire[lookupValue],at_luminaire[lookupKey],""))))</f>
        <v/>
      </c>
      <c r="P136" s="3" t="str">
        <f t="shared" si="24"/>
        <v/>
      </c>
      <c r="Q136" s="3" t="str">
        <f>IF($A136="","",IF((AND($A136="ADD",OR(P136="",P136="Lighting Management System"))),"21",(_xlfn.XLOOKUP(P136,fs_luminaire[lookupValue],fs_luminaire[lookupKey],""))))</f>
        <v/>
      </c>
      <c r="R136" s="2" t="str">
        <f t="shared" si="25"/>
        <v/>
      </c>
      <c r="S136" s="3" t="str">
        <f t="shared" si="26"/>
        <v/>
      </c>
      <c r="T136" s="3" t="str">
        <f>IF($A136="","",IF((AND($A136="ADD",OR(S136="",S136="Lighting Management System"))),"21",(_xlfn.XLOOKUP(S136,fs_luminaire[lookupValue],fs_luminaire[lookupKey],""))))</f>
        <v/>
      </c>
      <c r="V136" s="3" t="str">
        <f>IF($A136="ADD",IF(NOT(ISBLANK(U136)),_xlfn.XLOOKUP(U136,sl_light_make[lookupValue],sl_light_make[lookupKey],"ERROR"),""), "")</f>
        <v/>
      </c>
      <c r="X136" s="3" t="str">
        <f>IF($A136="ADD",IF(NOT(ISBLANK(W136)),_xlfn.XLOOKUP(1,(sl_light_model_lookup=W136)*(sl_light_model_parentKey=V136),sl_light_model[lookupKey],"ERROR"),""), "")</f>
        <v/>
      </c>
      <c r="Y136" s="3" t="str">
        <f t="shared" si="27"/>
        <v/>
      </c>
      <c r="Z136" s="3" t="str">
        <f>IF($A136="","",IF((AND($A136="ADD",OR(Y136="",Y136="LED"))),"9",(_xlfn.XLOOKUP(Y136,ud_light_source_type[lookupValue],ud_light_source_type[lookupKey],""))))</f>
        <v/>
      </c>
      <c r="AA136" s="9"/>
      <c r="AB136" s="4"/>
      <c r="AC136" s="23" t="str">
        <f t="shared" si="28"/>
        <v/>
      </c>
      <c r="AE136" s="3" t="str">
        <f>IF($A136="ADD",IF(NOT(ISBLANK(AD136)),_xlfn.XLOOKUP(AD136,sl_lamp_make[lookupValue],sl_lamp_make[lookupKey],"ERROR"),""), "")</f>
        <v/>
      </c>
      <c r="AG136" s="3" t="str">
        <f>IF($A136="ADD",IF(NOT(ISBLANK(AF136)),_xlfn.XLOOKUP(1,(sl_lamp_model_lookup=AF136)*(sl_lamp_model_parentKey=AE136),sl_lamp_model[lookupKey],"ERROR"),""), "")</f>
        <v/>
      </c>
      <c r="AH136" s="4"/>
      <c r="AI136" s="9" t="str">
        <f t="shared" si="29"/>
        <v/>
      </c>
      <c r="AJ136" s="6"/>
      <c r="AK136" s="4"/>
      <c r="AN136" s="3" t="str">
        <f t="shared" si="30"/>
        <v/>
      </c>
      <c r="AO136" s="3" t="str">
        <f>IF($A136="","",IF((AND($A136="ADD",OR(AN136="",AN136="None"))),"N",(_xlfn.XLOOKUP(AN136,sl_light_shade[lookupValue],sl_light_shade[lookupKey],""))))</f>
        <v/>
      </c>
      <c r="AQ136" s="3" t="str">
        <f>IF($A136="ADD",IF(NOT(ISBLANK(AP136)),_xlfn.XLOOKUP(AP136,ud_receptor_type[lookupValue],ud_receptor_type[lookupKey],"ERROR"),""), "")</f>
        <v/>
      </c>
      <c r="AT136" s="3" t="str">
        <f>IF($A136="ADD",IF(NOT(ISBLANK(AS136)),_xlfn.XLOOKUP(AS136,ud_control_method[lookupValue],ud_control_method[lookupKey],"ERROR"),""), "")</f>
        <v/>
      </c>
      <c r="AV136" s="3" t="str">
        <f>IF($A136="ADD",IF(NOT(ISBLANK(AU136)),_xlfn.XLOOKUP(AU136,ud_ballast_driver_location[lookupValue],ud_ballast_driver_location[lookupKey],"ERROR"),""), "")</f>
        <v/>
      </c>
      <c r="AW136" s="7"/>
      <c r="AX136" s="8"/>
      <c r="AY136" s="7"/>
      <c r="AZ136" s="4"/>
      <c r="BA136" s="4"/>
      <c r="BB136" s="4"/>
      <c r="BC136" s="4"/>
      <c r="BD136" s="4"/>
      <c r="BE136" s="9"/>
      <c r="BF136" s="9"/>
      <c r="BG136" s="7"/>
      <c r="BH136" s="4"/>
      <c r="BI136" s="4"/>
      <c r="BJ136" s="4"/>
      <c r="BK136" s="7"/>
      <c r="BM136" s="3" t="str">
        <f>IF($A136="ADD",IF(NOT(ISBLANK(BL136)),_xlfn.XLOOKUP(BL136,ud_light_category[lookupValue],ud_light_category[lookupKey],"ERROR"),""), "")</f>
        <v/>
      </c>
      <c r="BO136" s="3" t="str">
        <f>IF($A136="ADD",IF(NOT(ISBLANK(BN136)),_xlfn.XLOOKUP(1,(ud_light_sub_category_lookup=BN136)*(ud_light_sub_category_parentKey=BM136),ud_light_sub_category[lookupKey],"ERROR"),""), "")</f>
        <v/>
      </c>
      <c r="BQ136" s="3" t="str">
        <f>IF($A136="ADD",IF(NOT(ISBLANK(BP136)),_xlfn.XLOOKUP(BP136,ud_power_supply_location[lookupValue],ud_power_supply_location[lookupKey],"ERROR"),""), "")</f>
        <v/>
      </c>
      <c r="BS136" s="2" t="str">
        <f t="shared" si="31"/>
        <v/>
      </c>
      <c r="BT136" s="3" t="str">
        <f t="shared" si="32"/>
        <v/>
      </c>
      <c r="BU136" s="3" t="str">
        <f>IF($A136="","",IF((AND($A136="ADD",OR(BT136="",BT136="Group"))),"1",(_xlfn.XLOOKUP(BT136,ud_icp_group_standalone[lookupValue],ud_icp_group_standalone[lookupKey],""))))</f>
        <v/>
      </c>
      <c r="BW136" s="3" t="str">
        <f>IF($A136="ADD",IF(NOT(ISBLANK(BV136)),_xlfn.XLOOKUP(BV136,ud_icp_group_number[lookupValue],ud_icp_group_number[lookupKey],"ERROR"),""), "")</f>
        <v/>
      </c>
      <c r="BX136" s="7"/>
      <c r="BZ136" s="8" t="str">
        <f>IF(AND($A136 ="ADD",ud_outreach!$T136&lt;&gt;""),ud_outreach!$T136,"")</f>
        <v/>
      </c>
      <c r="CA136" s="4" t="str">
        <f t="shared" ca="1" si="33"/>
        <v/>
      </c>
      <c r="CB136" s="4" t="str">
        <f t="shared" si="34"/>
        <v/>
      </c>
      <c r="CC136" s="3" t="str">
        <f t="shared" si="35"/>
        <v/>
      </c>
      <c r="CD136" s="3" t="str">
        <f>IF($A136="","",IF((AND($A136="ADD",OR(CC136="",CC136="In Use"))),"5",(_xlfn.XLOOKUP(CC136,ud_asset_status[lookupValue],ud_asset_status[lookupKey],""))))</f>
        <v/>
      </c>
      <c r="CE136" s="8" t="str">
        <f t="shared" si="36"/>
        <v/>
      </c>
      <c r="CF136" s="8"/>
      <c r="CH136" s="3" t="str">
        <f>IF($A136="ADD",IF(NOT(ISBLANK(CG136)),_xlfn.XLOOKUP(CG136,ar_replace_reason[lookupValue],ar_replace_reason[lookupKey],"ERROR"),""), "")</f>
        <v/>
      </c>
      <c r="CI136" s="3" t="str">
        <f t="shared" si="37"/>
        <v/>
      </c>
      <c r="CJ136" s="3" t="str">
        <f>IF($A136="","",IF((AND($A136="ADD",OR(CI136="",CI136="Queenstown-Lakes District Council"))),"70",(_xlfn.XLOOKUP(CI136,ud_organisation_owner[lookupValue],ud_organisation_owner[lookupKey],""))))</f>
        <v/>
      </c>
      <c r="CK136" s="3" t="str">
        <f t="shared" si="38"/>
        <v/>
      </c>
      <c r="CL136" s="3" t="str">
        <f>IF($A136="","",IF((AND($A136="ADD",OR(CK136="",CK136="Queenstown-Lakes District Council"))),"70",(_xlfn.XLOOKUP(CK136,ud_organisation_owner[lookupValue],ud_organisation_owner[lookupKey],""))))</f>
        <v/>
      </c>
      <c r="CM136" s="3" t="str">
        <f t="shared" si="39"/>
        <v/>
      </c>
      <c r="CN136" s="3" t="str">
        <f>IF($A136="","",IF((AND($A136="ADD",OR(CM136="",CM136="Local Authority"))),"17",(_xlfn.XLOOKUP(CM136,ud_sub_organisation[lookupValue],ud_sub_organisation[lookupKey],""))))</f>
        <v/>
      </c>
      <c r="CO136" s="3" t="str">
        <f t="shared" si="40"/>
        <v/>
      </c>
      <c r="CP136" s="3" t="str">
        <f>IF($A136="","",IF((AND($A136="ADD",OR(CO136="",CO136="Vested Assets"))),"12",(_xlfn.XLOOKUP(CO136,ud_work_category[lookupValue],ud_work_category[lookupKey],""))))</f>
        <v/>
      </c>
      <c r="CQ136" s="9"/>
      <c r="CR136" s="2" t="str">
        <f t="shared" si="41"/>
        <v/>
      </c>
      <c r="CS136" s="3" t="str">
        <f t="shared" si="42"/>
        <v/>
      </c>
      <c r="CT136" s="3" t="str">
        <f>IF($A136="","",IF((AND($A136="ADD",OR(CS136="",CS136="Excellent"))),"1",(_xlfn.XLOOKUP(CS136,condition[lookupValue],condition[lookupKey],""))))</f>
        <v/>
      </c>
      <c r="CU136" s="8" t="str">
        <f t="shared" si="43"/>
        <v/>
      </c>
      <c r="CV136" s="7"/>
    </row>
    <row r="137" spans="1:100" x14ac:dyDescent="0.25">
      <c r="A137" s="3" t="str">
        <f>IF(ud_outreach!$A137="ADD","ADD","")</f>
        <v/>
      </c>
      <c r="B137" s="4"/>
      <c r="D137" s="3" t="str">
        <f>IF($A137="ADD",IF(NOT(ISBLANK(C137)),_xlfn.XLOOKUP(C137,ud_amds_table_list[lookupValue],ud_amds_table_list[lookupKey],"ERROR"),""), "")</f>
        <v/>
      </c>
      <c r="E137" s="3" t="str">
        <f>IF(AND($A137 ="ADD",ud_outreach!$E137&lt;&gt;""),ud_outreach!$E137,"")</f>
        <v/>
      </c>
      <c r="F137" s="3" t="str">
        <f>IF(AND($A137 ="ADD",ud_outreach!$F137&lt;&gt;""),ud_outreach!$F137,"")</f>
        <v/>
      </c>
      <c r="G137" s="3" t="str">
        <f>IF($A137="ADD",IF(NOT(ISBLANK(F137)),_xlfn.XLOOKUP(F137,roadnames[lookupValue],roadnames[lookupKey],"ERROR"),""), "")</f>
        <v/>
      </c>
      <c r="H137" s="5" t="str">
        <f>IF(AND($A137 ="ADD",ud_outreach!$H137&lt;&gt;""),ud_outreach!$H137,"")</f>
        <v/>
      </c>
      <c r="I137" s="5" t="str">
        <f>IF(AND($A137 ="ADD",ud_outreach!$I137&lt;&gt;""),ud_outreach!$I137,"")</f>
        <v/>
      </c>
      <c r="J137" s="3" t="str">
        <f t="shared" si="22"/>
        <v/>
      </c>
      <c r="K137" s="3" t="str">
        <f>IF($A137="","",IF((AND($A137="ADD",OR(J137="",J137="Attached to Outreach"))),"20",(_xlfn.XLOOKUP(J137,ud_placement[lookupValue],ud_placement[lookupKey],""))))</f>
        <v/>
      </c>
      <c r="M137" s="3" t="str">
        <f>IF($A137="ADD",IF(NOT(ISBLANK(L137)),_xlfn.XLOOKUP(L137,ud_facility[lookupValue],ud_facility[lookupKey],"ERROR"),""), "")</f>
        <v/>
      </c>
      <c r="N137" s="3" t="str">
        <f t="shared" si="23"/>
        <v/>
      </c>
      <c r="O137" s="3" t="str">
        <f>IF($A137="","",IF((AND($A137="ADD",OR(N137="",N137="Luminaire"))),"40",(_xlfn.XLOOKUP(N137,at_luminaire[lookupValue],at_luminaire[lookupKey],""))))</f>
        <v/>
      </c>
      <c r="P137" s="3" t="str">
        <f t="shared" si="24"/>
        <v/>
      </c>
      <c r="Q137" s="3" t="str">
        <f>IF($A137="","",IF((AND($A137="ADD",OR(P137="",P137="Lighting Management System"))),"21",(_xlfn.XLOOKUP(P137,fs_luminaire[lookupValue],fs_luminaire[lookupKey],""))))</f>
        <v/>
      </c>
      <c r="R137" s="2" t="str">
        <f t="shared" si="25"/>
        <v/>
      </c>
      <c r="S137" s="3" t="str">
        <f t="shared" si="26"/>
        <v/>
      </c>
      <c r="T137" s="3" t="str">
        <f>IF($A137="","",IF((AND($A137="ADD",OR(S137="",S137="Lighting Management System"))),"21",(_xlfn.XLOOKUP(S137,fs_luminaire[lookupValue],fs_luminaire[lookupKey],""))))</f>
        <v/>
      </c>
      <c r="V137" s="3" t="str">
        <f>IF($A137="ADD",IF(NOT(ISBLANK(U137)),_xlfn.XLOOKUP(U137,sl_light_make[lookupValue],sl_light_make[lookupKey],"ERROR"),""), "")</f>
        <v/>
      </c>
      <c r="X137" s="3" t="str">
        <f>IF($A137="ADD",IF(NOT(ISBLANK(W137)),_xlfn.XLOOKUP(1,(sl_light_model_lookup=W137)*(sl_light_model_parentKey=V137),sl_light_model[lookupKey],"ERROR"),""), "")</f>
        <v/>
      </c>
      <c r="Y137" s="3" t="str">
        <f t="shared" si="27"/>
        <v/>
      </c>
      <c r="Z137" s="3" t="str">
        <f>IF($A137="","",IF((AND($A137="ADD",OR(Y137="",Y137="LED"))),"9",(_xlfn.XLOOKUP(Y137,ud_light_source_type[lookupValue],ud_light_source_type[lookupKey],""))))</f>
        <v/>
      </c>
      <c r="AA137" s="9"/>
      <c r="AB137" s="4"/>
      <c r="AC137" s="23" t="str">
        <f t="shared" si="28"/>
        <v/>
      </c>
      <c r="AE137" s="3" t="str">
        <f>IF($A137="ADD",IF(NOT(ISBLANK(AD137)),_xlfn.XLOOKUP(AD137,sl_lamp_make[lookupValue],sl_lamp_make[lookupKey],"ERROR"),""), "")</f>
        <v/>
      </c>
      <c r="AG137" s="3" t="str">
        <f>IF($A137="ADD",IF(NOT(ISBLANK(AF137)),_xlfn.XLOOKUP(1,(sl_lamp_model_lookup=AF137)*(sl_lamp_model_parentKey=AE137),sl_lamp_model[lookupKey],"ERROR"),""), "")</f>
        <v/>
      </c>
      <c r="AH137" s="4"/>
      <c r="AI137" s="9" t="str">
        <f t="shared" si="29"/>
        <v/>
      </c>
      <c r="AJ137" s="6"/>
      <c r="AK137" s="4"/>
      <c r="AN137" s="3" t="str">
        <f t="shared" si="30"/>
        <v/>
      </c>
      <c r="AO137" s="3" t="str">
        <f>IF($A137="","",IF((AND($A137="ADD",OR(AN137="",AN137="None"))),"N",(_xlfn.XLOOKUP(AN137,sl_light_shade[lookupValue],sl_light_shade[lookupKey],""))))</f>
        <v/>
      </c>
      <c r="AQ137" s="3" t="str">
        <f>IF($A137="ADD",IF(NOT(ISBLANK(AP137)),_xlfn.XLOOKUP(AP137,ud_receptor_type[lookupValue],ud_receptor_type[lookupKey],"ERROR"),""), "")</f>
        <v/>
      </c>
      <c r="AT137" s="3" t="str">
        <f>IF($A137="ADD",IF(NOT(ISBLANK(AS137)),_xlfn.XLOOKUP(AS137,ud_control_method[lookupValue],ud_control_method[lookupKey],"ERROR"),""), "")</f>
        <v/>
      </c>
      <c r="AV137" s="3" t="str">
        <f>IF($A137="ADD",IF(NOT(ISBLANK(AU137)),_xlfn.XLOOKUP(AU137,ud_ballast_driver_location[lookupValue],ud_ballast_driver_location[lookupKey],"ERROR"),""), "")</f>
        <v/>
      </c>
      <c r="AW137" s="7"/>
      <c r="AX137" s="8"/>
      <c r="AY137" s="7"/>
      <c r="AZ137" s="4"/>
      <c r="BA137" s="4"/>
      <c r="BB137" s="4"/>
      <c r="BC137" s="4"/>
      <c r="BD137" s="4"/>
      <c r="BE137" s="9"/>
      <c r="BF137" s="9"/>
      <c r="BG137" s="7"/>
      <c r="BH137" s="4"/>
      <c r="BI137" s="4"/>
      <c r="BJ137" s="4"/>
      <c r="BK137" s="7"/>
      <c r="BM137" s="3" t="str">
        <f>IF($A137="ADD",IF(NOT(ISBLANK(BL137)),_xlfn.XLOOKUP(BL137,ud_light_category[lookupValue],ud_light_category[lookupKey],"ERROR"),""), "")</f>
        <v/>
      </c>
      <c r="BO137" s="3" t="str">
        <f>IF($A137="ADD",IF(NOT(ISBLANK(BN137)),_xlfn.XLOOKUP(1,(ud_light_sub_category_lookup=BN137)*(ud_light_sub_category_parentKey=BM137),ud_light_sub_category[lookupKey],"ERROR"),""), "")</f>
        <v/>
      </c>
      <c r="BQ137" s="3" t="str">
        <f>IF($A137="ADD",IF(NOT(ISBLANK(BP137)),_xlfn.XLOOKUP(BP137,ud_power_supply_location[lookupValue],ud_power_supply_location[lookupKey],"ERROR"),""), "")</f>
        <v/>
      </c>
      <c r="BS137" s="2" t="str">
        <f t="shared" si="31"/>
        <v/>
      </c>
      <c r="BT137" s="3" t="str">
        <f t="shared" si="32"/>
        <v/>
      </c>
      <c r="BU137" s="3" t="str">
        <f>IF($A137="","",IF((AND($A137="ADD",OR(BT137="",BT137="Group"))),"1",(_xlfn.XLOOKUP(BT137,ud_icp_group_standalone[lookupValue],ud_icp_group_standalone[lookupKey],""))))</f>
        <v/>
      </c>
      <c r="BW137" s="3" t="str">
        <f>IF($A137="ADD",IF(NOT(ISBLANK(BV137)),_xlfn.XLOOKUP(BV137,ud_icp_group_number[lookupValue],ud_icp_group_number[lookupKey],"ERROR"),""), "")</f>
        <v/>
      </c>
      <c r="BX137" s="7"/>
      <c r="BZ137" s="8" t="str">
        <f>IF(AND($A137 ="ADD",ud_outreach!$T137&lt;&gt;""),ud_outreach!$T137,"")</f>
        <v/>
      </c>
      <c r="CA137" s="4" t="str">
        <f t="shared" ca="1" si="33"/>
        <v/>
      </c>
      <c r="CB137" s="4" t="str">
        <f t="shared" si="34"/>
        <v/>
      </c>
      <c r="CC137" s="3" t="str">
        <f t="shared" si="35"/>
        <v/>
      </c>
      <c r="CD137" s="3" t="str">
        <f>IF($A137="","",IF((AND($A137="ADD",OR(CC137="",CC137="In Use"))),"5",(_xlfn.XLOOKUP(CC137,ud_asset_status[lookupValue],ud_asset_status[lookupKey],""))))</f>
        <v/>
      </c>
      <c r="CE137" s="8" t="str">
        <f t="shared" si="36"/>
        <v/>
      </c>
      <c r="CF137" s="8"/>
      <c r="CH137" s="3" t="str">
        <f>IF($A137="ADD",IF(NOT(ISBLANK(CG137)),_xlfn.XLOOKUP(CG137,ar_replace_reason[lookupValue],ar_replace_reason[lookupKey],"ERROR"),""), "")</f>
        <v/>
      </c>
      <c r="CI137" s="3" t="str">
        <f t="shared" si="37"/>
        <v/>
      </c>
      <c r="CJ137" s="3" t="str">
        <f>IF($A137="","",IF((AND($A137="ADD",OR(CI137="",CI137="Queenstown-Lakes District Council"))),"70",(_xlfn.XLOOKUP(CI137,ud_organisation_owner[lookupValue],ud_organisation_owner[lookupKey],""))))</f>
        <v/>
      </c>
      <c r="CK137" s="3" t="str">
        <f t="shared" si="38"/>
        <v/>
      </c>
      <c r="CL137" s="3" t="str">
        <f>IF($A137="","",IF((AND($A137="ADD",OR(CK137="",CK137="Queenstown-Lakes District Council"))),"70",(_xlfn.XLOOKUP(CK137,ud_organisation_owner[lookupValue],ud_organisation_owner[lookupKey],""))))</f>
        <v/>
      </c>
      <c r="CM137" s="3" t="str">
        <f t="shared" si="39"/>
        <v/>
      </c>
      <c r="CN137" s="3" t="str">
        <f>IF($A137="","",IF((AND($A137="ADD",OR(CM137="",CM137="Local Authority"))),"17",(_xlfn.XLOOKUP(CM137,ud_sub_organisation[lookupValue],ud_sub_organisation[lookupKey],""))))</f>
        <v/>
      </c>
      <c r="CO137" s="3" t="str">
        <f t="shared" si="40"/>
        <v/>
      </c>
      <c r="CP137" s="3" t="str">
        <f>IF($A137="","",IF((AND($A137="ADD",OR(CO137="",CO137="Vested Assets"))),"12",(_xlfn.XLOOKUP(CO137,ud_work_category[lookupValue],ud_work_category[lookupKey],""))))</f>
        <v/>
      </c>
      <c r="CQ137" s="9"/>
      <c r="CR137" s="2" t="str">
        <f t="shared" si="41"/>
        <v/>
      </c>
      <c r="CS137" s="3" t="str">
        <f t="shared" si="42"/>
        <v/>
      </c>
      <c r="CT137" s="3" t="str">
        <f>IF($A137="","",IF((AND($A137="ADD",OR(CS137="",CS137="Excellent"))),"1",(_xlfn.XLOOKUP(CS137,condition[lookupValue],condition[lookupKey],""))))</f>
        <v/>
      </c>
      <c r="CU137" s="8" t="str">
        <f t="shared" si="43"/>
        <v/>
      </c>
      <c r="CV137" s="7"/>
    </row>
    <row r="138" spans="1:100" x14ac:dyDescent="0.25">
      <c r="A138" s="3" t="str">
        <f>IF(ud_outreach!$A138="ADD","ADD","")</f>
        <v/>
      </c>
      <c r="B138" s="4"/>
      <c r="D138" s="3" t="str">
        <f>IF($A138="ADD",IF(NOT(ISBLANK(C138)),_xlfn.XLOOKUP(C138,ud_amds_table_list[lookupValue],ud_amds_table_list[lookupKey],"ERROR"),""), "")</f>
        <v/>
      </c>
      <c r="E138" s="3" t="str">
        <f>IF(AND($A138 ="ADD",ud_outreach!$E138&lt;&gt;""),ud_outreach!$E138,"")</f>
        <v/>
      </c>
      <c r="F138" s="3" t="str">
        <f>IF(AND($A138 ="ADD",ud_outreach!$F138&lt;&gt;""),ud_outreach!$F138,"")</f>
        <v/>
      </c>
      <c r="G138" s="3" t="str">
        <f>IF($A138="ADD",IF(NOT(ISBLANK(F138)),_xlfn.XLOOKUP(F138,roadnames[lookupValue],roadnames[lookupKey],"ERROR"),""), "")</f>
        <v/>
      </c>
      <c r="H138" s="5" t="str">
        <f>IF(AND($A138 ="ADD",ud_outreach!$H138&lt;&gt;""),ud_outreach!$H138,"")</f>
        <v/>
      </c>
      <c r="I138" s="5" t="str">
        <f>IF(AND($A138 ="ADD",ud_outreach!$I138&lt;&gt;""),ud_outreach!$I138,"")</f>
        <v/>
      </c>
      <c r="J138" s="3" t="str">
        <f t="shared" si="22"/>
        <v/>
      </c>
      <c r="K138" s="3" t="str">
        <f>IF($A138="","",IF((AND($A138="ADD",OR(J138="",J138="Attached to Outreach"))),"20",(_xlfn.XLOOKUP(J138,ud_placement[lookupValue],ud_placement[lookupKey],""))))</f>
        <v/>
      </c>
      <c r="M138" s="3" t="str">
        <f>IF($A138="ADD",IF(NOT(ISBLANK(L138)),_xlfn.XLOOKUP(L138,ud_facility[lookupValue],ud_facility[lookupKey],"ERROR"),""), "")</f>
        <v/>
      </c>
      <c r="N138" s="3" t="str">
        <f t="shared" si="23"/>
        <v/>
      </c>
      <c r="O138" s="3" t="str">
        <f>IF($A138="","",IF((AND($A138="ADD",OR(N138="",N138="Luminaire"))),"40",(_xlfn.XLOOKUP(N138,at_luminaire[lookupValue],at_luminaire[lookupKey],""))))</f>
        <v/>
      </c>
      <c r="P138" s="3" t="str">
        <f t="shared" si="24"/>
        <v/>
      </c>
      <c r="Q138" s="3" t="str">
        <f>IF($A138="","",IF((AND($A138="ADD",OR(P138="",P138="Lighting Management System"))),"21",(_xlfn.XLOOKUP(P138,fs_luminaire[lookupValue],fs_luminaire[lookupKey],""))))</f>
        <v/>
      </c>
      <c r="R138" s="2" t="str">
        <f t="shared" si="25"/>
        <v/>
      </c>
      <c r="S138" s="3" t="str">
        <f t="shared" si="26"/>
        <v/>
      </c>
      <c r="T138" s="3" t="str">
        <f>IF($A138="","",IF((AND($A138="ADD",OR(S138="",S138="Lighting Management System"))),"21",(_xlfn.XLOOKUP(S138,fs_luminaire[lookupValue],fs_luminaire[lookupKey],""))))</f>
        <v/>
      </c>
      <c r="V138" s="3" t="str">
        <f>IF($A138="ADD",IF(NOT(ISBLANK(U138)),_xlfn.XLOOKUP(U138,sl_light_make[lookupValue],sl_light_make[lookupKey],"ERROR"),""), "")</f>
        <v/>
      </c>
      <c r="X138" s="3" t="str">
        <f>IF($A138="ADD",IF(NOT(ISBLANK(W138)),_xlfn.XLOOKUP(1,(sl_light_model_lookup=W138)*(sl_light_model_parentKey=V138),sl_light_model[lookupKey],"ERROR"),""), "")</f>
        <v/>
      </c>
      <c r="Y138" s="3" t="str">
        <f t="shared" si="27"/>
        <v/>
      </c>
      <c r="Z138" s="3" t="str">
        <f>IF($A138="","",IF((AND($A138="ADD",OR(Y138="",Y138="LED"))),"9",(_xlfn.XLOOKUP(Y138,ud_light_source_type[lookupValue],ud_light_source_type[lookupKey],""))))</f>
        <v/>
      </c>
      <c r="AA138" s="9"/>
      <c r="AB138" s="4"/>
      <c r="AC138" s="23" t="str">
        <f t="shared" si="28"/>
        <v/>
      </c>
      <c r="AE138" s="3" t="str">
        <f>IF($A138="ADD",IF(NOT(ISBLANK(AD138)),_xlfn.XLOOKUP(AD138,sl_lamp_make[lookupValue],sl_lamp_make[lookupKey],"ERROR"),""), "")</f>
        <v/>
      </c>
      <c r="AG138" s="3" t="str">
        <f>IF($A138="ADD",IF(NOT(ISBLANK(AF138)),_xlfn.XLOOKUP(1,(sl_lamp_model_lookup=AF138)*(sl_lamp_model_parentKey=AE138),sl_lamp_model[lookupKey],"ERROR"),""), "")</f>
        <v/>
      </c>
      <c r="AH138" s="4"/>
      <c r="AI138" s="9" t="str">
        <f t="shared" si="29"/>
        <v/>
      </c>
      <c r="AJ138" s="6"/>
      <c r="AK138" s="4"/>
      <c r="AN138" s="3" t="str">
        <f t="shared" si="30"/>
        <v/>
      </c>
      <c r="AO138" s="3" t="str">
        <f>IF($A138="","",IF((AND($A138="ADD",OR(AN138="",AN138="None"))),"N",(_xlfn.XLOOKUP(AN138,sl_light_shade[lookupValue],sl_light_shade[lookupKey],""))))</f>
        <v/>
      </c>
      <c r="AQ138" s="3" t="str">
        <f>IF($A138="ADD",IF(NOT(ISBLANK(AP138)),_xlfn.XLOOKUP(AP138,ud_receptor_type[lookupValue],ud_receptor_type[lookupKey],"ERROR"),""), "")</f>
        <v/>
      </c>
      <c r="AT138" s="3" t="str">
        <f>IF($A138="ADD",IF(NOT(ISBLANK(AS138)),_xlfn.XLOOKUP(AS138,ud_control_method[lookupValue],ud_control_method[lookupKey],"ERROR"),""), "")</f>
        <v/>
      </c>
      <c r="AV138" s="3" t="str">
        <f>IF($A138="ADD",IF(NOT(ISBLANK(AU138)),_xlfn.XLOOKUP(AU138,ud_ballast_driver_location[lookupValue],ud_ballast_driver_location[lookupKey],"ERROR"),""), "")</f>
        <v/>
      </c>
      <c r="AW138" s="7"/>
      <c r="AX138" s="8"/>
      <c r="AY138" s="7"/>
      <c r="AZ138" s="4"/>
      <c r="BA138" s="4"/>
      <c r="BB138" s="4"/>
      <c r="BC138" s="4"/>
      <c r="BD138" s="4"/>
      <c r="BE138" s="9"/>
      <c r="BF138" s="9"/>
      <c r="BG138" s="7"/>
      <c r="BH138" s="4"/>
      <c r="BI138" s="4"/>
      <c r="BJ138" s="4"/>
      <c r="BK138" s="7"/>
      <c r="BM138" s="3" t="str">
        <f>IF($A138="ADD",IF(NOT(ISBLANK(BL138)),_xlfn.XLOOKUP(BL138,ud_light_category[lookupValue],ud_light_category[lookupKey],"ERROR"),""), "")</f>
        <v/>
      </c>
      <c r="BO138" s="3" t="str">
        <f>IF($A138="ADD",IF(NOT(ISBLANK(BN138)),_xlfn.XLOOKUP(1,(ud_light_sub_category_lookup=BN138)*(ud_light_sub_category_parentKey=BM138),ud_light_sub_category[lookupKey],"ERROR"),""), "")</f>
        <v/>
      </c>
      <c r="BQ138" s="3" t="str">
        <f>IF($A138="ADD",IF(NOT(ISBLANK(BP138)),_xlfn.XLOOKUP(BP138,ud_power_supply_location[lookupValue],ud_power_supply_location[lookupKey],"ERROR"),""), "")</f>
        <v/>
      </c>
      <c r="BS138" s="2" t="str">
        <f t="shared" si="31"/>
        <v/>
      </c>
      <c r="BT138" s="3" t="str">
        <f t="shared" si="32"/>
        <v/>
      </c>
      <c r="BU138" s="3" t="str">
        <f>IF($A138="","",IF((AND($A138="ADD",OR(BT138="",BT138="Group"))),"1",(_xlfn.XLOOKUP(BT138,ud_icp_group_standalone[lookupValue],ud_icp_group_standalone[lookupKey],""))))</f>
        <v/>
      </c>
      <c r="BW138" s="3" t="str">
        <f>IF($A138="ADD",IF(NOT(ISBLANK(BV138)),_xlfn.XLOOKUP(BV138,ud_icp_group_number[lookupValue],ud_icp_group_number[lookupKey],"ERROR"),""), "")</f>
        <v/>
      </c>
      <c r="BX138" s="7"/>
      <c r="BZ138" s="8" t="str">
        <f>IF(AND($A138 ="ADD",ud_outreach!$T138&lt;&gt;""),ud_outreach!$T138,"")</f>
        <v/>
      </c>
      <c r="CA138" s="4" t="str">
        <f t="shared" ca="1" si="33"/>
        <v/>
      </c>
      <c r="CB138" s="4" t="str">
        <f t="shared" si="34"/>
        <v/>
      </c>
      <c r="CC138" s="3" t="str">
        <f t="shared" si="35"/>
        <v/>
      </c>
      <c r="CD138" s="3" t="str">
        <f>IF($A138="","",IF((AND($A138="ADD",OR(CC138="",CC138="In Use"))),"5",(_xlfn.XLOOKUP(CC138,ud_asset_status[lookupValue],ud_asset_status[lookupKey],""))))</f>
        <v/>
      </c>
      <c r="CE138" s="8" t="str">
        <f t="shared" si="36"/>
        <v/>
      </c>
      <c r="CF138" s="8"/>
      <c r="CH138" s="3" t="str">
        <f>IF($A138="ADD",IF(NOT(ISBLANK(CG138)),_xlfn.XLOOKUP(CG138,ar_replace_reason[lookupValue],ar_replace_reason[lookupKey],"ERROR"),""), "")</f>
        <v/>
      </c>
      <c r="CI138" s="3" t="str">
        <f t="shared" si="37"/>
        <v/>
      </c>
      <c r="CJ138" s="3" t="str">
        <f>IF($A138="","",IF((AND($A138="ADD",OR(CI138="",CI138="Queenstown-Lakes District Council"))),"70",(_xlfn.XLOOKUP(CI138,ud_organisation_owner[lookupValue],ud_organisation_owner[lookupKey],""))))</f>
        <v/>
      </c>
      <c r="CK138" s="3" t="str">
        <f t="shared" si="38"/>
        <v/>
      </c>
      <c r="CL138" s="3" t="str">
        <f>IF($A138="","",IF((AND($A138="ADD",OR(CK138="",CK138="Queenstown-Lakes District Council"))),"70",(_xlfn.XLOOKUP(CK138,ud_organisation_owner[lookupValue],ud_organisation_owner[lookupKey],""))))</f>
        <v/>
      </c>
      <c r="CM138" s="3" t="str">
        <f t="shared" si="39"/>
        <v/>
      </c>
      <c r="CN138" s="3" t="str">
        <f>IF($A138="","",IF((AND($A138="ADD",OR(CM138="",CM138="Local Authority"))),"17",(_xlfn.XLOOKUP(CM138,ud_sub_organisation[lookupValue],ud_sub_organisation[lookupKey],""))))</f>
        <v/>
      </c>
      <c r="CO138" s="3" t="str">
        <f t="shared" si="40"/>
        <v/>
      </c>
      <c r="CP138" s="3" t="str">
        <f>IF($A138="","",IF((AND($A138="ADD",OR(CO138="",CO138="Vested Assets"))),"12",(_xlfn.XLOOKUP(CO138,ud_work_category[lookupValue],ud_work_category[lookupKey],""))))</f>
        <v/>
      </c>
      <c r="CQ138" s="9"/>
      <c r="CR138" s="2" t="str">
        <f t="shared" si="41"/>
        <v/>
      </c>
      <c r="CS138" s="3" t="str">
        <f t="shared" si="42"/>
        <v/>
      </c>
      <c r="CT138" s="3" t="str">
        <f>IF($A138="","",IF((AND($A138="ADD",OR(CS138="",CS138="Excellent"))),"1",(_xlfn.XLOOKUP(CS138,condition[lookupValue],condition[lookupKey],""))))</f>
        <v/>
      </c>
      <c r="CU138" s="8" t="str">
        <f t="shared" si="43"/>
        <v/>
      </c>
      <c r="CV138" s="7"/>
    </row>
    <row r="139" spans="1:100" x14ac:dyDescent="0.25">
      <c r="A139" s="3" t="str">
        <f>IF(ud_outreach!$A139="ADD","ADD","")</f>
        <v/>
      </c>
      <c r="B139" s="4"/>
      <c r="D139" s="3" t="str">
        <f>IF($A139="ADD",IF(NOT(ISBLANK(C139)),_xlfn.XLOOKUP(C139,ud_amds_table_list[lookupValue],ud_amds_table_list[lookupKey],"ERROR"),""), "")</f>
        <v/>
      </c>
      <c r="E139" s="3" t="str">
        <f>IF(AND($A139 ="ADD",ud_outreach!$E139&lt;&gt;""),ud_outreach!$E139,"")</f>
        <v/>
      </c>
      <c r="F139" s="3" t="str">
        <f>IF(AND($A139 ="ADD",ud_outreach!$F139&lt;&gt;""),ud_outreach!$F139,"")</f>
        <v/>
      </c>
      <c r="G139" s="3" t="str">
        <f>IF($A139="ADD",IF(NOT(ISBLANK(F139)),_xlfn.XLOOKUP(F139,roadnames[lookupValue],roadnames[lookupKey],"ERROR"),""), "")</f>
        <v/>
      </c>
      <c r="H139" s="5" t="str">
        <f>IF(AND($A139 ="ADD",ud_outreach!$H139&lt;&gt;""),ud_outreach!$H139,"")</f>
        <v/>
      </c>
      <c r="I139" s="5" t="str">
        <f>IF(AND($A139 ="ADD",ud_outreach!$I139&lt;&gt;""),ud_outreach!$I139,"")</f>
        <v/>
      </c>
      <c r="J139" s="3" t="str">
        <f t="shared" ref="J139:J202" si="44">IF($A139="ADD","Attached to Outreach","")</f>
        <v/>
      </c>
      <c r="K139" s="3" t="str">
        <f>IF($A139="","",IF((AND($A139="ADD",OR(J139="",J139="Attached to Outreach"))),"20",(_xlfn.XLOOKUP(J139,ud_placement[lookupValue],ud_placement[lookupKey],""))))</f>
        <v/>
      </c>
      <c r="M139" s="3" t="str">
        <f>IF($A139="ADD",IF(NOT(ISBLANK(L139)),_xlfn.XLOOKUP(L139,ud_facility[lookupValue],ud_facility[lookupKey],"ERROR"),""), "")</f>
        <v/>
      </c>
      <c r="N139" s="3" t="str">
        <f t="shared" ref="N139:N202" si="45">IF($A139="ADD","Luminaire","")</f>
        <v/>
      </c>
      <c r="O139" s="3" t="str">
        <f>IF($A139="","",IF((AND($A139="ADD",OR(N139="",N139="Luminaire"))),"40",(_xlfn.XLOOKUP(N139,at_luminaire[lookupValue],at_luminaire[lookupKey],""))))</f>
        <v/>
      </c>
      <c r="P139" s="3" t="str">
        <f t="shared" ref="P139:P202" si="46">IF($A139="ADD","Lighting Management System","")</f>
        <v/>
      </c>
      <c r="Q139" s="3" t="str">
        <f>IF($A139="","",IF((AND($A139="ADD",OR(P139="",P139="Lighting Management System"))),"21",(_xlfn.XLOOKUP(P139,fs_luminaire[lookupValue],fs_luminaire[lookupKey],""))))</f>
        <v/>
      </c>
      <c r="R139" s="2" t="str">
        <f t="shared" ref="R139:R202" si="47">IF($A139="ADD","FALSE","")</f>
        <v/>
      </c>
      <c r="S139" s="3" t="str">
        <f t="shared" ref="S139:S202" si="48">IF($A139="ADD","Lighting Management System","")</f>
        <v/>
      </c>
      <c r="T139" s="3" t="str">
        <f>IF($A139="","",IF((AND($A139="ADD",OR(S139="",S139="Lighting Management System"))),"21",(_xlfn.XLOOKUP(S139,fs_luminaire[lookupValue],fs_luminaire[lookupKey],""))))</f>
        <v/>
      </c>
      <c r="V139" s="3" t="str">
        <f>IF($A139="ADD",IF(NOT(ISBLANK(U139)),_xlfn.XLOOKUP(U139,sl_light_make[lookupValue],sl_light_make[lookupKey],"ERROR"),""), "")</f>
        <v/>
      </c>
      <c r="X139" s="3" t="str">
        <f>IF($A139="ADD",IF(NOT(ISBLANK(W139)),_xlfn.XLOOKUP(1,(sl_light_model_lookup=W139)*(sl_light_model_parentKey=V139),sl_light_model[lookupKey],"ERROR"),""), "")</f>
        <v/>
      </c>
      <c r="Y139" s="3" t="str">
        <f t="shared" ref="Y139:Y202" si="49">IF($A139="ADD","LED","")</f>
        <v/>
      </c>
      <c r="Z139" s="3" t="str">
        <f>IF($A139="","",IF((AND($A139="ADD",OR(Y139="",Y139="LED"))),"9",(_xlfn.XLOOKUP(Y139,ud_light_source_type[lookupValue],ud_light_source_type[lookupKey],""))))</f>
        <v/>
      </c>
      <c r="AA139" s="9"/>
      <c r="AB139" s="4"/>
      <c r="AC139" s="23" t="str">
        <f t="shared" ref="AC139:AC202" si="50">IF(ISBLANK(Y139),"",IF(Y139="LED",0,""))</f>
        <v/>
      </c>
      <c r="AE139" s="3" t="str">
        <f>IF($A139="ADD",IF(NOT(ISBLANK(AD139)),_xlfn.XLOOKUP(AD139,sl_lamp_make[lookupValue],sl_lamp_make[lookupKey],"ERROR"),""), "")</f>
        <v/>
      </c>
      <c r="AG139" s="3" t="str">
        <f>IF($A139="ADD",IF(NOT(ISBLANK(AF139)),_xlfn.XLOOKUP(1,(sl_lamp_model_lookup=AF139)*(sl_lamp_model_parentKey=AE139),sl_lamp_model[lookupKey],"ERROR"),""), "")</f>
        <v/>
      </c>
      <c r="AH139" s="4"/>
      <c r="AI139" s="9" t="str">
        <f t="shared" ref="AI139:AI202" si="51">IF($A139="ADD", IF(AC139&lt;&gt;"",AA139+AC139,AA139),"")</f>
        <v/>
      </c>
      <c r="AJ139" s="6"/>
      <c r="AK139" s="4"/>
      <c r="AN139" s="3" t="str">
        <f t="shared" ref="AN139:AN202" si="52">IF($A139="ADD","None","")</f>
        <v/>
      </c>
      <c r="AO139" s="3" t="str">
        <f>IF($A139="","",IF((AND($A139="ADD",OR(AN139="",AN139="None"))),"N",(_xlfn.XLOOKUP(AN139,sl_light_shade[lookupValue],sl_light_shade[lookupKey],""))))</f>
        <v/>
      </c>
      <c r="AQ139" s="3" t="str">
        <f>IF($A139="ADD",IF(NOT(ISBLANK(AP139)),_xlfn.XLOOKUP(AP139,ud_receptor_type[lookupValue],ud_receptor_type[lookupKey],"ERROR"),""), "")</f>
        <v/>
      </c>
      <c r="AT139" s="3" t="str">
        <f>IF($A139="ADD",IF(NOT(ISBLANK(AS139)),_xlfn.XLOOKUP(AS139,ud_control_method[lookupValue],ud_control_method[lookupKey],"ERROR"),""), "")</f>
        <v/>
      </c>
      <c r="AV139" s="3" t="str">
        <f>IF($A139="ADD",IF(NOT(ISBLANK(AU139)),_xlfn.XLOOKUP(AU139,ud_ballast_driver_location[lookupValue],ud_ballast_driver_location[lookupKey],"ERROR"),""), "")</f>
        <v/>
      </c>
      <c r="AW139" s="7"/>
      <c r="AX139" s="8"/>
      <c r="AY139" s="7"/>
      <c r="AZ139" s="4"/>
      <c r="BA139" s="4"/>
      <c r="BB139" s="4"/>
      <c r="BC139" s="4"/>
      <c r="BD139" s="4"/>
      <c r="BE139" s="9"/>
      <c r="BF139" s="9"/>
      <c r="BG139" s="7"/>
      <c r="BH139" s="4"/>
      <c r="BI139" s="4"/>
      <c r="BJ139" s="4"/>
      <c r="BK139" s="7"/>
      <c r="BM139" s="3" t="str">
        <f>IF($A139="ADD",IF(NOT(ISBLANK(BL139)),_xlfn.XLOOKUP(BL139,ud_light_category[lookupValue],ud_light_category[lookupKey],"ERROR"),""), "")</f>
        <v/>
      </c>
      <c r="BO139" s="3" t="str">
        <f>IF($A139="ADD",IF(NOT(ISBLANK(BN139)),_xlfn.XLOOKUP(1,(ud_light_sub_category_lookup=BN139)*(ud_light_sub_category_parentKey=BM139),ud_light_sub_category[lookupKey],"ERROR"),""), "")</f>
        <v/>
      </c>
      <c r="BQ139" s="3" t="str">
        <f>IF($A139="ADD",IF(NOT(ISBLANK(BP139)),_xlfn.XLOOKUP(BP139,ud_power_supply_location[lookupValue],ud_power_supply_location[lookupKey],"ERROR"),""), "")</f>
        <v/>
      </c>
      <c r="BS139" s="2" t="str">
        <f t="shared" ref="BS139:BS202" si="53">IF($A139="ADD","FALSE","")</f>
        <v/>
      </c>
      <c r="BT139" s="3" t="str">
        <f t="shared" ref="BT139:BT202" si="54">IF($A139="ADD","Group","")</f>
        <v/>
      </c>
      <c r="BU139" s="3" t="str">
        <f>IF($A139="","",IF((AND($A139="ADD",OR(BT139="",BT139="Group"))),"1",(_xlfn.XLOOKUP(BT139,ud_icp_group_standalone[lookupValue],ud_icp_group_standalone[lookupKey],""))))</f>
        <v/>
      </c>
      <c r="BW139" s="3" t="str">
        <f>IF($A139="ADD",IF(NOT(ISBLANK(BV139)),_xlfn.XLOOKUP(BV139,ud_icp_group_number[lookupValue],ud_icp_group_number[lookupKey],"ERROR"),""), "")</f>
        <v/>
      </c>
      <c r="BX139" s="7"/>
      <c r="BZ139" s="8" t="str">
        <f>IF(AND($A139 ="ADD",ud_outreach!$T139&lt;&gt;""),ud_outreach!$T139,"")</f>
        <v/>
      </c>
      <c r="CA139" s="4" t="str">
        <f t="shared" ref="CA139:CA202" ca="1" si="55">IF(BZ139&lt;&gt;"", DATEDIF(BZ139, TODAY(),"Y"),"")</f>
        <v/>
      </c>
      <c r="CB139" s="4" t="str">
        <f t="shared" ref="CB139:CB202" si="56">IF($A139="ADD","25","")</f>
        <v/>
      </c>
      <c r="CC139" s="3" t="str">
        <f t="shared" ref="CC139:CC202" si="57">IF($A139="ADD","In Use","")</f>
        <v/>
      </c>
      <c r="CD139" s="3" t="str">
        <f>IF($A139="","",IF((AND($A139="ADD",OR(CC139="",CC139="In Use"))),"5",(_xlfn.XLOOKUP(CC139,ud_asset_status[lookupValue],ud_asset_status[lookupKey],""))))</f>
        <v/>
      </c>
      <c r="CE139" s="8" t="str">
        <f t="shared" ref="CE139:CE202" si="58">IF(BZ139&lt;&gt;"",BZ139,"")</f>
        <v/>
      </c>
      <c r="CF139" s="8"/>
      <c r="CH139" s="3" t="str">
        <f>IF($A139="ADD",IF(NOT(ISBLANK(CG139)),_xlfn.XLOOKUP(CG139,ar_replace_reason[lookupValue],ar_replace_reason[lookupKey],"ERROR"),""), "")</f>
        <v/>
      </c>
      <c r="CI139" s="3" t="str">
        <f t="shared" ref="CI139:CI202" si="59">IF($A139="ADD","Queenstown-Lakes District Council","")</f>
        <v/>
      </c>
      <c r="CJ139" s="3" t="str">
        <f>IF($A139="","",IF((AND($A139="ADD",OR(CI139="",CI139="Queenstown-Lakes District Council"))),"70",(_xlfn.XLOOKUP(CI139,ud_organisation_owner[lookupValue],ud_organisation_owner[lookupKey],""))))</f>
        <v/>
      </c>
      <c r="CK139" s="3" t="str">
        <f t="shared" ref="CK139:CK202" si="60">IF($A139="ADD","Queenstown-Lakes District Council","")</f>
        <v/>
      </c>
      <c r="CL139" s="3" t="str">
        <f>IF($A139="","",IF((AND($A139="ADD",OR(CK139="",CK139="Queenstown-Lakes District Council"))),"70",(_xlfn.XLOOKUP(CK139,ud_organisation_owner[lookupValue],ud_organisation_owner[lookupKey],""))))</f>
        <v/>
      </c>
      <c r="CM139" s="3" t="str">
        <f t="shared" ref="CM139:CM202" si="61">IF($A139="ADD","Local Authority","")</f>
        <v/>
      </c>
      <c r="CN139" s="3" t="str">
        <f>IF($A139="","",IF((AND($A139="ADD",OR(CM139="",CM139="Local Authority"))),"17",(_xlfn.XLOOKUP(CM139,ud_sub_organisation[lookupValue],ud_sub_organisation[lookupKey],""))))</f>
        <v/>
      </c>
      <c r="CO139" s="3" t="str">
        <f t="shared" ref="CO139:CO202" si="62">IF($A139="ADD","Vested Assets","")</f>
        <v/>
      </c>
      <c r="CP139" s="3" t="str">
        <f>IF($A139="","",IF((AND($A139="ADD",OR(CO139="",CO139="Vested Assets"))),"12",(_xlfn.XLOOKUP(CO139,ud_work_category[lookupValue],ud_work_category[lookupKey],""))))</f>
        <v/>
      </c>
      <c r="CQ139" s="9"/>
      <c r="CR139" s="2" t="str">
        <f t="shared" ref="CR139:CR202" si="63">IF($A139="ADD","TRUE","")</f>
        <v/>
      </c>
      <c r="CS139" s="3" t="str">
        <f t="shared" ref="CS139:CS202" si="64">IF($A139="ADD","Excellent","")</f>
        <v/>
      </c>
      <c r="CT139" s="3" t="str">
        <f>IF($A139="","",IF((AND($A139="ADD",OR(CS139="",CS139="Excellent"))),"1",(_xlfn.XLOOKUP(CS139,condition[lookupValue],condition[lookupKey],""))))</f>
        <v/>
      </c>
      <c r="CU139" s="8" t="str">
        <f t="shared" ref="CU139:CU202" si="65">IF(BZ139&lt;&gt;"",BZ139,"")</f>
        <v/>
      </c>
      <c r="CV139" s="7"/>
    </row>
    <row r="140" spans="1:100" x14ac:dyDescent="0.25">
      <c r="A140" s="3" t="str">
        <f>IF(ud_outreach!$A140="ADD","ADD","")</f>
        <v/>
      </c>
      <c r="B140" s="4"/>
      <c r="D140" s="3" t="str">
        <f>IF($A140="ADD",IF(NOT(ISBLANK(C140)),_xlfn.XLOOKUP(C140,ud_amds_table_list[lookupValue],ud_amds_table_list[lookupKey],"ERROR"),""), "")</f>
        <v/>
      </c>
      <c r="E140" s="3" t="str">
        <f>IF(AND($A140 ="ADD",ud_outreach!$E140&lt;&gt;""),ud_outreach!$E140,"")</f>
        <v/>
      </c>
      <c r="F140" s="3" t="str">
        <f>IF(AND($A140 ="ADD",ud_outreach!$F140&lt;&gt;""),ud_outreach!$F140,"")</f>
        <v/>
      </c>
      <c r="G140" s="3" t="str">
        <f>IF($A140="ADD",IF(NOT(ISBLANK(F140)),_xlfn.XLOOKUP(F140,roadnames[lookupValue],roadnames[lookupKey],"ERROR"),""), "")</f>
        <v/>
      </c>
      <c r="H140" s="5" t="str">
        <f>IF(AND($A140 ="ADD",ud_outreach!$H140&lt;&gt;""),ud_outreach!$H140,"")</f>
        <v/>
      </c>
      <c r="I140" s="5" t="str">
        <f>IF(AND($A140 ="ADD",ud_outreach!$I140&lt;&gt;""),ud_outreach!$I140,"")</f>
        <v/>
      </c>
      <c r="J140" s="3" t="str">
        <f t="shared" si="44"/>
        <v/>
      </c>
      <c r="K140" s="3" t="str">
        <f>IF($A140="","",IF((AND($A140="ADD",OR(J140="",J140="Attached to Outreach"))),"20",(_xlfn.XLOOKUP(J140,ud_placement[lookupValue],ud_placement[lookupKey],""))))</f>
        <v/>
      </c>
      <c r="M140" s="3" t="str">
        <f>IF($A140="ADD",IF(NOT(ISBLANK(L140)),_xlfn.XLOOKUP(L140,ud_facility[lookupValue],ud_facility[lookupKey],"ERROR"),""), "")</f>
        <v/>
      </c>
      <c r="N140" s="3" t="str">
        <f t="shared" si="45"/>
        <v/>
      </c>
      <c r="O140" s="3" t="str">
        <f>IF($A140="","",IF((AND($A140="ADD",OR(N140="",N140="Luminaire"))),"40",(_xlfn.XLOOKUP(N140,at_luminaire[lookupValue],at_luminaire[lookupKey],""))))</f>
        <v/>
      </c>
      <c r="P140" s="3" t="str">
        <f t="shared" si="46"/>
        <v/>
      </c>
      <c r="Q140" s="3" t="str">
        <f>IF($A140="","",IF((AND($A140="ADD",OR(P140="",P140="Lighting Management System"))),"21",(_xlfn.XLOOKUP(P140,fs_luminaire[lookupValue],fs_luminaire[lookupKey],""))))</f>
        <v/>
      </c>
      <c r="R140" s="2" t="str">
        <f t="shared" si="47"/>
        <v/>
      </c>
      <c r="S140" s="3" t="str">
        <f t="shared" si="48"/>
        <v/>
      </c>
      <c r="T140" s="3" t="str">
        <f>IF($A140="","",IF((AND($A140="ADD",OR(S140="",S140="Lighting Management System"))),"21",(_xlfn.XLOOKUP(S140,fs_luminaire[lookupValue],fs_luminaire[lookupKey],""))))</f>
        <v/>
      </c>
      <c r="V140" s="3" t="str">
        <f>IF($A140="ADD",IF(NOT(ISBLANK(U140)),_xlfn.XLOOKUP(U140,sl_light_make[lookupValue],sl_light_make[lookupKey],"ERROR"),""), "")</f>
        <v/>
      </c>
      <c r="X140" s="3" t="str">
        <f>IF($A140="ADD",IF(NOT(ISBLANK(W140)),_xlfn.XLOOKUP(1,(sl_light_model_lookup=W140)*(sl_light_model_parentKey=V140),sl_light_model[lookupKey],"ERROR"),""), "")</f>
        <v/>
      </c>
      <c r="Y140" s="3" t="str">
        <f t="shared" si="49"/>
        <v/>
      </c>
      <c r="Z140" s="3" t="str">
        <f>IF($A140="","",IF((AND($A140="ADD",OR(Y140="",Y140="LED"))),"9",(_xlfn.XLOOKUP(Y140,ud_light_source_type[lookupValue],ud_light_source_type[lookupKey],""))))</f>
        <v/>
      </c>
      <c r="AA140" s="9"/>
      <c r="AB140" s="4"/>
      <c r="AC140" s="23" t="str">
        <f t="shared" si="50"/>
        <v/>
      </c>
      <c r="AE140" s="3" t="str">
        <f>IF($A140="ADD",IF(NOT(ISBLANK(AD140)),_xlfn.XLOOKUP(AD140,sl_lamp_make[lookupValue],sl_lamp_make[lookupKey],"ERROR"),""), "")</f>
        <v/>
      </c>
      <c r="AG140" s="3" t="str">
        <f>IF($A140="ADD",IF(NOT(ISBLANK(AF140)),_xlfn.XLOOKUP(1,(sl_lamp_model_lookup=AF140)*(sl_lamp_model_parentKey=AE140),sl_lamp_model[lookupKey],"ERROR"),""), "")</f>
        <v/>
      </c>
      <c r="AH140" s="4"/>
      <c r="AI140" s="9" t="str">
        <f t="shared" si="51"/>
        <v/>
      </c>
      <c r="AJ140" s="6"/>
      <c r="AK140" s="4"/>
      <c r="AN140" s="3" t="str">
        <f t="shared" si="52"/>
        <v/>
      </c>
      <c r="AO140" s="3" t="str">
        <f>IF($A140="","",IF((AND($A140="ADD",OR(AN140="",AN140="None"))),"N",(_xlfn.XLOOKUP(AN140,sl_light_shade[lookupValue],sl_light_shade[lookupKey],""))))</f>
        <v/>
      </c>
      <c r="AQ140" s="3" t="str">
        <f>IF($A140="ADD",IF(NOT(ISBLANK(AP140)),_xlfn.XLOOKUP(AP140,ud_receptor_type[lookupValue],ud_receptor_type[lookupKey],"ERROR"),""), "")</f>
        <v/>
      </c>
      <c r="AT140" s="3" t="str">
        <f>IF($A140="ADD",IF(NOT(ISBLANK(AS140)),_xlfn.XLOOKUP(AS140,ud_control_method[lookupValue],ud_control_method[lookupKey],"ERROR"),""), "")</f>
        <v/>
      </c>
      <c r="AV140" s="3" t="str">
        <f>IF($A140="ADD",IF(NOT(ISBLANK(AU140)),_xlfn.XLOOKUP(AU140,ud_ballast_driver_location[lookupValue],ud_ballast_driver_location[lookupKey],"ERROR"),""), "")</f>
        <v/>
      </c>
      <c r="AW140" s="7"/>
      <c r="AX140" s="8"/>
      <c r="AY140" s="7"/>
      <c r="AZ140" s="4"/>
      <c r="BA140" s="4"/>
      <c r="BB140" s="4"/>
      <c r="BC140" s="4"/>
      <c r="BD140" s="4"/>
      <c r="BE140" s="9"/>
      <c r="BF140" s="9"/>
      <c r="BG140" s="7"/>
      <c r="BH140" s="4"/>
      <c r="BI140" s="4"/>
      <c r="BJ140" s="4"/>
      <c r="BK140" s="7"/>
      <c r="BM140" s="3" t="str">
        <f>IF($A140="ADD",IF(NOT(ISBLANK(BL140)),_xlfn.XLOOKUP(BL140,ud_light_category[lookupValue],ud_light_category[lookupKey],"ERROR"),""), "")</f>
        <v/>
      </c>
      <c r="BO140" s="3" t="str">
        <f>IF($A140="ADD",IF(NOT(ISBLANK(BN140)),_xlfn.XLOOKUP(1,(ud_light_sub_category_lookup=BN140)*(ud_light_sub_category_parentKey=BM140),ud_light_sub_category[lookupKey],"ERROR"),""), "")</f>
        <v/>
      </c>
      <c r="BQ140" s="3" t="str">
        <f>IF($A140="ADD",IF(NOT(ISBLANK(BP140)),_xlfn.XLOOKUP(BP140,ud_power_supply_location[lookupValue],ud_power_supply_location[lookupKey],"ERROR"),""), "")</f>
        <v/>
      </c>
      <c r="BS140" s="2" t="str">
        <f t="shared" si="53"/>
        <v/>
      </c>
      <c r="BT140" s="3" t="str">
        <f t="shared" si="54"/>
        <v/>
      </c>
      <c r="BU140" s="3" t="str">
        <f>IF($A140="","",IF((AND($A140="ADD",OR(BT140="",BT140="Group"))),"1",(_xlfn.XLOOKUP(BT140,ud_icp_group_standalone[lookupValue],ud_icp_group_standalone[lookupKey],""))))</f>
        <v/>
      </c>
      <c r="BW140" s="3" t="str">
        <f>IF($A140="ADD",IF(NOT(ISBLANK(BV140)),_xlfn.XLOOKUP(BV140,ud_icp_group_number[lookupValue],ud_icp_group_number[lookupKey],"ERROR"),""), "")</f>
        <v/>
      </c>
      <c r="BX140" s="7"/>
      <c r="BZ140" s="8" t="str">
        <f>IF(AND($A140 ="ADD",ud_outreach!$T140&lt;&gt;""),ud_outreach!$T140,"")</f>
        <v/>
      </c>
      <c r="CA140" s="4" t="str">
        <f t="shared" ca="1" si="55"/>
        <v/>
      </c>
      <c r="CB140" s="4" t="str">
        <f t="shared" si="56"/>
        <v/>
      </c>
      <c r="CC140" s="3" t="str">
        <f t="shared" si="57"/>
        <v/>
      </c>
      <c r="CD140" s="3" t="str">
        <f>IF($A140="","",IF((AND($A140="ADD",OR(CC140="",CC140="In Use"))),"5",(_xlfn.XLOOKUP(CC140,ud_asset_status[lookupValue],ud_asset_status[lookupKey],""))))</f>
        <v/>
      </c>
      <c r="CE140" s="8" t="str">
        <f t="shared" si="58"/>
        <v/>
      </c>
      <c r="CF140" s="8"/>
      <c r="CH140" s="3" t="str">
        <f>IF($A140="ADD",IF(NOT(ISBLANK(CG140)),_xlfn.XLOOKUP(CG140,ar_replace_reason[lookupValue],ar_replace_reason[lookupKey],"ERROR"),""), "")</f>
        <v/>
      </c>
      <c r="CI140" s="3" t="str">
        <f t="shared" si="59"/>
        <v/>
      </c>
      <c r="CJ140" s="3" t="str">
        <f>IF($A140="","",IF((AND($A140="ADD",OR(CI140="",CI140="Queenstown-Lakes District Council"))),"70",(_xlfn.XLOOKUP(CI140,ud_organisation_owner[lookupValue],ud_organisation_owner[lookupKey],""))))</f>
        <v/>
      </c>
      <c r="CK140" s="3" t="str">
        <f t="shared" si="60"/>
        <v/>
      </c>
      <c r="CL140" s="3" t="str">
        <f>IF($A140="","",IF((AND($A140="ADD",OR(CK140="",CK140="Queenstown-Lakes District Council"))),"70",(_xlfn.XLOOKUP(CK140,ud_organisation_owner[lookupValue],ud_organisation_owner[lookupKey],""))))</f>
        <v/>
      </c>
      <c r="CM140" s="3" t="str">
        <f t="shared" si="61"/>
        <v/>
      </c>
      <c r="CN140" s="3" t="str">
        <f>IF($A140="","",IF((AND($A140="ADD",OR(CM140="",CM140="Local Authority"))),"17",(_xlfn.XLOOKUP(CM140,ud_sub_organisation[lookupValue],ud_sub_organisation[lookupKey],""))))</f>
        <v/>
      </c>
      <c r="CO140" s="3" t="str">
        <f t="shared" si="62"/>
        <v/>
      </c>
      <c r="CP140" s="3" t="str">
        <f>IF($A140="","",IF((AND($A140="ADD",OR(CO140="",CO140="Vested Assets"))),"12",(_xlfn.XLOOKUP(CO140,ud_work_category[lookupValue],ud_work_category[lookupKey],""))))</f>
        <v/>
      </c>
      <c r="CQ140" s="9"/>
      <c r="CR140" s="2" t="str">
        <f t="shared" si="63"/>
        <v/>
      </c>
      <c r="CS140" s="3" t="str">
        <f t="shared" si="64"/>
        <v/>
      </c>
      <c r="CT140" s="3" t="str">
        <f>IF($A140="","",IF((AND($A140="ADD",OR(CS140="",CS140="Excellent"))),"1",(_xlfn.XLOOKUP(CS140,condition[lookupValue],condition[lookupKey],""))))</f>
        <v/>
      </c>
      <c r="CU140" s="8" t="str">
        <f t="shared" si="65"/>
        <v/>
      </c>
      <c r="CV140" s="7"/>
    </row>
    <row r="141" spans="1:100" x14ac:dyDescent="0.25">
      <c r="A141" s="3" t="str">
        <f>IF(ud_outreach!$A141="ADD","ADD","")</f>
        <v/>
      </c>
      <c r="B141" s="4"/>
      <c r="D141" s="3" t="str">
        <f>IF($A141="ADD",IF(NOT(ISBLANK(C141)),_xlfn.XLOOKUP(C141,ud_amds_table_list[lookupValue],ud_amds_table_list[lookupKey],"ERROR"),""), "")</f>
        <v/>
      </c>
      <c r="E141" s="3" t="str">
        <f>IF(AND($A141 ="ADD",ud_outreach!$E141&lt;&gt;""),ud_outreach!$E141,"")</f>
        <v/>
      </c>
      <c r="F141" s="3" t="str">
        <f>IF(AND($A141 ="ADD",ud_outreach!$F141&lt;&gt;""),ud_outreach!$F141,"")</f>
        <v/>
      </c>
      <c r="G141" s="3" t="str">
        <f>IF($A141="ADD",IF(NOT(ISBLANK(F141)),_xlfn.XLOOKUP(F141,roadnames[lookupValue],roadnames[lookupKey],"ERROR"),""), "")</f>
        <v/>
      </c>
      <c r="H141" s="5" t="str">
        <f>IF(AND($A141 ="ADD",ud_outreach!$H141&lt;&gt;""),ud_outreach!$H141,"")</f>
        <v/>
      </c>
      <c r="I141" s="5" t="str">
        <f>IF(AND($A141 ="ADD",ud_outreach!$I141&lt;&gt;""),ud_outreach!$I141,"")</f>
        <v/>
      </c>
      <c r="J141" s="3" t="str">
        <f t="shared" si="44"/>
        <v/>
      </c>
      <c r="K141" s="3" t="str">
        <f>IF($A141="","",IF((AND($A141="ADD",OR(J141="",J141="Attached to Outreach"))),"20",(_xlfn.XLOOKUP(J141,ud_placement[lookupValue],ud_placement[lookupKey],""))))</f>
        <v/>
      </c>
      <c r="M141" s="3" t="str">
        <f>IF($A141="ADD",IF(NOT(ISBLANK(L141)),_xlfn.XLOOKUP(L141,ud_facility[lookupValue],ud_facility[lookupKey],"ERROR"),""), "")</f>
        <v/>
      </c>
      <c r="N141" s="3" t="str">
        <f t="shared" si="45"/>
        <v/>
      </c>
      <c r="O141" s="3" t="str">
        <f>IF($A141="","",IF((AND($A141="ADD",OR(N141="",N141="Luminaire"))),"40",(_xlfn.XLOOKUP(N141,at_luminaire[lookupValue],at_luminaire[lookupKey],""))))</f>
        <v/>
      </c>
      <c r="P141" s="3" t="str">
        <f t="shared" si="46"/>
        <v/>
      </c>
      <c r="Q141" s="3" t="str">
        <f>IF($A141="","",IF((AND($A141="ADD",OR(P141="",P141="Lighting Management System"))),"21",(_xlfn.XLOOKUP(P141,fs_luminaire[lookupValue],fs_luminaire[lookupKey],""))))</f>
        <v/>
      </c>
      <c r="R141" s="2" t="str">
        <f t="shared" si="47"/>
        <v/>
      </c>
      <c r="S141" s="3" t="str">
        <f t="shared" si="48"/>
        <v/>
      </c>
      <c r="T141" s="3" t="str">
        <f>IF($A141="","",IF((AND($A141="ADD",OR(S141="",S141="Lighting Management System"))),"21",(_xlfn.XLOOKUP(S141,fs_luminaire[lookupValue],fs_luminaire[lookupKey],""))))</f>
        <v/>
      </c>
      <c r="V141" s="3" t="str">
        <f>IF($A141="ADD",IF(NOT(ISBLANK(U141)),_xlfn.XLOOKUP(U141,sl_light_make[lookupValue],sl_light_make[lookupKey],"ERROR"),""), "")</f>
        <v/>
      </c>
      <c r="X141" s="3" t="str">
        <f>IF($A141="ADD",IF(NOT(ISBLANK(W141)),_xlfn.XLOOKUP(1,(sl_light_model_lookup=W141)*(sl_light_model_parentKey=V141),sl_light_model[lookupKey],"ERROR"),""), "")</f>
        <v/>
      </c>
      <c r="Y141" s="3" t="str">
        <f t="shared" si="49"/>
        <v/>
      </c>
      <c r="Z141" s="3" t="str">
        <f>IF($A141="","",IF((AND($A141="ADD",OR(Y141="",Y141="LED"))),"9",(_xlfn.XLOOKUP(Y141,ud_light_source_type[lookupValue],ud_light_source_type[lookupKey],""))))</f>
        <v/>
      </c>
      <c r="AA141" s="9"/>
      <c r="AB141" s="4"/>
      <c r="AC141" s="23" t="str">
        <f t="shared" si="50"/>
        <v/>
      </c>
      <c r="AE141" s="3" t="str">
        <f>IF($A141="ADD",IF(NOT(ISBLANK(AD141)),_xlfn.XLOOKUP(AD141,sl_lamp_make[lookupValue],sl_lamp_make[lookupKey],"ERROR"),""), "")</f>
        <v/>
      </c>
      <c r="AG141" s="3" t="str">
        <f>IF($A141="ADD",IF(NOT(ISBLANK(AF141)),_xlfn.XLOOKUP(1,(sl_lamp_model_lookup=AF141)*(sl_lamp_model_parentKey=AE141),sl_lamp_model[lookupKey],"ERROR"),""), "")</f>
        <v/>
      </c>
      <c r="AH141" s="4"/>
      <c r="AI141" s="9" t="str">
        <f t="shared" si="51"/>
        <v/>
      </c>
      <c r="AJ141" s="6"/>
      <c r="AK141" s="4"/>
      <c r="AN141" s="3" t="str">
        <f t="shared" si="52"/>
        <v/>
      </c>
      <c r="AO141" s="3" t="str">
        <f>IF($A141="","",IF((AND($A141="ADD",OR(AN141="",AN141="None"))),"N",(_xlfn.XLOOKUP(AN141,sl_light_shade[lookupValue],sl_light_shade[lookupKey],""))))</f>
        <v/>
      </c>
      <c r="AQ141" s="3" t="str">
        <f>IF($A141="ADD",IF(NOT(ISBLANK(AP141)),_xlfn.XLOOKUP(AP141,ud_receptor_type[lookupValue],ud_receptor_type[lookupKey],"ERROR"),""), "")</f>
        <v/>
      </c>
      <c r="AT141" s="3" t="str">
        <f>IF($A141="ADD",IF(NOT(ISBLANK(AS141)),_xlfn.XLOOKUP(AS141,ud_control_method[lookupValue],ud_control_method[lookupKey],"ERROR"),""), "")</f>
        <v/>
      </c>
      <c r="AV141" s="3" t="str">
        <f>IF($A141="ADD",IF(NOT(ISBLANK(AU141)),_xlfn.XLOOKUP(AU141,ud_ballast_driver_location[lookupValue],ud_ballast_driver_location[lookupKey],"ERROR"),""), "")</f>
        <v/>
      </c>
      <c r="AW141" s="7"/>
      <c r="AX141" s="8"/>
      <c r="AY141" s="7"/>
      <c r="AZ141" s="4"/>
      <c r="BA141" s="4"/>
      <c r="BB141" s="4"/>
      <c r="BC141" s="4"/>
      <c r="BD141" s="4"/>
      <c r="BE141" s="9"/>
      <c r="BF141" s="9"/>
      <c r="BG141" s="7"/>
      <c r="BH141" s="4"/>
      <c r="BI141" s="4"/>
      <c r="BJ141" s="4"/>
      <c r="BK141" s="7"/>
      <c r="BM141" s="3" t="str">
        <f>IF($A141="ADD",IF(NOT(ISBLANK(BL141)),_xlfn.XLOOKUP(BL141,ud_light_category[lookupValue],ud_light_category[lookupKey],"ERROR"),""), "")</f>
        <v/>
      </c>
      <c r="BO141" s="3" t="str">
        <f>IF($A141="ADD",IF(NOT(ISBLANK(BN141)),_xlfn.XLOOKUP(1,(ud_light_sub_category_lookup=BN141)*(ud_light_sub_category_parentKey=BM141),ud_light_sub_category[lookupKey],"ERROR"),""), "")</f>
        <v/>
      </c>
      <c r="BQ141" s="3" t="str">
        <f>IF($A141="ADD",IF(NOT(ISBLANK(BP141)),_xlfn.XLOOKUP(BP141,ud_power_supply_location[lookupValue],ud_power_supply_location[lookupKey],"ERROR"),""), "")</f>
        <v/>
      </c>
      <c r="BS141" s="2" t="str">
        <f t="shared" si="53"/>
        <v/>
      </c>
      <c r="BT141" s="3" t="str">
        <f t="shared" si="54"/>
        <v/>
      </c>
      <c r="BU141" s="3" t="str">
        <f>IF($A141="","",IF((AND($A141="ADD",OR(BT141="",BT141="Group"))),"1",(_xlfn.XLOOKUP(BT141,ud_icp_group_standalone[lookupValue],ud_icp_group_standalone[lookupKey],""))))</f>
        <v/>
      </c>
      <c r="BW141" s="3" t="str">
        <f>IF($A141="ADD",IF(NOT(ISBLANK(BV141)),_xlfn.XLOOKUP(BV141,ud_icp_group_number[lookupValue],ud_icp_group_number[lookupKey],"ERROR"),""), "")</f>
        <v/>
      </c>
      <c r="BX141" s="7"/>
      <c r="BZ141" s="8" t="str">
        <f>IF(AND($A141 ="ADD",ud_outreach!$T141&lt;&gt;""),ud_outreach!$T141,"")</f>
        <v/>
      </c>
      <c r="CA141" s="4" t="str">
        <f t="shared" ca="1" si="55"/>
        <v/>
      </c>
      <c r="CB141" s="4" t="str">
        <f t="shared" si="56"/>
        <v/>
      </c>
      <c r="CC141" s="3" t="str">
        <f t="shared" si="57"/>
        <v/>
      </c>
      <c r="CD141" s="3" t="str">
        <f>IF($A141="","",IF((AND($A141="ADD",OR(CC141="",CC141="In Use"))),"5",(_xlfn.XLOOKUP(CC141,ud_asset_status[lookupValue],ud_asset_status[lookupKey],""))))</f>
        <v/>
      </c>
      <c r="CE141" s="8" t="str">
        <f t="shared" si="58"/>
        <v/>
      </c>
      <c r="CF141" s="8"/>
      <c r="CH141" s="3" t="str">
        <f>IF($A141="ADD",IF(NOT(ISBLANK(CG141)),_xlfn.XLOOKUP(CG141,ar_replace_reason[lookupValue],ar_replace_reason[lookupKey],"ERROR"),""), "")</f>
        <v/>
      </c>
      <c r="CI141" s="3" t="str">
        <f t="shared" si="59"/>
        <v/>
      </c>
      <c r="CJ141" s="3" t="str">
        <f>IF($A141="","",IF((AND($A141="ADD",OR(CI141="",CI141="Queenstown-Lakes District Council"))),"70",(_xlfn.XLOOKUP(CI141,ud_organisation_owner[lookupValue],ud_organisation_owner[lookupKey],""))))</f>
        <v/>
      </c>
      <c r="CK141" s="3" t="str">
        <f t="shared" si="60"/>
        <v/>
      </c>
      <c r="CL141" s="3" t="str">
        <f>IF($A141="","",IF((AND($A141="ADD",OR(CK141="",CK141="Queenstown-Lakes District Council"))),"70",(_xlfn.XLOOKUP(CK141,ud_organisation_owner[lookupValue],ud_organisation_owner[lookupKey],""))))</f>
        <v/>
      </c>
      <c r="CM141" s="3" t="str">
        <f t="shared" si="61"/>
        <v/>
      </c>
      <c r="CN141" s="3" t="str">
        <f>IF($A141="","",IF((AND($A141="ADD",OR(CM141="",CM141="Local Authority"))),"17",(_xlfn.XLOOKUP(CM141,ud_sub_organisation[lookupValue],ud_sub_organisation[lookupKey],""))))</f>
        <v/>
      </c>
      <c r="CO141" s="3" t="str">
        <f t="shared" si="62"/>
        <v/>
      </c>
      <c r="CP141" s="3" t="str">
        <f>IF($A141="","",IF((AND($A141="ADD",OR(CO141="",CO141="Vested Assets"))),"12",(_xlfn.XLOOKUP(CO141,ud_work_category[lookupValue],ud_work_category[lookupKey],""))))</f>
        <v/>
      </c>
      <c r="CQ141" s="9"/>
      <c r="CR141" s="2" t="str">
        <f t="shared" si="63"/>
        <v/>
      </c>
      <c r="CS141" s="3" t="str">
        <f t="shared" si="64"/>
        <v/>
      </c>
      <c r="CT141" s="3" t="str">
        <f>IF($A141="","",IF((AND($A141="ADD",OR(CS141="",CS141="Excellent"))),"1",(_xlfn.XLOOKUP(CS141,condition[lookupValue],condition[lookupKey],""))))</f>
        <v/>
      </c>
      <c r="CU141" s="8" t="str">
        <f t="shared" si="65"/>
        <v/>
      </c>
      <c r="CV141" s="7"/>
    </row>
    <row r="142" spans="1:100" x14ac:dyDescent="0.25">
      <c r="A142" s="3" t="str">
        <f>IF(ud_outreach!$A142="ADD","ADD","")</f>
        <v/>
      </c>
      <c r="B142" s="4"/>
      <c r="D142" s="3" t="str">
        <f>IF($A142="ADD",IF(NOT(ISBLANK(C142)),_xlfn.XLOOKUP(C142,ud_amds_table_list[lookupValue],ud_amds_table_list[lookupKey],"ERROR"),""), "")</f>
        <v/>
      </c>
      <c r="E142" s="3" t="str">
        <f>IF(AND($A142 ="ADD",ud_outreach!$E142&lt;&gt;""),ud_outreach!$E142,"")</f>
        <v/>
      </c>
      <c r="F142" s="3" t="str">
        <f>IF(AND($A142 ="ADD",ud_outreach!$F142&lt;&gt;""),ud_outreach!$F142,"")</f>
        <v/>
      </c>
      <c r="G142" s="3" t="str">
        <f>IF($A142="ADD",IF(NOT(ISBLANK(F142)),_xlfn.XLOOKUP(F142,roadnames[lookupValue],roadnames[lookupKey],"ERROR"),""), "")</f>
        <v/>
      </c>
      <c r="H142" s="5" t="str">
        <f>IF(AND($A142 ="ADD",ud_outreach!$H142&lt;&gt;""),ud_outreach!$H142,"")</f>
        <v/>
      </c>
      <c r="I142" s="5" t="str">
        <f>IF(AND($A142 ="ADD",ud_outreach!$I142&lt;&gt;""),ud_outreach!$I142,"")</f>
        <v/>
      </c>
      <c r="J142" s="3" t="str">
        <f t="shared" si="44"/>
        <v/>
      </c>
      <c r="K142" s="3" t="str">
        <f>IF($A142="","",IF((AND($A142="ADD",OR(J142="",J142="Attached to Outreach"))),"20",(_xlfn.XLOOKUP(J142,ud_placement[lookupValue],ud_placement[lookupKey],""))))</f>
        <v/>
      </c>
      <c r="M142" s="3" t="str">
        <f>IF($A142="ADD",IF(NOT(ISBLANK(L142)),_xlfn.XLOOKUP(L142,ud_facility[lookupValue],ud_facility[lookupKey],"ERROR"),""), "")</f>
        <v/>
      </c>
      <c r="N142" s="3" t="str">
        <f t="shared" si="45"/>
        <v/>
      </c>
      <c r="O142" s="3" t="str">
        <f>IF($A142="","",IF((AND($A142="ADD",OR(N142="",N142="Luminaire"))),"40",(_xlfn.XLOOKUP(N142,at_luminaire[lookupValue],at_luminaire[lookupKey],""))))</f>
        <v/>
      </c>
      <c r="P142" s="3" t="str">
        <f t="shared" si="46"/>
        <v/>
      </c>
      <c r="Q142" s="3" t="str">
        <f>IF($A142="","",IF((AND($A142="ADD",OR(P142="",P142="Lighting Management System"))),"21",(_xlfn.XLOOKUP(P142,fs_luminaire[lookupValue],fs_luminaire[lookupKey],""))))</f>
        <v/>
      </c>
      <c r="R142" s="2" t="str">
        <f t="shared" si="47"/>
        <v/>
      </c>
      <c r="S142" s="3" t="str">
        <f t="shared" si="48"/>
        <v/>
      </c>
      <c r="T142" s="3" t="str">
        <f>IF($A142="","",IF((AND($A142="ADD",OR(S142="",S142="Lighting Management System"))),"21",(_xlfn.XLOOKUP(S142,fs_luminaire[lookupValue],fs_luminaire[lookupKey],""))))</f>
        <v/>
      </c>
      <c r="V142" s="3" t="str">
        <f>IF($A142="ADD",IF(NOT(ISBLANK(U142)),_xlfn.XLOOKUP(U142,sl_light_make[lookupValue],sl_light_make[lookupKey],"ERROR"),""), "")</f>
        <v/>
      </c>
      <c r="X142" s="3" t="str">
        <f>IF($A142="ADD",IF(NOT(ISBLANK(W142)),_xlfn.XLOOKUP(1,(sl_light_model_lookup=W142)*(sl_light_model_parentKey=V142),sl_light_model[lookupKey],"ERROR"),""), "")</f>
        <v/>
      </c>
      <c r="Y142" s="3" t="str">
        <f t="shared" si="49"/>
        <v/>
      </c>
      <c r="Z142" s="3" t="str">
        <f>IF($A142="","",IF((AND($A142="ADD",OR(Y142="",Y142="LED"))),"9",(_xlfn.XLOOKUP(Y142,ud_light_source_type[lookupValue],ud_light_source_type[lookupKey],""))))</f>
        <v/>
      </c>
      <c r="AA142" s="9"/>
      <c r="AB142" s="4"/>
      <c r="AC142" s="23" t="str">
        <f t="shared" si="50"/>
        <v/>
      </c>
      <c r="AE142" s="3" t="str">
        <f>IF($A142="ADD",IF(NOT(ISBLANK(AD142)),_xlfn.XLOOKUP(AD142,sl_lamp_make[lookupValue],sl_lamp_make[lookupKey],"ERROR"),""), "")</f>
        <v/>
      </c>
      <c r="AG142" s="3" t="str">
        <f>IF($A142="ADD",IF(NOT(ISBLANK(AF142)),_xlfn.XLOOKUP(1,(sl_lamp_model_lookup=AF142)*(sl_lamp_model_parentKey=AE142),sl_lamp_model[lookupKey],"ERROR"),""), "")</f>
        <v/>
      </c>
      <c r="AH142" s="4"/>
      <c r="AI142" s="9" t="str">
        <f t="shared" si="51"/>
        <v/>
      </c>
      <c r="AJ142" s="6"/>
      <c r="AK142" s="4"/>
      <c r="AN142" s="3" t="str">
        <f t="shared" si="52"/>
        <v/>
      </c>
      <c r="AO142" s="3" t="str">
        <f>IF($A142="","",IF((AND($A142="ADD",OR(AN142="",AN142="None"))),"N",(_xlfn.XLOOKUP(AN142,sl_light_shade[lookupValue],sl_light_shade[lookupKey],""))))</f>
        <v/>
      </c>
      <c r="AQ142" s="3" t="str">
        <f>IF($A142="ADD",IF(NOT(ISBLANK(AP142)),_xlfn.XLOOKUP(AP142,ud_receptor_type[lookupValue],ud_receptor_type[lookupKey],"ERROR"),""), "")</f>
        <v/>
      </c>
      <c r="AT142" s="3" t="str">
        <f>IF($A142="ADD",IF(NOT(ISBLANK(AS142)),_xlfn.XLOOKUP(AS142,ud_control_method[lookupValue],ud_control_method[lookupKey],"ERROR"),""), "")</f>
        <v/>
      </c>
      <c r="AV142" s="3" t="str">
        <f>IF($A142="ADD",IF(NOT(ISBLANK(AU142)),_xlfn.XLOOKUP(AU142,ud_ballast_driver_location[lookupValue],ud_ballast_driver_location[lookupKey],"ERROR"),""), "")</f>
        <v/>
      </c>
      <c r="AW142" s="7"/>
      <c r="AX142" s="8"/>
      <c r="AY142" s="7"/>
      <c r="AZ142" s="4"/>
      <c r="BA142" s="4"/>
      <c r="BB142" s="4"/>
      <c r="BC142" s="4"/>
      <c r="BD142" s="4"/>
      <c r="BE142" s="9"/>
      <c r="BF142" s="9"/>
      <c r="BG142" s="7"/>
      <c r="BH142" s="4"/>
      <c r="BI142" s="4"/>
      <c r="BJ142" s="4"/>
      <c r="BK142" s="7"/>
      <c r="BM142" s="3" t="str">
        <f>IF($A142="ADD",IF(NOT(ISBLANK(BL142)),_xlfn.XLOOKUP(BL142,ud_light_category[lookupValue],ud_light_category[lookupKey],"ERROR"),""), "")</f>
        <v/>
      </c>
      <c r="BO142" s="3" t="str">
        <f>IF($A142="ADD",IF(NOT(ISBLANK(BN142)),_xlfn.XLOOKUP(1,(ud_light_sub_category_lookup=BN142)*(ud_light_sub_category_parentKey=BM142),ud_light_sub_category[lookupKey],"ERROR"),""), "")</f>
        <v/>
      </c>
      <c r="BQ142" s="3" t="str">
        <f>IF($A142="ADD",IF(NOT(ISBLANK(BP142)),_xlfn.XLOOKUP(BP142,ud_power_supply_location[lookupValue],ud_power_supply_location[lookupKey],"ERROR"),""), "")</f>
        <v/>
      </c>
      <c r="BS142" s="2" t="str">
        <f t="shared" si="53"/>
        <v/>
      </c>
      <c r="BT142" s="3" t="str">
        <f t="shared" si="54"/>
        <v/>
      </c>
      <c r="BU142" s="3" t="str">
        <f>IF($A142="","",IF((AND($A142="ADD",OR(BT142="",BT142="Group"))),"1",(_xlfn.XLOOKUP(BT142,ud_icp_group_standalone[lookupValue],ud_icp_group_standalone[lookupKey],""))))</f>
        <v/>
      </c>
      <c r="BW142" s="3" t="str">
        <f>IF($A142="ADD",IF(NOT(ISBLANK(BV142)),_xlfn.XLOOKUP(BV142,ud_icp_group_number[lookupValue],ud_icp_group_number[lookupKey],"ERROR"),""), "")</f>
        <v/>
      </c>
      <c r="BX142" s="7"/>
      <c r="BZ142" s="8" t="str">
        <f>IF(AND($A142 ="ADD",ud_outreach!$T142&lt;&gt;""),ud_outreach!$T142,"")</f>
        <v/>
      </c>
      <c r="CA142" s="4" t="str">
        <f t="shared" ca="1" si="55"/>
        <v/>
      </c>
      <c r="CB142" s="4" t="str">
        <f t="shared" si="56"/>
        <v/>
      </c>
      <c r="CC142" s="3" t="str">
        <f t="shared" si="57"/>
        <v/>
      </c>
      <c r="CD142" s="3" t="str">
        <f>IF($A142="","",IF((AND($A142="ADD",OR(CC142="",CC142="In Use"))),"5",(_xlfn.XLOOKUP(CC142,ud_asset_status[lookupValue],ud_asset_status[lookupKey],""))))</f>
        <v/>
      </c>
      <c r="CE142" s="8" t="str">
        <f t="shared" si="58"/>
        <v/>
      </c>
      <c r="CF142" s="8"/>
      <c r="CH142" s="3" t="str">
        <f>IF($A142="ADD",IF(NOT(ISBLANK(CG142)),_xlfn.XLOOKUP(CG142,ar_replace_reason[lookupValue],ar_replace_reason[lookupKey],"ERROR"),""), "")</f>
        <v/>
      </c>
      <c r="CI142" s="3" t="str">
        <f t="shared" si="59"/>
        <v/>
      </c>
      <c r="CJ142" s="3" t="str">
        <f>IF($A142="","",IF((AND($A142="ADD",OR(CI142="",CI142="Queenstown-Lakes District Council"))),"70",(_xlfn.XLOOKUP(CI142,ud_organisation_owner[lookupValue],ud_organisation_owner[lookupKey],""))))</f>
        <v/>
      </c>
      <c r="CK142" s="3" t="str">
        <f t="shared" si="60"/>
        <v/>
      </c>
      <c r="CL142" s="3" t="str">
        <f>IF($A142="","",IF((AND($A142="ADD",OR(CK142="",CK142="Queenstown-Lakes District Council"))),"70",(_xlfn.XLOOKUP(CK142,ud_organisation_owner[lookupValue],ud_organisation_owner[lookupKey],""))))</f>
        <v/>
      </c>
      <c r="CM142" s="3" t="str">
        <f t="shared" si="61"/>
        <v/>
      </c>
      <c r="CN142" s="3" t="str">
        <f>IF($A142="","",IF((AND($A142="ADD",OR(CM142="",CM142="Local Authority"))),"17",(_xlfn.XLOOKUP(CM142,ud_sub_organisation[lookupValue],ud_sub_organisation[lookupKey],""))))</f>
        <v/>
      </c>
      <c r="CO142" s="3" t="str">
        <f t="shared" si="62"/>
        <v/>
      </c>
      <c r="CP142" s="3" t="str">
        <f>IF($A142="","",IF((AND($A142="ADD",OR(CO142="",CO142="Vested Assets"))),"12",(_xlfn.XLOOKUP(CO142,ud_work_category[lookupValue],ud_work_category[lookupKey],""))))</f>
        <v/>
      </c>
      <c r="CQ142" s="9"/>
      <c r="CR142" s="2" t="str">
        <f t="shared" si="63"/>
        <v/>
      </c>
      <c r="CS142" s="3" t="str">
        <f t="shared" si="64"/>
        <v/>
      </c>
      <c r="CT142" s="3" t="str">
        <f>IF($A142="","",IF((AND($A142="ADD",OR(CS142="",CS142="Excellent"))),"1",(_xlfn.XLOOKUP(CS142,condition[lookupValue],condition[lookupKey],""))))</f>
        <v/>
      </c>
      <c r="CU142" s="8" t="str">
        <f t="shared" si="65"/>
        <v/>
      </c>
      <c r="CV142" s="7"/>
    </row>
    <row r="143" spans="1:100" x14ac:dyDescent="0.25">
      <c r="A143" s="3" t="str">
        <f>IF(ud_outreach!$A143="ADD","ADD","")</f>
        <v/>
      </c>
      <c r="B143" s="4"/>
      <c r="D143" s="3" t="str">
        <f>IF($A143="ADD",IF(NOT(ISBLANK(C143)),_xlfn.XLOOKUP(C143,ud_amds_table_list[lookupValue],ud_amds_table_list[lookupKey],"ERROR"),""), "")</f>
        <v/>
      </c>
      <c r="E143" s="3" t="str">
        <f>IF(AND($A143 ="ADD",ud_outreach!$E143&lt;&gt;""),ud_outreach!$E143,"")</f>
        <v/>
      </c>
      <c r="F143" s="3" t="str">
        <f>IF(AND($A143 ="ADD",ud_outreach!$F143&lt;&gt;""),ud_outreach!$F143,"")</f>
        <v/>
      </c>
      <c r="G143" s="3" t="str">
        <f>IF($A143="ADD",IF(NOT(ISBLANK(F143)),_xlfn.XLOOKUP(F143,roadnames[lookupValue],roadnames[lookupKey],"ERROR"),""), "")</f>
        <v/>
      </c>
      <c r="H143" s="5" t="str">
        <f>IF(AND($A143 ="ADD",ud_outreach!$H143&lt;&gt;""),ud_outreach!$H143,"")</f>
        <v/>
      </c>
      <c r="I143" s="5" t="str">
        <f>IF(AND($A143 ="ADD",ud_outreach!$I143&lt;&gt;""),ud_outreach!$I143,"")</f>
        <v/>
      </c>
      <c r="J143" s="3" t="str">
        <f t="shared" si="44"/>
        <v/>
      </c>
      <c r="K143" s="3" t="str">
        <f>IF($A143="","",IF((AND($A143="ADD",OR(J143="",J143="Attached to Outreach"))),"20",(_xlfn.XLOOKUP(J143,ud_placement[lookupValue],ud_placement[lookupKey],""))))</f>
        <v/>
      </c>
      <c r="M143" s="3" t="str">
        <f>IF($A143="ADD",IF(NOT(ISBLANK(L143)),_xlfn.XLOOKUP(L143,ud_facility[lookupValue],ud_facility[lookupKey],"ERROR"),""), "")</f>
        <v/>
      </c>
      <c r="N143" s="3" t="str">
        <f t="shared" si="45"/>
        <v/>
      </c>
      <c r="O143" s="3" t="str">
        <f>IF($A143="","",IF((AND($A143="ADD",OR(N143="",N143="Luminaire"))),"40",(_xlfn.XLOOKUP(N143,at_luminaire[lookupValue],at_luminaire[lookupKey],""))))</f>
        <v/>
      </c>
      <c r="P143" s="3" t="str">
        <f t="shared" si="46"/>
        <v/>
      </c>
      <c r="Q143" s="3" t="str">
        <f>IF($A143="","",IF((AND($A143="ADD",OR(P143="",P143="Lighting Management System"))),"21",(_xlfn.XLOOKUP(P143,fs_luminaire[lookupValue],fs_luminaire[lookupKey],""))))</f>
        <v/>
      </c>
      <c r="R143" s="2" t="str">
        <f t="shared" si="47"/>
        <v/>
      </c>
      <c r="S143" s="3" t="str">
        <f t="shared" si="48"/>
        <v/>
      </c>
      <c r="T143" s="3" t="str">
        <f>IF($A143="","",IF((AND($A143="ADD",OR(S143="",S143="Lighting Management System"))),"21",(_xlfn.XLOOKUP(S143,fs_luminaire[lookupValue],fs_luminaire[lookupKey],""))))</f>
        <v/>
      </c>
      <c r="V143" s="3" t="str">
        <f>IF($A143="ADD",IF(NOT(ISBLANK(U143)),_xlfn.XLOOKUP(U143,sl_light_make[lookupValue],sl_light_make[lookupKey],"ERROR"),""), "")</f>
        <v/>
      </c>
      <c r="X143" s="3" t="str">
        <f>IF($A143="ADD",IF(NOT(ISBLANK(W143)),_xlfn.XLOOKUP(1,(sl_light_model_lookup=W143)*(sl_light_model_parentKey=V143),sl_light_model[lookupKey],"ERROR"),""), "")</f>
        <v/>
      </c>
      <c r="Y143" s="3" t="str">
        <f t="shared" si="49"/>
        <v/>
      </c>
      <c r="Z143" s="3" t="str">
        <f>IF($A143="","",IF((AND($A143="ADD",OR(Y143="",Y143="LED"))),"9",(_xlfn.XLOOKUP(Y143,ud_light_source_type[lookupValue],ud_light_source_type[lookupKey],""))))</f>
        <v/>
      </c>
      <c r="AA143" s="9"/>
      <c r="AB143" s="4"/>
      <c r="AC143" s="23" t="str">
        <f t="shared" si="50"/>
        <v/>
      </c>
      <c r="AE143" s="3" t="str">
        <f>IF($A143="ADD",IF(NOT(ISBLANK(AD143)),_xlfn.XLOOKUP(AD143,sl_lamp_make[lookupValue],sl_lamp_make[lookupKey],"ERROR"),""), "")</f>
        <v/>
      </c>
      <c r="AG143" s="3" t="str">
        <f>IF($A143="ADD",IF(NOT(ISBLANK(AF143)),_xlfn.XLOOKUP(1,(sl_lamp_model_lookup=AF143)*(sl_lamp_model_parentKey=AE143),sl_lamp_model[lookupKey],"ERROR"),""), "")</f>
        <v/>
      </c>
      <c r="AH143" s="4"/>
      <c r="AI143" s="9" t="str">
        <f t="shared" si="51"/>
        <v/>
      </c>
      <c r="AJ143" s="6"/>
      <c r="AK143" s="4"/>
      <c r="AN143" s="3" t="str">
        <f t="shared" si="52"/>
        <v/>
      </c>
      <c r="AO143" s="3" t="str">
        <f>IF($A143="","",IF((AND($A143="ADD",OR(AN143="",AN143="None"))),"N",(_xlfn.XLOOKUP(AN143,sl_light_shade[lookupValue],sl_light_shade[lookupKey],""))))</f>
        <v/>
      </c>
      <c r="AQ143" s="3" t="str">
        <f>IF($A143="ADD",IF(NOT(ISBLANK(AP143)),_xlfn.XLOOKUP(AP143,ud_receptor_type[lookupValue],ud_receptor_type[lookupKey],"ERROR"),""), "")</f>
        <v/>
      </c>
      <c r="AT143" s="3" t="str">
        <f>IF($A143="ADD",IF(NOT(ISBLANK(AS143)),_xlfn.XLOOKUP(AS143,ud_control_method[lookupValue],ud_control_method[lookupKey],"ERROR"),""), "")</f>
        <v/>
      </c>
      <c r="AV143" s="3" t="str">
        <f>IF($A143="ADD",IF(NOT(ISBLANK(AU143)),_xlfn.XLOOKUP(AU143,ud_ballast_driver_location[lookupValue],ud_ballast_driver_location[lookupKey],"ERROR"),""), "")</f>
        <v/>
      </c>
      <c r="AW143" s="7"/>
      <c r="AX143" s="8"/>
      <c r="AY143" s="7"/>
      <c r="AZ143" s="4"/>
      <c r="BA143" s="4"/>
      <c r="BB143" s="4"/>
      <c r="BC143" s="4"/>
      <c r="BD143" s="4"/>
      <c r="BE143" s="9"/>
      <c r="BF143" s="9"/>
      <c r="BG143" s="7"/>
      <c r="BH143" s="4"/>
      <c r="BI143" s="4"/>
      <c r="BJ143" s="4"/>
      <c r="BK143" s="7"/>
      <c r="BM143" s="3" t="str">
        <f>IF($A143="ADD",IF(NOT(ISBLANK(BL143)),_xlfn.XLOOKUP(BL143,ud_light_category[lookupValue],ud_light_category[lookupKey],"ERROR"),""), "")</f>
        <v/>
      </c>
      <c r="BO143" s="3" t="str">
        <f>IF($A143="ADD",IF(NOT(ISBLANK(BN143)),_xlfn.XLOOKUP(1,(ud_light_sub_category_lookup=BN143)*(ud_light_sub_category_parentKey=BM143),ud_light_sub_category[lookupKey],"ERROR"),""), "")</f>
        <v/>
      </c>
      <c r="BQ143" s="3" t="str">
        <f>IF($A143="ADD",IF(NOT(ISBLANK(BP143)),_xlfn.XLOOKUP(BP143,ud_power_supply_location[lookupValue],ud_power_supply_location[lookupKey],"ERROR"),""), "")</f>
        <v/>
      </c>
      <c r="BS143" s="2" t="str">
        <f t="shared" si="53"/>
        <v/>
      </c>
      <c r="BT143" s="3" t="str">
        <f t="shared" si="54"/>
        <v/>
      </c>
      <c r="BU143" s="3" t="str">
        <f>IF($A143="","",IF((AND($A143="ADD",OR(BT143="",BT143="Group"))),"1",(_xlfn.XLOOKUP(BT143,ud_icp_group_standalone[lookupValue],ud_icp_group_standalone[lookupKey],""))))</f>
        <v/>
      </c>
      <c r="BW143" s="3" t="str">
        <f>IF($A143="ADD",IF(NOT(ISBLANK(BV143)),_xlfn.XLOOKUP(BV143,ud_icp_group_number[lookupValue],ud_icp_group_number[lookupKey],"ERROR"),""), "")</f>
        <v/>
      </c>
      <c r="BX143" s="7"/>
      <c r="BZ143" s="8" t="str">
        <f>IF(AND($A143 ="ADD",ud_outreach!$T143&lt;&gt;""),ud_outreach!$T143,"")</f>
        <v/>
      </c>
      <c r="CA143" s="4" t="str">
        <f t="shared" ca="1" si="55"/>
        <v/>
      </c>
      <c r="CB143" s="4" t="str">
        <f t="shared" si="56"/>
        <v/>
      </c>
      <c r="CC143" s="3" t="str">
        <f t="shared" si="57"/>
        <v/>
      </c>
      <c r="CD143" s="3" t="str">
        <f>IF($A143="","",IF((AND($A143="ADD",OR(CC143="",CC143="In Use"))),"5",(_xlfn.XLOOKUP(CC143,ud_asset_status[lookupValue],ud_asset_status[lookupKey],""))))</f>
        <v/>
      </c>
      <c r="CE143" s="8" t="str">
        <f t="shared" si="58"/>
        <v/>
      </c>
      <c r="CF143" s="8"/>
      <c r="CH143" s="3" t="str">
        <f>IF($A143="ADD",IF(NOT(ISBLANK(CG143)),_xlfn.XLOOKUP(CG143,ar_replace_reason[lookupValue],ar_replace_reason[lookupKey],"ERROR"),""), "")</f>
        <v/>
      </c>
      <c r="CI143" s="3" t="str">
        <f t="shared" si="59"/>
        <v/>
      </c>
      <c r="CJ143" s="3" t="str">
        <f>IF($A143="","",IF((AND($A143="ADD",OR(CI143="",CI143="Queenstown-Lakes District Council"))),"70",(_xlfn.XLOOKUP(CI143,ud_organisation_owner[lookupValue],ud_organisation_owner[lookupKey],""))))</f>
        <v/>
      </c>
      <c r="CK143" s="3" t="str">
        <f t="shared" si="60"/>
        <v/>
      </c>
      <c r="CL143" s="3" t="str">
        <f>IF($A143="","",IF((AND($A143="ADD",OR(CK143="",CK143="Queenstown-Lakes District Council"))),"70",(_xlfn.XLOOKUP(CK143,ud_organisation_owner[lookupValue],ud_organisation_owner[lookupKey],""))))</f>
        <v/>
      </c>
      <c r="CM143" s="3" t="str">
        <f t="shared" si="61"/>
        <v/>
      </c>
      <c r="CN143" s="3" t="str">
        <f>IF($A143="","",IF((AND($A143="ADD",OR(CM143="",CM143="Local Authority"))),"17",(_xlfn.XLOOKUP(CM143,ud_sub_organisation[lookupValue],ud_sub_organisation[lookupKey],""))))</f>
        <v/>
      </c>
      <c r="CO143" s="3" t="str">
        <f t="shared" si="62"/>
        <v/>
      </c>
      <c r="CP143" s="3" t="str">
        <f>IF($A143="","",IF((AND($A143="ADD",OR(CO143="",CO143="Vested Assets"))),"12",(_xlfn.XLOOKUP(CO143,ud_work_category[lookupValue],ud_work_category[lookupKey],""))))</f>
        <v/>
      </c>
      <c r="CQ143" s="9"/>
      <c r="CR143" s="2" t="str">
        <f t="shared" si="63"/>
        <v/>
      </c>
      <c r="CS143" s="3" t="str">
        <f t="shared" si="64"/>
        <v/>
      </c>
      <c r="CT143" s="3" t="str">
        <f>IF($A143="","",IF((AND($A143="ADD",OR(CS143="",CS143="Excellent"))),"1",(_xlfn.XLOOKUP(CS143,condition[lookupValue],condition[lookupKey],""))))</f>
        <v/>
      </c>
      <c r="CU143" s="8" t="str">
        <f t="shared" si="65"/>
        <v/>
      </c>
      <c r="CV143" s="7"/>
    </row>
    <row r="144" spans="1:100" x14ac:dyDescent="0.25">
      <c r="A144" s="3" t="str">
        <f>IF(ud_outreach!$A144="ADD","ADD","")</f>
        <v/>
      </c>
      <c r="B144" s="4"/>
      <c r="D144" s="3" t="str">
        <f>IF($A144="ADD",IF(NOT(ISBLANK(C144)),_xlfn.XLOOKUP(C144,ud_amds_table_list[lookupValue],ud_amds_table_list[lookupKey],"ERROR"),""), "")</f>
        <v/>
      </c>
      <c r="E144" s="3" t="str">
        <f>IF(AND($A144 ="ADD",ud_outreach!$E144&lt;&gt;""),ud_outreach!$E144,"")</f>
        <v/>
      </c>
      <c r="F144" s="3" t="str">
        <f>IF(AND($A144 ="ADD",ud_outreach!$F144&lt;&gt;""),ud_outreach!$F144,"")</f>
        <v/>
      </c>
      <c r="G144" s="3" t="str">
        <f>IF($A144="ADD",IF(NOT(ISBLANK(F144)),_xlfn.XLOOKUP(F144,roadnames[lookupValue],roadnames[lookupKey],"ERROR"),""), "")</f>
        <v/>
      </c>
      <c r="H144" s="5" t="str">
        <f>IF(AND($A144 ="ADD",ud_outreach!$H144&lt;&gt;""),ud_outreach!$H144,"")</f>
        <v/>
      </c>
      <c r="I144" s="5" t="str">
        <f>IF(AND($A144 ="ADD",ud_outreach!$I144&lt;&gt;""),ud_outreach!$I144,"")</f>
        <v/>
      </c>
      <c r="J144" s="3" t="str">
        <f t="shared" si="44"/>
        <v/>
      </c>
      <c r="K144" s="3" t="str">
        <f>IF($A144="","",IF((AND($A144="ADD",OR(J144="",J144="Attached to Outreach"))),"20",(_xlfn.XLOOKUP(J144,ud_placement[lookupValue],ud_placement[lookupKey],""))))</f>
        <v/>
      </c>
      <c r="M144" s="3" t="str">
        <f>IF($A144="ADD",IF(NOT(ISBLANK(L144)),_xlfn.XLOOKUP(L144,ud_facility[lookupValue],ud_facility[lookupKey],"ERROR"),""), "")</f>
        <v/>
      </c>
      <c r="N144" s="3" t="str">
        <f t="shared" si="45"/>
        <v/>
      </c>
      <c r="O144" s="3" t="str">
        <f>IF($A144="","",IF((AND($A144="ADD",OR(N144="",N144="Luminaire"))),"40",(_xlfn.XLOOKUP(N144,at_luminaire[lookupValue],at_luminaire[lookupKey],""))))</f>
        <v/>
      </c>
      <c r="P144" s="3" t="str">
        <f t="shared" si="46"/>
        <v/>
      </c>
      <c r="Q144" s="3" t="str">
        <f>IF($A144="","",IF((AND($A144="ADD",OR(P144="",P144="Lighting Management System"))),"21",(_xlfn.XLOOKUP(P144,fs_luminaire[lookupValue],fs_luminaire[lookupKey],""))))</f>
        <v/>
      </c>
      <c r="R144" s="2" t="str">
        <f t="shared" si="47"/>
        <v/>
      </c>
      <c r="S144" s="3" t="str">
        <f t="shared" si="48"/>
        <v/>
      </c>
      <c r="T144" s="3" t="str">
        <f>IF($A144="","",IF((AND($A144="ADD",OR(S144="",S144="Lighting Management System"))),"21",(_xlfn.XLOOKUP(S144,fs_luminaire[lookupValue],fs_luminaire[lookupKey],""))))</f>
        <v/>
      </c>
      <c r="V144" s="3" t="str">
        <f>IF($A144="ADD",IF(NOT(ISBLANK(U144)),_xlfn.XLOOKUP(U144,sl_light_make[lookupValue],sl_light_make[lookupKey],"ERROR"),""), "")</f>
        <v/>
      </c>
      <c r="X144" s="3" t="str">
        <f>IF($A144="ADD",IF(NOT(ISBLANK(W144)),_xlfn.XLOOKUP(1,(sl_light_model_lookup=W144)*(sl_light_model_parentKey=V144),sl_light_model[lookupKey],"ERROR"),""), "")</f>
        <v/>
      </c>
      <c r="Y144" s="3" t="str">
        <f t="shared" si="49"/>
        <v/>
      </c>
      <c r="Z144" s="3" t="str">
        <f>IF($A144="","",IF((AND($A144="ADD",OR(Y144="",Y144="LED"))),"9",(_xlfn.XLOOKUP(Y144,ud_light_source_type[lookupValue],ud_light_source_type[lookupKey],""))))</f>
        <v/>
      </c>
      <c r="AA144" s="9"/>
      <c r="AB144" s="4"/>
      <c r="AC144" s="23" t="str">
        <f t="shared" si="50"/>
        <v/>
      </c>
      <c r="AE144" s="3" t="str">
        <f>IF($A144="ADD",IF(NOT(ISBLANK(AD144)),_xlfn.XLOOKUP(AD144,sl_lamp_make[lookupValue],sl_lamp_make[lookupKey],"ERROR"),""), "")</f>
        <v/>
      </c>
      <c r="AG144" s="3" t="str">
        <f>IF($A144="ADD",IF(NOT(ISBLANK(AF144)),_xlfn.XLOOKUP(1,(sl_lamp_model_lookup=AF144)*(sl_lamp_model_parentKey=AE144),sl_lamp_model[lookupKey],"ERROR"),""), "")</f>
        <v/>
      </c>
      <c r="AH144" s="4"/>
      <c r="AI144" s="9" t="str">
        <f t="shared" si="51"/>
        <v/>
      </c>
      <c r="AJ144" s="6"/>
      <c r="AK144" s="4"/>
      <c r="AN144" s="3" t="str">
        <f t="shared" si="52"/>
        <v/>
      </c>
      <c r="AO144" s="3" t="str">
        <f>IF($A144="","",IF((AND($A144="ADD",OR(AN144="",AN144="None"))),"N",(_xlfn.XLOOKUP(AN144,sl_light_shade[lookupValue],sl_light_shade[lookupKey],""))))</f>
        <v/>
      </c>
      <c r="AQ144" s="3" t="str">
        <f>IF($A144="ADD",IF(NOT(ISBLANK(AP144)),_xlfn.XLOOKUP(AP144,ud_receptor_type[lookupValue],ud_receptor_type[lookupKey],"ERROR"),""), "")</f>
        <v/>
      </c>
      <c r="AT144" s="3" t="str">
        <f>IF($A144="ADD",IF(NOT(ISBLANK(AS144)),_xlfn.XLOOKUP(AS144,ud_control_method[lookupValue],ud_control_method[lookupKey],"ERROR"),""), "")</f>
        <v/>
      </c>
      <c r="AV144" s="3" t="str">
        <f>IF($A144="ADD",IF(NOT(ISBLANK(AU144)),_xlfn.XLOOKUP(AU144,ud_ballast_driver_location[lookupValue],ud_ballast_driver_location[lookupKey],"ERROR"),""), "")</f>
        <v/>
      </c>
      <c r="AW144" s="7"/>
      <c r="AX144" s="8"/>
      <c r="AY144" s="7"/>
      <c r="AZ144" s="4"/>
      <c r="BA144" s="4"/>
      <c r="BB144" s="4"/>
      <c r="BC144" s="4"/>
      <c r="BD144" s="4"/>
      <c r="BE144" s="9"/>
      <c r="BF144" s="9"/>
      <c r="BG144" s="7"/>
      <c r="BH144" s="4"/>
      <c r="BI144" s="4"/>
      <c r="BJ144" s="4"/>
      <c r="BK144" s="7"/>
      <c r="BM144" s="3" t="str">
        <f>IF($A144="ADD",IF(NOT(ISBLANK(BL144)),_xlfn.XLOOKUP(BL144,ud_light_category[lookupValue],ud_light_category[lookupKey],"ERROR"),""), "")</f>
        <v/>
      </c>
      <c r="BO144" s="3" t="str">
        <f>IF($A144="ADD",IF(NOT(ISBLANK(BN144)),_xlfn.XLOOKUP(1,(ud_light_sub_category_lookup=BN144)*(ud_light_sub_category_parentKey=BM144),ud_light_sub_category[lookupKey],"ERROR"),""), "")</f>
        <v/>
      </c>
      <c r="BQ144" s="3" t="str">
        <f>IF($A144="ADD",IF(NOT(ISBLANK(BP144)),_xlfn.XLOOKUP(BP144,ud_power_supply_location[lookupValue],ud_power_supply_location[lookupKey],"ERROR"),""), "")</f>
        <v/>
      </c>
      <c r="BS144" s="2" t="str">
        <f t="shared" si="53"/>
        <v/>
      </c>
      <c r="BT144" s="3" t="str">
        <f t="shared" si="54"/>
        <v/>
      </c>
      <c r="BU144" s="3" t="str">
        <f>IF($A144="","",IF((AND($A144="ADD",OR(BT144="",BT144="Group"))),"1",(_xlfn.XLOOKUP(BT144,ud_icp_group_standalone[lookupValue],ud_icp_group_standalone[lookupKey],""))))</f>
        <v/>
      </c>
      <c r="BW144" s="3" t="str">
        <f>IF($A144="ADD",IF(NOT(ISBLANK(BV144)),_xlfn.XLOOKUP(BV144,ud_icp_group_number[lookupValue],ud_icp_group_number[lookupKey],"ERROR"),""), "")</f>
        <v/>
      </c>
      <c r="BX144" s="7"/>
      <c r="BZ144" s="8" t="str">
        <f>IF(AND($A144 ="ADD",ud_outreach!$T144&lt;&gt;""),ud_outreach!$T144,"")</f>
        <v/>
      </c>
      <c r="CA144" s="4" t="str">
        <f t="shared" ca="1" si="55"/>
        <v/>
      </c>
      <c r="CB144" s="4" t="str">
        <f t="shared" si="56"/>
        <v/>
      </c>
      <c r="CC144" s="3" t="str">
        <f t="shared" si="57"/>
        <v/>
      </c>
      <c r="CD144" s="3" t="str">
        <f>IF($A144="","",IF((AND($A144="ADD",OR(CC144="",CC144="In Use"))),"5",(_xlfn.XLOOKUP(CC144,ud_asset_status[lookupValue],ud_asset_status[lookupKey],""))))</f>
        <v/>
      </c>
      <c r="CE144" s="8" t="str">
        <f t="shared" si="58"/>
        <v/>
      </c>
      <c r="CF144" s="8"/>
      <c r="CH144" s="3" t="str">
        <f>IF($A144="ADD",IF(NOT(ISBLANK(CG144)),_xlfn.XLOOKUP(CG144,ar_replace_reason[lookupValue],ar_replace_reason[lookupKey],"ERROR"),""), "")</f>
        <v/>
      </c>
      <c r="CI144" s="3" t="str">
        <f t="shared" si="59"/>
        <v/>
      </c>
      <c r="CJ144" s="3" t="str">
        <f>IF($A144="","",IF((AND($A144="ADD",OR(CI144="",CI144="Queenstown-Lakes District Council"))),"70",(_xlfn.XLOOKUP(CI144,ud_organisation_owner[lookupValue],ud_organisation_owner[lookupKey],""))))</f>
        <v/>
      </c>
      <c r="CK144" s="3" t="str">
        <f t="shared" si="60"/>
        <v/>
      </c>
      <c r="CL144" s="3" t="str">
        <f>IF($A144="","",IF((AND($A144="ADD",OR(CK144="",CK144="Queenstown-Lakes District Council"))),"70",(_xlfn.XLOOKUP(CK144,ud_organisation_owner[lookupValue],ud_organisation_owner[lookupKey],""))))</f>
        <v/>
      </c>
      <c r="CM144" s="3" t="str">
        <f t="shared" si="61"/>
        <v/>
      </c>
      <c r="CN144" s="3" t="str">
        <f>IF($A144="","",IF((AND($A144="ADD",OR(CM144="",CM144="Local Authority"))),"17",(_xlfn.XLOOKUP(CM144,ud_sub_organisation[lookupValue],ud_sub_organisation[lookupKey],""))))</f>
        <v/>
      </c>
      <c r="CO144" s="3" t="str">
        <f t="shared" si="62"/>
        <v/>
      </c>
      <c r="CP144" s="3" t="str">
        <f>IF($A144="","",IF((AND($A144="ADD",OR(CO144="",CO144="Vested Assets"))),"12",(_xlfn.XLOOKUP(CO144,ud_work_category[lookupValue],ud_work_category[lookupKey],""))))</f>
        <v/>
      </c>
      <c r="CQ144" s="9"/>
      <c r="CR144" s="2" t="str">
        <f t="shared" si="63"/>
        <v/>
      </c>
      <c r="CS144" s="3" t="str">
        <f t="shared" si="64"/>
        <v/>
      </c>
      <c r="CT144" s="3" t="str">
        <f>IF($A144="","",IF((AND($A144="ADD",OR(CS144="",CS144="Excellent"))),"1",(_xlfn.XLOOKUP(CS144,condition[lookupValue],condition[lookupKey],""))))</f>
        <v/>
      </c>
      <c r="CU144" s="8" t="str">
        <f t="shared" si="65"/>
        <v/>
      </c>
      <c r="CV144" s="7"/>
    </row>
    <row r="145" spans="1:100" x14ac:dyDescent="0.25">
      <c r="A145" s="3" t="str">
        <f>IF(ud_outreach!$A145="ADD","ADD","")</f>
        <v/>
      </c>
      <c r="B145" s="4"/>
      <c r="D145" s="3" t="str">
        <f>IF($A145="ADD",IF(NOT(ISBLANK(C145)),_xlfn.XLOOKUP(C145,ud_amds_table_list[lookupValue],ud_amds_table_list[lookupKey],"ERROR"),""), "")</f>
        <v/>
      </c>
      <c r="E145" s="3" t="str">
        <f>IF(AND($A145 ="ADD",ud_outreach!$E145&lt;&gt;""),ud_outreach!$E145,"")</f>
        <v/>
      </c>
      <c r="F145" s="3" t="str">
        <f>IF(AND($A145 ="ADD",ud_outreach!$F145&lt;&gt;""),ud_outreach!$F145,"")</f>
        <v/>
      </c>
      <c r="G145" s="3" t="str">
        <f>IF($A145="ADD",IF(NOT(ISBLANK(F145)),_xlfn.XLOOKUP(F145,roadnames[lookupValue],roadnames[lookupKey],"ERROR"),""), "")</f>
        <v/>
      </c>
      <c r="H145" s="5" t="str">
        <f>IF(AND($A145 ="ADD",ud_outreach!$H145&lt;&gt;""),ud_outreach!$H145,"")</f>
        <v/>
      </c>
      <c r="I145" s="5" t="str">
        <f>IF(AND($A145 ="ADD",ud_outreach!$I145&lt;&gt;""),ud_outreach!$I145,"")</f>
        <v/>
      </c>
      <c r="J145" s="3" t="str">
        <f t="shared" si="44"/>
        <v/>
      </c>
      <c r="K145" s="3" t="str">
        <f>IF($A145="","",IF((AND($A145="ADD",OR(J145="",J145="Attached to Outreach"))),"20",(_xlfn.XLOOKUP(J145,ud_placement[lookupValue],ud_placement[lookupKey],""))))</f>
        <v/>
      </c>
      <c r="M145" s="3" t="str">
        <f>IF($A145="ADD",IF(NOT(ISBLANK(L145)),_xlfn.XLOOKUP(L145,ud_facility[lookupValue],ud_facility[lookupKey],"ERROR"),""), "")</f>
        <v/>
      </c>
      <c r="N145" s="3" t="str">
        <f t="shared" si="45"/>
        <v/>
      </c>
      <c r="O145" s="3" t="str">
        <f>IF($A145="","",IF((AND($A145="ADD",OR(N145="",N145="Luminaire"))),"40",(_xlfn.XLOOKUP(N145,at_luminaire[lookupValue],at_luminaire[lookupKey],""))))</f>
        <v/>
      </c>
      <c r="P145" s="3" t="str">
        <f t="shared" si="46"/>
        <v/>
      </c>
      <c r="Q145" s="3" t="str">
        <f>IF($A145="","",IF((AND($A145="ADD",OR(P145="",P145="Lighting Management System"))),"21",(_xlfn.XLOOKUP(P145,fs_luminaire[lookupValue],fs_luminaire[lookupKey],""))))</f>
        <v/>
      </c>
      <c r="R145" s="2" t="str">
        <f t="shared" si="47"/>
        <v/>
      </c>
      <c r="S145" s="3" t="str">
        <f t="shared" si="48"/>
        <v/>
      </c>
      <c r="T145" s="3" t="str">
        <f>IF($A145="","",IF((AND($A145="ADD",OR(S145="",S145="Lighting Management System"))),"21",(_xlfn.XLOOKUP(S145,fs_luminaire[lookupValue],fs_luminaire[lookupKey],""))))</f>
        <v/>
      </c>
      <c r="V145" s="3" t="str">
        <f>IF($A145="ADD",IF(NOT(ISBLANK(U145)),_xlfn.XLOOKUP(U145,sl_light_make[lookupValue],sl_light_make[lookupKey],"ERROR"),""), "")</f>
        <v/>
      </c>
      <c r="X145" s="3" t="str">
        <f>IF($A145="ADD",IF(NOT(ISBLANK(W145)),_xlfn.XLOOKUP(1,(sl_light_model_lookup=W145)*(sl_light_model_parentKey=V145),sl_light_model[lookupKey],"ERROR"),""), "")</f>
        <v/>
      </c>
      <c r="Y145" s="3" t="str">
        <f t="shared" si="49"/>
        <v/>
      </c>
      <c r="Z145" s="3" t="str">
        <f>IF($A145="","",IF((AND($A145="ADD",OR(Y145="",Y145="LED"))),"9",(_xlfn.XLOOKUP(Y145,ud_light_source_type[lookupValue],ud_light_source_type[lookupKey],""))))</f>
        <v/>
      </c>
      <c r="AA145" s="9"/>
      <c r="AB145" s="4"/>
      <c r="AC145" s="23" t="str">
        <f t="shared" si="50"/>
        <v/>
      </c>
      <c r="AE145" s="3" t="str">
        <f>IF($A145="ADD",IF(NOT(ISBLANK(AD145)),_xlfn.XLOOKUP(AD145,sl_lamp_make[lookupValue],sl_lamp_make[lookupKey],"ERROR"),""), "")</f>
        <v/>
      </c>
      <c r="AG145" s="3" t="str">
        <f>IF($A145="ADD",IF(NOT(ISBLANK(AF145)),_xlfn.XLOOKUP(1,(sl_lamp_model_lookup=AF145)*(sl_lamp_model_parentKey=AE145),sl_lamp_model[lookupKey],"ERROR"),""), "")</f>
        <v/>
      </c>
      <c r="AH145" s="4"/>
      <c r="AI145" s="9" t="str">
        <f t="shared" si="51"/>
        <v/>
      </c>
      <c r="AJ145" s="6"/>
      <c r="AK145" s="4"/>
      <c r="AN145" s="3" t="str">
        <f t="shared" si="52"/>
        <v/>
      </c>
      <c r="AO145" s="3" t="str">
        <f>IF($A145="","",IF((AND($A145="ADD",OR(AN145="",AN145="None"))),"N",(_xlfn.XLOOKUP(AN145,sl_light_shade[lookupValue],sl_light_shade[lookupKey],""))))</f>
        <v/>
      </c>
      <c r="AQ145" s="3" t="str">
        <f>IF($A145="ADD",IF(NOT(ISBLANK(AP145)),_xlfn.XLOOKUP(AP145,ud_receptor_type[lookupValue],ud_receptor_type[lookupKey],"ERROR"),""), "")</f>
        <v/>
      </c>
      <c r="AT145" s="3" t="str">
        <f>IF($A145="ADD",IF(NOT(ISBLANK(AS145)),_xlfn.XLOOKUP(AS145,ud_control_method[lookupValue],ud_control_method[lookupKey],"ERROR"),""), "")</f>
        <v/>
      </c>
      <c r="AV145" s="3" t="str">
        <f>IF($A145="ADD",IF(NOT(ISBLANK(AU145)),_xlfn.XLOOKUP(AU145,ud_ballast_driver_location[lookupValue],ud_ballast_driver_location[lookupKey],"ERROR"),""), "")</f>
        <v/>
      </c>
      <c r="AW145" s="7"/>
      <c r="AX145" s="8"/>
      <c r="AY145" s="7"/>
      <c r="AZ145" s="4"/>
      <c r="BA145" s="4"/>
      <c r="BB145" s="4"/>
      <c r="BC145" s="4"/>
      <c r="BD145" s="4"/>
      <c r="BE145" s="9"/>
      <c r="BF145" s="9"/>
      <c r="BG145" s="7"/>
      <c r="BH145" s="4"/>
      <c r="BI145" s="4"/>
      <c r="BJ145" s="4"/>
      <c r="BK145" s="7"/>
      <c r="BM145" s="3" t="str">
        <f>IF($A145="ADD",IF(NOT(ISBLANK(BL145)),_xlfn.XLOOKUP(BL145,ud_light_category[lookupValue],ud_light_category[lookupKey],"ERROR"),""), "")</f>
        <v/>
      </c>
      <c r="BO145" s="3" t="str">
        <f>IF($A145="ADD",IF(NOT(ISBLANK(BN145)),_xlfn.XLOOKUP(1,(ud_light_sub_category_lookup=BN145)*(ud_light_sub_category_parentKey=BM145),ud_light_sub_category[lookupKey],"ERROR"),""), "")</f>
        <v/>
      </c>
      <c r="BQ145" s="3" t="str">
        <f>IF($A145="ADD",IF(NOT(ISBLANK(BP145)),_xlfn.XLOOKUP(BP145,ud_power_supply_location[lookupValue],ud_power_supply_location[lookupKey],"ERROR"),""), "")</f>
        <v/>
      </c>
      <c r="BS145" s="2" t="str">
        <f t="shared" si="53"/>
        <v/>
      </c>
      <c r="BT145" s="3" t="str">
        <f t="shared" si="54"/>
        <v/>
      </c>
      <c r="BU145" s="3" t="str">
        <f>IF($A145="","",IF((AND($A145="ADD",OR(BT145="",BT145="Group"))),"1",(_xlfn.XLOOKUP(BT145,ud_icp_group_standalone[lookupValue],ud_icp_group_standalone[lookupKey],""))))</f>
        <v/>
      </c>
      <c r="BW145" s="3" t="str">
        <f>IF($A145="ADD",IF(NOT(ISBLANK(BV145)),_xlfn.XLOOKUP(BV145,ud_icp_group_number[lookupValue],ud_icp_group_number[lookupKey],"ERROR"),""), "")</f>
        <v/>
      </c>
      <c r="BX145" s="7"/>
      <c r="BZ145" s="8" t="str">
        <f>IF(AND($A145 ="ADD",ud_outreach!$T145&lt;&gt;""),ud_outreach!$T145,"")</f>
        <v/>
      </c>
      <c r="CA145" s="4" t="str">
        <f t="shared" ca="1" si="55"/>
        <v/>
      </c>
      <c r="CB145" s="4" t="str">
        <f t="shared" si="56"/>
        <v/>
      </c>
      <c r="CC145" s="3" t="str">
        <f t="shared" si="57"/>
        <v/>
      </c>
      <c r="CD145" s="3" t="str">
        <f>IF($A145="","",IF((AND($A145="ADD",OR(CC145="",CC145="In Use"))),"5",(_xlfn.XLOOKUP(CC145,ud_asset_status[lookupValue],ud_asset_status[lookupKey],""))))</f>
        <v/>
      </c>
      <c r="CE145" s="8" t="str">
        <f t="shared" si="58"/>
        <v/>
      </c>
      <c r="CF145" s="8"/>
      <c r="CH145" s="3" t="str">
        <f>IF($A145="ADD",IF(NOT(ISBLANK(CG145)),_xlfn.XLOOKUP(CG145,ar_replace_reason[lookupValue],ar_replace_reason[lookupKey],"ERROR"),""), "")</f>
        <v/>
      </c>
      <c r="CI145" s="3" t="str">
        <f t="shared" si="59"/>
        <v/>
      </c>
      <c r="CJ145" s="3" t="str">
        <f>IF($A145="","",IF((AND($A145="ADD",OR(CI145="",CI145="Queenstown-Lakes District Council"))),"70",(_xlfn.XLOOKUP(CI145,ud_organisation_owner[lookupValue],ud_organisation_owner[lookupKey],""))))</f>
        <v/>
      </c>
      <c r="CK145" s="3" t="str">
        <f t="shared" si="60"/>
        <v/>
      </c>
      <c r="CL145" s="3" t="str">
        <f>IF($A145="","",IF((AND($A145="ADD",OR(CK145="",CK145="Queenstown-Lakes District Council"))),"70",(_xlfn.XLOOKUP(CK145,ud_organisation_owner[lookupValue],ud_organisation_owner[lookupKey],""))))</f>
        <v/>
      </c>
      <c r="CM145" s="3" t="str">
        <f t="shared" si="61"/>
        <v/>
      </c>
      <c r="CN145" s="3" t="str">
        <f>IF($A145="","",IF((AND($A145="ADD",OR(CM145="",CM145="Local Authority"))),"17",(_xlfn.XLOOKUP(CM145,ud_sub_organisation[lookupValue],ud_sub_organisation[lookupKey],""))))</f>
        <v/>
      </c>
      <c r="CO145" s="3" t="str">
        <f t="shared" si="62"/>
        <v/>
      </c>
      <c r="CP145" s="3" t="str">
        <f>IF($A145="","",IF((AND($A145="ADD",OR(CO145="",CO145="Vested Assets"))),"12",(_xlfn.XLOOKUP(CO145,ud_work_category[lookupValue],ud_work_category[lookupKey],""))))</f>
        <v/>
      </c>
      <c r="CQ145" s="9"/>
      <c r="CR145" s="2" t="str">
        <f t="shared" si="63"/>
        <v/>
      </c>
      <c r="CS145" s="3" t="str">
        <f t="shared" si="64"/>
        <v/>
      </c>
      <c r="CT145" s="3" t="str">
        <f>IF($A145="","",IF((AND($A145="ADD",OR(CS145="",CS145="Excellent"))),"1",(_xlfn.XLOOKUP(CS145,condition[lookupValue],condition[lookupKey],""))))</f>
        <v/>
      </c>
      <c r="CU145" s="8" t="str">
        <f t="shared" si="65"/>
        <v/>
      </c>
      <c r="CV145" s="7"/>
    </row>
    <row r="146" spans="1:100" x14ac:dyDescent="0.25">
      <c r="A146" s="3" t="str">
        <f>IF(ud_outreach!$A146="ADD","ADD","")</f>
        <v/>
      </c>
      <c r="B146" s="4"/>
      <c r="D146" s="3" t="str">
        <f>IF($A146="ADD",IF(NOT(ISBLANK(C146)),_xlfn.XLOOKUP(C146,ud_amds_table_list[lookupValue],ud_amds_table_list[lookupKey],"ERROR"),""), "")</f>
        <v/>
      </c>
      <c r="E146" s="3" t="str">
        <f>IF(AND($A146 ="ADD",ud_outreach!$E146&lt;&gt;""),ud_outreach!$E146,"")</f>
        <v/>
      </c>
      <c r="F146" s="3" t="str">
        <f>IF(AND($A146 ="ADD",ud_outreach!$F146&lt;&gt;""),ud_outreach!$F146,"")</f>
        <v/>
      </c>
      <c r="G146" s="3" t="str">
        <f>IF($A146="ADD",IF(NOT(ISBLANK(F146)),_xlfn.XLOOKUP(F146,roadnames[lookupValue],roadnames[lookupKey],"ERROR"),""), "")</f>
        <v/>
      </c>
      <c r="H146" s="5" t="str">
        <f>IF(AND($A146 ="ADD",ud_outreach!$H146&lt;&gt;""),ud_outreach!$H146,"")</f>
        <v/>
      </c>
      <c r="I146" s="5" t="str">
        <f>IF(AND($A146 ="ADD",ud_outreach!$I146&lt;&gt;""),ud_outreach!$I146,"")</f>
        <v/>
      </c>
      <c r="J146" s="3" t="str">
        <f t="shared" si="44"/>
        <v/>
      </c>
      <c r="K146" s="3" t="str">
        <f>IF($A146="","",IF((AND($A146="ADD",OR(J146="",J146="Attached to Outreach"))),"20",(_xlfn.XLOOKUP(J146,ud_placement[lookupValue],ud_placement[lookupKey],""))))</f>
        <v/>
      </c>
      <c r="M146" s="3" t="str">
        <f>IF($A146="ADD",IF(NOT(ISBLANK(L146)),_xlfn.XLOOKUP(L146,ud_facility[lookupValue],ud_facility[lookupKey],"ERROR"),""), "")</f>
        <v/>
      </c>
      <c r="N146" s="3" t="str">
        <f t="shared" si="45"/>
        <v/>
      </c>
      <c r="O146" s="3" t="str">
        <f>IF($A146="","",IF((AND($A146="ADD",OR(N146="",N146="Luminaire"))),"40",(_xlfn.XLOOKUP(N146,at_luminaire[lookupValue],at_luminaire[lookupKey],""))))</f>
        <v/>
      </c>
      <c r="P146" s="3" t="str">
        <f t="shared" si="46"/>
        <v/>
      </c>
      <c r="Q146" s="3" t="str">
        <f>IF($A146="","",IF((AND($A146="ADD",OR(P146="",P146="Lighting Management System"))),"21",(_xlfn.XLOOKUP(P146,fs_luminaire[lookupValue],fs_luminaire[lookupKey],""))))</f>
        <v/>
      </c>
      <c r="R146" s="2" t="str">
        <f t="shared" si="47"/>
        <v/>
      </c>
      <c r="S146" s="3" t="str">
        <f t="shared" si="48"/>
        <v/>
      </c>
      <c r="T146" s="3" t="str">
        <f>IF($A146="","",IF((AND($A146="ADD",OR(S146="",S146="Lighting Management System"))),"21",(_xlfn.XLOOKUP(S146,fs_luminaire[lookupValue],fs_luminaire[lookupKey],""))))</f>
        <v/>
      </c>
      <c r="V146" s="3" t="str">
        <f>IF($A146="ADD",IF(NOT(ISBLANK(U146)),_xlfn.XLOOKUP(U146,sl_light_make[lookupValue],sl_light_make[lookupKey],"ERROR"),""), "")</f>
        <v/>
      </c>
      <c r="X146" s="3" t="str">
        <f>IF($A146="ADD",IF(NOT(ISBLANK(W146)),_xlfn.XLOOKUP(1,(sl_light_model_lookup=W146)*(sl_light_model_parentKey=V146),sl_light_model[lookupKey],"ERROR"),""), "")</f>
        <v/>
      </c>
      <c r="Y146" s="3" t="str">
        <f t="shared" si="49"/>
        <v/>
      </c>
      <c r="Z146" s="3" t="str">
        <f>IF($A146="","",IF((AND($A146="ADD",OR(Y146="",Y146="LED"))),"9",(_xlfn.XLOOKUP(Y146,ud_light_source_type[lookupValue],ud_light_source_type[lookupKey],""))))</f>
        <v/>
      </c>
      <c r="AA146" s="9"/>
      <c r="AB146" s="4"/>
      <c r="AC146" s="23" t="str">
        <f t="shared" si="50"/>
        <v/>
      </c>
      <c r="AE146" s="3" t="str">
        <f>IF($A146="ADD",IF(NOT(ISBLANK(AD146)),_xlfn.XLOOKUP(AD146,sl_lamp_make[lookupValue],sl_lamp_make[lookupKey],"ERROR"),""), "")</f>
        <v/>
      </c>
      <c r="AG146" s="3" t="str">
        <f>IF($A146="ADD",IF(NOT(ISBLANK(AF146)),_xlfn.XLOOKUP(1,(sl_lamp_model_lookup=AF146)*(sl_lamp_model_parentKey=AE146),sl_lamp_model[lookupKey],"ERROR"),""), "")</f>
        <v/>
      </c>
      <c r="AH146" s="4"/>
      <c r="AI146" s="9" t="str">
        <f t="shared" si="51"/>
        <v/>
      </c>
      <c r="AJ146" s="6"/>
      <c r="AK146" s="4"/>
      <c r="AN146" s="3" t="str">
        <f t="shared" si="52"/>
        <v/>
      </c>
      <c r="AO146" s="3" t="str">
        <f>IF($A146="","",IF((AND($A146="ADD",OR(AN146="",AN146="None"))),"N",(_xlfn.XLOOKUP(AN146,sl_light_shade[lookupValue],sl_light_shade[lookupKey],""))))</f>
        <v/>
      </c>
      <c r="AQ146" s="3" t="str">
        <f>IF($A146="ADD",IF(NOT(ISBLANK(AP146)),_xlfn.XLOOKUP(AP146,ud_receptor_type[lookupValue],ud_receptor_type[lookupKey],"ERROR"),""), "")</f>
        <v/>
      </c>
      <c r="AT146" s="3" t="str">
        <f>IF($A146="ADD",IF(NOT(ISBLANK(AS146)),_xlfn.XLOOKUP(AS146,ud_control_method[lookupValue],ud_control_method[lookupKey],"ERROR"),""), "")</f>
        <v/>
      </c>
      <c r="AV146" s="3" t="str">
        <f>IF($A146="ADD",IF(NOT(ISBLANK(AU146)),_xlfn.XLOOKUP(AU146,ud_ballast_driver_location[lookupValue],ud_ballast_driver_location[lookupKey],"ERROR"),""), "")</f>
        <v/>
      </c>
      <c r="AW146" s="7"/>
      <c r="AX146" s="8"/>
      <c r="AY146" s="7"/>
      <c r="AZ146" s="4"/>
      <c r="BA146" s="4"/>
      <c r="BB146" s="4"/>
      <c r="BC146" s="4"/>
      <c r="BD146" s="4"/>
      <c r="BE146" s="9"/>
      <c r="BF146" s="9"/>
      <c r="BG146" s="7"/>
      <c r="BH146" s="4"/>
      <c r="BI146" s="4"/>
      <c r="BJ146" s="4"/>
      <c r="BK146" s="7"/>
      <c r="BM146" s="3" t="str">
        <f>IF($A146="ADD",IF(NOT(ISBLANK(BL146)),_xlfn.XLOOKUP(BL146,ud_light_category[lookupValue],ud_light_category[lookupKey],"ERROR"),""), "")</f>
        <v/>
      </c>
      <c r="BO146" s="3" t="str">
        <f>IF($A146="ADD",IF(NOT(ISBLANK(BN146)),_xlfn.XLOOKUP(1,(ud_light_sub_category_lookup=BN146)*(ud_light_sub_category_parentKey=BM146),ud_light_sub_category[lookupKey],"ERROR"),""), "")</f>
        <v/>
      </c>
      <c r="BQ146" s="3" t="str">
        <f>IF($A146="ADD",IF(NOT(ISBLANK(BP146)),_xlfn.XLOOKUP(BP146,ud_power_supply_location[lookupValue],ud_power_supply_location[lookupKey],"ERROR"),""), "")</f>
        <v/>
      </c>
      <c r="BS146" s="2" t="str">
        <f t="shared" si="53"/>
        <v/>
      </c>
      <c r="BT146" s="3" t="str">
        <f t="shared" si="54"/>
        <v/>
      </c>
      <c r="BU146" s="3" t="str">
        <f>IF($A146="","",IF((AND($A146="ADD",OR(BT146="",BT146="Group"))),"1",(_xlfn.XLOOKUP(BT146,ud_icp_group_standalone[lookupValue],ud_icp_group_standalone[lookupKey],""))))</f>
        <v/>
      </c>
      <c r="BW146" s="3" t="str">
        <f>IF($A146="ADD",IF(NOT(ISBLANK(BV146)),_xlfn.XLOOKUP(BV146,ud_icp_group_number[lookupValue],ud_icp_group_number[lookupKey],"ERROR"),""), "")</f>
        <v/>
      </c>
      <c r="BX146" s="7"/>
      <c r="BZ146" s="8" t="str">
        <f>IF(AND($A146 ="ADD",ud_outreach!$T146&lt;&gt;""),ud_outreach!$T146,"")</f>
        <v/>
      </c>
      <c r="CA146" s="4" t="str">
        <f t="shared" ca="1" si="55"/>
        <v/>
      </c>
      <c r="CB146" s="4" t="str">
        <f t="shared" si="56"/>
        <v/>
      </c>
      <c r="CC146" s="3" t="str">
        <f t="shared" si="57"/>
        <v/>
      </c>
      <c r="CD146" s="3" t="str">
        <f>IF($A146="","",IF((AND($A146="ADD",OR(CC146="",CC146="In Use"))),"5",(_xlfn.XLOOKUP(CC146,ud_asset_status[lookupValue],ud_asset_status[lookupKey],""))))</f>
        <v/>
      </c>
      <c r="CE146" s="8" t="str">
        <f t="shared" si="58"/>
        <v/>
      </c>
      <c r="CF146" s="8"/>
      <c r="CH146" s="3" t="str">
        <f>IF($A146="ADD",IF(NOT(ISBLANK(CG146)),_xlfn.XLOOKUP(CG146,ar_replace_reason[lookupValue],ar_replace_reason[lookupKey],"ERROR"),""), "")</f>
        <v/>
      </c>
      <c r="CI146" s="3" t="str">
        <f t="shared" si="59"/>
        <v/>
      </c>
      <c r="CJ146" s="3" t="str">
        <f>IF($A146="","",IF((AND($A146="ADD",OR(CI146="",CI146="Queenstown-Lakes District Council"))),"70",(_xlfn.XLOOKUP(CI146,ud_organisation_owner[lookupValue],ud_organisation_owner[lookupKey],""))))</f>
        <v/>
      </c>
      <c r="CK146" s="3" t="str">
        <f t="shared" si="60"/>
        <v/>
      </c>
      <c r="CL146" s="3" t="str">
        <f>IF($A146="","",IF((AND($A146="ADD",OR(CK146="",CK146="Queenstown-Lakes District Council"))),"70",(_xlfn.XLOOKUP(CK146,ud_organisation_owner[lookupValue],ud_organisation_owner[lookupKey],""))))</f>
        <v/>
      </c>
      <c r="CM146" s="3" t="str">
        <f t="shared" si="61"/>
        <v/>
      </c>
      <c r="CN146" s="3" t="str">
        <f>IF($A146="","",IF((AND($A146="ADD",OR(CM146="",CM146="Local Authority"))),"17",(_xlfn.XLOOKUP(CM146,ud_sub_organisation[lookupValue],ud_sub_organisation[lookupKey],""))))</f>
        <v/>
      </c>
      <c r="CO146" s="3" t="str">
        <f t="shared" si="62"/>
        <v/>
      </c>
      <c r="CP146" s="3" t="str">
        <f>IF($A146="","",IF((AND($A146="ADD",OR(CO146="",CO146="Vested Assets"))),"12",(_xlfn.XLOOKUP(CO146,ud_work_category[lookupValue],ud_work_category[lookupKey],""))))</f>
        <v/>
      </c>
      <c r="CQ146" s="9"/>
      <c r="CR146" s="2" t="str">
        <f t="shared" si="63"/>
        <v/>
      </c>
      <c r="CS146" s="3" t="str">
        <f t="shared" si="64"/>
        <v/>
      </c>
      <c r="CT146" s="3" t="str">
        <f>IF($A146="","",IF((AND($A146="ADD",OR(CS146="",CS146="Excellent"))),"1",(_xlfn.XLOOKUP(CS146,condition[lookupValue],condition[lookupKey],""))))</f>
        <v/>
      </c>
      <c r="CU146" s="8" t="str">
        <f t="shared" si="65"/>
        <v/>
      </c>
      <c r="CV146" s="7"/>
    </row>
    <row r="147" spans="1:100" x14ac:dyDescent="0.25">
      <c r="A147" s="3" t="str">
        <f>IF(ud_outreach!$A147="ADD","ADD","")</f>
        <v/>
      </c>
      <c r="B147" s="4"/>
      <c r="D147" s="3" t="str">
        <f>IF($A147="ADD",IF(NOT(ISBLANK(C147)),_xlfn.XLOOKUP(C147,ud_amds_table_list[lookupValue],ud_amds_table_list[lookupKey],"ERROR"),""), "")</f>
        <v/>
      </c>
      <c r="E147" s="3" t="str">
        <f>IF(AND($A147 ="ADD",ud_outreach!$E147&lt;&gt;""),ud_outreach!$E147,"")</f>
        <v/>
      </c>
      <c r="F147" s="3" t="str">
        <f>IF(AND($A147 ="ADD",ud_outreach!$F147&lt;&gt;""),ud_outreach!$F147,"")</f>
        <v/>
      </c>
      <c r="G147" s="3" t="str">
        <f>IF($A147="ADD",IF(NOT(ISBLANK(F147)),_xlfn.XLOOKUP(F147,roadnames[lookupValue],roadnames[lookupKey],"ERROR"),""), "")</f>
        <v/>
      </c>
      <c r="H147" s="5" t="str">
        <f>IF(AND($A147 ="ADD",ud_outreach!$H147&lt;&gt;""),ud_outreach!$H147,"")</f>
        <v/>
      </c>
      <c r="I147" s="5" t="str">
        <f>IF(AND($A147 ="ADD",ud_outreach!$I147&lt;&gt;""),ud_outreach!$I147,"")</f>
        <v/>
      </c>
      <c r="J147" s="3" t="str">
        <f t="shared" si="44"/>
        <v/>
      </c>
      <c r="K147" s="3" t="str">
        <f>IF($A147="","",IF((AND($A147="ADD",OR(J147="",J147="Attached to Outreach"))),"20",(_xlfn.XLOOKUP(J147,ud_placement[lookupValue],ud_placement[lookupKey],""))))</f>
        <v/>
      </c>
      <c r="M147" s="3" t="str">
        <f>IF($A147="ADD",IF(NOT(ISBLANK(L147)),_xlfn.XLOOKUP(L147,ud_facility[lookupValue],ud_facility[lookupKey],"ERROR"),""), "")</f>
        <v/>
      </c>
      <c r="N147" s="3" t="str">
        <f t="shared" si="45"/>
        <v/>
      </c>
      <c r="O147" s="3" t="str">
        <f>IF($A147="","",IF((AND($A147="ADD",OR(N147="",N147="Luminaire"))),"40",(_xlfn.XLOOKUP(N147,at_luminaire[lookupValue],at_luminaire[lookupKey],""))))</f>
        <v/>
      </c>
      <c r="P147" s="3" t="str">
        <f t="shared" si="46"/>
        <v/>
      </c>
      <c r="Q147" s="3" t="str">
        <f>IF($A147="","",IF((AND($A147="ADD",OR(P147="",P147="Lighting Management System"))),"21",(_xlfn.XLOOKUP(P147,fs_luminaire[lookupValue],fs_luminaire[lookupKey],""))))</f>
        <v/>
      </c>
      <c r="R147" s="2" t="str">
        <f t="shared" si="47"/>
        <v/>
      </c>
      <c r="S147" s="3" t="str">
        <f t="shared" si="48"/>
        <v/>
      </c>
      <c r="T147" s="3" t="str">
        <f>IF($A147="","",IF((AND($A147="ADD",OR(S147="",S147="Lighting Management System"))),"21",(_xlfn.XLOOKUP(S147,fs_luminaire[lookupValue],fs_luminaire[lookupKey],""))))</f>
        <v/>
      </c>
      <c r="V147" s="3" t="str">
        <f>IF($A147="ADD",IF(NOT(ISBLANK(U147)),_xlfn.XLOOKUP(U147,sl_light_make[lookupValue],sl_light_make[lookupKey],"ERROR"),""), "")</f>
        <v/>
      </c>
      <c r="X147" s="3" t="str">
        <f>IF($A147="ADD",IF(NOT(ISBLANK(W147)),_xlfn.XLOOKUP(1,(sl_light_model_lookup=W147)*(sl_light_model_parentKey=V147),sl_light_model[lookupKey],"ERROR"),""), "")</f>
        <v/>
      </c>
      <c r="Y147" s="3" t="str">
        <f t="shared" si="49"/>
        <v/>
      </c>
      <c r="Z147" s="3" t="str">
        <f>IF($A147="","",IF((AND($A147="ADD",OR(Y147="",Y147="LED"))),"9",(_xlfn.XLOOKUP(Y147,ud_light_source_type[lookupValue],ud_light_source_type[lookupKey],""))))</f>
        <v/>
      </c>
      <c r="AA147" s="9"/>
      <c r="AB147" s="4"/>
      <c r="AC147" s="23" t="str">
        <f t="shared" si="50"/>
        <v/>
      </c>
      <c r="AE147" s="3" t="str">
        <f>IF($A147="ADD",IF(NOT(ISBLANK(AD147)),_xlfn.XLOOKUP(AD147,sl_lamp_make[lookupValue],sl_lamp_make[lookupKey],"ERROR"),""), "")</f>
        <v/>
      </c>
      <c r="AG147" s="3" t="str">
        <f>IF($A147="ADD",IF(NOT(ISBLANK(AF147)),_xlfn.XLOOKUP(1,(sl_lamp_model_lookup=AF147)*(sl_lamp_model_parentKey=AE147),sl_lamp_model[lookupKey],"ERROR"),""), "")</f>
        <v/>
      </c>
      <c r="AH147" s="4"/>
      <c r="AI147" s="9" t="str">
        <f t="shared" si="51"/>
        <v/>
      </c>
      <c r="AJ147" s="6"/>
      <c r="AK147" s="4"/>
      <c r="AN147" s="3" t="str">
        <f t="shared" si="52"/>
        <v/>
      </c>
      <c r="AO147" s="3" t="str">
        <f>IF($A147="","",IF((AND($A147="ADD",OR(AN147="",AN147="None"))),"N",(_xlfn.XLOOKUP(AN147,sl_light_shade[lookupValue],sl_light_shade[lookupKey],""))))</f>
        <v/>
      </c>
      <c r="AQ147" s="3" t="str">
        <f>IF($A147="ADD",IF(NOT(ISBLANK(AP147)),_xlfn.XLOOKUP(AP147,ud_receptor_type[lookupValue],ud_receptor_type[lookupKey],"ERROR"),""), "")</f>
        <v/>
      </c>
      <c r="AT147" s="3" t="str">
        <f>IF($A147="ADD",IF(NOT(ISBLANK(AS147)),_xlfn.XLOOKUP(AS147,ud_control_method[lookupValue],ud_control_method[lookupKey],"ERROR"),""), "")</f>
        <v/>
      </c>
      <c r="AV147" s="3" t="str">
        <f>IF($A147="ADD",IF(NOT(ISBLANK(AU147)),_xlfn.XLOOKUP(AU147,ud_ballast_driver_location[lookupValue],ud_ballast_driver_location[lookupKey],"ERROR"),""), "")</f>
        <v/>
      </c>
      <c r="AW147" s="7"/>
      <c r="AX147" s="8"/>
      <c r="AY147" s="7"/>
      <c r="AZ147" s="4"/>
      <c r="BA147" s="4"/>
      <c r="BB147" s="4"/>
      <c r="BC147" s="4"/>
      <c r="BD147" s="4"/>
      <c r="BE147" s="9"/>
      <c r="BF147" s="9"/>
      <c r="BG147" s="7"/>
      <c r="BH147" s="4"/>
      <c r="BI147" s="4"/>
      <c r="BJ147" s="4"/>
      <c r="BK147" s="7"/>
      <c r="BM147" s="3" t="str">
        <f>IF($A147="ADD",IF(NOT(ISBLANK(BL147)),_xlfn.XLOOKUP(BL147,ud_light_category[lookupValue],ud_light_category[lookupKey],"ERROR"),""), "")</f>
        <v/>
      </c>
      <c r="BO147" s="3" t="str">
        <f>IF($A147="ADD",IF(NOT(ISBLANK(BN147)),_xlfn.XLOOKUP(1,(ud_light_sub_category_lookup=BN147)*(ud_light_sub_category_parentKey=BM147),ud_light_sub_category[lookupKey],"ERROR"),""), "")</f>
        <v/>
      </c>
      <c r="BQ147" s="3" t="str">
        <f>IF($A147="ADD",IF(NOT(ISBLANK(BP147)),_xlfn.XLOOKUP(BP147,ud_power_supply_location[lookupValue],ud_power_supply_location[lookupKey],"ERROR"),""), "")</f>
        <v/>
      </c>
      <c r="BS147" s="2" t="str">
        <f t="shared" si="53"/>
        <v/>
      </c>
      <c r="BT147" s="3" t="str">
        <f t="shared" si="54"/>
        <v/>
      </c>
      <c r="BU147" s="3" t="str">
        <f>IF($A147="","",IF((AND($A147="ADD",OR(BT147="",BT147="Group"))),"1",(_xlfn.XLOOKUP(BT147,ud_icp_group_standalone[lookupValue],ud_icp_group_standalone[lookupKey],""))))</f>
        <v/>
      </c>
      <c r="BW147" s="3" t="str">
        <f>IF($A147="ADD",IF(NOT(ISBLANK(BV147)),_xlfn.XLOOKUP(BV147,ud_icp_group_number[lookupValue],ud_icp_group_number[lookupKey],"ERROR"),""), "")</f>
        <v/>
      </c>
      <c r="BX147" s="7"/>
      <c r="BZ147" s="8" t="str">
        <f>IF(AND($A147 ="ADD",ud_outreach!$T147&lt;&gt;""),ud_outreach!$T147,"")</f>
        <v/>
      </c>
      <c r="CA147" s="4" t="str">
        <f t="shared" ca="1" si="55"/>
        <v/>
      </c>
      <c r="CB147" s="4" t="str">
        <f t="shared" si="56"/>
        <v/>
      </c>
      <c r="CC147" s="3" t="str">
        <f t="shared" si="57"/>
        <v/>
      </c>
      <c r="CD147" s="3" t="str">
        <f>IF($A147="","",IF((AND($A147="ADD",OR(CC147="",CC147="In Use"))),"5",(_xlfn.XLOOKUP(CC147,ud_asset_status[lookupValue],ud_asset_status[lookupKey],""))))</f>
        <v/>
      </c>
      <c r="CE147" s="8" t="str">
        <f t="shared" si="58"/>
        <v/>
      </c>
      <c r="CF147" s="8"/>
      <c r="CH147" s="3" t="str">
        <f>IF($A147="ADD",IF(NOT(ISBLANK(CG147)),_xlfn.XLOOKUP(CG147,ar_replace_reason[lookupValue],ar_replace_reason[lookupKey],"ERROR"),""), "")</f>
        <v/>
      </c>
      <c r="CI147" s="3" t="str">
        <f t="shared" si="59"/>
        <v/>
      </c>
      <c r="CJ147" s="3" t="str">
        <f>IF($A147="","",IF((AND($A147="ADD",OR(CI147="",CI147="Queenstown-Lakes District Council"))),"70",(_xlfn.XLOOKUP(CI147,ud_organisation_owner[lookupValue],ud_organisation_owner[lookupKey],""))))</f>
        <v/>
      </c>
      <c r="CK147" s="3" t="str">
        <f t="shared" si="60"/>
        <v/>
      </c>
      <c r="CL147" s="3" t="str">
        <f>IF($A147="","",IF((AND($A147="ADD",OR(CK147="",CK147="Queenstown-Lakes District Council"))),"70",(_xlfn.XLOOKUP(CK147,ud_organisation_owner[lookupValue],ud_organisation_owner[lookupKey],""))))</f>
        <v/>
      </c>
      <c r="CM147" s="3" t="str">
        <f t="shared" si="61"/>
        <v/>
      </c>
      <c r="CN147" s="3" t="str">
        <f>IF($A147="","",IF((AND($A147="ADD",OR(CM147="",CM147="Local Authority"))),"17",(_xlfn.XLOOKUP(CM147,ud_sub_organisation[lookupValue],ud_sub_organisation[lookupKey],""))))</f>
        <v/>
      </c>
      <c r="CO147" s="3" t="str">
        <f t="shared" si="62"/>
        <v/>
      </c>
      <c r="CP147" s="3" t="str">
        <f>IF($A147="","",IF((AND($A147="ADD",OR(CO147="",CO147="Vested Assets"))),"12",(_xlfn.XLOOKUP(CO147,ud_work_category[lookupValue],ud_work_category[lookupKey],""))))</f>
        <v/>
      </c>
      <c r="CQ147" s="9"/>
      <c r="CR147" s="2" t="str">
        <f t="shared" si="63"/>
        <v/>
      </c>
      <c r="CS147" s="3" t="str">
        <f t="shared" si="64"/>
        <v/>
      </c>
      <c r="CT147" s="3" t="str">
        <f>IF($A147="","",IF((AND($A147="ADD",OR(CS147="",CS147="Excellent"))),"1",(_xlfn.XLOOKUP(CS147,condition[lookupValue],condition[lookupKey],""))))</f>
        <v/>
      </c>
      <c r="CU147" s="8" t="str">
        <f t="shared" si="65"/>
        <v/>
      </c>
      <c r="CV147" s="7"/>
    </row>
    <row r="148" spans="1:100" x14ac:dyDescent="0.25">
      <c r="A148" s="3" t="str">
        <f>IF(ud_outreach!$A148="ADD","ADD","")</f>
        <v/>
      </c>
      <c r="B148" s="4"/>
      <c r="D148" s="3" t="str">
        <f>IF($A148="ADD",IF(NOT(ISBLANK(C148)),_xlfn.XLOOKUP(C148,ud_amds_table_list[lookupValue],ud_amds_table_list[lookupKey],"ERROR"),""), "")</f>
        <v/>
      </c>
      <c r="E148" s="3" t="str">
        <f>IF(AND($A148 ="ADD",ud_outreach!$E148&lt;&gt;""),ud_outreach!$E148,"")</f>
        <v/>
      </c>
      <c r="F148" s="3" t="str">
        <f>IF(AND($A148 ="ADD",ud_outreach!$F148&lt;&gt;""),ud_outreach!$F148,"")</f>
        <v/>
      </c>
      <c r="G148" s="3" t="str">
        <f>IF($A148="ADD",IF(NOT(ISBLANK(F148)),_xlfn.XLOOKUP(F148,roadnames[lookupValue],roadnames[lookupKey],"ERROR"),""), "")</f>
        <v/>
      </c>
      <c r="H148" s="5" t="str">
        <f>IF(AND($A148 ="ADD",ud_outreach!$H148&lt;&gt;""),ud_outreach!$H148,"")</f>
        <v/>
      </c>
      <c r="I148" s="5" t="str">
        <f>IF(AND($A148 ="ADD",ud_outreach!$I148&lt;&gt;""),ud_outreach!$I148,"")</f>
        <v/>
      </c>
      <c r="J148" s="3" t="str">
        <f t="shared" si="44"/>
        <v/>
      </c>
      <c r="K148" s="3" t="str">
        <f>IF($A148="","",IF((AND($A148="ADD",OR(J148="",J148="Attached to Outreach"))),"20",(_xlfn.XLOOKUP(J148,ud_placement[lookupValue],ud_placement[lookupKey],""))))</f>
        <v/>
      </c>
      <c r="M148" s="3" t="str">
        <f>IF($A148="ADD",IF(NOT(ISBLANK(L148)),_xlfn.XLOOKUP(L148,ud_facility[lookupValue],ud_facility[lookupKey],"ERROR"),""), "")</f>
        <v/>
      </c>
      <c r="N148" s="3" t="str">
        <f t="shared" si="45"/>
        <v/>
      </c>
      <c r="O148" s="3" t="str">
        <f>IF($A148="","",IF((AND($A148="ADD",OR(N148="",N148="Luminaire"))),"40",(_xlfn.XLOOKUP(N148,at_luminaire[lookupValue],at_luminaire[lookupKey],""))))</f>
        <v/>
      </c>
      <c r="P148" s="3" t="str">
        <f t="shared" si="46"/>
        <v/>
      </c>
      <c r="Q148" s="3" t="str">
        <f>IF($A148="","",IF((AND($A148="ADD",OR(P148="",P148="Lighting Management System"))),"21",(_xlfn.XLOOKUP(P148,fs_luminaire[lookupValue],fs_luminaire[lookupKey],""))))</f>
        <v/>
      </c>
      <c r="R148" s="2" t="str">
        <f t="shared" si="47"/>
        <v/>
      </c>
      <c r="S148" s="3" t="str">
        <f t="shared" si="48"/>
        <v/>
      </c>
      <c r="T148" s="3" t="str">
        <f>IF($A148="","",IF((AND($A148="ADD",OR(S148="",S148="Lighting Management System"))),"21",(_xlfn.XLOOKUP(S148,fs_luminaire[lookupValue],fs_luminaire[lookupKey],""))))</f>
        <v/>
      </c>
      <c r="V148" s="3" t="str">
        <f>IF($A148="ADD",IF(NOT(ISBLANK(U148)),_xlfn.XLOOKUP(U148,sl_light_make[lookupValue],sl_light_make[lookupKey],"ERROR"),""), "")</f>
        <v/>
      </c>
      <c r="X148" s="3" t="str">
        <f>IF($A148="ADD",IF(NOT(ISBLANK(W148)),_xlfn.XLOOKUP(1,(sl_light_model_lookup=W148)*(sl_light_model_parentKey=V148),sl_light_model[lookupKey],"ERROR"),""), "")</f>
        <v/>
      </c>
      <c r="Y148" s="3" t="str">
        <f t="shared" si="49"/>
        <v/>
      </c>
      <c r="Z148" s="3" t="str">
        <f>IF($A148="","",IF((AND($A148="ADD",OR(Y148="",Y148="LED"))),"9",(_xlfn.XLOOKUP(Y148,ud_light_source_type[lookupValue],ud_light_source_type[lookupKey],""))))</f>
        <v/>
      </c>
      <c r="AA148" s="9"/>
      <c r="AB148" s="4"/>
      <c r="AC148" s="23" t="str">
        <f t="shared" si="50"/>
        <v/>
      </c>
      <c r="AE148" s="3" t="str">
        <f>IF($A148="ADD",IF(NOT(ISBLANK(AD148)),_xlfn.XLOOKUP(AD148,sl_lamp_make[lookupValue],sl_lamp_make[lookupKey],"ERROR"),""), "")</f>
        <v/>
      </c>
      <c r="AG148" s="3" t="str">
        <f>IF($A148="ADD",IF(NOT(ISBLANK(AF148)),_xlfn.XLOOKUP(1,(sl_lamp_model_lookup=AF148)*(sl_lamp_model_parentKey=AE148),sl_lamp_model[lookupKey],"ERROR"),""), "")</f>
        <v/>
      </c>
      <c r="AH148" s="4"/>
      <c r="AI148" s="9" t="str">
        <f t="shared" si="51"/>
        <v/>
      </c>
      <c r="AJ148" s="6"/>
      <c r="AK148" s="4"/>
      <c r="AN148" s="3" t="str">
        <f t="shared" si="52"/>
        <v/>
      </c>
      <c r="AO148" s="3" t="str">
        <f>IF($A148="","",IF((AND($A148="ADD",OR(AN148="",AN148="None"))),"N",(_xlfn.XLOOKUP(AN148,sl_light_shade[lookupValue],sl_light_shade[lookupKey],""))))</f>
        <v/>
      </c>
      <c r="AQ148" s="3" t="str">
        <f>IF($A148="ADD",IF(NOT(ISBLANK(AP148)),_xlfn.XLOOKUP(AP148,ud_receptor_type[lookupValue],ud_receptor_type[lookupKey],"ERROR"),""), "")</f>
        <v/>
      </c>
      <c r="AT148" s="3" t="str">
        <f>IF($A148="ADD",IF(NOT(ISBLANK(AS148)),_xlfn.XLOOKUP(AS148,ud_control_method[lookupValue],ud_control_method[lookupKey],"ERROR"),""), "")</f>
        <v/>
      </c>
      <c r="AV148" s="3" t="str">
        <f>IF($A148="ADD",IF(NOT(ISBLANK(AU148)),_xlfn.XLOOKUP(AU148,ud_ballast_driver_location[lookupValue],ud_ballast_driver_location[lookupKey],"ERROR"),""), "")</f>
        <v/>
      </c>
      <c r="AW148" s="7"/>
      <c r="AX148" s="8"/>
      <c r="AY148" s="7"/>
      <c r="AZ148" s="4"/>
      <c r="BA148" s="4"/>
      <c r="BB148" s="4"/>
      <c r="BC148" s="4"/>
      <c r="BD148" s="4"/>
      <c r="BE148" s="9"/>
      <c r="BF148" s="9"/>
      <c r="BG148" s="7"/>
      <c r="BH148" s="4"/>
      <c r="BI148" s="4"/>
      <c r="BJ148" s="4"/>
      <c r="BK148" s="7"/>
      <c r="BM148" s="3" t="str">
        <f>IF($A148="ADD",IF(NOT(ISBLANK(BL148)),_xlfn.XLOOKUP(BL148,ud_light_category[lookupValue],ud_light_category[lookupKey],"ERROR"),""), "")</f>
        <v/>
      </c>
      <c r="BO148" s="3" t="str">
        <f>IF($A148="ADD",IF(NOT(ISBLANK(BN148)),_xlfn.XLOOKUP(1,(ud_light_sub_category_lookup=BN148)*(ud_light_sub_category_parentKey=BM148),ud_light_sub_category[lookupKey],"ERROR"),""), "")</f>
        <v/>
      </c>
      <c r="BQ148" s="3" t="str">
        <f>IF($A148="ADD",IF(NOT(ISBLANK(BP148)),_xlfn.XLOOKUP(BP148,ud_power_supply_location[lookupValue],ud_power_supply_location[lookupKey],"ERROR"),""), "")</f>
        <v/>
      </c>
      <c r="BS148" s="2" t="str">
        <f t="shared" si="53"/>
        <v/>
      </c>
      <c r="BT148" s="3" t="str">
        <f t="shared" si="54"/>
        <v/>
      </c>
      <c r="BU148" s="3" t="str">
        <f>IF($A148="","",IF((AND($A148="ADD",OR(BT148="",BT148="Group"))),"1",(_xlfn.XLOOKUP(BT148,ud_icp_group_standalone[lookupValue],ud_icp_group_standalone[lookupKey],""))))</f>
        <v/>
      </c>
      <c r="BW148" s="3" t="str">
        <f>IF($A148="ADD",IF(NOT(ISBLANK(BV148)),_xlfn.XLOOKUP(BV148,ud_icp_group_number[lookupValue],ud_icp_group_number[lookupKey],"ERROR"),""), "")</f>
        <v/>
      </c>
      <c r="BX148" s="7"/>
      <c r="BZ148" s="8" t="str">
        <f>IF(AND($A148 ="ADD",ud_outreach!$T148&lt;&gt;""),ud_outreach!$T148,"")</f>
        <v/>
      </c>
      <c r="CA148" s="4" t="str">
        <f t="shared" ca="1" si="55"/>
        <v/>
      </c>
      <c r="CB148" s="4" t="str">
        <f t="shared" si="56"/>
        <v/>
      </c>
      <c r="CC148" s="3" t="str">
        <f t="shared" si="57"/>
        <v/>
      </c>
      <c r="CD148" s="3" t="str">
        <f>IF($A148="","",IF((AND($A148="ADD",OR(CC148="",CC148="In Use"))),"5",(_xlfn.XLOOKUP(CC148,ud_asset_status[lookupValue],ud_asset_status[lookupKey],""))))</f>
        <v/>
      </c>
      <c r="CE148" s="8" t="str">
        <f t="shared" si="58"/>
        <v/>
      </c>
      <c r="CF148" s="8"/>
      <c r="CH148" s="3" t="str">
        <f>IF($A148="ADD",IF(NOT(ISBLANK(CG148)),_xlfn.XLOOKUP(CG148,ar_replace_reason[lookupValue],ar_replace_reason[lookupKey],"ERROR"),""), "")</f>
        <v/>
      </c>
      <c r="CI148" s="3" t="str">
        <f t="shared" si="59"/>
        <v/>
      </c>
      <c r="CJ148" s="3" t="str">
        <f>IF($A148="","",IF((AND($A148="ADD",OR(CI148="",CI148="Queenstown-Lakes District Council"))),"70",(_xlfn.XLOOKUP(CI148,ud_organisation_owner[lookupValue],ud_organisation_owner[lookupKey],""))))</f>
        <v/>
      </c>
      <c r="CK148" s="3" t="str">
        <f t="shared" si="60"/>
        <v/>
      </c>
      <c r="CL148" s="3" t="str">
        <f>IF($A148="","",IF((AND($A148="ADD",OR(CK148="",CK148="Queenstown-Lakes District Council"))),"70",(_xlfn.XLOOKUP(CK148,ud_organisation_owner[lookupValue],ud_organisation_owner[lookupKey],""))))</f>
        <v/>
      </c>
      <c r="CM148" s="3" t="str">
        <f t="shared" si="61"/>
        <v/>
      </c>
      <c r="CN148" s="3" t="str">
        <f>IF($A148="","",IF((AND($A148="ADD",OR(CM148="",CM148="Local Authority"))),"17",(_xlfn.XLOOKUP(CM148,ud_sub_organisation[lookupValue],ud_sub_organisation[lookupKey],""))))</f>
        <v/>
      </c>
      <c r="CO148" s="3" t="str">
        <f t="shared" si="62"/>
        <v/>
      </c>
      <c r="CP148" s="3" t="str">
        <f>IF($A148="","",IF((AND($A148="ADD",OR(CO148="",CO148="Vested Assets"))),"12",(_xlfn.XLOOKUP(CO148,ud_work_category[lookupValue],ud_work_category[lookupKey],""))))</f>
        <v/>
      </c>
      <c r="CQ148" s="9"/>
      <c r="CR148" s="2" t="str">
        <f t="shared" si="63"/>
        <v/>
      </c>
      <c r="CS148" s="3" t="str">
        <f t="shared" si="64"/>
        <v/>
      </c>
      <c r="CT148" s="3" t="str">
        <f>IF($A148="","",IF((AND($A148="ADD",OR(CS148="",CS148="Excellent"))),"1",(_xlfn.XLOOKUP(CS148,condition[lookupValue],condition[lookupKey],""))))</f>
        <v/>
      </c>
      <c r="CU148" s="8" t="str">
        <f t="shared" si="65"/>
        <v/>
      </c>
      <c r="CV148" s="7"/>
    </row>
    <row r="149" spans="1:100" x14ac:dyDescent="0.25">
      <c r="A149" s="3" t="str">
        <f>IF(ud_outreach!$A149="ADD","ADD","")</f>
        <v/>
      </c>
      <c r="B149" s="4"/>
      <c r="D149" s="3" t="str">
        <f>IF($A149="ADD",IF(NOT(ISBLANK(C149)),_xlfn.XLOOKUP(C149,ud_amds_table_list[lookupValue],ud_amds_table_list[lookupKey],"ERROR"),""), "")</f>
        <v/>
      </c>
      <c r="E149" s="3" t="str">
        <f>IF(AND($A149 ="ADD",ud_outreach!$E149&lt;&gt;""),ud_outreach!$E149,"")</f>
        <v/>
      </c>
      <c r="F149" s="3" t="str">
        <f>IF(AND($A149 ="ADD",ud_outreach!$F149&lt;&gt;""),ud_outreach!$F149,"")</f>
        <v/>
      </c>
      <c r="G149" s="3" t="str">
        <f>IF($A149="ADD",IF(NOT(ISBLANK(F149)),_xlfn.XLOOKUP(F149,roadnames[lookupValue],roadnames[lookupKey],"ERROR"),""), "")</f>
        <v/>
      </c>
      <c r="H149" s="5" t="str">
        <f>IF(AND($A149 ="ADD",ud_outreach!$H149&lt;&gt;""),ud_outreach!$H149,"")</f>
        <v/>
      </c>
      <c r="I149" s="5" t="str">
        <f>IF(AND($A149 ="ADD",ud_outreach!$I149&lt;&gt;""),ud_outreach!$I149,"")</f>
        <v/>
      </c>
      <c r="J149" s="3" t="str">
        <f t="shared" si="44"/>
        <v/>
      </c>
      <c r="K149" s="3" t="str">
        <f>IF($A149="","",IF((AND($A149="ADD",OR(J149="",J149="Attached to Outreach"))),"20",(_xlfn.XLOOKUP(J149,ud_placement[lookupValue],ud_placement[lookupKey],""))))</f>
        <v/>
      </c>
      <c r="M149" s="3" t="str">
        <f>IF($A149="ADD",IF(NOT(ISBLANK(L149)),_xlfn.XLOOKUP(L149,ud_facility[lookupValue],ud_facility[lookupKey],"ERROR"),""), "")</f>
        <v/>
      </c>
      <c r="N149" s="3" t="str">
        <f t="shared" si="45"/>
        <v/>
      </c>
      <c r="O149" s="3" t="str">
        <f>IF($A149="","",IF((AND($A149="ADD",OR(N149="",N149="Luminaire"))),"40",(_xlfn.XLOOKUP(N149,at_luminaire[lookupValue],at_luminaire[lookupKey],""))))</f>
        <v/>
      </c>
      <c r="P149" s="3" t="str">
        <f t="shared" si="46"/>
        <v/>
      </c>
      <c r="Q149" s="3" t="str">
        <f>IF($A149="","",IF((AND($A149="ADD",OR(P149="",P149="Lighting Management System"))),"21",(_xlfn.XLOOKUP(P149,fs_luminaire[lookupValue],fs_luminaire[lookupKey],""))))</f>
        <v/>
      </c>
      <c r="R149" s="2" t="str">
        <f t="shared" si="47"/>
        <v/>
      </c>
      <c r="S149" s="3" t="str">
        <f t="shared" si="48"/>
        <v/>
      </c>
      <c r="T149" s="3" t="str">
        <f>IF($A149="","",IF((AND($A149="ADD",OR(S149="",S149="Lighting Management System"))),"21",(_xlfn.XLOOKUP(S149,fs_luminaire[lookupValue],fs_luminaire[lookupKey],""))))</f>
        <v/>
      </c>
      <c r="V149" s="3" t="str">
        <f>IF($A149="ADD",IF(NOT(ISBLANK(U149)),_xlfn.XLOOKUP(U149,sl_light_make[lookupValue],sl_light_make[lookupKey],"ERROR"),""), "")</f>
        <v/>
      </c>
      <c r="X149" s="3" t="str">
        <f>IF($A149="ADD",IF(NOT(ISBLANK(W149)),_xlfn.XLOOKUP(1,(sl_light_model_lookup=W149)*(sl_light_model_parentKey=V149),sl_light_model[lookupKey],"ERROR"),""), "")</f>
        <v/>
      </c>
      <c r="Y149" s="3" t="str">
        <f t="shared" si="49"/>
        <v/>
      </c>
      <c r="Z149" s="3" t="str">
        <f>IF($A149="","",IF((AND($A149="ADD",OR(Y149="",Y149="LED"))),"9",(_xlfn.XLOOKUP(Y149,ud_light_source_type[lookupValue],ud_light_source_type[lookupKey],""))))</f>
        <v/>
      </c>
      <c r="AA149" s="9"/>
      <c r="AB149" s="4"/>
      <c r="AC149" s="23" t="str">
        <f t="shared" si="50"/>
        <v/>
      </c>
      <c r="AE149" s="3" t="str">
        <f>IF($A149="ADD",IF(NOT(ISBLANK(AD149)),_xlfn.XLOOKUP(AD149,sl_lamp_make[lookupValue],sl_lamp_make[lookupKey],"ERROR"),""), "")</f>
        <v/>
      </c>
      <c r="AG149" s="3" t="str">
        <f>IF($A149="ADD",IF(NOT(ISBLANK(AF149)),_xlfn.XLOOKUP(1,(sl_lamp_model_lookup=AF149)*(sl_lamp_model_parentKey=AE149),sl_lamp_model[lookupKey],"ERROR"),""), "")</f>
        <v/>
      </c>
      <c r="AH149" s="4"/>
      <c r="AI149" s="9" t="str">
        <f t="shared" si="51"/>
        <v/>
      </c>
      <c r="AJ149" s="6"/>
      <c r="AK149" s="4"/>
      <c r="AN149" s="3" t="str">
        <f t="shared" si="52"/>
        <v/>
      </c>
      <c r="AO149" s="3" t="str">
        <f>IF($A149="","",IF((AND($A149="ADD",OR(AN149="",AN149="None"))),"N",(_xlfn.XLOOKUP(AN149,sl_light_shade[lookupValue],sl_light_shade[lookupKey],""))))</f>
        <v/>
      </c>
      <c r="AQ149" s="3" t="str">
        <f>IF($A149="ADD",IF(NOT(ISBLANK(AP149)),_xlfn.XLOOKUP(AP149,ud_receptor_type[lookupValue],ud_receptor_type[lookupKey],"ERROR"),""), "")</f>
        <v/>
      </c>
      <c r="AT149" s="3" t="str">
        <f>IF($A149="ADD",IF(NOT(ISBLANK(AS149)),_xlfn.XLOOKUP(AS149,ud_control_method[lookupValue],ud_control_method[lookupKey],"ERROR"),""), "")</f>
        <v/>
      </c>
      <c r="AV149" s="3" t="str">
        <f>IF($A149="ADD",IF(NOT(ISBLANK(AU149)),_xlfn.XLOOKUP(AU149,ud_ballast_driver_location[lookupValue],ud_ballast_driver_location[lookupKey],"ERROR"),""), "")</f>
        <v/>
      </c>
      <c r="AW149" s="7"/>
      <c r="AX149" s="8"/>
      <c r="AY149" s="7"/>
      <c r="AZ149" s="4"/>
      <c r="BA149" s="4"/>
      <c r="BB149" s="4"/>
      <c r="BC149" s="4"/>
      <c r="BD149" s="4"/>
      <c r="BE149" s="9"/>
      <c r="BF149" s="9"/>
      <c r="BG149" s="7"/>
      <c r="BH149" s="4"/>
      <c r="BI149" s="4"/>
      <c r="BJ149" s="4"/>
      <c r="BK149" s="7"/>
      <c r="BM149" s="3" t="str">
        <f>IF($A149="ADD",IF(NOT(ISBLANK(BL149)),_xlfn.XLOOKUP(BL149,ud_light_category[lookupValue],ud_light_category[lookupKey],"ERROR"),""), "")</f>
        <v/>
      </c>
      <c r="BO149" s="3" t="str">
        <f>IF($A149="ADD",IF(NOT(ISBLANK(BN149)),_xlfn.XLOOKUP(1,(ud_light_sub_category_lookup=BN149)*(ud_light_sub_category_parentKey=BM149),ud_light_sub_category[lookupKey],"ERROR"),""), "")</f>
        <v/>
      </c>
      <c r="BQ149" s="3" t="str">
        <f>IF($A149="ADD",IF(NOT(ISBLANK(BP149)),_xlfn.XLOOKUP(BP149,ud_power_supply_location[lookupValue],ud_power_supply_location[lookupKey],"ERROR"),""), "")</f>
        <v/>
      </c>
      <c r="BS149" s="2" t="str">
        <f t="shared" si="53"/>
        <v/>
      </c>
      <c r="BT149" s="3" t="str">
        <f t="shared" si="54"/>
        <v/>
      </c>
      <c r="BU149" s="3" t="str">
        <f>IF($A149="","",IF((AND($A149="ADD",OR(BT149="",BT149="Group"))),"1",(_xlfn.XLOOKUP(BT149,ud_icp_group_standalone[lookupValue],ud_icp_group_standalone[lookupKey],""))))</f>
        <v/>
      </c>
      <c r="BW149" s="3" t="str">
        <f>IF($A149="ADD",IF(NOT(ISBLANK(BV149)),_xlfn.XLOOKUP(BV149,ud_icp_group_number[lookupValue],ud_icp_group_number[lookupKey],"ERROR"),""), "")</f>
        <v/>
      </c>
      <c r="BX149" s="7"/>
      <c r="BZ149" s="8" t="str">
        <f>IF(AND($A149 ="ADD",ud_outreach!$T149&lt;&gt;""),ud_outreach!$T149,"")</f>
        <v/>
      </c>
      <c r="CA149" s="4" t="str">
        <f t="shared" ca="1" si="55"/>
        <v/>
      </c>
      <c r="CB149" s="4" t="str">
        <f t="shared" si="56"/>
        <v/>
      </c>
      <c r="CC149" s="3" t="str">
        <f t="shared" si="57"/>
        <v/>
      </c>
      <c r="CD149" s="3" t="str">
        <f>IF($A149="","",IF((AND($A149="ADD",OR(CC149="",CC149="In Use"))),"5",(_xlfn.XLOOKUP(CC149,ud_asset_status[lookupValue],ud_asset_status[lookupKey],""))))</f>
        <v/>
      </c>
      <c r="CE149" s="8" t="str">
        <f t="shared" si="58"/>
        <v/>
      </c>
      <c r="CF149" s="8"/>
      <c r="CH149" s="3" t="str">
        <f>IF($A149="ADD",IF(NOT(ISBLANK(CG149)),_xlfn.XLOOKUP(CG149,ar_replace_reason[lookupValue],ar_replace_reason[lookupKey],"ERROR"),""), "")</f>
        <v/>
      </c>
      <c r="CI149" s="3" t="str">
        <f t="shared" si="59"/>
        <v/>
      </c>
      <c r="CJ149" s="3" t="str">
        <f>IF($A149="","",IF((AND($A149="ADD",OR(CI149="",CI149="Queenstown-Lakes District Council"))),"70",(_xlfn.XLOOKUP(CI149,ud_organisation_owner[lookupValue],ud_organisation_owner[lookupKey],""))))</f>
        <v/>
      </c>
      <c r="CK149" s="3" t="str">
        <f t="shared" si="60"/>
        <v/>
      </c>
      <c r="CL149" s="3" t="str">
        <f>IF($A149="","",IF((AND($A149="ADD",OR(CK149="",CK149="Queenstown-Lakes District Council"))),"70",(_xlfn.XLOOKUP(CK149,ud_organisation_owner[lookupValue],ud_organisation_owner[lookupKey],""))))</f>
        <v/>
      </c>
      <c r="CM149" s="3" t="str">
        <f t="shared" si="61"/>
        <v/>
      </c>
      <c r="CN149" s="3" t="str">
        <f>IF($A149="","",IF((AND($A149="ADD",OR(CM149="",CM149="Local Authority"))),"17",(_xlfn.XLOOKUP(CM149,ud_sub_organisation[lookupValue],ud_sub_organisation[lookupKey],""))))</f>
        <v/>
      </c>
      <c r="CO149" s="3" t="str">
        <f t="shared" si="62"/>
        <v/>
      </c>
      <c r="CP149" s="3" t="str">
        <f>IF($A149="","",IF((AND($A149="ADD",OR(CO149="",CO149="Vested Assets"))),"12",(_xlfn.XLOOKUP(CO149,ud_work_category[lookupValue],ud_work_category[lookupKey],""))))</f>
        <v/>
      </c>
      <c r="CQ149" s="9"/>
      <c r="CR149" s="2" t="str">
        <f t="shared" si="63"/>
        <v/>
      </c>
      <c r="CS149" s="3" t="str">
        <f t="shared" si="64"/>
        <v/>
      </c>
      <c r="CT149" s="3" t="str">
        <f>IF($A149="","",IF((AND($A149="ADD",OR(CS149="",CS149="Excellent"))),"1",(_xlfn.XLOOKUP(CS149,condition[lookupValue],condition[lookupKey],""))))</f>
        <v/>
      </c>
      <c r="CU149" s="8" t="str">
        <f t="shared" si="65"/>
        <v/>
      </c>
      <c r="CV149" s="7"/>
    </row>
    <row r="150" spans="1:100" x14ac:dyDescent="0.25">
      <c r="A150" s="3" t="str">
        <f>IF(ud_outreach!$A150="ADD","ADD","")</f>
        <v/>
      </c>
      <c r="B150" s="4"/>
      <c r="D150" s="3" t="str">
        <f>IF($A150="ADD",IF(NOT(ISBLANK(C150)),_xlfn.XLOOKUP(C150,ud_amds_table_list[lookupValue],ud_amds_table_list[lookupKey],"ERROR"),""), "")</f>
        <v/>
      </c>
      <c r="E150" s="3" t="str">
        <f>IF(AND($A150 ="ADD",ud_outreach!$E150&lt;&gt;""),ud_outreach!$E150,"")</f>
        <v/>
      </c>
      <c r="F150" s="3" t="str">
        <f>IF(AND($A150 ="ADD",ud_outreach!$F150&lt;&gt;""),ud_outreach!$F150,"")</f>
        <v/>
      </c>
      <c r="G150" s="3" t="str">
        <f>IF($A150="ADD",IF(NOT(ISBLANK(F150)),_xlfn.XLOOKUP(F150,roadnames[lookupValue],roadnames[lookupKey],"ERROR"),""), "")</f>
        <v/>
      </c>
      <c r="H150" s="5" t="str">
        <f>IF(AND($A150 ="ADD",ud_outreach!$H150&lt;&gt;""),ud_outreach!$H150,"")</f>
        <v/>
      </c>
      <c r="I150" s="5" t="str">
        <f>IF(AND($A150 ="ADD",ud_outreach!$I150&lt;&gt;""),ud_outreach!$I150,"")</f>
        <v/>
      </c>
      <c r="J150" s="3" t="str">
        <f t="shared" si="44"/>
        <v/>
      </c>
      <c r="K150" s="3" t="str">
        <f>IF($A150="","",IF((AND($A150="ADD",OR(J150="",J150="Attached to Outreach"))),"20",(_xlfn.XLOOKUP(J150,ud_placement[lookupValue],ud_placement[lookupKey],""))))</f>
        <v/>
      </c>
      <c r="M150" s="3" t="str">
        <f>IF($A150="ADD",IF(NOT(ISBLANK(L150)),_xlfn.XLOOKUP(L150,ud_facility[lookupValue],ud_facility[lookupKey],"ERROR"),""), "")</f>
        <v/>
      </c>
      <c r="N150" s="3" t="str">
        <f t="shared" si="45"/>
        <v/>
      </c>
      <c r="O150" s="3" t="str">
        <f>IF($A150="","",IF((AND($A150="ADD",OR(N150="",N150="Luminaire"))),"40",(_xlfn.XLOOKUP(N150,at_luminaire[lookupValue],at_luminaire[lookupKey],""))))</f>
        <v/>
      </c>
      <c r="P150" s="3" t="str">
        <f t="shared" si="46"/>
        <v/>
      </c>
      <c r="Q150" s="3" t="str">
        <f>IF($A150="","",IF((AND($A150="ADD",OR(P150="",P150="Lighting Management System"))),"21",(_xlfn.XLOOKUP(P150,fs_luminaire[lookupValue],fs_luminaire[lookupKey],""))))</f>
        <v/>
      </c>
      <c r="R150" s="2" t="str">
        <f t="shared" si="47"/>
        <v/>
      </c>
      <c r="S150" s="3" t="str">
        <f t="shared" si="48"/>
        <v/>
      </c>
      <c r="T150" s="3" t="str">
        <f>IF($A150="","",IF((AND($A150="ADD",OR(S150="",S150="Lighting Management System"))),"21",(_xlfn.XLOOKUP(S150,fs_luminaire[lookupValue],fs_luminaire[lookupKey],""))))</f>
        <v/>
      </c>
      <c r="V150" s="3" t="str">
        <f>IF($A150="ADD",IF(NOT(ISBLANK(U150)),_xlfn.XLOOKUP(U150,sl_light_make[lookupValue],sl_light_make[lookupKey],"ERROR"),""), "")</f>
        <v/>
      </c>
      <c r="X150" s="3" t="str">
        <f>IF($A150="ADD",IF(NOT(ISBLANK(W150)),_xlfn.XLOOKUP(1,(sl_light_model_lookup=W150)*(sl_light_model_parentKey=V150),sl_light_model[lookupKey],"ERROR"),""), "")</f>
        <v/>
      </c>
      <c r="Y150" s="3" t="str">
        <f t="shared" si="49"/>
        <v/>
      </c>
      <c r="Z150" s="3" t="str">
        <f>IF($A150="","",IF((AND($A150="ADD",OR(Y150="",Y150="LED"))),"9",(_xlfn.XLOOKUP(Y150,ud_light_source_type[lookupValue],ud_light_source_type[lookupKey],""))))</f>
        <v/>
      </c>
      <c r="AA150" s="9"/>
      <c r="AB150" s="4"/>
      <c r="AC150" s="23" t="str">
        <f t="shared" si="50"/>
        <v/>
      </c>
      <c r="AE150" s="3" t="str">
        <f>IF($A150="ADD",IF(NOT(ISBLANK(AD150)),_xlfn.XLOOKUP(AD150,sl_lamp_make[lookupValue],sl_lamp_make[lookupKey],"ERROR"),""), "")</f>
        <v/>
      </c>
      <c r="AG150" s="3" t="str">
        <f>IF($A150="ADD",IF(NOT(ISBLANK(AF150)),_xlfn.XLOOKUP(1,(sl_lamp_model_lookup=AF150)*(sl_lamp_model_parentKey=AE150),sl_lamp_model[lookupKey],"ERROR"),""), "")</f>
        <v/>
      </c>
      <c r="AH150" s="4"/>
      <c r="AI150" s="9" t="str">
        <f t="shared" si="51"/>
        <v/>
      </c>
      <c r="AJ150" s="6"/>
      <c r="AK150" s="4"/>
      <c r="AN150" s="3" t="str">
        <f t="shared" si="52"/>
        <v/>
      </c>
      <c r="AO150" s="3" t="str">
        <f>IF($A150="","",IF((AND($A150="ADD",OR(AN150="",AN150="None"))),"N",(_xlfn.XLOOKUP(AN150,sl_light_shade[lookupValue],sl_light_shade[lookupKey],""))))</f>
        <v/>
      </c>
      <c r="AQ150" s="3" t="str">
        <f>IF($A150="ADD",IF(NOT(ISBLANK(AP150)),_xlfn.XLOOKUP(AP150,ud_receptor_type[lookupValue],ud_receptor_type[lookupKey],"ERROR"),""), "")</f>
        <v/>
      </c>
      <c r="AT150" s="3" t="str">
        <f>IF($A150="ADD",IF(NOT(ISBLANK(AS150)),_xlfn.XLOOKUP(AS150,ud_control_method[lookupValue],ud_control_method[lookupKey],"ERROR"),""), "")</f>
        <v/>
      </c>
      <c r="AV150" s="3" t="str">
        <f>IF($A150="ADD",IF(NOT(ISBLANK(AU150)),_xlfn.XLOOKUP(AU150,ud_ballast_driver_location[lookupValue],ud_ballast_driver_location[lookupKey],"ERROR"),""), "")</f>
        <v/>
      </c>
      <c r="AW150" s="7"/>
      <c r="AX150" s="8"/>
      <c r="AY150" s="7"/>
      <c r="AZ150" s="4"/>
      <c r="BA150" s="4"/>
      <c r="BB150" s="4"/>
      <c r="BC150" s="4"/>
      <c r="BD150" s="4"/>
      <c r="BE150" s="9"/>
      <c r="BF150" s="9"/>
      <c r="BG150" s="7"/>
      <c r="BH150" s="4"/>
      <c r="BI150" s="4"/>
      <c r="BJ150" s="4"/>
      <c r="BK150" s="7"/>
      <c r="BM150" s="3" t="str">
        <f>IF($A150="ADD",IF(NOT(ISBLANK(BL150)),_xlfn.XLOOKUP(BL150,ud_light_category[lookupValue],ud_light_category[lookupKey],"ERROR"),""), "")</f>
        <v/>
      </c>
      <c r="BO150" s="3" t="str">
        <f>IF($A150="ADD",IF(NOT(ISBLANK(BN150)),_xlfn.XLOOKUP(1,(ud_light_sub_category_lookup=BN150)*(ud_light_sub_category_parentKey=BM150),ud_light_sub_category[lookupKey],"ERROR"),""), "")</f>
        <v/>
      </c>
      <c r="BQ150" s="3" t="str">
        <f>IF($A150="ADD",IF(NOT(ISBLANK(BP150)),_xlfn.XLOOKUP(BP150,ud_power_supply_location[lookupValue],ud_power_supply_location[lookupKey],"ERROR"),""), "")</f>
        <v/>
      </c>
      <c r="BS150" s="2" t="str">
        <f t="shared" si="53"/>
        <v/>
      </c>
      <c r="BT150" s="3" t="str">
        <f t="shared" si="54"/>
        <v/>
      </c>
      <c r="BU150" s="3" t="str">
        <f>IF($A150="","",IF((AND($A150="ADD",OR(BT150="",BT150="Group"))),"1",(_xlfn.XLOOKUP(BT150,ud_icp_group_standalone[lookupValue],ud_icp_group_standalone[lookupKey],""))))</f>
        <v/>
      </c>
      <c r="BW150" s="3" t="str">
        <f>IF($A150="ADD",IF(NOT(ISBLANK(BV150)),_xlfn.XLOOKUP(BV150,ud_icp_group_number[lookupValue],ud_icp_group_number[lookupKey],"ERROR"),""), "")</f>
        <v/>
      </c>
      <c r="BX150" s="7"/>
      <c r="BZ150" s="8" t="str">
        <f>IF(AND($A150 ="ADD",ud_outreach!$T150&lt;&gt;""),ud_outreach!$T150,"")</f>
        <v/>
      </c>
      <c r="CA150" s="4" t="str">
        <f t="shared" ca="1" si="55"/>
        <v/>
      </c>
      <c r="CB150" s="4" t="str">
        <f t="shared" si="56"/>
        <v/>
      </c>
      <c r="CC150" s="3" t="str">
        <f t="shared" si="57"/>
        <v/>
      </c>
      <c r="CD150" s="3" t="str">
        <f>IF($A150="","",IF((AND($A150="ADD",OR(CC150="",CC150="In Use"))),"5",(_xlfn.XLOOKUP(CC150,ud_asset_status[lookupValue],ud_asset_status[lookupKey],""))))</f>
        <v/>
      </c>
      <c r="CE150" s="8" t="str">
        <f t="shared" si="58"/>
        <v/>
      </c>
      <c r="CF150" s="8"/>
      <c r="CH150" s="3" t="str">
        <f>IF($A150="ADD",IF(NOT(ISBLANK(CG150)),_xlfn.XLOOKUP(CG150,ar_replace_reason[lookupValue],ar_replace_reason[lookupKey],"ERROR"),""), "")</f>
        <v/>
      </c>
      <c r="CI150" s="3" t="str">
        <f t="shared" si="59"/>
        <v/>
      </c>
      <c r="CJ150" s="3" t="str">
        <f>IF($A150="","",IF((AND($A150="ADD",OR(CI150="",CI150="Queenstown-Lakes District Council"))),"70",(_xlfn.XLOOKUP(CI150,ud_organisation_owner[lookupValue],ud_organisation_owner[lookupKey],""))))</f>
        <v/>
      </c>
      <c r="CK150" s="3" t="str">
        <f t="shared" si="60"/>
        <v/>
      </c>
      <c r="CL150" s="3" t="str">
        <f>IF($A150="","",IF((AND($A150="ADD",OR(CK150="",CK150="Queenstown-Lakes District Council"))),"70",(_xlfn.XLOOKUP(CK150,ud_organisation_owner[lookupValue],ud_organisation_owner[lookupKey],""))))</f>
        <v/>
      </c>
      <c r="CM150" s="3" t="str">
        <f t="shared" si="61"/>
        <v/>
      </c>
      <c r="CN150" s="3" t="str">
        <f>IF($A150="","",IF((AND($A150="ADD",OR(CM150="",CM150="Local Authority"))),"17",(_xlfn.XLOOKUP(CM150,ud_sub_organisation[lookupValue],ud_sub_organisation[lookupKey],""))))</f>
        <v/>
      </c>
      <c r="CO150" s="3" t="str">
        <f t="shared" si="62"/>
        <v/>
      </c>
      <c r="CP150" s="3" t="str">
        <f>IF($A150="","",IF((AND($A150="ADD",OR(CO150="",CO150="Vested Assets"))),"12",(_xlfn.XLOOKUP(CO150,ud_work_category[lookupValue],ud_work_category[lookupKey],""))))</f>
        <v/>
      </c>
      <c r="CQ150" s="9"/>
      <c r="CR150" s="2" t="str">
        <f t="shared" si="63"/>
        <v/>
      </c>
      <c r="CS150" s="3" t="str">
        <f t="shared" si="64"/>
        <v/>
      </c>
      <c r="CT150" s="3" t="str">
        <f>IF($A150="","",IF((AND($A150="ADD",OR(CS150="",CS150="Excellent"))),"1",(_xlfn.XLOOKUP(CS150,condition[lookupValue],condition[lookupKey],""))))</f>
        <v/>
      </c>
      <c r="CU150" s="8" t="str">
        <f t="shared" si="65"/>
        <v/>
      </c>
      <c r="CV150" s="7"/>
    </row>
    <row r="151" spans="1:100" x14ac:dyDescent="0.25">
      <c r="A151" s="3" t="str">
        <f>IF(ud_outreach!$A151="ADD","ADD","")</f>
        <v/>
      </c>
      <c r="B151" s="4"/>
      <c r="D151" s="3" t="str">
        <f>IF($A151="ADD",IF(NOT(ISBLANK(C151)),_xlfn.XLOOKUP(C151,ud_amds_table_list[lookupValue],ud_amds_table_list[lookupKey],"ERROR"),""), "")</f>
        <v/>
      </c>
      <c r="E151" s="3" t="str">
        <f>IF(AND($A151 ="ADD",ud_outreach!$E151&lt;&gt;""),ud_outreach!$E151,"")</f>
        <v/>
      </c>
      <c r="F151" s="3" t="str">
        <f>IF(AND($A151 ="ADD",ud_outreach!$F151&lt;&gt;""),ud_outreach!$F151,"")</f>
        <v/>
      </c>
      <c r="G151" s="3" t="str">
        <f>IF($A151="ADD",IF(NOT(ISBLANK(F151)),_xlfn.XLOOKUP(F151,roadnames[lookupValue],roadnames[lookupKey],"ERROR"),""), "")</f>
        <v/>
      </c>
      <c r="H151" s="5" t="str">
        <f>IF(AND($A151 ="ADD",ud_outreach!$H151&lt;&gt;""),ud_outreach!$H151,"")</f>
        <v/>
      </c>
      <c r="I151" s="5" t="str">
        <f>IF(AND($A151 ="ADD",ud_outreach!$I151&lt;&gt;""),ud_outreach!$I151,"")</f>
        <v/>
      </c>
      <c r="J151" s="3" t="str">
        <f t="shared" si="44"/>
        <v/>
      </c>
      <c r="K151" s="3" t="str">
        <f>IF($A151="","",IF((AND($A151="ADD",OR(J151="",J151="Attached to Outreach"))),"20",(_xlfn.XLOOKUP(J151,ud_placement[lookupValue],ud_placement[lookupKey],""))))</f>
        <v/>
      </c>
      <c r="M151" s="3" t="str">
        <f>IF($A151="ADD",IF(NOT(ISBLANK(L151)),_xlfn.XLOOKUP(L151,ud_facility[lookupValue],ud_facility[lookupKey],"ERROR"),""), "")</f>
        <v/>
      </c>
      <c r="N151" s="3" t="str">
        <f t="shared" si="45"/>
        <v/>
      </c>
      <c r="O151" s="3" t="str">
        <f>IF($A151="","",IF((AND($A151="ADD",OR(N151="",N151="Luminaire"))),"40",(_xlfn.XLOOKUP(N151,at_luminaire[lookupValue],at_luminaire[lookupKey],""))))</f>
        <v/>
      </c>
      <c r="P151" s="3" t="str">
        <f t="shared" si="46"/>
        <v/>
      </c>
      <c r="Q151" s="3" t="str">
        <f>IF($A151="","",IF((AND($A151="ADD",OR(P151="",P151="Lighting Management System"))),"21",(_xlfn.XLOOKUP(P151,fs_luminaire[lookupValue],fs_luminaire[lookupKey],""))))</f>
        <v/>
      </c>
      <c r="R151" s="2" t="str">
        <f t="shared" si="47"/>
        <v/>
      </c>
      <c r="S151" s="3" t="str">
        <f t="shared" si="48"/>
        <v/>
      </c>
      <c r="T151" s="3" t="str">
        <f>IF($A151="","",IF((AND($A151="ADD",OR(S151="",S151="Lighting Management System"))),"21",(_xlfn.XLOOKUP(S151,fs_luminaire[lookupValue],fs_luminaire[lookupKey],""))))</f>
        <v/>
      </c>
      <c r="V151" s="3" t="str">
        <f>IF($A151="ADD",IF(NOT(ISBLANK(U151)),_xlfn.XLOOKUP(U151,sl_light_make[lookupValue],sl_light_make[lookupKey],"ERROR"),""), "")</f>
        <v/>
      </c>
      <c r="X151" s="3" t="str">
        <f>IF($A151="ADD",IF(NOT(ISBLANK(W151)),_xlfn.XLOOKUP(1,(sl_light_model_lookup=W151)*(sl_light_model_parentKey=V151),sl_light_model[lookupKey],"ERROR"),""), "")</f>
        <v/>
      </c>
      <c r="Y151" s="3" t="str">
        <f t="shared" si="49"/>
        <v/>
      </c>
      <c r="Z151" s="3" t="str">
        <f>IF($A151="","",IF((AND($A151="ADD",OR(Y151="",Y151="LED"))),"9",(_xlfn.XLOOKUP(Y151,ud_light_source_type[lookupValue],ud_light_source_type[lookupKey],""))))</f>
        <v/>
      </c>
      <c r="AA151" s="9"/>
      <c r="AB151" s="4"/>
      <c r="AC151" s="23" t="str">
        <f t="shared" si="50"/>
        <v/>
      </c>
      <c r="AE151" s="3" t="str">
        <f>IF($A151="ADD",IF(NOT(ISBLANK(AD151)),_xlfn.XLOOKUP(AD151,sl_lamp_make[lookupValue],sl_lamp_make[lookupKey],"ERROR"),""), "")</f>
        <v/>
      </c>
      <c r="AG151" s="3" t="str">
        <f>IF($A151="ADD",IF(NOT(ISBLANK(AF151)),_xlfn.XLOOKUP(1,(sl_lamp_model_lookup=AF151)*(sl_lamp_model_parentKey=AE151),sl_lamp_model[lookupKey],"ERROR"),""), "")</f>
        <v/>
      </c>
      <c r="AH151" s="4"/>
      <c r="AI151" s="9" t="str">
        <f t="shared" si="51"/>
        <v/>
      </c>
      <c r="AJ151" s="6"/>
      <c r="AK151" s="4"/>
      <c r="AN151" s="3" t="str">
        <f t="shared" si="52"/>
        <v/>
      </c>
      <c r="AO151" s="3" t="str">
        <f>IF($A151="","",IF((AND($A151="ADD",OR(AN151="",AN151="None"))),"N",(_xlfn.XLOOKUP(AN151,sl_light_shade[lookupValue],sl_light_shade[lookupKey],""))))</f>
        <v/>
      </c>
      <c r="AQ151" s="3" t="str">
        <f>IF($A151="ADD",IF(NOT(ISBLANK(AP151)),_xlfn.XLOOKUP(AP151,ud_receptor_type[lookupValue],ud_receptor_type[lookupKey],"ERROR"),""), "")</f>
        <v/>
      </c>
      <c r="AT151" s="3" t="str">
        <f>IF($A151="ADD",IF(NOT(ISBLANK(AS151)),_xlfn.XLOOKUP(AS151,ud_control_method[lookupValue],ud_control_method[lookupKey],"ERROR"),""), "")</f>
        <v/>
      </c>
      <c r="AV151" s="3" t="str">
        <f>IF($A151="ADD",IF(NOT(ISBLANK(AU151)),_xlfn.XLOOKUP(AU151,ud_ballast_driver_location[lookupValue],ud_ballast_driver_location[lookupKey],"ERROR"),""), "")</f>
        <v/>
      </c>
      <c r="AW151" s="7"/>
      <c r="AX151" s="8"/>
      <c r="AY151" s="7"/>
      <c r="AZ151" s="4"/>
      <c r="BA151" s="4"/>
      <c r="BB151" s="4"/>
      <c r="BC151" s="4"/>
      <c r="BD151" s="4"/>
      <c r="BE151" s="9"/>
      <c r="BF151" s="9"/>
      <c r="BG151" s="7"/>
      <c r="BH151" s="4"/>
      <c r="BI151" s="4"/>
      <c r="BJ151" s="4"/>
      <c r="BK151" s="7"/>
      <c r="BM151" s="3" t="str">
        <f>IF($A151="ADD",IF(NOT(ISBLANK(BL151)),_xlfn.XLOOKUP(BL151,ud_light_category[lookupValue],ud_light_category[lookupKey],"ERROR"),""), "")</f>
        <v/>
      </c>
      <c r="BO151" s="3" t="str">
        <f>IF($A151="ADD",IF(NOT(ISBLANK(BN151)),_xlfn.XLOOKUP(1,(ud_light_sub_category_lookup=BN151)*(ud_light_sub_category_parentKey=BM151),ud_light_sub_category[lookupKey],"ERROR"),""), "")</f>
        <v/>
      </c>
      <c r="BQ151" s="3" t="str">
        <f>IF($A151="ADD",IF(NOT(ISBLANK(BP151)),_xlfn.XLOOKUP(BP151,ud_power_supply_location[lookupValue],ud_power_supply_location[lookupKey],"ERROR"),""), "")</f>
        <v/>
      </c>
      <c r="BS151" s="2" t="str">
        <f t="shared" si="53"/>
        <v/>
      </c>
      <c r="BT151" s="3" t="str">
        <f t="shared" si="54"/>
        <v/>
      </c>
      <c r="BU151" s="3" t="str">
        <f>IF($A151="","",IF((AND($A151="ADD",OR(BT151="",BT151="Group"))),"1",(_xlfn.XLOOKUP(BT151,ud_icp_group_standalone[lookupValue],ud_icp_group_standalone[lookupKey],""))))</f>
        <v/>
      </c>
      <c r="BW151" s="3" t="str">
        <f>IF($A151="ADD",IF(NOT(ISBLANK(BV151)),_xlfn.XLOOKUP(BV151,ud_icp_group_number[lookupValue],ud_icp_group_number[lookupKey],"ERROR"),""), "")</f>
        <v/>
      </c>
      <c r="BX151" s="7"/>
      <c r="BZ151" s="8" t="str">
        <f>IF(AND($A151 ="ADD",ud_outreach!$T151&lt;&gt;""),ud_outreach!$T151,"")</f>
        <v/>
      </c>
      <c r="CA151" s="4" t="str">
        <f t="shared" ca="1" si="55"/>
        <v/>
      </c>
      <c r="CB151" s="4" t="str">
        <f t="shared" si="56"/>
        <v/>
      </c>
      <c r="CC151" s="3" t="str">
        <f t="shared" si="57"/>
        <v/>
      </c>
      <c r="CD151" s="3" t="str">
        <f>IF($A151="","",IF((AND($A151="ADD",OR(CC151="",CC151="In Use"))),"5",(_xlfn.XLOOKUP(CC151,ud_asset_status[lookupValue],ud_asset_status[lookupKey],""))))</f>
        <v/>
      </c>
      <c r="CE151" s="8" t="str">
        <f t="shared" si="58"/>
        <v/>
      </c>
      <c r="CF151" s="8"/>
      <c r="CH151" s="3" t="str">
        <f>IF($A151="ADD",IF(NOT(ISBLANK(CG151)),_xlfn.XLOOKUP(CG151,ar_replace_reason[lookupValue],ar_replace_reason[lookupKey],"ERROR"),""), "")</f>
        <v/>
      </c>
      <c r="CI151" s="3" t="str">
        <f t="shared" si="59"/>
        <v/>
      </c>
      <c r="CJ151" s="3" t="str">
        <f>IF($A151="","",IF((AND($A151="ADD",OR(CI151="",CI151="Queenstown-Lakes District Council"))),"70",(_xlfn.XLOOKUP(CI151,ud_organisation_owner[lookupValue],ud_organisation_owner[lookupKey],""))))</f>
        <v/>
      </c>
      <c r="CK151" s="3" t="str">
        <f t="shared" si="60"/>
        <v/>
      </c>
      <c r="CL151" s="3" t="str">
        <f>IF($A151="","",IF((AND($A151="ADD",OR(CK151="",CK151="Queenstown-Lakes District Council"))),"70",(_xlfn.XLOOKUP(CK151,ud_organisation_owner[lookupValue],ud_organisation_owner[lookupKey],""))))</f>
        <v/>
      </c>
      <c r="CM151" s="3" t="str">
        <f t="shared" si="61"/>
        <v/>
      </c>
      <c r="CN151" s="3" t="str">
        <f>IF($A151="","",IF((AND($A151="ADD",OR(CM151="",CM151="Local Authority"))),"17",(_xlfn.XLOOKUP(CM151,ud_sub_organisation[lookupValue],ud_sub_organisation[lookupKey],""))))</f>
        <v/>
      </c>
      <c r="CO151" s="3" t="str">
        <f t="shared" si="62"/>
        <v/>
      </c>
      <c r="CP151" s="3" t="str">
        <f>IF($A151="","",IF((AND($A151="ADD",OR(CO151="",CO151="Vested Assets"))),"12",(_xlfn.XLOOKUP(CO151,ud_work_category[lookupValue],ud_work_category[lookupKey],""))))</f>
        <v/>
      </c>
      <c r="CQ151" s="9"/>
      <c r="CR151" s="2" t="str">
        <f t="shared" si="63"/>
        <v/>
      </c>
      <c r="CS151" s="3" t="str">
        <f t="shared" si="64"/>
        <v/>
      </c>
      <c r="CT151" s="3" t="str">
        <f>IF($A151="","",IF((AND($A151="ADD",OR(CS151="",CS151="Excellent"))),"1",(_xlfn.XLOOKUP(CS151,condition[lookupValue],condition[lookupKey],""))))</f>
        <v/>
      </c>
      <c r="CU151" s="8" t="str">
        <f t="shared" si="65"/>
        <v/>
      </c>
      <c r="CV151" s="7"/>
    </row>
    <row r="152" spans="1:100" x14ac:dyDescent="0.25">
      <c r="A152" s="3" t="str">
        <f>IF(ud_outreach!$A152="ADD","ADD","")</f>
        <v/>
      </c>
      <c r="B152" s="4"/>
      <c r="D152" s="3" t="str">
        <f>IF($A152="ADD",IF(NOT(ISBLANK(C152)),_xlfn.XLOOKUP(C152,ud_amds_table_list[lookupValue],ud_amds_table_list[lookupKey],"ERROR"),""), "")</f>
        <v/>
      </c>
      <c r="E152" s="3" t="str">
        <f>IF(AND($A152 ="ADD",ud_outreach!$E152&lt;&gt;""),ud_outreach!$E152,"")</f>
        <v/>
      </c>
      <c r="F152" s="3" t="str">
        <f>IF(AND($A152 ="ADD",ud_outreach!$F152&lt;&gt;""),ud_outreach!$F152,"")</f>
        <v/>
      </c>
      <c r="G152" s="3" t="str">
        <f>IF($A152="ADD",IF(NOT(ISBLANK(F152)),_xlfn.XLOOKUP(F152,roadnames[lookupValue],roadnames[lookupKey],"ERROR"),""), "")</f>
        <v/>
      </c>
      <c r="H152" s="5" t="str">
        <f>IF(AND($A152 ="ADD",ud_outreach!$H152&lt;&gt;""),ud_outreach!$H152,"")</f>
        <v/>
      </c>
      <c r="I152" s="5" t="str">
        <f>IF(AND($A152 ="ADD",ud_outreach!$I152&lt;&gt;""),ud_outreach!$I152,"")</f>
        <v/>
      </c>
      <c r="J152" s="3" t="str">
        <f t="shared" si="44"/>
        <v/>
      </c>
      <c r="K152" s="3" t="str">
        <f>IF($A152="","",IF((AND($A152="ADD",OR(J152="",J152="Attached to Outreach"))),"20",(_xlfn.XLOOKUP(J152,ud_placement[lookupValue],ud_placement[lookupKey],""))))</f>
        <v/>
      </c>
      <c r="M152" s="3" t="str">
        <f>IF($A152="ADD",IF(NOT(ISBLANK(L152)),_xlfn.XLOOKUP(L152,ud_facility[lookupValue],ud_facility[lookupKey],"ERROR"),""), "")</f>
        <v/>
      </c>
      <c r="N152" s="3" t="str">
        <f t="shared" si="45"/>
        <v/>
      </c>
      <c r="O152" s="3" t="str">
        <f>IF($A152="","",IF((AND($A152="ADD",OR(N152="",N152="Luminaire"))),"40",(_xlfn.XLOOKUP(N152,at_luminaire[lookupValue],at_luminaire[lookupKey],""))))</f>
        <v/>
      </c>
      <c r="P152" s="3" t="str">
        <f t="shared" si="46"/>
        <v/>
      </c>
      <c r="Q152" s="3" t="str">
        <f>IF($A152="","",IF((AND($A152="ADD",OR(P152="",P152="Lighting Management System"))),"21",(_xlfn.XLOOKUP(P152,fs_luminaire[lookupValue],fs_luminaire[lookupKey],""))))</f>
        <v/>
      </c>
      <c r="R152" s="2" t="str">
        <f t="shared" si="47"/>
        <v/>
      </c>
      <c r="S152" s="3" t="str">
        <f t="shared" si="48"/>
        <v/>
      </c>
      <c r="T152" s="3" t="str">
        <f>IF($A152="","",IF((AND($A152="ADD",OR(S152="",S152="Lighting Management System"))),"21",(_xlfn.XLOOKUP(S152,fs_luminaire[lookupValue],fs_luminaire[lookupKey],""))))</f>
        <v/>
      </c>
      <c r="V152" s="3" t="str">
        <f>IF($A152="ADD",IF(NOT(ISBLANK(U152)),_xlfn.XLOOKUP(U152,sl_light_make[lookupValue],sl_light_make[lookupKey],"ERROR"),""), "")</f>
        <v/>
      </c>
      <c r="X152" s="3" t="str">
        <f>IF($A152="ADD",IF(NOT(ISBLANK(W152)),_xlfn.XLOOKUP(1,(sl_light_model_lookup=W152)*(sl_light_model_parentKey=V152),sl_light_model[lookupKey],"ERROR"),""), "")</f>
        <v/>
      </c>
      <c r="Y152" s="3" t="str">
        <f t="shared" si="49"/>
        <v/>
      </c>
      <c r="Z152" s="3" t="str">
        <f>IF($A152="","",IF((AND($A152="ADD",OR(Y152="",Y152="LED"))),"9",(_xlfn.XLOOKUP(Y152,ud_light_source_type[lookupValue],ud_light_source_type[lookupKey],""))))</f>
        <v/>
      </c>
      <c r="AA152" s="9"/>
      <c r="AB152" s="4"/>
      <c r="AC152" s="23" t="str">
        <f t="shared" si="50"/>
        <v/>
      </c>
      <c r="AE152" s="3" t="str">
        <f>IF($A152="ADD",IF(NOT(ISBLANK(AD152)),_xlfn.XLOOKUP(AD152,sl_lamp_make[lookupValue],sl_lamp_make[lookupKey],"ERROR"),""), "")</f>
        <v/>
      </c>
      <c r="AG152" s="3" t="str">
        <f>IF($A152="ADD",IF(NOT(ISBLANK(AF152)),_xlfn.XLOOKUP(1,(sl_lamp_model_lookup=AF152)*(sl_lamp_model_parentKey=AE152),sl_lamp_model[lookupKey],"ERROR"),""), "")</f>
        <v/>
      </c>
      <c r="AH152" s="4"/>
      <c r="AI152" s="9" t="str">
        <f t="shared" si="51"/>
        <v/>
      </c>
      <c r="AJ152" s="6"/>
      <c r="AK152" s="4"/>
      <c r="AN152" s="3" t="str">
        <f t="shared" si="52"/>
        <v/>
      </c>
      <c r="AO152" s="3" t="str">
        <f>IF($A152="","",IF((AND($A152="ADD",OR(AN152="",AN152="None"))),"N",(_xlfn.XLOOKUP(AN152,sl_light_shade[lookupValue],sl_light_shade[lookupKey],""))))</f>
        <v/>
      </c>
      <c r="AQ152" s="3" t="str">
        <f>IF($A152="ADD",IF(NOT(ISBLANK(AP152)),_xlfn.XLOOKUP(AP152,ud_receptor_type[lookupValue],ud_receptor_type[lookupKey],"ERROR"),""), "")</f>
        <v/>
      </c>
      <c r="AT152" s="3" t="str">
        <f>IF($A152="ADD",IF(NOT(ISBLANK(AS152)),_xlfn.XLOOKUP(AS152,ud_control_method[lookupValue],ud_control_method[lookupKey],"ERROR"),""), "")</f>
        <v/>
      </c>
      <c r="AV152" s="3" t="str">
        <f>IF($A152="ADD",IF(NOT(ISBLANK(AU152)),_xlfn.XLOOKUP(AU152,ud_ballast_driver_location[lookupValue],ud_ballast_driver_location[lookupKey],"ERROR"),""), "")</f>
        <v/>
      </c>
      <c r="AW152" s="7"/>
      <c r="AX152" s="8"/>
      <c r="AY152" s="7"/>
      <c r="AZ152" s="4"/>
      <c r="BA152" s="4"/>
      <c r="BB152" s="4"/>
      <c r="BC152" s="4"/>
      <c r="BD152" s="4"/>
      <c r="BE152" s="9"/>
      <c r="BF152" s="9"/>
      <c r="BG152" s="7"/>
      <c r="BH152" s="4"/>
      <c r="BI152" s="4"/>
      <c r="BJ152" s="4"/>
      <c r="BK152" s="7"/>
      <c r="BM152" s="3" t="str">
        <f>IF($A152="ADD",IF(NOT(ISBLANK(BL152)),_xlfn.XLOOKUP(BL152,ud_light_category[lookupValue],ud_light_category[lookupKey],"ERROR"),""), "")</f>
        <v/>
      </c>
      <c r="BO152" s="3" t="str">
        <f>IF($A152="ADD",IF(NOT(ISBLANK(BN152)),_xlfn.XLOOKUP(1,(ud_light_sub_category_lookup=BN152)*(ud_light_sub_category_parentKey=BM152),ud_light_sub_category[lookupKey],"ERROR"),""), "")</f>
        <v/>
      </c>
      <c r="BQ152" s="3" t="str">
        <f>IF($A152="ADD",IF(NOT(ISBLANK(BP152)),_xlfn.XLOOKUP(BP152,ud_power_supply_location[lookupValue],ud_power_supply_location[lookupKey],"ERROR"),""), "")</f>
        <v/>
      </c>
      <c r="BS152" s="2" t="str">
        <f t="shared" si="53"/>
        <v/>
      </c>
      <c r="BT152" s="3" t="str">
        <f t="shared" si="54"/>
        <v/>
      </c>
      <c r="BU152" s="3" t="str">
        <f>IF($A152="","",IF((AND($A152="ADD",OR(BT152="",BT152="Group"))),"1",(_xlfn.XLOOKUP(BT152,ud_icp_group_standalone[lookupValue],ud_icp_group_standalone[lookupKey],""))))</f>
        <v/>
      </c>
      <c r="BW152" s="3" t="str">
        <f>IF($A152="ADD",IF(NOT(ISBLANK(BV152)),_xlfn.XLOOKUP(BV152,ud_icp_group_number[lookupValue],ud_icp_group_number[lookupKey],"ERROR"),""), "")</f>
        <v/>
      </c>
      <c r="BX152" s="7"/>
      <c r="BZ152" s="8" t="str">
        <f>IF(AND($A152 ="ADD",ud_outreach!$T152&lt;&gt;""),ud_outreach!$T152,"")</f>
        <v/>
      </c>
      <c r="CA152" s="4" t="str">
        <f t="shared" ca="1" si="55"/>
        <v/>
      </c>
      <c r="CB152" s="4" t="str">
        <f t="shared" si="56"/>
        <v/>
      </c>
      <c r="CC152" s="3" t="str">
        <f t="shared" si="57"/>
        <v/>
      </c>
      <c r="CD152" s="3" t="str">
        <f>IF($A152="","",IF((AND($A152="ADD",OR(CC152="",CC152="In Use"))),"5",(_xlfn.XLOOKUP(CC152,ud_asset_status[lookupValue],ud_asset_status[lookupKey],""))))</f>
        <v/>
      </c>
      <c r="CE152" s="8" t="str">
        <f t="shared" si="58"/>
        <v/>
      </c>
      <c r="CF152" s="8"/>
      <c r="CH152" s="3" t="str">
        <f>IF($A152="ADD",IF(NOT(ISBLANK(CG152)),_xlfn.XLOOKUP(CG152,ar_replace_reason[lookupValue],ar_replace_reason[lookupKey],"ERROR"),""), "")</f>
        <v/>
      </c>
      <c r="CI152" s="3" t="str">
        <f t="shared" si="59"/>
        <v/>
      </c>
      <c r="CJ152" s="3" t="str">
        <f>IF($A152="","",IF((AND($A152="ADD",OR(CI152="",CI152="Queenstown-Lakes District Council"))),"70",(_xlfn.XLOOKUP(CI152,ud_organisation_owner[lookupValue],ud_organisation_owner[lookupKey],""))))</f>
        <v/>
      </c>
      <c r="CK152" s="3" t="str">
        <f t="shared" si="60"/>
        <v/>
      </c>
      <c r="CL152" s="3" t="str">
        <f>IF($A152="","",IF((AND($A152="ADD",OR(CK152="",CK152="Queenstown-Lakes District Council"))),"70",(_xlfn.XLOOKUP(CK152,ud_organisation_owner[lookupValue],ud_organisation_owner[lookupKey],""))))</f>
        <v/>
      </c>
      <c r="CM152" s="3" t="str">
        <f t="shared" si="61"/>
        <v/>
      </c>
      <c r="CN152" s="3" t="str">
        <f>IF($A152="","",IF((AND($A152="ADD",OR(CM152="",CM152="Local Authority"))),"17",(_xlfn.XLOOKUP(CM152,ud_sub_organisation[lookupValue],ud_sub_organisation[lookupKey],""))))</f>
        <v/>
      </c>
      <c r="CO152" s="3" t="str">
        <f t="shared" si="62"/>
        <v/>
      </c>
      <c r="CP152" s="3" t="str">
        <f>IF($A152="","",IF((AND($A152="ADD",OR(CO152="",CO152="Vested Assets"))),"12",(_xlfn.XLOOKUP(CO152,ud_work_category[lookupValue],ud_work_category[lookupKey],""))))</f>
        <v/>
      </c>
      <c r="CQ152" s="9"/>
      <c r="CR152" s="2" t="str">
        <f t="shared" si="63"/>
        <v/>
      </c>
      <c r="CS152" s="3" t="str">
        <f t="shared" si="64"/>
        <v/>
      </c>
      <c r="CT152" s="3" t="str">
        <f>IF($A152="","",IF((AND($A152="ADD",OR(CS152="",CS152="Excellent"))),"1",(_xlfn.XLOOKUP(CS152,condition[lookupValue],condition[lookupKey],""))))</f>
        <v/>
      </c>
      <c r="CU152" s="8" t="str">
        <f t="shared" si="65"/>
        <v/>
      </c>
      <c r="CV152" s="7"/>
    </row>
    <row r="153" spans="1:100" x14ac:dyDescent="0.25">
      <c r="A153" s="3" t="str">
        <f>IF(ud_outreach!$A153="ADD","ADD","")</f>
        <v/>
      </c>
      <c r="B153" s="4"/>
      <c r="D153" s="3" t="str">
        <f>IF($A153="ADD",IF(NOT(ISBLANK(C153)),_xlfn.XLOOKUP(C153,ud_amds_table_list[lookupValue],ud_amds_table_list[lookupKey],"ERROR"),""), "")</f>
        <v/>
      </c>
      <c r="E153" s="3" t="str">
        <f>IF(AND($A153 ="ADD",ud_outreach!$E153&lt;&gt;""),ud_outreach!$E153,"")</f>
        <v/>
      </c>
      <c r="F153" s="3" t="str">
        <f>IF(AND($A153 ="ADD",ud_outreach!$F153&lt;&gt;""),ud_outreach!$F153,"")</f>
        <v/>
      </c>
      <c r="G153" s="3" t="str">
        <f>IF($A153="ADD",IF(NOT(ISBLANK(F153)),_xlfn.XLOOKUP(F153,roadnames[lookupValue],roadnames[lookupKey],"ERROR"),""), "")</f>
        <v/>
      </c>
      <c r="H153" s="5" t="str">
        <f>IF(AND($A153 ="ADD",ud_outreach!$H153&lt;&gt;""),ud_outreach!$H153,"")</f>
        <v/>
      </c>
      <c r="I153" s="5" t="str">
        <f>IF(AND($A153 ="ADD",ud_outreach!$I153&lt;&gt;""),ud_outreach!$I153,"")</f>
        <v/>
      </c>
      <c r="J153" s="3" t="str">
        <f t="shared" si="44"/>
        <v/>
      </c>
      <c r="K153" s="3" t="str">
        <f>IF($A153="","",IF((AND($A153="ADD",OR(J153="",J153="Attached to Outreach"))),"20",(_xlfn.XLOOKUP(J153,ud_placement[lookupValue],ud_placement[lookupKey],""))))</f>
        <v/>
      </c>
      <c r="M153" s="3" t="str">
        <f>IF($A153="ADD",IF(NOT(ISBLANK(L153)),_xlfn.XLOOKUP(L153,ud_facility[lookupValue],ud_facility[lookupKey],"ERROR"),""), "")</f>
        <v/>
      </c>
      <c r="N153" s="3" t="str">
        <f t="shared" si="45"/>
        <v/>
      </c>
      <c r="O153" s="3" t="str">
        <f>IF($A153="","",IF((AND($A153="ADD",OR(N153="",N153="Luminaire"))),"40",(_xlfn.XLOOKUP(N153,at_luminaire[lookupValue],at_luminaire[lookupKey],""))))</f>
        <v/>
      </c>
      <c r="P153" s="3" t="str">
        <f t="shared" si="46"/>
        <v/>
      </c>
      <c r="Q153" s="3" t="str">
        <f>IF($A153="","",IF((AND($A153="ADD",OR(P153="",P153="Lighting Management System"))),"21",(_xlfn.XLOOKUP(P153,fs_luminaire[lookupValue],fs_luminaire[lookupKey],""))))</f>
        <v/>
      </c>
      <c r="R153" s="2" t="str">
        <f t="shared" si="47"/>
        <v/>
      </c>
      <c r="S153" s="3" t="str">
        <f t="shared" si="48"/>
        <v/>
      </c>
      <c r="T153" s="3" t="str">
        <f>IF($A153="","",IF((AND($A153="ADD",OR(S153="",S153="Lighting Management System"))),"21",(_xlfn.XLOOKUP(S153,fs_luminaire[lookupValue],fs_luminaire[lookupKey],""))))</f>
        <v/>
      </c>
      <c r="V153" s="3" t="str">
        <f>IF($A153="ADD",IF(NOT(ISBLANK(U153)),_xlfn.XLOOKUP(U153,sl_light_make[lookupValue],sl_light_make[lookupKey],"ERROR"),""), "")</f>
        <v/>
      </c>
      <c r="X153" s="3" t="str">
        <f>IF($A153="ADD",IF(NOT(ISBLANK(W153)),_xlfn.XLOOKUP(1,(sl_light_model_lookup=W153)*(sl_light_model_parentKey=V153),sl_light_model[lookupKey],"ERROR"),""), "")</f>
        <v/>
      </c>
      <c r="Y153" s="3" t="str">
        <f t="shared" si="49"/>
        <v/>
      </c>
      <c r="Z153" s="3" t="str">
        <f>IF($A153="","",IF((AND($A153="ADD",OR(Y153="",Y153="LED"))),"9",(_xlfn.XLOOKUP(Y153,ud_light_source_type[lookupValue],ud_light_source_type[lookupKey],""))))</f>
        <v/>
      </c>
      <c r="AA153" s="9"/>
      <c r="AB153" s="4"/>
      <c r="AC153" s="23" t="str">
        <f t="shared" si="50"/>
        <v/>
      </c>
      <c r="AE153" s="3" t="str">
        <f>IF($A153="ADD",IF(NOT(ISBLANK(AD153)),_xlfn.XLOOKUP(AD153,sl_lamp_make[lookupValue],sl_lamp_make[lookupKey],"ERROR"),""), "")</f>
        <v/>
      </c>
      <c r="AG153" s="3" t="str">
        <f>IF($A153="ADD",IF(NOT(ISBLANK(AF153)),_xlfn.XLOOKUP(1,(sl_lamp_model_lookup=AF153)*(sl_lamp_model_parentKey=AE153),sl_lamp_model[lookupKey],"ERROR"),""), "")</f>
        <v/>
      </c>
      <c r="AH153" s="4"/>
      <c r="AI153" s="9" t="str">
        <f t="shared" si="51"/>
        <v/>
      </c>
      <c r="AJ153" s="6"/>
      <c r="AK153" s="4"/>
      <c r="AN153" s="3" t="str">
        <f t="shared" si="52"/>
        <v/>
      </c>
      <c r="AO153" s="3" t="str">
        <f>IF($A153="","",IF((AND($A153="ADD",OR(AN153="",AN153="None"))),"N",(_xlfn.XLOOKUP(AN153,sl_light_shade[lookupValue],sl_light_shade[lookupKey],""))))</f>
        <v/>
      </c>
      <c r="AQ153" s="3" t="str">
        <f>IF($A153="ADD",IF(NOT(ISBLANK(AP153)),_xlfn.XLOOKUP(AP153,ud_receptor_type[lookupValue],ud_receptor_type[lookupKey],"ERROR"),""), "")</f>
        <v/>
      </c>
      <c r="AT153" s="3" t="str">
        <f>IF($A153="ADD",IF(NOT(ISBLANK(AS153)),_xlfn.XLOOKUP(AS153,ud_control_method[lookupValue],ud_control_method[lookupKey],"ERROR"),""), "")</f>
        <v/>
      </c>
      <c r="AV153" s="3" t="str">
        <f>IF($A153="ADD",IF(NOT(ISBLANK(AU153)),_xlfn.XLOOKUP(AU153,ud_ballast_driver_location[lookupValue],ud_ballast_driver_location[lookupKey],"ERROR"),""), "")</f>
        <v/>
      </c>
      <c r="AW153" s="7"/>
      <c r="AX153" s="8"/>
      <c r="AY153" s="7"/>
      <c r="AZ153" s="4"/>
      <c r="BA153" s="4"/>
      <c r="BB153" s="4"/>
      <c r="BC153" s="4"/>
      <c r="BD153" s="4"/>
      <c r="BE153" s="9"/>
      <c r="BF153" s="9"/>
      <c r="BG153" s="7"/>
      <c r="BH153" s="4"/>
      <c r="BI153" s="4"/>
      <c r="BJ153" s="4"/>
      <c r="BK153" s="7"/>
      <c r="BM153" s="3" t="str">
        <f>IF($A153="ADD",IF(NOT(ISBLANK(BL153)),_xlfn.XLOOKUP(BL153,ud_light_category[lookupValue],ud_light_category[lookupKey],"ERROR"),""), "")</f>
        <v/>
      </c>
      <c r="BO153" s="3" t="str">
        <f>IF($A153="ADD",IF(NOT(ISBLANK(BN153)),_xlfn.XLOOKUP(1,(ud_light_sub_category_lookup=BN153)*(ud_light_sub_category_parentKey=BM153),ud_light_sub_category[lookupKey],"ERROR"),""), "")</f>
        <v/>
      </c>
      <c r="BQ153" s="3" t="str">
        <f>IF($A153="ADD",IF(NOT(ISBLANK(BP153)),_xlfn.XLOOKUP(BP153,ud_power_supply_location[lookupValue],ud_power_supply_location[lookupKey],"ERROR"),""), "")</f>
        <v/>
      </c>
      <c r="BS153" s="2" t="str">
        <f t="shared" si="53"/>
        <v/>
      </c>
      <c r="BT153" s="3" t="str">
        <f t="shared" si="54"/>
        <v/>
      </c>
      <c r="BU153" s="3" t="str">
        <f>IF($A153="","",IF((AND($A153="ADD",OR(BT153="",BT153="Group"))),"1",(_xlfn.XLOOKUP(BT153,ud_icp_group_standalone[lookupValue],ud_icp_group_standalone[lookupKey],""))))</f>
        <v/>
      </c>
      <c r="BW153" s="3" t="str">
        <f>IF($A153="ADD",IF(NOT(ISBLANK(BV153)),_xlfn.XLOOKUP(BV153,ud_icp_group_number[lookupValue],ud_icp_group_number[lookupKey],"ERROR"),""), "")</f>
        <v/>
      </c>
      <c r="BX153" s="7"/>
      <c r="BZ153" s="8" t="str">
        <f>IF(AND($A153 ="ADD",ud_outreach!$T153&lt;&gt;""),ud_outreach!$T153,"")</f>
        <v/>
      </c>
      <c r="CA153" s="4" t="str">
        <f t="shared" ca="1" si="55"/>
        <v/>
      </c>
      <c r="CB153" s="4" t="str">
        <f t="shared" si="56"/>
        <v/>
      </c>
      <c r="CC153" s="3" t="str">
        <f t="shared" si="57"/>
        <v/>
      </c>
      <c r="CD153" s="3" t="str">
        <f>IF($A153="","",IF((AND($A153="ADD",OR(CC153="",CC153="In Use"))),"5",(_xlfn.XLOOKUP(CC153,ud_asset_status[lookupValue],ud_asset_status[lookupKey],""))))</f>
        <v/>
      </c>
      <c r="CE153" s="8" t="str">
        <f t="shared" si="58"/>
        <v/>
      </c>
      <c r="CF153" s="8"/>
      <c r="CH153" s="3" t="str">
        <f>IF($A153="ADD",IF(NOT(ISBLANK(CG153)),_xlfn.XLOOKUP(CG153,ar_replace_reason[lookupValue],ar_replace_reason[lookupKey],"ERROR"),""), "")</f>
        <v/>
      </c>
      <c r="CI153" s="3" t="str">
        <f t="shared" si="59"/>
        <v/>
      </c>
      <c r="CJ153" s="3" t="str">
        <f>IF($A153="","",IF((AND($A153="ADD",OR(CI153="",CI153="Queenstown-Lakes District Council"))),"70",(_xlfn.XLOOKUP(CI153,ud_organisation_owner[lookupValue],ud_organisation_owner[lookupKey],""))))</f>
        <v/>
      </c>
      <c r="CK153" s="3" t="str">
        <f t="shared" si="60"/>
        <v/>
      </c>
      <c r="CL153" s="3" t="str">
        <f>IF($A153="","",IF((AND($A153="ADD",OR(CK153="",CK153="Queenstown-Lakes District Council"))),"70",(_xlfn.XLOOKUP(CK153,ud_organisation_owner[lookupValue],ud_organisation_owner[lookupKey],""))))</f>
        <v/>
      </c>
      <c r="CM153" s="3" t="str">
        <f t="shared" si="61"/>
        <v/>
      </c>
      <c r="CN153" s="3" t="str">
        <f>IF($A153="","",IF((AND($A153="ADD",OR(CM153="",CM153="Local Authority"))),"17",(_xlfn.XLOOKUP(CM153,ud_sub_organisation[lookupValue],ud_sub_organisation[lookupKey],""))))</f>
        <v/>
      </c>
      <c r="CO153" s="3" t="str">
        <f t="shared" si="62"/>
        <v/>
      </c>
      <c r="CP153" s="3" t="str">
        <f>IF($A153="","",IF((AND($A153="ADD",OR(CO153="",CO153="Vested Assets"))),"12",(_xlfn.XLOOKUP(CO153,ud_work_category[lookupValue],ud_work_category[lookupKey],""))))</f>
        <v/>
      </c>
      <c r="CQ153" s="9"/>
      <c r="CR153" s="2" t="str">
        <f t="shared" si="63"/>
        <v/>
      </c>
      <c r="CS153" s="3" t="str">
        <f t="shared" si="64"/>
        <v/>
      </c>
      <c r="CT153" s="3" t="str">
        <f>IF($A153="","",IF((AND($A153="ADD",OR(CS153="",CS153="Excellent"))),"1",(_xlfn.XLOOKUP(CS153,condition[lookupValue],condition[lookupKey],""))))</f>
        <v/>
      </c>
      <c r="CU153" s="8" t="str">
        <f t="shared" si="65"/>
        <v/>
      </c>
      <c r="CV153" s="7"/>
    </row>
    <row r="154" spans="1:100" x14ac:dyDescent="0.25">
      <c r="A154" s="3" t="str">
        <f>IF(ud_outreach!$A154="ADD","ADD","")</f>
        <v/>
      </c>
      <c r="B154" s="4"/>
      <c r="D154" s="3" t="str">
        <f>IF($A154="ADD",IF(NOT(ISBLANK(C154)),_xlfn.XLOOKUP(C154,ud_amds_table_list[lookupValue],ud_amds_table_list[lookupKey],"ERROR"),""), "")</f>
        <v/>
      </c>
      <c r="E154" s="3" t="str">
        <f>IF(AND($A154 ="ADD",ud_outreach!$E154&lt;&gt;""),ud_outreach!$E154,"")</f>
        <v/>
      </c>
      <c r="F154" s="3" t="str">
        <f>IF(AND($A154 ="ADD",ud_outreach!$F154&lt;&gt;""),ud_outreach!$F154,"")</f>
        <v/>
      </c>
      <c r="G154" s="3" t="str">
        <f>IF($A154="ADD",IF(NOT(ISBLANK(F154)),_xlfn.XLOOKUP(F154,roadnames[lookupValue],roadnames[lookupKey],"ERROR"),""), "")</f>
        <v/>
      </c>
      <c r="H154" s="5" t="str">
        <f>IF(AND($A154 ="ADD",ud_outreach!$H154&lt;&gt;""),ud_outreach!$H154,"")</f>
        <v/>
      </c>
      <c r="I154" s="5" t="str">
        <f>IF(AND($A154 ="ADD",ud_outreach!$I154&lt;&gt;""),ud_outreach!$I154,"")</f>
        <v/>
      </c>
      <c r="J154" s="3" t="str">
        <f t="shared" si="44"/>
        <v/>
      </c>
      <c r="K154" s="3" t="str">
        <f>IF($A154="","",IF((AND($A154="ADD",OR(J154="",J154="Attached to Outreach"))),"20",(_xlfn.XLOOKUP(J154,ud_placement[lookupValue],ud_placement[lookupKey],""))))</f>
        <v/>
      </c>
      <c r="M154" s="3" t="str">
        <f>IF($A154="ADD",IF(NOT(ISBLANK(L154)),_xlfn.XLOOKUP(L154,ud_facility[lookupValue],ud_facility[lookupKey],"ERROR"),""), "")</f>
        <v/>
      </c>
      <c r="N154" s="3" t="str">
        <f t="shared" si="45"/>
        <v/>
      </c>
      <c r="O154" s="3" t="str">
        <f>IF($A154="","",IF((AND($A154="ADD",OR(N154="",N154="Luminaire"))),"40",(_xlfn.XLOOKUP(N154,at_luminaire[lookupValue],at_luminaire[lookupKey],""))))</f>
        <v/>
      </c>
      <c r="P154" s="3" t="str">
        <f t="shared" si="46"/>
        <v/>
      </c>
      <c r="Q154" s="3" t="str">
        <f>IF($A154="","",IF((AND($A154="ADD",OR(P154="",P154="Lighting Management System"))),"21",(_xlfn.XLOOKUP(P154,fs_luminaire[lookupValue],fs_luminaire[lookupKey],""))))</f>
        <v/>
      </c>
      <c r="R154" s="2" t="str">
        <f t="shared" si="47"/>
        <v/>
      </c>
      <c r="S154" s="3" t="str">
        <f t="shared" si="48"/>
        <v/>
      </c>
      <c r="T154" s="3" t="str">
        <f>IF($A154="","",IF((AND($A154="ADD",OR(S154="",S154="Lighting Management System"))),"21",(_xlfn.XLOOKUP(S154,fs_luminaire[lookupValue],fs_luminaire[lookupKey],""))))</f>
        <v/>
      </c>
      <c r="V154" s="3" t="str">
        <f>IF($A154="ADD",IF(NOT(ISBLANK(U154)),_xlfn.XLOOKUP(U154,sl_light_make[lookupValue],sl_light_make[lookupKey],"ERROR"),""), "")</f>
        <v/>
      </c>
      <c r="X154" s="3" t="str">
        <f>IF($A154="ADD",IF(NOT(ISBLANK(W154)),_xlfn.XLOOKUP(1,(sl_light_model_lookup=W154)*(sl_light_model_parentKey=V154),sl_light_model[lookupKey],"ERROR"),""), "")</f>
        <v/>
      </c>
      <c r="Y154" s="3" t="str">
        <f t="shared" si="49"/>
        <v/>
      </c>
      <c r="Z154" s="3" t="str">
        <f>IF($A154="","",IF((AND($A154="ADD",OR(Y154="",Y154="LED"))),"9",(_xlfn.XLOOKUP(Y154,ud_light_source_type[lookupValue],ud_light_source_type[lookupKey],""))))</f>
        <v/>
      </c>
      <c r="AA154" s="9"/>
      <c r="AB154" s="4"/>
      <c r="AC154" s="23" t="str">
        <f t="shared" si="50"/>
        <v/>
      </c>
      <c r="AE154" s="3" t="str">
        <f>IF($A154="ADD",IF(NOT(ISBLANK(AD154)),_xlfn.XLOOKUP(AD154,sl_lamp_make[lookupValue],sl_lamp_make[lookupKey],"ERROR"),""), "")</f>
        <v/>
      </c>
      <c r="AG154" s="3" t="str">
        <f>IF($A154="ADD",IF(NOT(ISBLANK(AF154)),_xlfn.XLOOKUP(1,(sl_lamp_model_lookup=AF154)*(sl_lamp_model_parentKey=AE154),sl_lamp_model[lookupKey],"ERROR"),""), "")</f>
        <v/>
      </c>
      <c r="AH154" s="4"/>
      <c r="AI154" s="9" t="str">
        <f t="shared" si="51"/>
        <v/>
      </c>
      <c r="AJ154" s="6"/>
      <c r="AK154" s="4"/>
      <c r="AN154" s="3" t="str">
        <f t="shared" si="52"/>
        <v/>
      </c>
      <c r="AO154" s="3" t="str">
        <f>IF($A154="","",IF((AND($A154="ADD",OR(AN154="",AN154="None"))),"N",(_xlfn.XLOOKUP(AN154,sl_light_shade[lookupValue],sl_light_shade[lookupKey],""))))</f>
        <v/>
      </c>
      <c r="AQ154" s="3" t="str">
        <f>IF($A154="ADD",IF(NOT(ISBLANK(AP154)),_xlfn.XLOOKUP(AP154,ud_receptor_type[lookupValue],ud_receptor_type[lookupKey],"ERROR"),""), "")</f>
        <v/>
      </c>
      <c r="AT154" s="3" t="str">
        <f>IF($A154="ADD",IF(NOT(ISBLANK(AS154)),_xlfn.XLOOKUP(AS154,ud_control_method[lookupValue],ud_control_method[lookupKey],"ERROR"),""), "")</f>
        <v/>
      </c>
      <c r="AV154" s="3" t="str">
        <f>IF($A154="ADD",IF(NOT(ISBLANK(AU154)),_xlfn.XLOOKUP(AU154,ud_ballast_driver_location[lookupValue],ud_ballast_driver_location[lookupKey],"ERROR"),""), "")</f>
        <v/>
      </c>
      <c r="AW154" s="7"/>
      <c r="AX154" s="8"/>
      <c r="AY154" s="7"/>
      <c r="AZ154" s="4"/>
      <c r="BA154" s="4"/>
      <c r="BB154" s="4"/>
      <c r="BC154" s="4"/>
      <c r="BD154" s="4"/>
      <c r="BE154" s="9"/>
      <c r="BF154" s="9"/>
      <c r="BG154" s="7"/>
      <c r="BH154" s="4"/>
      <c r="BI154" s="4"/>
      <c r="BJ154" s="4"/>
      <c r="BK154" s="7"/>
      <c r="BM154" s="3" t="str">
        <f>IF($A154="ADD",IF(NOT(ISBLANK(BL154)),_xlfn.XLOOKUP(BL154,ud_light_category[lookupValue],ud_light_category[lookupKey],"ERROR"),""), "")</f>
        <v/>
      </c>
      <c r="BO154" s="3" t="str">
        <f>IF($A154="ADD",IF(NOT(ISBLANK(BN154)),_xlfn.XLOOKUP(1,(ud_light_sub_category_lookup=BN154)*(ud_light_sub_category_parentKey=BM154),ud_light_sub_category[lookupKey],"ERROR"),""), "")</f>
        <v/>
      </c>
      <c r="BQ154" s="3" t="str">
        <f>IF($A154="ADD",IF(NOT(ISBLANK(BP154)),_xlfn.XLOOKUP(BP154,ud_power_supply_location[lookupValue],ud_power_supply_location[lookupKey],"ERROR"),""), "")</f>
        <v/>
      </c>
      <c r="BS154" s="2" t="str">
        <f t="shared" si="53"/>
        <v/>
      </c>
      <c r="BT154" s="3" t="str">
        <f t="shared" si="54"/>
        <v/>
      </c>
      <c r="BU154" s="3" t="str">
        <f>IF($A154="","",IF((AND($A154="ADD",OR(BT154="",BT154="Group"))),"1",(_xlfn.XLOOKUP(BT154,ud_icp_group_standalone[lookupValue],ud_icp_group_standalone[lookupKey],""))))</f>
        <v/>
      </c>
      <c r="BW154" s="3" t="str">
        <f>IF($A154="ADD",IF(NOT(ISBLANK(BV154)),_xlfn.XLOOKUP(BV154,ud_icp_group_number[lookupValue],ud_icp_group_number[lookupKey],"ERROR"),""), "")</f>
        <v/>
      </c>
      <c r="BX154" s="7"/>
      <c r="BZ154" s="8" t="str">
        <f>IF(AND($A154 ="ADD",ud_outreach!$T154&lt;&gt;""),ud_outreach!$T154,"")</f>
        <v/>
      </c>
      <c r="CA154" s="4" t="str">
        <f t="shared" ca="1" si="55"/>
        <v/>
      </c>
      <c r="CB154" s="4" t="str">
        <f t="shared" si="56"/>
        <v/>
      </c>
      <c r="CC154" s="3" t="str">
        <f t="shared" si="57"/>
        <v/>
      </c>
      <c r="CD154" s="3" t="str">
        <f>IF($A154="","",IF((AND($A154="ADD",OR(CC154="",CC154="In Use"))),"5",(_xlfn.XLOOKUP(CC154,ud_asset_status[lookupValue],ud_asset_status[lookupKey],""))))</f>
        <v/>
      </c>
      <c r="CE154" s="8" t="str">
        <f t="shared" si="58"/>
        <v/>
      </c>
      <c r="CF154" s="8"/>
      <c r="CH154" s="3" t="str">
        <f>IF($A154="ADD",IF(NOT(ISBLANK(CG154)),_xlfn.XLOOKUP(CG154,ar_replace_reason[lookupValue],ar_replace_reason[lookupKey],"ERROR"),""), "")</f>
        <v/>
      </c>
      <c r="CI154" s="3" t="str">
        <f t="shared" si="59"/>
        <v/>
      </c>
      <c r="CJ154" s="3" t="str">
        <f>IF($A154="","",IF((AND($A154="ADD",OR(CI154="",CI154="Queenstown-Lakes District Council"))),"70",(_xlfn.XLOOKUP(CI154,ud_organisation_owner[lookupValue],ud_organisation_owner[lookupKey],""))))</f>
        <v/>
      </c>
      <c r="CK154" s="3" t="str">
        <f t="shared" si="60"/>
        <v/>
      </c>
      <c r="CL154" s="3" t="str">
        <f>IF($A154="","",IF((AND($A154="ADD",OR(CK154="",CK154="Queenstown-Lakes District Council"))),"70",(_xlfn.XLOOKUP(CK154,ud_organisation_owner[lookupValue],ud_organisation_owner[lookupKey],""))))</f>
        <v/>
      </c>
      <c r="CM154" s="3" t="str">
        <f t="shared" si="61"/>
        <v/>
      </c>
      <c r="CN154" s="3" t="str">
        <f>IF($A154="","",IF((AND($A154="ADD",OR(CM154="",CM154="Local Authority"))),"17",(_xlfn.XLOOKUP(CM154,ud_sub_organisation[lookupValue],ud_sub_organisation[lookupKey],""))))</f>
        <v/>
      </c>
      <c r="CO154" s="3" t="str">
        <f t="shared" si="62"/>
        <v/>
      </c>
      <c r="CP154" s="3" t="str">
        <f>IF($A154="","",IF((AND($A154="ADD",OR(CO154="",CO154="Vested Assets"))),"12",(_xlfn.XLOOKUP(CO154,ud_work_category[lookupValue],ud_work_category[lookupKey],""))))</f>
        <v/>
      </c>
      <c r="CQ154" s="9"/>
      <c r="CR154" s="2" t="str">
        <f t="shared" si="63"/>
        <v/>
      </c>
      <c r="CS154" s="3" t="str">
        <f t="shared" si="64"/>
        <v/>
      </c>
      <c r="CT154" s="3" t="str">
        <f>IF($A154="","",IF((AND($A154="ADD",OR(CS154="",CS154="Excellent"))),"1",(_xlfn.XLOOKUP(CS154,condition[lookupValue],condition[lookupKey],""))))</f>
        <v/>
      </c>
      <c r="CU154" s="8" t="str">
        <f t="shared" si="65"/>
        <v/>
      </c>
      <c r="CV154" s="7"/>
    </row>
    <row r="155" spans="1:100" x14ac:dyDescent="0.25">
      <c r="A155" s="3" t="str">
        <f>IF(ud_outreach!$A155="ADD","ADD","")</f>
        <v/>
      </c>
      <c r="B155" s="4"/>
      <c r="D155" s="3" t="str">
        <f>IF($A155="ADD",IF(NOT(ISBLANK(C155)),_xlfn.XLOOKUP(C155,ud_amds_table_list[lookupValue],ud_amds_table_list[lookupKey],"ERROR"),""), "")</f>
        <v/>
      </c>
      <c r="E155" s="3" t="str">
        <f>IF(AND($A155 ="ADD",ud_outreach!$E155&lt;&gt;""),ud_outreach!$E155,"")</f>
        <v/>
      </c>
      <c r="F155" s="3" t="str">
        <f>IF(AND($A155 ="ADD",ud_outreach!$F155&lt;&gt;""),ud_outreach!$F155,"")</f>
        <v/>
      </c>
      <c r="G155" s="3" t="str">
        <f>IF($A155="ADD",IF(NOT(ISBLANK(F155)),_xlfn.XLOOKUP(F155,roadnames[lookupValue],roadnames[lookupKey],"ERROR"),""), "")</f>
        <v/>
      </c>
      <c r="H155" s="5" t="str">
        <f>IF(AND($A155 ="ADD",ud_outreach!$H155&lt;&gt;""),ud_outreach!$H155,"")</f>
        <v/>
      </c>
      <c r="I155" s="5" t="str">
        <f>IF(AND($A155 ="ADD",ud_outreach!$I155&lt;&gt;""),ud_outreach!$I155,"")</f>
        <v/>
      </c>
      <c r="J155" s="3" t="str">
        <f t="shared" si="44"/>
        <v/>
      </c>
      <c r="K155" s="3" t="str">
        <f>IF($A155="","",IF((AND($A155="ADD",OR(J155="",J155="Attached to Outreach"))),"20",(_xlfn.XLOOKUP(J155,ud_placement[lookupValue],ud_placement[lookupKey],""))))</f>
        <v/>
      </c>
      <c r="M155" s="3" t="str">
        <f>IF($A155="ADD",IF(NOT(ISBLANK(L155)),_xlfn.XLOOKUP(L155,ud_facility[lookupValue],ud_facility[lookupKey],"ERROR"),""), "")</f>
        <v/>
      </c>
      <c r="N155" s="3" t="str">
        <f t="shared" si="45"/>
        <v/>
      </c>
      <c r="O155" s="3" t="str">
        <f>IF($A155="","",IF((AND($A155="ADD",OR(N155="",N155="Luminaire"))),"40",(_xlfn.XLOOKUP(N155,at_luminaire[lookupValue],at_luminaire[lookupKey],""))))</f>
        <v/>
      </c>
      <c r="P155" s="3" t="str">
        <f t="shared" si="46"/>
        <v/>
      </c>
      <c r="Q155" s="3" t="str">
        <f>IF($A155="","",IF((AND($A155="ADD",OR(P155="",P155="Lighting Management System"))),"21",(_xlfn.XLOOKUP(P155,fs_luminaire[lookupValue],fs_luminaire[lookupKey],""))))</f>
        <v/>
      </c>
      <c r="R155" s="2" t="str">
        <f t="shared" si="47"/>
        <v/>
      </c>
      <c r="S155" s="3" t="str">
        <f t="shared" si="48"/>
        <v/>
      </c>
      <c r="T155" s="3" t="str">
        <f>IF($A155="","",IF((AND($A155="ADD",OR(S155="",S155="Lighting Management System"))),"21",(_xlfn.XLOOKUP(S155,fs_luminaire[lookupValue],fs_luminaire[lookupKey],""))))</f>
        <v/>
      </c>
      <c r="V155" s="3" t="str">
        <f>IF($A155="ADD",IF(NOT(ISBLANK(U155)),_xlfn.XLOOKUP(U155,sl_light_make[lookupValue],sl_light_make[lookupKey],"ERROR"),""), "")</f>
        <v/>
      </c>
      <c r="X155" s="3" t="str">
        <f>IF($A155="ADD",IF(NOT(ISBLANK(W155)),_xlfn.XLOOKUP(1,(sl_light_model_lookup=W155)*(sl_light_model_parentKey=V155),sl_light_model[lookupKey],"ERROR"),""), "")</f>
        <v/>
      </c>
      <c r="Y155" s="3" t="str">
        <f t="shared" si="49"/>
        <v/>
      </c>
      <c r="Z155" s="3" t="str">
        <f>IF($A155="","",IF((AND($A155="ADD",OR(Y155="",Y155="LED"))),"9",(_xlfn.XLOOKUP(Y155,ud_light_source_type[lookupValue],ud_light_source_type[lookupKey],""))))</f>
        <v/>
      </c>
      <c r="AA155" s="9"/>
      <c r="AB155" s="4"/>
      <c r="AC155" s="23" t="str">
        <f t="shared" si="50"/>
        <v/>
      </c>
      <c r="AE155" s="3" t="str">
        <f>IF($A155="ADD",IF(NOT(ISBLANK(AD155)),_xlfn.XLOOKUP(AD155,sl_lamp_make[lookupValue],sl_lamp_make[lookupKey],"ERROR"),""), "")</f>
        <v/>
      </c>
      <c r="AG155" s="3" t="str">
        <f>IF($A155="ADD",IF(NOT(ISBLANK(AF155)),_xlfn.XLOOKUP(1,(sl_lamp_model_lookup=AF155)*(sl_lamp_model_parentKey=AE155),sl_lamp_model[lookupKey],"ERROR"),""), "")</f>
        <v/>
      </c>
      <c r="AH155" s="4"/>
      <c r="AI155" s="9" t="str">
        <f t="shared" si="51"/>
        <v/>
      </c>
      <c r="AJ155" s="6"/>
      <c r="AK155" s="4"/>
      <c r="AN155" s="3" t="str">
        <f t="shared" si="52"/>
        <v/>
      </c>
      <c r="AO155" s="3" t="str">
        <f>IF($A155="","",IF((AND($A155="ADD",OR(AN155="",AN155="None"))),"N",(_xlfn.XLOOKUP(AN155,sl_light_shade[lookupValue],sl_light_shade[lookupKey],""))))</f>
        <v/>
      </c>
      <c r="AQ155" s="3" t="str">
        <f>IF($A155="ADD",IF(NOT(ISBLANK(AP155)),_xlfn.XLOOKUP(AP155,ud_receptor_type[lookupValue],ud_receptor_type[lookupKey],"ERROR"),""), "")</f>
        <v/>
      </c>
      <c r="AT155" s="3" t="str">
        <f>IF($A155="ADD",IF(NOT(ISBLANK(AS155)),_xlfn.XLOOKUP(AS155,ud_control_method[lookupValue],ud_control_method[lookupKey],"ERROR"),""), "")</f>
        <v/>
      </c>
      <c r="AV155" s="3" t="str">
        <f>IF($A155="ADD",IF(NOT(ISBLANK(AU155)),_xlfn.XLOOKUP(AU155,ud_ballast_driver_location[lookupValue],ud_ballast_driver_location[lookupKey],"ERROR"),""), "")</f>
        <v/>
      </c>
      <c r="AW155" s="7"/>
      <c r="AX155" s="8"/>
      <c r="AY155" s="7"/>
      <c r="AZ155" s="4"/>
      <c r="BA155" s="4"/>
      <c r="BB155" s="4"/>
      <c r="BC155" s="4"/>
      <c r="BD155" s="4"/>
      <c r="BE155" s="9"/>
      <c r="BF155" s="9"/>
      <c r="BG155" s="7"/>
      <c r="BH155" s="4"/>
      <c r="BI155" s="4"/>
      <c r="BJ155" s="4"/>
      <c r="BK155" s="7"/>
      <c r="BM155" s="3" t="str">
        <f>IF($A155="ADD",IF(NOT(ISBLANK(BL155)),_xlfn.XLOOKUP(BL155,ud_light_category[lookupValue],ud_light_category[lookupKey],"ERROR"),""), "")</f>
        <v/>
      </c>
      <c r="BO155" s="3" t="str">
        <f>IF($A155="ADD",IF(NOT(ISBLANK(BN155)),_xlfn.XLOOKUP(1,(ud_light_sub_category_lookup=BN155)*(ud_light_sub_category_parentKey=BM155),ud_light_sub_category[lookupKey],"ERROR"),""), "")</f>
        <v/>
      </c>
      <c r="BQ155" s="3" t="str">
        <f>IF($A155="ADD",IF(NOT(ISBLANK(BP155)),_xlfn.XLOOKUP(BP155,ud_power_supply_location[lookupValue],ud_power_supply_location[lookupKey],"ERROR"),""), "")</f>
        <v/>
      </c>
      <c r="BS155" s="2" t="str">
        <f t="shared" si="53"/>
        <v/>
      </c>
      <c r="BT155" s="3" t="str">
        <f t="shared" si="54"/>
        <v/>
      </c>
      <c r="BU155" s="3" t="str">
        <f>IF($A155="","",IF((AND($A155="ADD",OR(BT155="",BT155="Group"))),"1",(_xlfn.XLOOKUP(BT155,ud_icp_group_standalone[lookupValue],ud_icp_group_standalone[lookupKey],""))))</f>
        <v/>
      </c>
      <c r="BW155" s="3" t="str">
        <f>IF($A155="ADD",IF(NOT(ISBLANK(BV155)),_xlfn.XLOOKUP(BV155,ud_icp_group_number[lookupValue],ud_icp_group_number[lookupKey],"ERROR"),""), "")</f>
        <v/>
      </c>
      <c r="BX155" s="7"/>
      <c r="BZ155" s="8" t="str">
        <f>IF(AND($A155 ="ADD",ud_outreach!$T155&lt;&gt;""),ud_outreach!$T155,"")</f>
        <v/>
      </c>
      <c r="CA155" s="4" t="str">
        <f t="shared" ca="1" si="55"/>
        <v/>
      </c>
      <c r="CB155" s="4" t="str">
        <f t="shared" si="56"/>
        <v/>
      </c>
      <c r="CC155" s="3" t="str">
        <f t="shared" si="57"/>
        <v/>
      </c>
      <c r="CD155" s="3" t="str">
        <f>IF($A155="","",IF((AND($A155="ADD",OR(CC155="",CC155="In Use"))),"5",(_xlfn.XLOOKUP(CC155,ud_asset_status[lookupValue],ud_asset_status[lookupKey],""))))</f>
        <v/>
      </c>
      <c r="CE155" s="8" t="str">
        <f t="shared" si="58"/>
        <v/>
      </c>
      <c r="CF155" s="8"/>
      <c r="CH155" s="3" t="str">
        <f>IF($A155="ADD",IF(NOT(ISBLANK(CG155)),_xlfn.XLOOKUP(CG155,ar_replace_reason[lookupValue],ar_replace_reason[lookupKey],"ERROR"),""), "")</f>
        <v/>
      </c>
      <c r="CI155" s="3" t="str">
        <f t="shared" si="59"/>
        <v/>
      </c>
      <c r="CJ155" s="3" t="str">
        <f>IF($A155="","",IF((AND($A155="ADD",OR(CI155="",CI155="Queenstown-Lakes District Council"))),"70",(_xlfn.XLOOKUP(CI155,ud_organisation_owner[lookupValue],ud_organisation_owner[lookupKey],""))))</f>
        <v/>
      </c>
      <c r="CK155" s="3" t="str">
        <f t="shared" si="60"/>
        <v/>
      </c>
      <c r="CL155" s="3" t="str">
        <f>IF($A155="","",IF((AND($A155="ADD",OR(CK155="",CK155="Queenstown-Lakes District Council"))),"70",(_xlfn.XLOOKUP(CK155,ud_organisation_owner[lookupValue],ud_organisation_owner[lookupKey],""))))</f>
        <v/>
      </c>
      <c r="CM155" s="3" t="str">
        <f t="shared" si="61"/>
        <v/>
      </c>
      <c r="CN155" s="3" t="str">
        <f>IF($A155="","",IF((AND($A155="ADD",OR(CM155="",CM155="Local Authority"))),"17",(_xlfn.XLOOKUP(CM155,ud_sub_organisation[lookupValue],ud_sub_organisation[lookupKey],""))))</f>
        <v/>
      </c>
      <c r="CO155" s="3" t="str">
        <f t="shared" si="62"/>
        <v/>
      </c>
      <c r="CP155" s="3" t="str">
        <f>IF($A155="","",IF((AND($A155="ADD",OR(CO155="",CO155="Vested Assets"))),"12",(_xlfn.XLOOKUP(CO155,ud_work_category[lookupValue],ud_work_category[lookupKey],""))))</f>
        <v/>
      </c>
      <c r="CQ155" s="9"/>
      <c r="CR155" s="2" t="str">
        <f t="shared" si="63"/>
        <v/>
      </c>
      <c r="CS155" s="3" t="str">
        <f t="shared" si="64"/>
        <v/>
      </c>
      <c r="CT155" s="3" t="str">
        <f>IF($A155="","",IF((AND($A155="ADD",OR(CS155="",CS155="Excellent"))),"1",(_xlfn.XLOOKUP(CS155,condition[lookupValue],condition[lookupKey],""))))</f>
        <v/>
      </c>
      <c r="CU155" s="8" t="str">
        <f t="shared" si="65"/>
        <v/>
      </c>
      <c r="CV155" s="7"/>
    </row>
    <row r="156" spans="1:100" x14ac:dyDescent="0.25">
      <c r="A156" s="3" t="str">
        <f>IF(ud_outreach!$A156="ADD","ADD","")</f>
        <v/>
      </c>
      <c r="B156" s="4"/>
      <c r="D156" s="3" t="str">
        <f>IF($A156="ADD",IF(NOT(ISBLANK(C156)),_xlfn.XLOOKUP(C156,ud_amds_table_list[lookupValue],ud_amds_table_list[lookupKey],"ERROR"),""), "")</f>
        <v/>
      </c>
      <c r="E156" s="3" t="str">
        <f>IF(AND($A156 ="ADD",ud_outreach!$E156&lt;&gt;""),ud_outreach!$E156,"")</f>
        <v/>
      </c>
      <c r="F156" s="3" t="str">
        <f>IF(AND($A156 ="ADD",ud_outreach!$F156&lt;&gt;""),ud_outreach!$F156,"")</f>
        <v/>
      </c>
      <c r="G156" s="3" t="str">
        <f>IF($A156="ADD",IF(NOT(ISBLANK(F156)),_xlfn.XLOOKUP(F156,roadnames[lookupValue],roadnames[lookupKey],"ERROR"),""), "")</f>
        <v/>
      </c>
      <c r="H156" s="5" t="str">
        <f>IF(AND($A156 ="ADD",ud_outreach!$H156&lt;&gt;""),ud_outreach!$H156,"")</f>
        <v/>
      </c>
      <c r="I156" s="5" t="str">
        <f>IF(AND($A156 ="ADD",ud_outreach!$I156&lt;&gt;""),ud_outreach!$I156,"")</f>
        <v/>
      </c>
      <c r="J156" s="3" t="str">
        <f t="shared" si="44"/>
        <v/>
      </c>
      <c r="K156" s="3" t="str">
        <f>IF($A156="","",IF((AND($A156="ADD",OR(J156="",J156="Attached to Outreach"))),"20",(_xlfn.XLOOKUP(J156,ud_placement[lookupValue],ud_placement[lookupKey],""))))</f>
        <v/>
      </c>
      <c r="M156" s="3" t="str">
        <f>IF($A156="ADD",IF(NOT(ISBLANK(L156)),_xlfn.XLOOKUP(L156,ud_facility[lookupValue],ud_facility[lookupKey],"ERROR"),""), "")</f>
        <v/>
      </c>
      <c r="N156" s="3" t="str">
        <f t="shared" si="45"/>
        <v/>
      </c>
      <c r="O156" s="3" t="str">
        <f>IF($A156="","",IF((AND($A156="ADD",OR(N156="",N156="Luminaire"))),"40",(_xlfn.XLOOKUP(N156,at_luminaire[lookupValue],at_luminaire[lookupKey],""))))</f>
        <v/>
      </c>
      <c r="P156" s="3" t="str">
        <f t="shared" si="46"/>
        <v/>
      </c>
      <c r="Q156" s="3" t="str">
        <f>IF($A156="","",IF((AND($A156="ADD",OR(P156="",P156="Lighting Management System"))),"21",(_xlfn.XLOOKUP(P156,fs_luminaire[lookupValue],fs_luminaire[lookupKey],""))))</f>
        <v/>
      </c>
      <c r="R156" s="2" t="str">
        <f t="shared" si="47"/>
        <v/>
      </c>
      <c r="S156" s="3" t="str">
        <f t="shared" si="48"/>
        <v/>
      </c>
      <c r="T156" s="3" t="str">
        <f>IF($A156="","",IF((AND($A156="ADD",OR(S156="",S156="Lighting Management System"))),"21",(_xlfn.XLOOKUP(S156,fs_luminaire[lookupValue],fs_luminaire[lookupKey],""))))</f>
        <v/>
      </c>
      <c r="V156" s="3" t="str">
        <f>IF($A156="ADD",IF(NOT(ISBLANK(U156)),_xlfn.XLOOKUP(U156,sl_light_make[lookupValue],sl_light_make[lookupKey],"ERROR"),""), "")</f>
        <v/>
      </c>
      <c r="X156" s="3" t="str">
        <f>IF($A156="ADD",IF(NOT(ISBLANK(W156)),_xlfn.XLOOKUP(1,(sl_light_model_lookup=W156)*(sl_light_model_parentKey=V156),sl_light_model[lookupKey],"ERROR"),""), "")</f>
        <v/>
      </c>
      <c r="Y156" s="3" t="str">
        <f t="shared" si="49"/>
        <v/>
      </c>
      <c r="Z156" s="3" t="str">
        <f>IF($A156="","",IF((AND($A156="ADD",OR(Y156="",Y156="LED"))),"9",(_xlfn.XLOOKUP(Y156,ud_light_source_type[lookupValue],ud_light_source_type[lookupKey],""))))</f>
        <v/>
      </c>
      <c r="AA156" s="9"/>
      <c r="AB156" s="4"/>
      <c r="AC156" s="23" t="str">
        <f t="shared" si="50"/>
        <v/>
      </c>
      <c r="AE156" s="3" t="str">
        <f>IF($A156="ADD",IF(NOT(ISBLANK(AD156)),_xlfn.XLOOKUP(AD156,sl_lamp_make[lookupValue],sl_lamp_make[lookupKey],"ERROR"),""), "")</f>
        <v/>
      </c>
      <c r="AG156" s="3" t="str">
        <f>IF($A156="ADD",IF(NOT(ISBLANK(AF156)),_xlfn.XLOOKUP(1,(sl_lamp_model_lookup=AF156)*(sl_lamp_model_parentKey=AE156),sl_lamp_model[lookupKey],"ERROR"),""), "")</f>
        <v/>
      </c>
      <c r="AH156" s="4"/>
      <c r="AI156" s="9" t="str">
        <f t="shared" si="51"/>
        <v/>
      </c>
      <c r="AJ156" s="6"/>
      <c r="AK156" s="4"/>
      <c r="AN156" s="3" t="str">
        <f t="shared" si="52"/>
        <v/>
      </c>
      <c r="AO156" s="3" t="str">
        <f>IF($A156="","",IF((AND($A156="ADD",OR(AN156="",AN156="None"))),"N",(_xlfn.XLOOKUP(AN156,sl_light_shade[lookupValue],sl_light_shade[lookupKey],""))))</f>
        <v/>
      </c>
      <c r="AQ156" s="3" t="str">
        <f>IF($A156="ADD",IF(NOT(ISBLANK(AP156)),_xlfn.XLOOKUP(AP156,ud_receptor_type[lookupValue],ud_receptor_type[lookupKey],"ERROR"),""), "")</f>
        <v/>
      </c>
      <c r="AT156" s="3" t="str">
        <f>IF($A156="ADD",IF(NOT(ISBLANK(AS156)),_xlfn.XLOOKUP(AS156,ud_control_method[lookupValue],ud_control_method[lookupKey],"ERROR"),""), "")</f>
        <v/>
      </c>
      <c r="AV156" s="3" t="str">
        <f>IF($A156="ADD",IF(NOT(ISBLANK(AU156)),_xlfn.XLOOKUP(AU156,ud_ballast_driver_location[lookupValue],ud_ballast_driver_location[lookupKey],"ERROR"),""), "")</f>
        <v/>
      </c>
      <c r="AW156" s="7"/>
      <c r="AX156" s="8"/>
      <c r="AY156" s="7"/>
      <c r="AZ156" s="4"/>
      <c r="BA156" s="4"/>
      <c r="BB156" s="4"/>
      <c r="BC156" s="4"/>
      <c r="BD156" s="4"/>
      <c r="BE156" s="9"/>
      <c r="BF156" s="9"/>
      <c r="BG156" s="7"/>
      <c r="BH156" s="4"/>
      <c r="BI156" s="4"/>
      <c r="BJ156" s="4"/>
      <c r="BK156" s="7"/>
      <c r="BM156" s="3" t="str">
        <f>IF($A156="ADD",IF(NOT(ISBLANK(BL156)),_xlfn.XLOOKUP(BL156,ud_light_category[lookupValue],ud_light_category[lookupKey],"ERROR"),""), "")</f>
        <v/>
      </c>
      <c r="BO156" s="3" t="str">
        <f>IF($A156="ADD",IF(NOT(ISBLANK(BN156)),_xlfn.XLOOKUP(1,(ud_light_sub_category_lookup=BN156)*(ud_light_sub_category_parentKey=BM156),ud_light_sub_category[lookupKey],"ERROR"),""), "")</f>
        <v/>
      </c>
      <c r="BQ156" s="3" t="str">
        <f>IF($A156="ADD",IF(NOT(ISBLANK(BP156)),_xlfn.XLOOKUP(BP156,ud_power_supply_location[lookupValue],ud_power_supply_location[lookupKey],"ERROR"),""), "")</f>
        <v/>
      </c>
      <c r="BS156" s="2" t="str">
        <f t="shared" si="53"/>
        <v/>
      </c>
      <c r="BT156" s="3" t="str">
        <f t="shared" si="54"/>
        <v/>
      </c>
      <c r="BU156" s="3" t="str">
        <f>IF($A156="","",IF((AND($A156="ADD",OR(BT156="",BT156="Group"))),"1",(_xlfn.XLOOKUP(BT156,ud_icp_group_standalone[lookupValue],ud_icp_group_standalone[lookupKey],""))))</f>
        <v/>
      </c>
      <c r="BW156" s="3" t="str">
        <f>IF($A156="ADD",IF(NOT(ISBLANK(BV156)),_xlfn.XLOOKUP(BV156,ud_icp_group_number[lookupValue],ud_icp_group_number[lookupKey],"ERROR"),""), "")</f>
        <v/>
      </c>
      <c r="BX156" s="7"/>
      <c r="BZ156" s="8" t="str">
        <f>IF(AND($A156 ="ADD",ud_outreach!$T156&lt;&gt;""),ud_outreach!$T156,"")</f>
        <v/>
      </c>
      <c r="CA156" s="4" t="str">
        <f t="shared" ca="1" si="55"/>
        <v/>
      </c>
      <c r="CB156" s="4" t="str">
        <f t="shared" si="56"/>
        <v/>
      </c>
      <c r="CC156" s="3" t="str">
        <f t="shared" si="57"/>
        <v/>
      </c>
      <c r="CD156" s="3" t="str">
        <f>IF($A156="","",IF((AND($A156="ADD",OR(CC156="",CC156="In Use"))),"5",(_xlfn.XLOOKUP(CC156,ud_asset_status[lookupValue],ud_asset_status[lookupKey],""))))</f>
        <v/>
      </c>
      <c r="CE156" s="8" t="str">
        <f t="shared" si="58"/>
        <v/>
      </c>
      <c r="CF156" s="8"/>
      <c r="CH156" s="3" t="str">
        <f>IF($A156="ADD",IF(NOT(ISBLANK(CG156)),_xlfn.XLOOKUP(CG156,ar_replace_reason[lookupValue],ar_replace_reason[lookupKey],"ERROR"),""), "")</f>
        <v/>
      </c>
      <c r="CI156" s="3" t="str">
        <f t="shared" si="59"/>
        <v/>
      </c>
      <c r="CJ156" s="3" t="str">
        <f>IF($A156="","",IF((AND($A156="ADD",OR(CI156="",CI156="Queenstown-Lakes District Council"))),"70",(_xlfn.XLOOKUP(CI156,ud_organisation_owner[lookupValue],ud_organisation_owner[lookupKey],""))))</f>
        <v/>
      </c>
      <c r="CK156" s="3" t="str">
        <f t="shared" si="60"/>
        <v/>
      </c>
      <c r="CL156" s="3" t="str">
        <f>IF($A156="","",IF((AND($A156="ADD",OR(CK156="",CK156="Queenstown-Lakes District Council"))),"70",(_xlfn.XLOOKUP(CK156,ud_organisation_owner[lookupValue],ud_organisation_owner[lookupKey],""))))</f>
        <v/>
      </c>
      <c r="CM156" s="3" t="str">
        <f t="shared" si="61"/>
        <v/>
      </c>
      <c r="CN156" s="3" t="str">
        <f>IF($A156="","",IF((AND($A156="ADD",OR(CM156="",CM156="Local Authority"))),"17",(_xlfn.XLOOKUP(CM156,ud_sub_organisation[lookupValue],ud_sub_organisation[lookupKey],""))))</f>
        <v/>
      </c>
      <c r="CO156" s="3" t="str">
        <f t="shared" si="62"/>
        <v/>
      </c>
      <c r="CP156" s="3" t="str">
        <f>IF($A156="","",IF((AND($A156="ADD",OR(CO156="",CO156="Vested Assets"))),"12",(_xlfn.XLOOKUP(CO156,ud_work_category[lookupValue],ud_work_category[lookupKey],""))))</f>
        <v/>
      </c>
      <c r="CQ156" s="9"/>
      <c r="CR156" s="2" t="str">
        <f t="shared" si="63"/>
        <v/>
      </c>
      <c r="CS156" s="3" t="str">
        <f t="shared" si="64"/>
        <v/>
      </c>
      <c r="CT156" s="3" t="str">
        <f>IF($A156="","",IF((AND($A156="ADD",OR(CS156="",CS156="Excellent"))),"1",(_xlfn.XLOOKUP(CS156,condition[lookupValue],condition[lookupKey],""))))</f>
        <v/>
      </c>
      <c r="CU156" s="8" t="str">
        <f t="shared" si="65"/>
        <v/>
      </c>
      <c r="CV156" s="7"/>
    </row>
    <row r="157" spans="1:100" x14ac:dyDescent="0.25">
      <c r="A157" s="3" t="str">
        <f>IF(ud_outreach!$A157="ADD","ADD","")</f>
        <v/>
      </c>
      <c r="B157" s="4"/>
      <c r="D157" s="3" t="str">
        <f>IF($A157="ADD",IF(NOT(ISBLANK(C157)),_xlfn.XLOOKUP(C157,ud_amds_table_list[lookupValue],ud_amds_table_list[lookupKey],"ERROR"),""), "")</f>
        <v/>
      </c>
      <c r="E157" s="3" t="str">
        <f>IF(AND($A157 ="ADD",ud_outreach!$E157&lt;&gt;""),ud_outreach!$E157,"")</f>
        <v/>
      </c>
      <c r="F157" s="3" t="str">
        <f>IF(AND($A157 ="ADD",ud_outreach!$F157&lt;&gt;""),ud_outreach!$F157,"")</f>
        <v/>
      </c>
      <c r="G157" s="3" t="str">
        <f>IF($A157="ADD",IF(NOT(ISBLANK(F157)),_xlfn.XLOOKUP(F157,roadnames[lookupValue],roadnames[lookupKey],"ERROR"),""), "")</f>
        <v/>
      </c>
      <c r="H157" s="5" t="str">
        <f>IF(AND($A157 ="ADD",ud_outreach!$H157&lt;&gt;""),ud_outreach!$H157,"")</f>
        <v/>
      </c>
      <c r="I157" s="5" t="str">
        <f>IF(AND($A157 ="ADD",ud_outreach!$I157&lt;&gt;""),ud_outreach!$I157,"")</f>
        <v/>
      </c>
      <c r="J157" s="3" t="str">
        <f t="shared" si="44"/>
        <v/>
      </c>
      <c r="K157" s="3" t="str">
        <f>IF($A157="","",IF((AND($A157="ADD",OR(J157="",J157="Attached to Outreach"))),"20",(_xlfn.XLOOKUP(J157,ud_placement[lookupValue],ud_placement[lookupKey],""))))</f>
        <v/>
      </c>
      <c r="M157" s="3" t="str">
        <f>IF($A157="ADD",IF(NOT(ISBLANK(L157)),_xlfn.XLOOKUP(L157,ud_facility[lookupValue],ud_facility[lookupKey],"ERROR"),""), "")</f>
        <v/>
      </c>
      <c r="N157" s="3" t="str">
        <f t="shared" si="45"/>
        <v/>
      </c>
      <c r="O157" s="3" t="str">
        <f>IF($A157="","",IF((AND($A157="ADD",OR(N157="",N157="Luminaire"))),"40",(_xlfn.XLOOKUP(N157,at_luminaire[lookupValue],at_luminaire[lookupKey],""))))</f>
        <v/>
      </c>
      <c r="P157" s="3" t="str">
        <f t="shared" si="46"/>
        <v/>
      </c>
      <c r="Q157" s="3" t="str">
        <f>IF($A157="","",IF((AND($A157="ADD",OR(P157="",P157="Lighting Management System"))),"21",(_xlfn.XLOOKUP(P157,fs_luminaire[lookupValue],fs_luminaire[lookupKey],""))))</f>
        <v/>
      </c>
      <c r="R157" s="2" t="str">
        <f t="shared" si="47"/>
        <v/>
      </c>
      <c r="S157" s="3" t="str">
        <f t="shared" si="48"/>
        <v/>
      </c>
      <c r="T157" s="3" t="str">
        <f>IF($A157="","",IF((AND($A157="ADD",OR(S157="",S157="Lighting Management System"))),"21",(_xlfn.XLOOKUP(S157,fs_luminaire[lookupValue],fs_luminaire[lookupKey],""))))</f>
        <v/>
      </c>
      <c r="V157" s="3" t="str">
        <f>IF($A157="ADD",IF(NOT(ISBLANK(U157)),_xlfn.XLOOKUP(U157,sl_light_make[lookupValue],sl_light_make[lookupKey],"ERROR"),""), "")</f>
        <v/>
      </c>
      <c r="X157" s="3" t="str">
        <f>IF($A157="ADD",IF(NOT(ISBLANK(W157)),_xlfn.XLOOKUP(1,(sl_light_model_lookup=W157)*(sl_light_model_parentKey=V157),sl_light_model[lookupKey],"ERROR"),""), "")</f>
        <v/>
      </c>
      <c r="Y157" s="3" t="str">
        <f t="shared" si="49"/>
        <v/>
      </c>
      <c r="Z157" s="3" t="str">
        <f>IF($A157="","",IF((AND($A157="ADD",OR(Y157="",Y157="LED"))),"9",(_xlfn.XLOOKUP(Y157,ud_light_source_type[lookupValue],ud_light_source_type[lookupKey],""))))</f>
        <v/>
      </c>
      <c r="AA157" s="9"/>
      <c r="AB157" s="4"/>
      <c r="AC157" s="23" t="str">
        <f t="shared" si="50"/>
        <v/>
      </c>
      <c r="AE157" s="3" t="str">
        <f>IF($A157="ADD",IF(NOT(ISBLANK(AD157)),_xlfn.XLOOKUP(AD157,sl_lamp_make[lookupValue],sl_lamp_make[lookupKey],"ERROR"),""), "")</f>
        <v/>
      </c>
      <c r="AG157" s="3" t="str">
        <f>IF($A157="ADD",IF(NOT(ISBLANK(AF157)),_xlfn.XLOOKUP(1,(sl_lamp_model_lookup=AF157)*(sl_lamp_model_parentKey=AE157),sl_lamp_model[lookupKey],"ERROR"),""), "")</f>
        <v/>
      </c>
      <c r="AH157" s="4"/>
      <c r="AI157" s="9" t="str">
        <f t="shared" si="51"/>
        <v/>
      </c>
      <c r="AJ157" s="6"/>
      <c r="AK157" s="4"/>
      <c r="AN157" s="3" t="str">
        <f t="shared" si="52"/>
        <v/>
      </c>
      <c r="AO157" s="3" t="str">
        <f>IF($A157="","",IF((AND($A157="ADD",OR(AN157="",AN157="None"))),"N",(_xlfn.XLOOKUP(AN157,sl_light_shade[lookupValue],sl_light_shade[lookupKey],""))))</f>
        <v/>
      </c>
      <c r="AQ157" s="3" t="str">
        <f>IF($A157="ADD",IF(NOT(ISBLANK(AP157)),_xlfn.XLOOKUP(AP157,ud_receptor_type[lookupValue],ud_receptor_type[lookupKey],"ERROR"),""), "")</f>
        <v/>
      </c>
      <c r="AT157" s="3" t="str">
        <f>IF($A157="ADD",IF(NOT(ISBLANK(AS157)),_xlfn.XLOOKUP(AS157,ud_control_method[lookupValue],ud_control_method[lookupKey],"ERROR"),""), "")</f>
        <v/>
      </c>
      <c r="AV157" s="3" t="str">
        <f>IF($A157="ADD",IF(NOT(ISBLANK(AU157)),_xlfn.XLOOKUP(AU157,ud_ballast_driver_location[lookupValue],ud_ballast_driver_location[lookupKey],"ERROR"),""), "")</f>
        <v/>
      </c>
      <c r="AW157" s="7"/>
      <c r="AX157" s="8"/>
      <c r="AY157" s="7"/>
      <c r="AZ157" s="4"/>
      <c r="BA157" s="4"/>
      <c r="BB157" s="4"/>
      <c r="BC157" s="4"/>
      <c r="BD157" s="4"/>
      <c r="BE157" s="9"/>
      <c r="BF157" s="9"/>
      <c r="BG157" s="7"/>
      <c r="BH157" s="4"/>
      <c r="BI157" s="4"/>
      <c r="BJ157" s="4"/>
      <c r="BK157" s="7"/>
      <c r="BM157" s="3" t="str">
        <f>IF($A157="ADD",IF(NOT(ISBLANK(BL157)),_xlfn.XLOOKUP(BL157,ud_light_category[lookupValue],ud_light_category[lookupKey],"ERROR"),""), "")</f>
        <v/>
      </c>
      <c r="BO157" s="3" t="str">
        <f>IF($A157="ADD",IF(NOT(ISBLANK(BN157)),_xlfn.XLOOKUP(1,(ud_light_sub_category_lookup=BN157)*(ud_light_sub_category_parentKey=BM157),ud_light_sub_category[lookupKey],"ERROR"),""), "")</f>
        <v/>
      </c>
      <c r="BQ157" s="3" t="str">
        <f>IF($A157="ADD",IF(NOT(ISBLANK(BP157)),_xlfn.XLOOKUP(BP157,ud_power_supply_location[lookupValue],ud_power_supply_location[lookupKey],"ERROR"),""), "")</f>
        <v/>
      </c>
      <c r="BS157" s="2" t="str">
        <f t="shared" si="53"/>
        <v/>
      </c>
      <c r="BT157" s="3" t="str">
        <f t="shared" si="54"/>
        <v/>
      </c>
      <c r="BU157" s="3" t="str">
        <f>IF($A157="","",IF((AND($A157="ADD",OR(BT157="",BT157="Group"))),"1",(_xlfn.XLOOKUP(BT157,ud_icp_group_standalone[lookupValue],ud_icp_group_standalone[lookupKey],""))))</f>
        <v/>
      </c>
      <c r="BW157" s="3" t="str">
        <f>IF($A157="ADD",IF(NOT(ISBLANK(BV157)),_xlfn.XLOOKUP(BV157,ud_icp_group_number[lookupValue],ud_icp_group_number[lookupKey],"ERROR"),""), "")</f>
        <v/>
      </c>
      <c r="BX157" s="7"/>
      <c r="BZ157" s="8" t="str">
        <f>IF(AND($A157 ="ADD",ud_outreach!$T157&lt;&gt;""),ud_outreach!$T157,"")</f>
        <v/>
      </c>
      <c r="CA157" s="4" t="str">
        <f t="shared" ca="1" si="55"/>
        <v/>
      </c>
      <c r="CB157" s="4" t="str">
        <f t="shared" si="56"/>
        <v/>
      </c>
      <c r="CC157" s="3" t="str">
        <f t="shared" si="57"/>
        <v/>
      </c>
      <c r="CD157" s="3" t="str">
        <f>IF($A157="","",IF((AND($A157="ADD",OR(CC157="",CC157="In Use"))),"5",(_xlfn.XLOOKUP(CC157,ud_asset_status[lookupValue],ud_asset_status[lookupKey],""))))</f>
        <v/>
      </c>
      <c r="CE157" s="8" t="str">
        <f t="shared" si="58"/>
        <v/>
      </c>
      <c r="CF157" s="8"/>
      <c r="CH157" s="3" t="str">
        <f>IF($A157="ADD",IF(NOT(ISBLANK(CG157)),_xlfn.XLOOKUP(CG157,ar_replace_reason[lookupValue],ar_replace_reason[lookupKey],"ERROR"),""), "")</f>
        <v/>
      </c>
      <c r="CI157" s="3" t="str">
        <f t="shared" si="59"/>
        <v/>
      </c>
      <c r="CJ157" s="3" t="str">
        <f>IF($A157="","",IF((AND($A157="ADD",OR(CI157="",CI157="Queenstown-Lakes District Council"))),"70",(_xlfn.XLOOKUP(CI157,ud_organisation_owner[lookupValue],ud_organisation_owner[lookupKey],""))))</f>
        <v/>
      </c>
      <c r="CK157" s="3" t="str">
        <f t="shared" si="60"/>
        <v/>
      </c>
      <c r="CL157" s="3" t="str">
        <f>IF($A157="","",IF((AND($A157="ADD",OR(CK157="",CK157="Queenstown-Lakes District Council"))),"70",(_xlfn.XLOOKUP(CK157,ud_organisation_owner[lookupValue],ud_organisation_owner[lookupKey],""))))</f>
        <v/>
      </c>
      <c r="CM157" s="3" t="str">
        <f t="shared" si="61"/>
        <v/>
      </c>
      <c r="CN157" s="3" t="str">
        <f>IF($A157="","",IF((AND($A157="ADD",OR(CM157="",CM157="Local Authority"))),"17",(_xlfn.XLOOKUP(CM157,ud_sub_organisation[lookupValue],ud_sub_organisation[lookupKey],""))))</f>
        <v/>
      </c>
      <c r="CO157" s="3" t="str">
        <f t="shared" si="62"/>
        <v/>
      </c>
      <c r="CP157" s="3" t="str">
        <f>IF($A157="","",IF((AND($A157="ADD",OR(CO157="",CO157="Vested Assets"))),"12",(_xlfn.XLOOKUP(CO157,ud_work_category[lookupValue],ud_work_category[lookupKey],""))))</f>
        <v/>
      </c>
      <c r="CQ157" s="9"/>
      <c r="CR157" s="2" t="str">
        <f t="shared" si="63"/>
        <v/>
      </c>
      <c r="CS157" s="3" t="str">
        <f t="shared" si="64"/>
        <v/>
      </c>
      <c r="CT157" s="3" t="str">
        <f>IF($A157="","",IF((AND($A157="ADD",OR(CS157="",CS157="Excellent"))),"1",(_xlfn.XLOOKUP(CS157,condition[lookupValue],condition[lookupKey],""))))</f>
        <v/>
      </c>
      <c r="CU157" s="8" t="str">
        <f t="shared" si="65"/>
        <v/>
      </c>
      <c r="CV157" s="7"/>
    </row>
    <row r="158" spans="1:100" x14ac:dyDescent="0.25">
      <c r="A158" s="3" t="str">
        <f>IF(ud_outreach!$A158="ADD","ADD","")</f>
        <v/>
      </c>
      <c r="B158" s="4"/>
      <c r="D158" s="3" t="str">
        <f>IF($A158="ADD",IF(NOT(ISBLANK(C158)),_xlfn.XLOOKUP(C158,ud_amds_table_list[lookupValue],ud_amds_table_list[lookupKey],"ERROR"),""), "")</f>
        <v/>
      </c>
      <c r="E158" s="3" t="str">
        <f>IF(AND($A158 ="ADD",ud_outreach!$E158&lt;&gt;""),ud_outreach!$E158,"")</f>
        <v/>
      </c>
      <c r="F158" s="3" t="str">
        <f>IF(AND($A158 ="ADD",ud_outreach!$F158&lt;&gt;""),ud_outreach!$F158,"")</f>
        <v/>
      </c>
      <c r="G158" s="3" t="str">
        <f>IF($A158="ADD",IF(NOT(ISBLANK(F158)),_xlfn.XLOOKUP(F158,roadnames[lookupValue],roadnames[lookupKey],"ERROR"),""), "")</f>
        <v/>
      </c>
      <c r="H158" s="5" t="str">
        <f>IF(AND($A158 ="ADD",ud_outreach!$H158&lt;&gt;""),ud_outreach!$H158,"")</f>
        <v/>
      </c>
      <c r="I158" s="5" t="str">
        <f>IF(AND($A158 ="ADD",ud_outreach!$I158&lt;&gt;""),ud_outreach!$I158,"")</f>
        <v/>
      </c>
      <c r="J158" s="3" t="str">
        <f t="shared" si="44"/>
        <v/>
      </c>
      <c r="K158" s="3" t="str">
        <f>IF($A158="","",IF((AND($A158="ADD",OR(J158="",J158="Attached to Outreach"))),"20",(_xlfn.XLOOKUP(J158,ud_placement[lookupValue],ud_placement[lookupKey],""))))</f>
        <v/>
      </c>
      <c r="M158" s="3" t="str">
        <f>IF($A158="ADD",IF(NOT(ISBLANK(L158)),_xlfn.XLOOKUP(L158,ud_facility[lookupValue],ud_facility[lookupKey],"ERROR"),""), "")</f>
        <v/>
      </c>
      <c r="N158" s="3" t="str">
        <f t="shared" si="45"/>
        <v/>
      </c>
      <c r="O158" s="3" t="str">
        <f>IF($A158="","",IF((AND($A158="ADD",OR(N158="",N158="Luminaire"))),"40",(_xlfn.XLOOKUP(N158,at_luminaire[lookupValue],at_luminaire[lookupKey],""))))</f>
        <v/>
      </c>
      <c r="P158" s="3" t="str">
        <f t="shared" si="46"/>
        <v/>
      </c>
      <c r="Q158" s="3" t="str">
        <f>IF($A158="","",IF((AND($A158="ADD",OR(P158="",P158="Lighting Management System"))),"21",(_xlfn.XLOOKUP(P158,fs_luminaire[lookupValue],fs_luminaire[lookupKey],""))))</f>
        <v/>
      </c>
      <c r="R158" s="2" t="str">
        <f t="shared" si="47"/>
        <v/>
      </c>
      <c r="S158" s="3" t="str">
        <f t="shared" si="48"/>
        <v/>
      </c>
      <c r="T158" s="3" t="str">
        <f>IF($A158="","",IF((AND($A158="ADD",OR(S158="",S158="Lighting Management System"))),"21",(_xlfn.XLOOKUP(S158,fs_luminaire[lookupValue],fs_luminaire[lookupKey],""))))</f>
        <v/>
      </c>
      <c r="V158" s="3" t="str">
        <f>IF($A158="ADD",IF(NOT(ISBLANK(U158)),_xlfn.XLOOKUP(U158,sl_light_make[lookupValue],sl_light_make[lookupKey],"ERROR"),""), "")</f>
        <v/>
      </c>
      <c r="X158" s="3" t="str">
        <f>IF($A158="ADD",IF(NOT(ISBLANK(W158)),_xlfn.XLOOKUP(1,(sl_light_model_lookup=W158)*(sl_light_model_parentKey=V158),sl_light_model[lookupKey],"ERROR"),""), "")</f>
        <v/>
      </c>
      <c r="Y158" s="3" t="str">
        <f t="shared" si="49"/>
        <v/>
      </c>
      <c r="Z158" s="3" t="str">
        <f>IF($A158="","",IF((AND($A158="ADD",OR(Y158="",Y158="LED"))),"9",(_xlfn.XLOOKUP(Y158,ud_light_source_type[lookupValue],ud_light_source_type[lookupKey],""))))</f>
        <v/>
      </c>
      <c r="AA158" s="9"/>
      <c r="AB158" s="4"/>
      <c r="AC158" s="23" t="str">
        <f t="shared" si="50"/>
        <v/>
      </c>
      <c r="AE158" s="3" t="str">
        <f>IF($A158="ADD",IF(NOT(ISBLANK(AD158)),_xlfn.XLOOKUP(AD158,sl_lamp_make[lookupValue],sl_lamp_make[lookupKey],"ERROR"),""), "")</f>
        <v/>
      </c>
      <c r="AG158" s="3" t="str">
        <f>IF($A158="ADD",IF(NOT(ISBLANK(AF158)),_xlfn.XLOOKUP(1,(sl_lamp_model_lookup=AF158)*(sl_lamp_model_parentKey=AE158),sl_lamp_model[lookupKey],"ERROR"),""), "")</f>
        <v/>
      </c>
      <c r="AH158" s="4"/>
      <c r="AI158" s="9" t="str">
        <f t="shared" si="51"/>
        <v/>
      </c>
      <c r="AJ158" s="6"/>
      <c r="AK158" s="4"/>
      <c r="AN158" s="3" t="str">
        <f t="shared" si="52"/>
        <v/>
      </c>
      <c r="AO158" s="3" t="str">
        <f>IF($A158="","",IF((AND($A158="ADD",OR(AN158="",AN158="None"))),"N",(_xlfn.XLOOKUP(AN158,sl_light_shade[lookupValue],sl_light_shade[lookupKey],""))))</f>
        <v/>
      </c>
      <c r="AQ158" s="3" t="str">
        <f>IF($A158="ADD",IF(NOT(ISBLANK(AP158)),_xlfn.XLOOKUP(AP158,ud_receptor_type[lookupValue],ud_receptor_type[lookupKey],"ERROR"),""), "")</f>
        <v/>
      </c>
      <c r="AT158" s="3" t="str">
        <f>IF($A158="ADD",IF(NOT(ISBLANK(AS158)),_xlfn.XLOOKUP(AS158,ud_control_method[lookupValue],ud_control_method[lookupKey],"ERROR"),""), "")</f>
        <v/>
      </c>
      <c r="AV158" s="3" t="str">
        <f>IF($A158="ADD",IF(NOT(ISBLANK(AU158)),_xlfn.XLOOKUP(AU158,ud_ballast_driver_location[lookupValue],ud_ballast_driver_location[lookupKey],"ERROR"),""), "")</f>
        <v/>
      </c>
      <c r="AW158" s="7"/>
      <c r="AX158" s="8"/>
      <c r="AY158" s="7"/>
      <c r="AZ158" s="4"/>
      <c r="BA158" s="4"/>
      <c r="BB158" s="4"/>
      <c r="BC158" s="4"/>
      <c r="BD158" s="4"/>
      <c r="BE158" s="9"/>
      <c r="BF158" s="9"/>
      <c r="BG158" s="7"/>
      <c r="BH158" s="4"/>
      <c r="BI158" s="4"/>
      <c r="BJ158" s="4"/>
      <c r="BK158" s="7"/>
      <c r="BM158" s="3" t="str">
        <f>IF($A158="ADD",IF(NOT(ISBLANK(BL158)),_xlfn.XLOOKUP(BL158,ud_light_category[lookupValue],ud_light_category[lookupKey],"ERROR"),""), "")</f>
        <v/>
      </c>
      <c r="BO158" s="3" t="str">
        <f>IF($A158="ADD",IF(NOT(ISBLANK(BN158)),_xlfn.XLOOKUP(1,(ud_light_sub_category_lookup=BN158)*(ud_light_sub_category_parentKey=BM158),ud_light_sub_category[lookupKey],"ERROR"),""), "")</f>
        <v/>
      </c>
      <c r="BQ158" s="3" t="str">
        <f>IF($A158="ADD",IF(NOT(ISBLANK(BP158)),_xlfn.XLOOKUP(BP158,ud_power_supply_location[lookupValue],ud_power_supply_location[lookupKey],"ERROR"),""), "")</f>
        <v/>
      </c>
      <c r="BS158" s="2" t="str">
        <f t="shared" si="53"/>
        <v/>
      </c>
      <c r="BT158" s="3" t="str">
        <f t="shared" si="54"/>
        <v/>
      </c>
      <c r="BU158" s="3" t="str">
        <f>IF($A158="","",IF((AND($A158="ADD",OR(BT158="",BT158="Group"))),"1",(_xlfn.XLOOKUP(BT158,ud_icp_group_standalone[lookupValue],ud_icp_group_standalone[lookupKey],""))))</f>
        <v/>
      </c>
      <c r="BW158" s="3" t="str">
        <f>IF($A158="ADD",IF(NOT(ISBLANK(BV158)),_xlfn.XLOOKUP(BV158,ud_icp_group_number[lookupValue],ud_icp_group_number[lookupKey],"ERROR"),""), "")</f>
        <v/>
      </c>
      <c r="BX158" s="7"/>
      <c r="BZ158" s="8" t="str">
        <f>IF(AND($A158 ="ADD",ud_outreach!$T158&lt;&gt;""),ud_outreach!$T158,"")</f>
        <v/>
      </c>
      <c r="CA158" s="4" t="str">
        <f t="shared" ca="1" si="55"/>
        <v/>
      </c>
      <c r="CB158" s="4" t="str">
        <f t="shared" si="56"/>
        <v/>
      </c>
      <c r="CC158" s="3" t="str">
        <f t="shared" si="57"/>
        <v/>
      </c>
      <c r="CD158" s="3" t="str">
        <f>IF($A158="","",IF((AND($A158="ADD",OR(CC158="",CC158="In Use"))),"5",(_xlfn.XLOOKUP(CC158,ud_asset_status[lookupValue],ud_asset_status[lookupKey],""))))</f>
        <v/>
      </c>
      <c r="CE158" s="8" t="str">
        <f t="shared" si="58"/>
        <v/>
      </c>
      <c r="CF158" s="8"/>
      <c r="CH158" s="3" t="str">
        <f>IF($A158="ADD",IF(NOT(ISBLANK(CG158)),_xlfn.XLOOKUP(CG158,ar_replace_reason[lookupValue],ar_replace_reason[lookupKey],"ERROR"),""), "")</f>
        <v/>
      </c>
      <c r="CI158" s="3" t="str">
        <f t="shared" si="59"/>
        <v/>
      </c>
      <c r="CJ158" s="3" t="str">
        <f>IF($A158="","",IF((AND($A158="ADD",OR(CI158="",CI158="Queenstown-Lakes District Council"))),"70",(_xlfn.XLOOKUP(CI158,ud_organisation_owner[lookupValue],ud_organisation_owner[lookupKey],""))))</f>
        <v/>
      </c>
      <c r="CK158" s="3" t="str">
        <f t="shared" si="60"/>
        <v/>
      </c>
      <c r="CL158" s="3" t="str">
        <f>IF($A158="","",IF((AND($A158="ADD",OR(CK158="",CK158="Queenstown-Lakes District Council"))),"70",(_xlfn.XLOOKUP(CK158,ud_organisation_owner[lookupValue],ud_organisation_owner[lookupKey],""))))</f>
        <v/>
      </c>
      <c r="CM158" s="3" t="str">
        <f t="shared" si="61"/>
        <v/>
      </c>
      <c r="CN158" s="3" t="str">
        <f>IF($A158="","",IF((AND($A158="ADD",OR(CM158="",CM158="Local Authority"))),"17",(_xlfn.XLOOKUP(CM158,ud_sub_organisation[lookupValue],ud_sub_organisation[lookupKey],""))))</f>
        <v/>
      </c>
      <c r="CO158" s="3" t="str">
        <f t="shared" si="62"/>
        <v/>
      </c>
      <c r="CP158" s="3" t="str">
        <f>IF($A158="","",IF((AND($A158="ADD",OR(CO158="",CO158="Vested Assets"))),"12",(_xlfn.XLOOKUP(CO158,ud_work_category[lookupValue],ud_work_category[lookupKey],""))))</f>
        <v/>
      </c>
      <c r="CQ158" s="9"/>
      <c r="CR158" s="2" t="str">
        <f t="shared" si="63"/>
        <v/>
      </c>
      <c r="CS158" s="3" t="str">
        <f t="shared" si="64"/>
        <v/>
      </c>
      <c r="CT158" s="3" t="str">
        <f>IF($A158="","",IF((AND($A158="ADD",OR(CS158="",CS158="Excellent"))),"1",(_xlfn.XLOOKUP(CS158,condition[lookupValue],condition[lookupKey],""))))</f>
        <v/>
      </c>
      <c r="CU158" s="8" t="str">
        <f t="shared" si="65"/>
        <v/>
      </c>
      <c r="CV158" s="7"/>
    </row>
    <row r="159" spans="1:100" x14ac:dyDescent="0.25">
      <c r="A159" s="3" t="str">
        <f>IF(ud_outreach!$A159="ADD","ADD","")</f>
        <v/>
      </c>
      <c r="B159" s="4"/>
      <c r="D159" s="3" t="str">
        <f>IF($A159="ADD",IF(NOT(ISBLANK(C159)),_xlfn.XLOOKUP(C159,ud_amds_table_list[lookupValue],ud_amds_table_list[lookupKey],"ERROR"),""), "")</f>
        <v/>
      </c>
      <c r="E159" s="3" t="str">
        <f>IF(AND($A159 ="ADD",ud_outreach!$E159&lt;&gt;""),ud_outreach!$E159,"")</f>
        <v/>
      </c>
      <c r="F159" s="3" t="str">
        <f>IF(AND($A159 ="ADD",ud_outreach!$F159&lt;&gt;""),ud_outreach!$F159,"")</f>
        <v/>
      </c>
      <c r="G159" s="3" t="str">
        <f>IF($A159="ADD",IF(NOT(ISBLANK(F159)),_xlfn.XLOOKUP(F159,roadnames[lookupValue],roadnames[lookupKey],"ERROR"),""), "")</f>
        <v/>
      </c>
      <c r="H159" s="5" t="str">
        <f>IF(AND($A159 ="ADD",ud_outreach!$H159&lt;&gt;""),ud_outreach!$H159,"")</f>
        <v/>
      </c>
      <c r="I159" s="5" t="str">
        <f>IF(AND($A159 ="ADD",ud_outreach!$I159&lt;&gt;""),ud_outreach!$I159,"")</f>
        <v/>
      </c>
      <c r="J159" s="3" t="str">
        <f t="shared" si="44"/>
        <v/>
      </c>
      <c r="K159" s="3" t="str">
        <f>IF($A159="","",IF((AND($A159="ADD",OR(J159="",J159="Attached to Outreach"))),"20",(_xlfn.XLOOKUP(J159,ud_placement[lookupValue],ud_placement[lookupKey],""))))</f>
        <v/>
      </c>
      <c r="M159" s="3" t="str">
        <f>IF($A159="ADD",IF(NOT(ISBLANK(L159)),_xlfn.XLOOKUP(L159,ud_facility[lookupValue],ud_facility[lookupKey],"ERROR"),""), "")</f>
        <v/>
      </c>
      <c r="N159" s="3" t="str">
        <f t="shared" si="45"/>
        <v/>
      </c>
      <c r="O159" s="3" t="str">
        <f>IF($A159="","",IF((AND($A159="ADD",OR(N159="",N159="Luminaire"))),"40",(_xlfn.XLOOKUP(N159,at_luminaire[lookupValue],at_luminaire[lookupKey],""))))</f>
        <v/>
      </c>
      <c r="P159" s="3" t="str">
        <f t="shared" si="46"/>
        <v/>
      </c>
      <c r="Q159" s="3" t="str">
        <f>IF($A159="","",IF((AND($A159="ADD",OR(P159="",P159="Lighting Management System"))),"21",(_xlfn.XLOOKUP(P159,fs_luminaire[lookupValue],fs_luminaire[lookupKey],""))))</f>
        <v/>
      </c>
      <c r="R159" s="2" t="str">
        <f t="shared" si="47"/>
        <v/>
      </c>
      <c r="S159" s="3" t="str">
        <f t="shared" si="48"/>
        <v/>
      </c>
      <c r="T159" s="3" t="str">
        <f>IF($A159="","",IF((AND($A159="ADD",OR(S159="",S159="Lighting Management System"))),"21",(_xlfn.XLOOKUP(S159,fs_luminaire[lookupValue],fs_luminaire[lookupKey],""))))</f>
        <v/>
      </c>
      <c r="V159" s="3" t="str">
        <f>IF($A159="ADD",IF(NOT(ISBLANK(U159)),_xlfn.XLOOKUP(U159,sl_light_make[lookupValue],sl_light_make[lookupKey],"ERROR"),""), "")</f>
        <v/>
      </c>
      <c r="X159" s="3" t="str">
        <f>IF($A159="ADD",IF(NOT(ISBLANK(W159)),_xlfn.XLOOKUP(1,(sl_light_model_lookup=W159)*(sl_light_model_parentKey=V159),sl_light_model[lookupKey],"ERROR"),""), "")</f>
        <v/>
      </c>
      <c r="Y159" s="3" t="str">
        <f t="shared" si="49"/>
        <v/>
      </c>
      <c r="Z159" s="3" t="str">
        <f>IF($A159="","",IF((AND($A159="ADD",OR(Y159="",Y159="LED"))),"9",(_xlfn.XLOOKUP(Y159,ud_light_source_type[lookupValue],ud_light_source_type[lookupKey],""))))</f>
        <v/>
      </c>
      <c r="AA159" s="9"/>
      <c r="AB159" s="4"/>
      <c r="AC159" s="23" t="str">
        <f t="shared" si="50"/>
        <v/>
      </c>
      <c r="AE159" s="3" t="str">
        <f>IF($A159="ADD",IF(NOT(ISBLANK(AD159)),_xlfn.XLOOKUP(AD159,sl_lamp_make[lookupValue],sl_lamp_make[lookupKey],"ERROR"),""), "")</f>
        <v/>
      </c>
      <c r="AG159" s="3" t="str">
        <f>IF($A159="ADD",IF(NOT(ISBLANK(AF159)),_xlfn.XLOOKUP(1,(sl_lamp_model_lookup=AF159)*(sl_lamp_model_parentKey=AE159),sl_lamp_model[lookupKey],"ERROR"),""), "")</f>
        <v/>
      </c>
      <c r="AH159" s="4"/>
      <c r="AI159" s="9" t="str">
        <f t="shared" si="51"/>
        <v/>
      </c>
      <c r="AJ159" s="6"/>
      <c r="AK159" s="4"/>
      <c r="AN159" s="3" t="str">
        <f t="shared" si="52"/>
        <v/>
      </c>
      <c r="AO159" s="3" t="str">
        <f>IF($A159="","",IF((AND($A159="ADD",OR(AN159="",AN159="None"))),"N",(_xlfn.XLOOKUP(AN159,sl_light_shade[lookupValue],sl_light_shade[lookupKey],""))))</f>
        <v/>
      </c>
      <c r="AQ159" s="3" t="str">
        <f>IF($A159="ADD",IF(NOT(ISBLANK(AP159)),_xlfn.XLOOKUP(AP159,ud_receptor_type[lookupValue],ud_receptor_type[lookupKey],"ERROR"),""), "")</f>
        <v/>
      </c>
      <c r="AT159" s="3" t="str">
        <f>IF($A159="ADD",IF(NOT(ISBLANK(AS159)),_xlfn.XLOOKUP(AS159,ud_control_method[lookupValue],ud_control_method[lookupKey],"ERROR"),""), "")</f>
        <v/>
      </c>
      <c r="AV159" s="3" t="str">
        <f>IF($A159="ADD",IF(NOT(ISBLANK(AU159)),_xlfn.XLOOKUP(AU159,ud_ballast_driver_location[lookupValue],ud_ballast_driver_location[lookupKey],"ERROR"),""), "")</f>
        <v/>
      </c>
      <c r="AW159" s="7"/>
      <c r="AX159" s="8"/>
      <c r="AY159" s="7"/>
      <c r="AZ159" s="4"/>
      <c r="BA159" s="4"/>
      <c r="BB159" s="4"/>
      <c r="BC159" s="4"/>
      <c r="BD159" s="4"/>
      <c r="BE159" s="9"/>
      <c r="BF159" s="9"/>
      <c r="BG159" s="7"/>
      <c r="BH159" s="4"/>
      <c r="BI159" s="4"/>
      <c r="BJ159" s="4"/>
      <c r="BK159" s="7"/>
      <c r="BM159" s="3" t="str">
        <f>IF($A159="ADD",IF(NOT(ISBLANK(BL159)),_xlfn.XLOOKUP(BL159,ud_light_category[lookupValue],ud_light_category[lookupKey],"ERROR"),""), "")</f>
        <v/>
      </c>
      <c r="BO159" s="3" t="str">
        <f>IF($A159="ADD",IF(NOT(ISBLANK(BN159)),_xlfn.XLOOKUP(1,(ud_light_sub_category_lookup=BN159)*(ud_light_sub_category_parentKey=BM159),ud_light_sub_category[lookupKey],"ERROR"),""), "")</f>
        <v/>
      </c>
      <c r="BQ159" s="3" t="str">
        <f>IF($A159="ADD",IF(NOT(ISBLANK(BP159)),_xlfn.XLOOKUP(BP159,ud_power_supply_location[lookupValue],ud_power_supply_location[lookupKey],"ERROR"),""), "")</f>
        <v/>
      </c>
      <c r="BS159" s="2" t="str">
        <f t="shared" si="53"/>
        <v/>
      </c>
      <c r="BT159" s="3" t="str">
        <f t="shared" si="54"/>
        <v/>
      </c>
      <c r="BU159" s="3" t="str">
        <f>IF($A159="","",IF((AND($A159="ADD",OR(BT159="",BT159="Group"))),"1",(_xlfn.XLOOKUP(BT159,ud_icp_group_standalone[lookupValue],ud_icp_group_standalone[lookupKey],""))))</f>
        <v/>
      </c>
      <c r="BW159" s="3" t="str">
        <f>IF($A159="ADD",IF(NOT(ISBLANK(BV159)),_xlfn.XLOOKUP(BV159,ud_icp_group_number[lookupValue],ud_icp_group_number[lookupKey],"ERROR"),""), "")</f>
        <v/>
      </c>
      <c r="BX159" s="7"/>
      <c r="BZ159" s="8" t="str">
        <f>IF(AND($A159 ="ADD",ud_outreach!$T159&lt;&gt;""),ud_outreach!$T159,"")</f>
        <v/>
      </c>
      <c r="CA159" s="4" t="str">
        <f t="shared" ca="1" si="55"/>
        <v/>
      </c>
      <c r="CB159" s="4" t="str">
        <f t="shared" si="56"/>
        <v/>
      </c>
      <c r="CC159" s="3" t="str">
        <f t="shared" si="57"/>
        <v/>
      </c>
      <c r="CD159" s="3" t="str">
        <f>IF($A159="","",IF((AND($A159="ADD",OR(CC159="",CC159="In Use"))),"5",(_xlfn.XLOOKUP(CC159,ud_asset_status[lookupValue],ud_asset_status[lookupKey],""))))</f>
        <v/>
      </c>
      <c r="CE159" s="8" t="str">
        <f t="shared" si="58"/>
        <v/>
      </c>
      <c r="CF159" s="8"/>
      <c r="CH159" s="3" t="str">
        <f>IF($A159="ADD",IF(NOT(ISBLANK(CG159)),_xlfn.XLOOKUP(CG159,ar_replace_reason[lookupValue],ar_replace_reason[lookupKey],"ERROR"),""), "")</f>
        <v/>
      </c>
      <c r="CI159" s="3" t="str">
        <f t="shared" si="59"/>
        <v/>
      </c>
      <c r="CJ159" s="3" t="str">
        <f>IF($A159="","",IF((AND($A159="ADD",OR(CI159="",CI159="Queenstown-Lakes District Council"))),"70",(_xlfn.XLOOKUP(CI159,ud_organisation_owner[lookupValue],ud_organisation_owner[lookupKey],""))))</f>
        <v/>
      </c>
      <c r="CK159" s="3" t="str">
        <f t="shared" si="60"/>
        <v/>
      </c>
      <c r="CL159" s="3" t="str">
        <f>IF($A159="","",IF((AND($A159="ADD",OR(CK159="",CK159="Queenstown-Lakes District Council"))),"70",(_xlfn.XLOOKUP(CK159,ud_organisation_owner[lookupValue],ud_organisation_owner[lookupKey],""))))</f>
        <v/>
      </c>
      <c r="CM159" s="3" t="str">
        <f t="shared" si="61"/>
        <v/>
      </c>
      <c r="CN159" s="3" t="str">
        <f>IF($A159="","",IF((AND($A159="ADD",OR(CM159="",CM159="Local Authority"))),"17",(_xlfn.XLOOKUP(CM159,ud_sub_organisation[lookupValue],ud_sub_organisation[lookupKey],""))))</f>
        <v/>
      </c>
      <c r="CO159" s="3" t="str">
        <f t="shared" si="62"/>
        <v/>
      </c>
      <c r="CP159" s="3" t="str">
        <f>IF($A159="","",IF((AND($A159="ADD",OR(CO159="",CO159="Vested Assets"))),"12",(_xlfn.XLOOKUP(CO159,ud_work_category[lookupValue],ud_work_category[lookupKey],""))))</f>
        <v/>
      </c>
      <c r="CQ159" s="9"/>
      <c r="CR159" s="2" t="str">
        <f t="shared" si="63"/>
        <v/>
      </c>
      <c r="CS159" s="3" t="str">
        <f t="shared" si="64"/>
        <v/>
      </c>
      <c r="CT159" s="3" t="str">
        <f>IF($A159="","",IF((AND($A159="ADD",OR(CS159="",CS159="Excellent"))),"1",(_xlfn.XLOOKUP(CS159,condition[lookupValue],condition[lookupKey],""))))</f>
        <v/>
      </c>
      <c r="CU159" s="8" t="str">
        <f t="shared" si="65"/>
        <v/>
      </c>
      <c r="CV159" s="7"/>
    </row>
    <row r="160" spans="1:100" x14ac:dyDescent="0.25">
      <c r="A160" s="3" t="str">
        <f>IF(ud_outreach!$A160="ADD","ADD","")</f>
        <v/>
      </c>
      <c r="B160" s="4"/>
      <c r="D160" s="3" t="str">
        <f>IF($A160="ADD",IF(NOT(ISBLANK(C160)),_xlfn.XLOOKUP(C160,ud_amds_table_list[lookupValue],ud_amds_table_list[lookupKey],"ERROR"),""), "")</f>
        <v/>
      </c>
      <c r="E160" s="3" t="str">
        <f>IF(AND($A160 ="ADD",ud_outreach!$E160&lt;&gt;""),ud_outreach!$E160,"")</f>
        <v/>
      </c>
      <c r="F160" s="3" t="str">
        <f>IF(AND($A160 ="ADD",ud_outreach!$F160&lt;&gt;""),ud_outreach!$F160,"")</f>
        <v/>
      </c>
      <c r="G160" s="3" t="str">
        <f>IF($A160="ADD",IF(NOT(ISBLANK(F160)),_xlfn.XLOOKUP(F160,roadnames[lookupValue],roadnames[lookupKey],"ERROR"),""), "")</f>
        <v/>
      </c>
      <c r="H160" s="5" t="str">
        <f>IF(AND($A160 ="ADD",ud_outreach!$H160&lt;&gt;""),ud_outreach!$H160,"")</f>
        <v/>
      </c>
      <c r="I160" s="5" t="str">
        <f>IF(AND($A160 ="ADD",ud_outreach!$I160&lt;&gt;""),ud_outreach!$I160,"")</f>
        <v/>
      </c>
      <c r="J160" s="3" t="str">
        <f t="shared" si="44"/>
        <v/>
      </c>
      <c r="K160" s="3" t="str">
        <f>IF($A160="","",IF((AND($A160="ADD",OR(J160="",J160="Attached to Outreach"))),"20",(_xlfn.XLOOKUP(J160,ud_placement[lookupValue],ud_placement[lookupKey],""))))</f>
        <v/>
      </c>
      <c r="M160" s="3" t="str">
        <f>IF($A160="ADD",IF(NOT(ISBLANK(L160)),_xlfn.XLOOKUP(L160,ud_facility[lookupValue],ud_facility[lookupKey],"ERROR"),""), "")</f>
        <v/>
      </c>
      <c r="N160" s="3" t="str">
        <f t="shared" si="45"/>
        <v/>
      </c>
      <c r="O160" s="3" t="str">
        <f>IF($A160="","",IF((AND($A160="ADD",OR(N160="",N160="Luminaire"))),"40",(_xlfn.XLOOKUP(N160,at_luminaire[lookupValue],at_luminaire[lookupKey],""))))</f>
        <v/>
      </c>
      <c r="P160" s="3" t="str">
        <f t="shared" si="46"/>
        <v/>
      </c>
      <c r="Q160" s="3" t="str">
        <f>IF($A160="","",IF((AND($A160="ADD",OR(P160="",P160="Lighting Management System"))),"21",(_xlfn.XLOOKUP(P160,fs_luminaire[lookupValue],fs_luminaire[lookupKey],""))))</f>
        <v/>
      </c>
      <c r="R160" s="2" t="str">
        <f t="shared" si="47"/>
        <v/>
      </c>
      <c r="S160" s="3" t="str">
        <f t="shared" si="48"/>
        <v/>
      </c>
      <c r="T160" s="3" t="str">
        <f>IF($A160="","",IF((AND($A160="ADD",OR(S160="",S160="Lighting Management System"))),"21",(_xlfn.XLOOKUP(S160,fs_luminaire[lookupValue],fs_luminaire[lookupKey],""))))</f>
        <v/>
      </c>
      <c r="V160" s="3" t="str">
        <f>IF($A160="ADD",IF(NOT(ISBLANK(U160)),_xlfn.XLOOKUP(U160,sl_light_make[lookupValue],sl_light_make[lookupKey],"ERROR"),""), "")</f>
        <v/>
      </c>
      <c r="X160" s="3" t="str">
        <f>IF($A160="ADD",IF(NOT(ISBLANK(W160)),_xlfn.XLOOKUP(1,(sl_light_model_lookup=W160)*(sl_light_model_parentKey=V160),sl_light_model[lookupKey],"ERROR"),""), "")</f>
        <v/>
      </c>
      <c r="Y160" s="3" t="str">
        <f t="shared" si="49"/>
        <v/>
      </c>
      <c r="Z160" s="3" t="str">
        <f>IF($A160="","",IF((AND($A160="ADD",OR(Y160="",Y160="LED"))),"9",(_xlfn.XLOOKUP(Y160,ud_light_source_type[lookupValue],ud_light_source_type[lookupKey],""))))</f>
        <v/>
      </c>
      <c r="AA160" s="9"/>
      <c r="AB160" s="4"/>
      <c r="AC160" s="23" t="str">
        <f t="shared" si="50"/>
        <v/>
      </c>
      <c r="AE160" s="3" t="str">
        <f>IF($A160="ADD",IF(NOT(ISBLANK(AD160)),_xlfn.XLOOKUP(AD160,sl_lamp_make[lookupValue],sl_lamp_make[lookupKey],"ERROR"),""), "")</f>
        <v/>
      </c>
      <c r="AG160" s="3" t="str">
        <f>IF($A160="ADD",IF(NOT(ISBLANK(AF160)),_xlfn.XLOOKUP(1,(sl_lamp_model_lookup=AF160)*(sl_lamp_model_parentKey=AE160),sl_lamp_model[lookupKey],"ERROR"),""), "")</f>
        <v/>
      </c>
      <c r="AH160" s="4"/>
      <c r="AI160" s="9" t="str">
        <f t="shared" si="51"/>
        <v/>
      </c>
      <c r="AJ160" s="6"/>
      <c r="AK160" s="4"/>
      <c r="AN160" s="3" t="str">
        <f t="shared" si="52"/>
        <v/>
      </c>
      <c r="AO160" s="3" t="str">
        <f>IF($A160="","",IF((AND($A160="ADD",OR(AN160="",AN160="None"))),"N",(_xlfn.XLOOKUP(AN160,sl_light_shade[lookupValue],sl_light_shade[lookupKey],""))))</f>
        <v/>
      </c>
      <c r="AQ160" s="3" t="str">
        <f>IF($A160="ADD",IF(NOT(ISBLANK(AP160)),_xlfn.XLOOKUP(AP160,ud_receptor_type[lookupValue],ud_receptor_type[lookupKey],"ERROR"),""), "")</f>
        <v/>
      </c>
      <c r="AT160" s="3" t="str">
        <f>IF($A160="ADD",IF(NOT(ISBLANK(AS160)),_xlfn.XLOOKUP(AS160,ud_control_method[lookupValue],ud_control_method[lookupKey],"ERROR"),""), "")</f>
        <v/>
      </c>
      <c r="AV160" s="3" t="str">
        <f>IF($A160="ADD",IF(NOT(ISBLANK(AU160)),_xlfn.XLOOKUP(AU160,ud_ballast_driver_location[lookupValue],ud_ballast_driver_location[lookupKey],"ERROR"),""), "")</f>
        <v/>
      </c>
      <c r="AW160" s="7"/>
      <c r="AX160" s="8"/>
      <c r="AY160" s="7"/>
      <c r="AZ160" s="4"/>
      <c r="BA160" s="4"/>
      <c r="BB160" s="4"/>
      <c r="BC160" s="4"/>
      <c r="BD160" s="4"/>
      <c r="BE160" s="9"/>
      <c r="BF160" s="9"/>
      <c r="BG160" s="7"/>
      <c r="BH160" s="4"/>
      <c r="BI160" s="4"/>
      <c r="BJ160" s="4"/>
      <c r="BK160" s="7"/>
      <c r="BM160" s="3" t="str">
        <f>IF($A160="ADD",IF(NOT(ISBLANK(BL160)),_xlfn.XLOOKUP(BL160,ud_light_category[lookupValue],ud_light_category[lookupKey],"ERROR"),""), "")</f>
        <v/>
      </c>
      <c r="BO160" s="3" t="str">
        <f>IF($A160="ADD",IF(NOT(ISBLANK(BN160)),_xlfn.XLOOKUP(1,(ud_light_sub_category_lookup=BN160)*(ud_light_sub_category_parentKey=BM160),ud_light_sub_category[lookupKey],"ERROR"),""), "")</f>
        <v/>
      </c>
      <c r="BQ160" s="3" t="str">
        <f>IF($A160="ADD",IF(NOT(ISBLANK(BP160)),_xlfn.XLOOKUP(BP160,ud_power_supply_location[lookupValue],ud_power_supply_location[lookupKey],"ERROR"),""), "")</f>
        <v/>
      </c>
      <c r="BS160" s="2" t="str">
        <f t="shared" si="53"/>
        <v/>
      </c>
      <c r="BT160" s="3" t="str">
        <f t="shared" si="54"/>
        <v/>
      </c>
      <c r="BU160" s="3" t="str">
        <f>IF($A160="","",IF((AND($A160="ADD",OR(BT160="",BT160="Group"))),"1",(_xlfn.XLOOKUP(BT160,ud_icp_group_standalone[lookupValue],ud_icp_group_standalone[lookupKey],""))))</f>
        <v/>
      </c>
      <c r="BW160" s="3" t="str">
        <f>IF($A160="ADD",IF(NOT(ISBLANK(BV160)),_xlfn.XLOOKUP(BV160,ud_icp_group_number[lookupValue],ud_icp_group_number[lookupKey],"ERROR"),""), "")</f>
        <v/>
      </c>
      <c r="BX160" s="7"/>
      <c r="BZ160" s="8" t="str">
        <f>IF(AND($A160 ="ADD",ud_outreach!$T160&lt;&gt;""),ud_outreach!$T160,"")</f>
        <v/>
      </c>
      <c r="CA160" s="4" t="str">
        <f t="shared" ca="1" si="55"/>
        <v/>
      </c>
      <c r="CB160" s="4" t="str">
        <f t="shared" si="56"/>
        <v/>
      </c>
      <c r="CC160" s="3" t="str">
        <f t="shared" si="57"/>
        <v/>
      </c>
      <c r="CD160" s="3" t="str">
        <f>IF($A160="","",IF((AND($A160="ADD",OR(CC160="",CC160="In Use"))),"5",(_xlfn.XLOOKUP(CC160,ud_asset_status[lookupValue],ud_asset_status[lookupKey],""))))</f>
        <v/>
      </c>
      <c r="CE160" s="8" t="str">
        <f t="shared" si="58"/>
        <v/>
      </c>
      <c r="CF160" s="8"/>
      <c r="CH160" s="3" t="str">
        <f>IF($A160="ADD",IF(NOT(ISBLANK(CG160)),_xlfn.XLOOKUP(CG160,ar_replace_reason[lookupValue],ar_replace_reason[lookupKey],"ERROR"),""), "")</f>
        <v/>
      </c>
      <c r="CI160" s="3" t="str">
        <f t="shared" si="59"/>
        <v/>
      </c>
      <c r="CJ160" s="3" t="str">
        <f>IF($A160="","",IF((AND($A160="ADD",OR(CI160="",CI160="Queenstown-Lakes District Council"))),"70",(_xlfn.XLOOKUP(CI160,ud_organisation_owner[lookupValue],ud_organisation_owner[lookupKey],""))))</f>
        <v/>
      </c>
      <c r="CK160" s="3" t="str">
        <f t="shared" si="60"/>
        <v/>
      </c>
      <c r="CL160" s="3" t="str">
        <f>IF($A160="","",IF((AND($A160="ADD",OR(CK160="",CK160="Queenstown-Lakes District Council"))),"70",(_xlfn.XLOOKUP(CK160,ud_organisation_owner[lookupValue],ud_organisation_owner[lookupKey],""))))</f>
        <v/>
      </c>
      <c r="CM160" s="3" t="str">
        <f t="shared" si="61"/>
        <v/>
      </c>
      <c r="CN160" s="3" t="str">
        <f>IF($A160="","",IF((AND($A160="ADD",OR(CM160="",CM160="Local Authority"))),"17",(_xlfn.XLOOKUP(CM160,ud_sub_organisation[lookupValue],ud_sub_organisation[lookupKey],""))))</f>
        <v/>
      </c>
      <c r="CO160" s="3" t="str">
        <f t="shared" si="62"/>
        <v/>
      </c>
      <c r="CP160" s="3" t="str">
        <f>IF($A160="","",IF((AND($A160="ADD",OR(CO160="",CO160="Vested Assets"))),"12",(_xlfn.XLOOKUP(CO160,ud_work_category[lookupValue],ud_work_category[lookupKey],""))))</f>
        <v/>
      </c>
      <c r="CQ160" s="9"/>
      <c r="CR160" s="2" t="str">
        <f t="shared" si="63"/>
        <v/>
      </c>
      <c r="CS160" s="3" t="str">
        <f t="shared" si="64"/>
        <v/>
      </c>
      <c r="CT160" s="3" t="str">
        <f>IF($A160="","",IF((AND($A160="ADD",OR(CS160="",CS160="Excellent"))),"1",(_xlfn.XLOOKUP(CS160,condition[lookupValue],condition[lookupKey],""))))</f>
        <v/>
      </c>
      <c r="CU160" s="8" t="str">
        <f t="shared" si="65"/>
        <v/>
      </c>
      <c r="CV160" s="7"/>
    </row>
    <row r="161" spans="1:100" x14ac:dyDescent="0.25">
      <c r="A161" s="3" t="str">
        <f>IF(ud_outreach!$A161="ADD","ADD","")</f>
        <v/>
      </c>
      <c r="B161" s="4"/>
      <c r="D161" s="3" t="str">
        <f>IF($A161="ADD",IF(NOT(ISBLANK(C161)),_xlfn.XLOOKUP(C161,ud_amds_table_list[lookupValue],ud_amds_table_list[lookupKey],"ERROR"),""), "")</f>
        <v/>
      </c>
      <c r="E161" s="3" t="str">
        <f>IF(AND($A161 ="ADD",ud_outreach!$E161&lt;&gt;""),ud_outreach!$E161,"")</f>
        <v/>
      </c>
      <c r="F161" s="3" t="str">
        <f>IF(AND($A161 ="ADD",ud_outreach!$F161&lt;&gt;""),ud_outreach!$F161,"")</f>
        <v/>
      </c>
      <c r="G161" s="3" t="str">
        <f>IF($A161="ADD",IF(NOT(ISBLANK(F161)),_xlfn.XLOOKUP(F161,roadnames[lookupValue],roadnames[lookupKey],"ERROR"),""), "")</f>
        <v/>
      </c>
      <c r="H161" s="5" t="str">
        <f>IF(AND($A161 ="ADD",ud_outreach!$H161&lt;&gt;""),ud_outreach!$H161,"")</f>
        <v/>
      </c>
      <c r="I161" s="5" t="str">
        <f>IF(AND($A161 ="ADD",ud_outreach!$I161&lt;&gt;""),ud_outreach!$I161,"")</f>
        <v/>
      </c>
      <c r="J161" s="3" t="str">
        <f t="shared" si="44"/>
        <v/>
      </c>
      <c r="K161" s="3" t="str">
        <f>IF($A161="","",IF((AND($A161="ADD",OR(J161="",J161="Attached to Outreach"))),"20",(_xlfn.XLOOKUP(J161,ud_placement[lookupValue],ud_placement[lookupKey],""))))</f>
        <v/>
      </c>
      <c r="M161" s="3" t="str">
        <f>IF($A161="ADD",IF(NOT(ISBLANK(L161)),_xlfn.XLOOKUP(L161,ud_facility[lookupValue],ud_facility[lookupKey],"ERROR"),""), "")</f>
        <v/>
      </c>
      <c r="N161" s="3" t="str">
        <f t="shared" si="45"/>
        <v/>
      </c>
      <c r="O161" s="3" t="str">
        <f>IF($A161="","",IF((AND($A161="ADD",OR(N161="",N161="Luminaire"))),"40",(_xlfn.XLOOKUP(N161,at_luminaire[lookupValue],at_luminaire[lookupKey],""))))</f>
        <v/>
      </c>
      <c r="P161" s="3" t="str">
        <f t="shared" si="46"/>
        <v/>
      </c>
      <c r="Q161" s="3" t="str">
        <f>IF($A161="","",IF((AND($A161="ADD",OR(P161="",P161="Lighting Management System"))),"21",(_xlfn.XLOOKUP(P161,fs_luminaire[lookupValue],fs_luminaire[lookupKey],""))))</f>
        <v/>
      </c>
      <c r="R161" s="2" t="str">
        <f t="shared" si="47"/>
        <v/>
      </c>
      <c r="S161" s="3" t="str">
        <f t="shared" si="48"/>
        <v/>
      </c>
      <c r="T161" s="3" t="str">
        <f>IF($A161="","",IF((AND($A161="ADD",OR(S161="",S161="Lighting Management System"))),"21",(_xlfn.XLOOKUP(S161,fs_luminaire[lookupValue],fs_luminaire[lookupKey],""))))</f>
        <v/>
      </c>
      <c r="V161" s="3" t="str">
        <f>IF($A161="ADD",IF(NOT(ISBLANK(U161)),_xlfn.XLOOKUP(U161,sl_light_make[lookupValue],sl_light_make[lookupKey],"ERROR"),""), "")</f>
        <v/>
      </c>
      <c r="X161" s="3" t="str">
        <f>IF($A161="ADD",IF(NOT(ISBLANK(W161)),_xlfn.XLOOKUP(1,(sl_light_model_lookup=W161)*(sl_light_model_parentKey=V161),sl_light_model[lookupKey],"ERROR"),""), "")</f>
        <v/>
      </c>
      <c r="Y161" s="3" t="str">
        <f t="shared" si="49"/>
        <v/>
      </c>
      <c r="Z161" s="3" t="str">
        <f>IF($A161="","",IF((AND($A161="ADD",OR(Y161="",Y161="LED"))),"9",(_xlfn.XLOOKUP(Y161,ud_light_source_type[lookupValue],ud_light_source_type[lookupKey],""))))</f>
        <v/>
      </c>
      <c r="AA161" s="9"/>
      <c r="AB161" s="4"/>
      <c r="AC161" s="23" t="str">
        <f t="shared" si="50"/>
        <v/>
      </c>
      <c r="AE161" s="3" t="str">
        <f>IF($A161="ADD",IF(NOT(ISBLANK(AD161)),_xlfn.XLOOKUP(AD161,sl_lamp_make[lookupValue],sl_lamp_make[lookupKey],"ERROR"),""), "")</f>
        <v/>
      </c>
      <c r="AG161" s="3" t="str">
        <f>IF($A161="ADD",IF(NOT(ISBLANK(AF161)),_xlfn.XLOOKUP(1,(sl_lamp_model_lookup=AF161)*(sl_lamp_model_parentKey=AE161),sl_lamp_model[lookupKey],"ERROR"),""), "")</f>
        <v/>
      </c>
      <c r="AH161" s="4"/>
      <c r="AI161" s="9" t="str">
        <f t="shared" si="51"/>
        <v/>
      </c>
      <c r="AJ161" s="6"/>
      <c r="AK161" s="4"/>
      <c r="AN161" s="3" t="str">
        <f t="shared" si="52"/>
        <v/>
      </c>
      <c r="AO161" s="3" t="str">
        <f>IF($A161="","",IF((AND($A161="ADD",OR(AN161="",AN161="None"))),"N",(_xlfn.XLOOKUP(AN161,sl_light_shade[lookupValue],sl_light_shade[lookupKey],""))))</f>
        <v/>
      </c>
      <c r="AQ161" s="3" t="str">
        <f>IF($A161="ADD",IF(NOT(ISBLANK(AP161)),_xlfn.XLOOKUP(AP161,ud_receptor_type[lookupValue],ud_receptor_type[lookupKey],"ERROR"),""), "")</f>
        <v/>
      </c>
      <c r="AT161" s="3" t="str">
        <f>IF($A161="ADD",IF(NOT(ISBLANK(AS161)),_xlfn.XLOOKUP(AS161,ud_control_method[lookupValue],ud_control_method[lookupKey],"ERROR"),""), "")</f>
        <v/>
      </c>
      <c r="AV161" s="3" t="str">
        <f>IF($A161="ADD",IF(NOT(ISBLANK(AU161)),_xlfn.XLOOKUP(AU161,ud_ballast_driver_location[lookupValue],ud_ballast_driver_location[lookupKey],"ERROR"),""), "")</f>
        <v/>
      </c>
      <c r="AW161" s="7"/>
      <c r="AX161" s="8"/>
      <c r="AY161" s="7"/>
      <c r="AZ161" s="4"/>
      <c r="BA161" s="4"/>
      <c r="BB161" s="4"/>
      <c r="BC161" s="4"/>
      <c r="BD161" s="4"/>
      <c r="BE161" s="9"/>
      <c r="BF161" s="9"/>
      <c r="BG161" s="7"/>
      <c r="BH161" s="4"/>
      <c r="BI161" s="4"/>
      <c r="BJ161" s="4"/>
      <c r="BK161" s="7"/>
      <c r="BM161" s="3" t="str">
        <f>IF($A161="ADD",IF(NOT(ISBLANK(BL161)),_xlfn.XLOOKUP(BL161,ud_light_category[lookupValue],ud_light_category[lookupKey],"ERROR"),""), "")</f>
        <v/>
      </c>
      <c r="BO161" s="3" t="str">
        <f>IF($A161="ADD",IF(NOT(ISBLANK(BN161)),_xlfn.XLOOKUP(1,(ud_light_sub_category_lookup=BN161)*(ud_light_sub_category_parentKey=BM161),ud_light_sub_category[lookupKey],"ERROR"),""), "")</f>
        <v/>
      </c>
      <c r="BQ161" s="3" t="str">
        <f>IF($A161="ADD",IF(NOT(ISBLANK(BP161)),_xlfn.XLOOKUP(BP161,ud_power_supply_location[lookupValue],ud_power_supply_location[lookupKey],"ERROR"),""), "")</f>
        <v/>
      </c>
      <c r="BS161" s="2" t="str">
        <f t="shared" si="53"/>
        <v/>
      </c>
      <c r="BT161" s="3" t="str">
        <f t="shared" si="54"/>
        <v/>
      </c>
      <c r="BU161" s="3" t="str">
        <f>IF($A161="","",IF((AND($A161="ADD",OR(BT161="",BT161="Group"))),"1",(_xlfn.XLOOKUP(BT161,ud_icp_group_standalone[lookupValue],ud_icp_group_standalone[lookupKey],""))))</f>
        <v/>
      </c>
      <c r="BW161" s="3" t="str">
        <f>IF($A161="ADD",IF(NOT(ISBLANK(BV161)),_xlfn.XLOOKUP(BV161,ud_icp_group_number[lookupValue],ud_icp_group_number[lookupKey],"ERROR"),""), "")</f>
        <v/>
      </c>
      <c r="BX161" s="7"/>
      <c r="BZ161" s="8" t="str">
        <f>IF(AND($A161 ="ADD",ud_outreach!$T161&lt;&gt;""),ud_outreach!$T161,"")</f>
        <v/>
      </c>
      <c r="CA161" s="4" t="str">
        <f t="shared" ca="1" si="55"/>
        <v/>
      </c>
      <c r="CB161" s="4" t="str">
        <f t="shared" si="56"/>
        <v/>
      </c>
      <c r="CC161" s="3" t="str">
        <f t="shared" si="57"/>
        <v/>
      </c>
      <c r="CD161" s="3" t="str">
        <f>IF($A161="","",IF((AND($A161="ADD",OR(CC161="",CC161="In Use"))),"5",(_xlfn.XLOOKUP(CC161,ud_asset_status[lookupValue],ud_asset_status[lookupKey],""))))</f>
        <v/>
      </c>
      <c r="CE161" s="8" t="str">
        <f t="shared" si="58"/>
        <v/>
      </c>
      <c r="CF161" s="8"/>
      <c r="CH161" s="3" t="str">
        <f>IF($A161="ADD",IF(NOT(ISBLANK(CG161)),_xlfn.XLOOKUP(CG161,ar_replace_reason[lookupValue],ar_replace_reason[lookupKey],"ERROR"),""), "")</f>
        <v/>
      </c>
      <c r="CI161" s="3" t="str">
        <f t="shared" si="59"/>
        <v/>
      </c>
      <c r="CJ161" s="3" t="str">
        <f>IF($A161="","",IF((AND($A161="ADD",OR(CI161="",CI161="Queenstown-Lakes District Council"))),"70",(_xlfn.XLOOKUP(CI161,ud_organisation_owner[lookupValue],ud_organisation_owner[lookupKey],""))))</f>
        <v/>
      </c>
      <c r="CK161" s="3" t="str">
        <f t="shared" si="60"/>
        <v/>
      </c>
      <c r="CL161" s="3" t="str">
        <f>IF($A161="","",IF((AND($A161="ADD",OR(CK161="",CK161="Queenstown-Lakes District Council"))),"70",(_xlfn.XLOOKUP(CK161,ud_organisation_owner[lookupValue],ud_organisation_owner[lookupKey],""))))</f>
        <v/>
      </c>
      <c r="CM161" s="3" t="str">
        <f t="shared" si="61"/>
        <v/>
      </c>
      <c r="CN161" s="3" t="str">
        <f>IF($A161="","",IF((AND($A161="ADD",OR(CM161="",CM161="Local Authority"))),"17",(_xlfn.XLOOKUP(CM161,ud_sub_organisation[lookupValue],ud_sub_organisation[lookupKey],""))))</f>
        <v/>
      </c>
      <c r="CO161" s="3" t="str">
        <f t="shared" si="62"/>
        <v/>
      </c>
      <c r="CP161" s="3" t="str">
        <f>IF($A161="","",IF((AND($A161="ADD",OR(CO161="",CO161="Vested Assets"))),"12",(_xlfn.XLOOKUP(CO161,ud_work_category[lookupValue],ud_work_category[lookupKey],""))))</f>
        <v/>
      </c>
      <c r="CQ161" s="9"/>
      <c r="CR161" s="2" t="str">
        <f t="shared" si="63"/>
        <v/>
      </c>
      <c r="CS161" s="3" t="str">
        <f t="shared" si="64"/>
        <v/>
      </c>
      <c r="CT161" s="3" t="str">
        <f>IF($A161="","",IF((AND($A161="ADD",OR(CS161="",CS161="Excellent"))),"1",(_xlfn.XLOOKUP(CS161,condition[lookupValue],condition[lookupKey],""))))</f>
        <v/>
      </c>
      <c r="CU161" s="8" t="str">
        <f t="shared" si="65"/>
        <v/>
      </c>
      <c r="CV161" s="7"/>
    </row>
    <row r="162" spans="1:100" x14ac:dyDescent="0.25">
      <c r="A162" s="3" t="str">
        <f>IF(ud_outreach!$A162="ADD","ADD","")</f>
        <v/>
      </c>
      <c r="B162" s="4"/>
      <c r="D162" s="3" t="str">
        <f>IF($A162="ADD",IF(NOT(ISBLANK(C162)),_xlfn.XLOOKUP(C162,ud_amds_table_list[lookupValue],ud_amds_table_list[lookupKey],"ERROR"),""), "")</f>
        <v/>
      </c>
      <c r="E162" s="3" t="str">
        <f>IF(AND($A162 ="ADD",ud_outreach!$E162&lt;&gt;""),ud_outreach!$E162,"")</f>
        <v/>
      </c>
      <c r="F162" s="3" t="str">
        <f>IF(AND($A162 ="ADD",ud_outreach!$F162&lt;&gt;""),ud_outreach!$F162,"")</f>
        <v/>
      </c>
      <c r="G162" s="3" t="str">
        <f>IF($A162="ADD",IF(NOT(ISBLANK(F162)),_xlfn.XLOOKUP(F162,roadnames[lookupValue],roadnames[lookupKey],"ERROR"),""), "")</f>
        <v/>
      </c>
      <c r="H162" s="5" t="str">
        <f>IF(AND($A162 ="ADD",ud_outreach!$H162&lt;&gt;""),ud_outreach!$H162,"")</f>
        <v/>
      </c>
      <c r="I162" s="5" t="str">
        <f>IF(AND($A162 ="ADD",ud_outreach!$I162&lt;&gt;""),ud_outreach!$I162,"")</f>
        <v/>
      </c>
      <c r="J162" s="3" t="str">
        <f t="shared" si="44"/>
        <v/>
      </c>
      <c r="K162" s="3" t="str">
        <f>IF($A162="","",IF((AND($A162="ADD",OR(J162="",J162="Attached to Outreach"))),"20",(_xlfn.XLOOKUP(J162,ud_placement[lookupValue],ud_placement[lookupKey],""))))</f>
        <v/>
      </c>
      <c r="M162" s="3" t="str">
        <f>IF($A162="ADD",IF(NOT(ISBLANK(L162)),_xlfn.XLOOKUP(L162,ud_facility[lookupValue],ud_facility[lookupKey],"ERROR"),""), "")</f>
        <v/>
      </c>
      <c r="N162" s="3" t="str">
        <f t="shared" si="45"/>
        <v/>
      </c>
      <c r="O162" s="3" t="str">
        <f>IF($A162="","",IF((AND($A162="ADD",OR(N162="",N162="Luminaire"))),"40",(_xlfn.XLOOKUP(N162,at_luminaire[lookupValue],at_luminaire[lookupKey],""))))</f>
        <v/>
      </c>
      <c r="P162" s="3" t="str">
        <f t="shared" si="46"/>
        <v/>
      </c>
      <c r="Q162" s="3" t="str">
        <f>IF($A162="","",IF((AND($A162="ADD",OR(P162="",P162="Lighting Management System"))),"21",(_xlfn.XLOOKUP(P162,fs_luminaire[lookupValue],fs_luminaire[lookupKey],""))))</f>
        <v/>
      </c>
      <c r="R162" s="2" t="str">
        <f t="shared" si="47"/>
        <v/>
      </c>
      <c r="S162" s="3" t="str">
        <f t="shared" si="48"/>
        <v/>
      </c>
      <c r="T162" s="3" t="str">
        <f>IF($A162="","",IF((AND($A162="ADD",OR(S162="",S162="Lighting Management System"))),"21",(_xlfn.XLOOKUP(S162,fs_luminaire[lookupValue],fs_luminaire[lookupKey],""))))</f>
        <v/>
      </c>
      <c r="V162" s="3" t="str">
        <f>IF($A162="ADD",IF(NOT(ISBLANK(U162)),_xlfn.XLOOKUP(U162,sl_light_make[lookupValue],sl_light_make[lookupKey],"ERROR"),""), "")</f>
        <v/>
      </c>
      <c r="X162" s="3" t="str">
        <f>IF($A162="ADD",IF(NOT(ISBLANK(W162)),_xlfn.XLOOKUP(1,(sl_light_model_lookup=W162)*(sl_light_model_parentKey=V162),sl_light_model[lookupKey],"ERROR"),""), "")</f>
        <v/>
      </c>
      <c r="Y162" s="3" t="str">
        <f t="shared" si="49"/>
        <v/>
      </c>
      <c r="Z162" s="3" t="str">
        <f>IF($A162="","",IF((AND($A162="ADD",OR(Y162="",Y162="LED"))),"9",(_xlfn.XLOOKUP(Y162,ud_light_source_type[lookupValue],ud_light_source_type[lookupKey],""))))</f>
        <v/>
      </c>
      <c r="AA162" s="9"/>
      <c r="AB162" s="4"/>
      <c r="AC162" s="23" t="str">
        <f t="shared" si="50"/>
        <v/>
      </c>
      <c r="AE162" s="3" t="str">
        <f>IF($A162="ADD",IF(NOT(ISBLANK(AD162)),_xlfn.XLOOKUP(AD162,sl_lamp_make[lookupValue],sl_lamp_make[lookupKey],"ERROR"),""), "")</f>
        <v/>
      </c>
      <c r="AG162" s="3" t="str">
        <f>IF($A162="ADD",IF(NOT(ISBLANK(AF162)),_xlfn.XLOOKUP(1,(sl_lamp_model_lookup=AF162)*(sl_lamp_model_parentKey=AE162),sl_lamp_model[lookupKey],"ERROR"),""), "")</f>
        <v/>
      </c>
      <c r="AH162" s="4"/>
      <c r="AI162" s="9" t="str">
        <f t="shared" si="51"/>
        <v/>
      </c>
      <c r="AJ162" s="6"/>
      <c r="AK162" s="4"/>
      <c r="AN162" s="3" t="str">
        <f t="shared" si="52"/>
        <v/>
      </c>
      <c r="AO162" s="3" t="str">
        <f>IF($A162="","",IF((AND($A162="ADD",OR(AN162="",AN162="None"))),"N",(_xlfn.XLOOKUP(AN162,sl_light_shade[lookupValue],sl_light_shade[lookupKey],""))))</f>
        <v/>
      </c>
      <c r="AQ162" s="3" t="str">
        <f>IF($A162="ADD",IF(NOT(ISBLANK(AP162)),_xlfn.XLOOKUP(AP162,ud_receptor_type[lookupValue],ud_receptor_type[lookupKey],"ERROR"),""), "")</f>
        <v/>
      </c>
      <c r="AT162" s="3" t="str">
        <f>IF($A162="ADD",IF(NOT(ISBLANK(AS162)),_xlfn.XLOOKUP(AS162,ud_control_method[lookupValue],ud_control_method[lookupKey],"ERROR"),""), "")</f>
        <v/>
      </c>
      <c r="AV162" s="3" t="str">
        <f>IF($A162="ADD",IF(NOT(ISBLANK(AU162)),_xlfn.XLOOKUP(AU162,ud_ballast_driver_location[lookupValue],ud_ballast_driver_location[lookupKey],"ERROR"),""), "")</f>
        <v/>
      </c>
      <c r="AW162" s="7"/>
      <c r="AX162" s="8"/>
      <c r="AY162" s="7"/>
      <c r="AZ162" s="4"/>
      <c r="BA162" s="4"/>
      <c r="BB162" s="4"/>
      <c r="BC162" s="4"/>
      <c r="BD162" s="4"/>
      <c r="BE162" s="9"/>
      <c r="BF162" s="9"/>
      <c r="BG162" s="7"/>
      <c r="BH162" s="4"/>
      <c r="BI162" s="4"/>
      <c r="BJ162" s="4"/>
      <c r="BK162" s="7"/>
      <c r="BM162" s="3" t="str">
        <f>IF($A162="ADD",IF(NOT(ISBLANK(BL162)),_xlfn.XLOOKUP(BL162,ud_light_category[lookupValue],ud_light_category[lookupKey],"ERROR"),""), "")</f>
        <v/>
      </c>
      <c r="BO162" s="3" t="str">
        <f>IF($A162="ADD",IF(NOT(ISBLANK(BN162)),_xlfn.XLOOKUP(1,(ud_light_sub_category_lookup=BN162)*(ud_light_sub_category_parentKey=BM162),ud_light_sub_category[lookupKey],"ERROR"),""), "")</f>
        <v/>
      </c>
      <c r="BQ162" s="3" t="str">
        <f>IF($A162="ADD",IF(NOT(ISBLANK(BP162)),_xlfn.XLOOKUP(BP162,ud_power_supply_location[lookupValue],ud_power_supply_location[lookupKey],"ERROR"),""), "")</f>
        <v/>
      </c>
      <c r="BS162" s="2" t="str">
        <f t="shared" si="53"/>
        <v/>
      </c>
      <c r="BT162" s="3" t="str">
        <f t="shared" si="54"/>
        <v/>
      </c>
      <c r="BU162" s="3" t="str">
        <f>IF($A162="","",IF((AND($A162="ADD",OR(BT162="",BT162="Group"))),"1",(_xlfn.XLOOKUP(BT162,ud_icp_group_standalone[lookupValue],ud_icp_group_standalone[lookupKey],""))))</f>
        <v/>
      </c>
      <c r="BW162" s="3" t="str">
        <f>IF($A162="ADD",IF(NOT(ISBLANK(BV162)),_xlfn.XLOOKUP(BV162,ud_icp_group_number[lookupValue],ud_icp_group_number[lookupKey],"ERROR"),""), "")</f>
        <v/>
      </c>
      <c r="BX162" s="7"/>
      <c r="BZ162" s="8" t="str">
        <f>IF(AND($A162 ="ADD",ud_outreach!$T162&lt;&gt;""),ud_outreach!$T162,"")</f>
        <v/>
      </c>
      <c r="CA162" s="4" t="str">
        <f t="shared" ca="1" si="55"/>
        <v/>
      </c>
      <c r="CB162" s="4" t="str">
        <f t="shared" si="56"/>
        <v/>
      </c>
      <c r="CC162" s="3" t="str">
        <f t="shared" si="57"/>
        <v/>
      </c>
      <c r="CD162" s="3" t="str">
        <f>IF($A162="","",IF((AND($A162="ADD",OR(CC162="",CC162="In Use"))),"5",(_xlfn.XLOOKUP(CC162,ud_asset_status[lookupValue],ud_asset_status[lookupKey],""))))</f>
        <v/>
      </c>
      <c r="CE162" s="8" t="str">
        <f t="shared" si="58"/>
        <v/>
      </c>
      <c r="CF162" s="8"/>
      <c r="CH162" s="3" t="str">
        <f>IF($A162="ADD",IF(NOT(ISBLANK(CG162)),_xlfn.XLOOKUP(CG162,ar_replace_reason[lookupValue],ar_replace_reason[lookupKey],"ERROR"),""), "")</f>
        <v/>
      </c>
      <c r="CI162" s="3" t="str">
        <f t="shared" si="59"/>
        <v/>
      </c>
      <c r="CJ162" s="3" t="str">
        <f>IF($A162="","",IF((AND($A162="ADD",OR(CI162="",CI162="Queenstown-Lakes District Council"))),"70",(_xlfn.XLOOKUP(CI162,ud_organisation_owner[lookupValue],ud_organisation_owner[lookupKey],""))))</f>
        <v/>
      </c>
      <c r="CK162" s="3" t="str">
        <f t="shared" si="60"/>
        <v/>
      </c>
      <c r="CL162" s="3" t="str">
        <f>IF($A162="","",IF((AND($A162="ADD",OR(CK162="",CK162="Queenstown-Lakes District Council"))),"70",(_xlfn.XLOOKUP(CK162,ud_organisation_owner[lookupValue],ud_organisation_owner[lookupKey],""))))</f>
        <v/>
      </c>
      <c r="CM162" s="3" t="str">
        <f t="shared" si="61"/>
        <v/>
      </c>
      <c r="CN162" s="3" t="str">
        <f>IF($A162="","",IF((AND($A162="ADD",OR(CM162="",CM162="Local Authority"))),"17",(_xlfn.XLOOKUP(CM162,ud_sub_organisation[lookupValue],ud_sub_organisation[lookupKey],""))))</f>
        <v/>
      </c>
      <c r="CO162" s="3" t="str">
        <f t="shared" si="62"/>
        <v/>
      </c>
      <c r="CP162" s="3" t="str">
        <f>IF($A162="","",IF((AND($A162="ADD",OR(CO162="",CO162="Vested Assets"))),"12",(_xlfn.XLOOKUP(CO162,ud_work_category[lookupValue],ud_work_category[lookupKey],""))))</f>
        <v/>
      </c>
      <c r="CQ162" s="9"/>
      <c r="CR162" s="2" t="str">
        <f t="shared" si="63"/>
        <v/>
      </c>
      <c r="CS162" s="3" t="str">
        <f t="shared" si="64"/>
        <v/>
      </c>
      <c r="CT162" s="3" t="str">
        <f>IF($A162="","",IF((AND($A162="ADD",OR(CS162="",CS162="Excellent"))),"1",(_xlfn.XLOOKUP(CS162,condition[lookupValue],condition[lookupKey],""))))</f>
        <v/>
      </c>
      <c r="CU162" s="8" t="str">
        <f t="shared" si="65"/>
        <v/>
      </c>
      <c r="CV162" s="7"/>
    </row>
    <row r="163" spans="1:100" x14ac:dyDescent="0.25">
      <c r="A163" s="3" t="str">
        <f>IF(ud_outreach!$A163="ADD","ADD","")</f>
        <v/>
      </c>
      <c r="B163" s="4"/>
      <c r="D163" s="3" t="str">
        <f>IF($A163="ADD",IF(NOT(ISBLANK(C163)),_xlfn.XLOOKUP(C163,ud_amds_table_list[lookupValue],ud_amds_table_list[lookupKey],"ERROR"),""), "")</f>
        <v/>
      </c>
      <c r="E163" s="3" t="str">
        <f>IF(AND($A163 ="ADD",ud_outreach!$E163&lt;&gt;""),ud_outreach!$E163,"")</f>
        <v/>
      </c>
      <c r="F163" s="3" t="str">
        <f>IF(AND($A163 ="ADD",ud_outreach!$F163&lt;&gt;""),ud_outreach!$F163,"")</f>
        <v/>
      </c>
      <c r="G163" s="3" t="str">
        <f>IF($A163="ADD",IF(NOT(ISBLANK(F163)),_xlfn.XLOOKUP(F163,roadnames[lookupValue],roadnames[lookupKey],"ERROR"),""), "")</f>
        <v/>
      </c>
      <c r="H163" s="5" t="str">
        <f>IF(AND($A163 ="ADD",ud_outreach!$H163&lt;&gt;""),ud_outreach!$H163,"")</f>
        <v/>
      </c>
      <c r="I163" s="5" t="str">
        <f>IF(AND($A163 ="ADD",ud_outreach!$I163&lt;&gt;""),ud_outreach!$I163,"")</f>
        <v/>
      </c>
      <c r="J163" s="3" t="str">
        <f t="shared" si="44"/>
        <v/>
      </c>
      <c r="K163" s="3" t="str">
        <f>IF($A163="","",IF((AND($A163="ADD",OR(J163="",J163="Attached to Outreach"))),"20",(_xlfn.XLOOKUP(J163,ud_placement[lookupValue],ud_placement[lookupKey],""))))</f>
        <v/>
      </c>
      <c r="M163" s="3" t="str">
        <f>IF($A163="ADD",IF(NOT(ISBLANK(L163)),_xlfn.XLOOKUP(L163,ud_facility[lookupValue],ud_facility[lookupKey],"ERROR"),""), "")</f>
        <v/>
      </c>
      <c r="N163" s="3" t="str">
        <f t="shared" si="45"/>
        <v/>
      </c>
      <c r="O163" s="3" t="str">
        <f>IF($A163="","",IF((AND($A163="ADD",OR(N163="",N163="Luminaire"))),"40",(_xlfn.XLOOKUP(N163,at_luminaire[lookupValue],at_luminaire[lookupKey],""))))</f>
        <v/>
      </c>
      <c r="P163" s="3" t="str">
        <f t="shared" si="46"/>
        <v/>
      </c>
      <c r="Q163" s="3" t="str">
        <f>IF($A163="","",IF((AND($A163="ADD",OR(P163="",P163="Lighting Management System"))),"21",(_xlfn.XLOOKUP(P163,fs_luminaire[lookupValue],fs_luminaire[lookupKey],""))))</f>
        <v/>
      </c>
      <c r="R163" s="2" t="str">
        <f t="shared" si="47"/>
        <v/>
      </c>
      <c r="S163" s="3" t="str">
        <f t="shared" si="48"/>
        <v/>
      </c>
      <c r="T163" s="3" t="str">
        <f>IF($A163="","",IF((AND($A163="ADD",OR(S163="",S163="Lighting Management System"))),"21",(_xlfn.XLOOKUP(S163,fs_luminaire[lookupValue],fs_luminaire[lookupKey],""))))</f>
        <v/>
      </c>
      <c r="V163" s="3" t="str">
        <f>IF($A163="ADD",IF(NOT(ISBLANK(U163)),_xlfn.XLOOKUP(U163,sl_light_make[lookupValue],sl_light_make[lookupKey],"ERROR"),""), "")</f>
        <v/>
      </c>
      <c r="X163" s="3" t="str">
        <f>IF($A163="ADD",IF(NOT(ISBLANK(W163)),_xlfn.XLOOKUP(1,(sl_light_model_lookup=W163)*(sl_light_model_parentKey=V163),sl_light_model[lookupKey],"ERROR"),""), "")</f>
        <v/>
      </c>
      <c r="Y163" s="3" t="str">
        <f t="shared" si="49"/>
        <v/>
      </c>
      <c r="Z163" s="3" t="str">
        <f>IF($A163="","",IF((AND($A163="ADD",OR(Y163="",Y163="LED"))),"9",(_xlfn.XLOOKUP(Y163,ud_light_source_type[lookupValue],ud_light_source_type[lookupKey],""))))</f>
        <v/>
      </c>
      <c r="AA163" s="9"/>
      <c r="AB163" s="4"/>
      <c r="AC163" s="23" t="str">
        <f t="shared" si="50"/>
        <v/>
      </c>
      <c r="AE163" s="3" t="str">
        <f>IF($A163="ADD",IF(NOT(ISBLANK(AD163)),_xlfn.XLOOKUP(AD163,sl_lamp_make[lookupValue],sl_lamp_make[lookupKey],"ERROR"),""), "")</f>
        <v/>
      </c>
      <c r="AG163" s="3" t="str">
        <f>IF($A163="ADD",IF(NOT(ISBLANK(AF163)),_xlfn.XLOOKUP(1,(sl_lamp_model_lookup=AF163)*(sl_lamp_model_parentKey=AE163),sl_lamp_model[lookupKey],"ERROR"),""), "")</f>
        <v/>
      </c>
      <c r="AH163" s="4"/>
      <c r="AI163" s="9" t="str">
        <f t="shared" si="51"/>
        <v/>
      </c>
      <c r="AJ163" s="6"/>
      <c r="AK163" s="4"/>
      <c r="AN163" s="3" t="str">
        <f t="shared" si="52"/>
        <v/>
      </c>
      <c r="AO163" s="3" t="str">
        <f>IF($A163="","",IF((AND($A163="ADD",OR(AN163="",AN163="None"))),"N",(_xlfn.XLOOKUP(AN163,sl_light_shade[lookupValue],sl_light_shade[lookupKey],""))))</f>
        <v/>
      </c>
      <c r="AQ163" s="3" t="str">
        <f>IF($A163="ADD",IF(NOT(ISBLANK(AP163)),_xlfn.XLOOKUP(AP163,ud_receptor_type[lookupValue],ud_receptor_type[lookupKey],"ERROR"),""), "")</f>
        <v/>
      </c>
      <c r="AT163" s="3" t="str">
        <f>IF($A163="ADD",IF(NOT(ISBLANK(AS163)),_xlfn.XLOOKUP(AS163,ud_control_method[lookupValue],ud_control_method[lookupKey],"ERROR"),""), "")</f>
        <v/>
      </c>
      <c r="AV163" s="3" t="str">
        <f>IF($A163="ADD",IF(NOT(ISBLANK(AU163)),_xlfn.XLOOKUP(AU163,ud_ballast_driver_location[lookupValue],ud_ballast_driver_location[lookupKey],"ERROR"),""), "")</f>
        <v/>
      </c>
      <c r="AW163" s="7"/>
      <c r="AX163" s="8"/>
      <c r="AY163" s="7"/>
      <c r="AZ163" s="4"/>
      <c r="BA163" s="4"/>
      <c r="BB163" s="4"/>
      <c r="BC163" s="4"/>
      <c r="BD163" s="4"/>
      <c r="BE163" s="9"/>
      <c r="BF163" s="9"/>
      <c r="BG163" s="7"/>
      <c r="BH163" s="4"/>
      <c r="BI163" s="4"/>
      <c r="BJ163" s="4"/>
      <c r="BK163" s="7"/>
      <c r="BM163" s="3" t="str">
        <f>IF($A163="ADD",IF(NOT(ISBLANK(BL163)),_xlfn.XLOOKUP(BL163,ud_light_category[lookupValue],ud_light_category[lookupKey],"ERROR"),""), "")</f>
        <v/>
      </c>
      <c r="BO163" s="3" t="str">
        <f>IF($A163="ADD",IF(NOT(ISBLANK(BN163)),_xlfn.XLOOKUP(1,(ud_light_sub_category_lookup=BN163)*(ud_light_sub_category_parentKey=BM163),ud_light_sub_category[lookupKey],"ERROR"),""), "")</f>
        <v/>
      </c>
      <c r="BQ163" s="3" t="str">
        <f>IF($A163="ADD",IF(NOT(ISBLANK(BP163)),_xlfn.XLOOKUP(BP163,ud_power_supply_location[lookupValue],ud_power_supply_location[lookupKey],"ERROR"),""), "")</f>
        <v/>
      </c>
      <c r="BS163" s="2" t="str">
        <f t="shared" si="53"/>
        <v/>
      </c>
      <c r="BT163" s="3" t="str">
        <f t="shared" si="54"/>
        <v/>
      </c>
      <c r="BU163" s="3" t="str">
        <f>IF($A163="","",IF((AND($A163="ADD",OR(BT163="",BT163="Group"))),"1",(_xlfn.XLOOKUP(BT163,ud_icp_group_standalone[lookupValue],ud_icp_group_standalone[lookupKey],""))))</f>
        <v/>
      </c>
      <c r="BW163" s="3" t="str">
        <f>IF($A163="ADD",IF(NOT(ISBLANK(BV163)),_xlfn.XLOOKUP(BV163,ud_icp_group_number[lookupValue],ud_icp_group_number[lookupKey],"ERROR"),""), "")</f>
        <v/>
      </c>
      <c r="BX163" s="7"/>
      <c r="BZ163" s="8" t="str">
        <f>IF(AND($A163 ="ADD",ud_outreach!$T163&lt;&gt;""),ud_outreach!$T163,"")</f>
        <v/>
      </c>
      <c r="CA163" s="4" t="str">
        <f t="shared" ca="1" si="55"/>
        <v/>
      </c>
      <c r="CB163" s="4" t="str">
        <f t="shared" si="56"/>
        <v/>
      </c>
      <c r="CC163" s="3" t="str">
        <f t="shared" si="57"/>
        <v/>
      </c>
      <c r="CD163" s="3" t="str">
        <f>IF($A163="","",IF((AND($A163="ADD",OR(CC163="",CC163="In Use"))),"5",(_xlfn.XLOOKUP(CC163,ud_asset_status[lookupValue],ud_asset_status[lookupKey],""))))</f>
        <v/>
      </c>
      <c r="CE163" s="8" t="str">
        <f t="shared" si="58"/>
        <v/>
      </c>
      <c r="CF163" s="8"/>
      <c r="CH163" s="3" t="str">
        <f>IF($A163="ADD",IF(NOT(ISBLANK(CG163)),_xlfn.XLOOKUP(CG163,ar_replace_reason[lookupValue],ar_replace_reason[lookupKey],"ERROR"),""), "")</f>
        <v/>
      </c>
      <c r="CI163" s="3" t="str">
        <f t="shared" si="59"/>
        <v/>
      </c>
      <c r="CJ163" s="3" t="str">
        <f>IF($A163="","",IF((AND($A163="ADD",OR(CI163="",CI163="Queenstown-Lakes District Council"))),"70",(_xlfn.XLOOKUP(CI163,ud_organisation_owner[lookupValue],ud_organisation_owner[lookupKey],""))))</f>
        <v/>
      </c>
      <c r="CK163" s="3" t="str">
        <f t="shared" si="60"/>
        <v/>
      </c>
      <c r="CL163" s="3" t="str">
        <f>IF($A163="","",IF((AND($A163="ADD",OR(CK163="",CK163="Queenstown-Lakes District Council"))),"70",(_xlfn.XLOOKUP(CK163,ud_organisation_owner[lookupValue],ud_organisation_owner[lookupKey],""))))</f>
        <v/>
      </c>
      <c r="CM163" s="3" t="str">
        <f t="shared" si="61"/>
        <v/>
      </c>
      <c r="CN163" s="3" t="str">
        <f>IF($A163="","",IF((AND($A163="ADD",OR(CM163="",CM163="Local Authority"))),"17",(_xlfn.XLOOKUP(CM163,ud_sub_organisation[lookupValue],ud_sub_organisation[lookupKey],""))))</f>
        <v/>
      </c>
      <c r="CO163" s="3" t="str">
        <f t="shared" si="62"/>
        <v/>
      </c>
      <c r="CP163" s="3" t="str">
        <f>IF($A163="","",IF((AND($A163="ADD",OR(CO163="",CO163="Vested Assets"))),"12",(_xlfn.XLOOKUP(CO163,ud_work_category[lookupValue],ud_work_category[lookupKey],""))))</f>
        <v/>
      </c>
      <c r="CQ163" s="9"/>
      <c r="CR163" s="2" t="str">
        <f t="shared" si="63"/>
        <v/>
      </c>
      <c r="CS163" s="3" t="str">
        <f t="shared" si="64"/>
        <v/>
      </c>
      <c r="CT163" s="3" t="str">
        <f>IF($A163="","",IF((AND($A163="ADD",OR(CS163="",CS163="Excellent"))),"1",(_xlfn.XLOOKUP(CS163,condition[lookupValue],condition[lookupKey],""))))</f>
        <v/>
      </c>
      <c r="CU163" s="8" t="str">
        <f t="shared" si="65"/>
        <v/>
      </c>
      <c r="CV163" s="7"/>
    </row>
    <row r="164" spans="1:100" x14ac:dyDescent="0.25">
      <c r="A164" s="3" t="str">
        <f>IF(ud_outreach!$A164="ADD","ADD","")</f>
        <v/>
      </c>
      <c r="B164" s="4"/>
      <c r="D164" s="3" t="str">
        <f>IF($A164="ADD",IF(NOT(ISBLANK(C164)),_xlfn.XLOOKUP(C164,ud_amds_table_list[lookupValue],ud_amds_table_list[lookupKey],"ERROR"),""), "")</f>
        <v/>
      </c>
      <c r="E164" s="3" t="str">
        <f>IF(AND($A164 ="ADD",ud_outreach!$E164&lt;&gt;""),ud_outreach!$E164,"")</f>
        <v/>
      </c>
      <c r="F164" s="3" t="str">
        <f>IF(AND($A164 ="ADD",ud_outreach!$F164&lt;&gt;""),ud_outreach!$F164,"")</f>
        <v/>
      </c>
      <c r="G164" s="3" t="str">
        <f>IF($A164="ADD",IF(NOT(ISBLANK(F164)),_xlfn.XLOOKUP(F164,roadnames[lookupValue],roadnames[lookupKey],"ERROR"),""), "")</f>
        <v/>
      </c>
      <c r="H164" s="5" t="str">
        <f>IF(AND($A164 ="ADD",ud_outreach!$H164&lt;&gt;""),ud_outreach!$H164,"")</f>
        <v/>
      </c>
      <c r="I164" s="5" t="str">
        <f>IF(AND($A164 ="ADD",ud_outreach!$I164&lt;&gt;""),ud_outreach!$I164,"")</f>
        <v/>
      </c>
      <c r="J164" s="3" t="str">
        <f t="shared" si="44"/>
        <v/>
      </c>
      <c r="K164" s="3" t="str">
        <f>IF($A164="","",IF((AND($A164="ADD",OR(J164="",J164="Attached to Outreach"))),"20",(_xlfn.XLOOKUP(J164,ud_placement[lookupValue],ud_placement[lookupKey],""))))</f>
        <v/>
      </c>
      <c r="M164" s="3" t="str">
        <f>IF($A164="ADD",IF(NOT(ISBLANK(L164)),_xlfn.XLOOKUP(L164,ud_facility[lookupValue],ud_facility[lookupKey],"ERROR"),""), "")</f>
        <v/>
      </c>
      <c r="N164" s="3" t="str">
        <f t="shared" si="45"/>
        <v/>
      </c>
      <c r="O164" s="3" t="str">
        <f>IF($A164="","",IF((AND($A164="ADD",OR(N164="",N164="Luminaire"))),"40",(_xlfn.XLOOKUP(N164,at_luminaire[lookupValue],at_luminaire[lookupKey],""))))</f>
        <v/>
      </c>
      <c r="P164" s="3" t="str">
        <f t="shared" si="46"/>
        <v/>
      </c>
      <c r="Q164" s="3" t="str">
        <f>IF($A164="","",IF((AND($A164="ADD",OR(P164="",P164="Lighting Management System"))),"21",(_xlfn.XLOOKUP(P164,fs_luminaire[lookupValue],fs_luminaire[lookupKey],""))))</f>
        <v/>
      </c>
      <c r="R164" s="2" t="str">
        <f t="shared" si="47"/>
        <v/>
      </c>
      <c r="S164" s="3" t="str">
        <f t="shared" si="48"/>
        <v/>
      </c>
      <c r="T164" s="3" t="str">
        <f>IF($A164="","",IF((AND($A164="ADD",OR(S164="",S164="Lighting Management System"))),"21",(_xlfn.XLOOKUP(S164,fs_luminaire[lookupValue],fs_luminaire[lookupKey],""))))</f>
        <v/>
      </c>
      <c r="V164" s="3" t="str">
        <f>IF($A164="ADD",IF(NOT(ISBLANK(U164)),_xlfn.XLOOKUP(U164,sl_light_make[lookupValue],sl_light_make[lookupKey],"ERROR"),""), "")</f>
        <v/>
      </c>
      <c r="X164" s="3" t="str">
        <f>IF($A164="ADD",IF(NOT(ISBLANK(W164)),_xlfn.XLOOKUP(1,(sl_light_model_lookup=W164)*(sl_light_model_parentKey=V164),sl_light_model[lookupKey],"ERROR"),""), "")</f>
        <v/>
      </c>
      <c r="Y164" s="3" t="str">
        <f t="shared" si="49"/>
        <v/>
      </c>
      <c r="Z164" s="3" t="str">
        <f>IF($A164="","",IF((AND($A164="ADD",OR(Y164="",Y164="LED"))),"9",(_xlfn.XLOOKUP(Y164,ud_light_source_type[lookupValue],ud_light_source_type[lookupKey],""))))</f>
        <v/>
      </c>
      <c r="AA164" s="9"/>
      <c r="AB164" s="4"/>
      <c r="AC164" s="23" t="str">
        <f t="shared" si="50"/>
        <v/>
      </c>
      <c r="AE164" s="3" t="str">
        <f>IF($A164="ADD",IF(NOT(ISBLANK(AD164)),_xlfn.XLOOKUP(AD164,sl_lamp_make[lookupValue],sl_lamp_make[lookupKey],"ERROR"),""), "")</f>
        <v/>
      </c>
      <c r="AG164" s="3" t="str">
        <f>IF($A164="ADD",IF(NOT(ISBLANK(AF164)),_xlfn.XLOOKUP(1,(sl_lamp_model_lookup=AF164)*(sl_lamp_model_parentKey=AE164),sl_lamp_model[lookupKey],"ERROR"),""), "")</f>
        <v/>
      </c>
      <c r="AH164" s="4"/>
      <c r="AI164" s="9" t="str">
        <f t="shared" si="51"/>
        <v/>
      </c>
      <c r="AJ164" s="6"/>
      <c r="AK164" s="4"/>
      <c r="AN164" s="3" t="str">
        <f t="shared" si="52"/>
        <v/>
      </c>
      <c r="AO164" s="3" t="str">
        <f>IF($A164="","",IF((AND($A164="ADD",OR(AN164="",AN164="None"))),"N",(_xlfn.XLOOKUP(AN164,sl_light_shade[lookupValue],sl_light_shade[lookupKey],""))))</f>
        <v/>
      </c>
      <c r="AQ164" s="3" t="str">
        <f>IF($A164="ADD",IF(NOT(ISBLANK(AP164)),_xlfn.XLOOKUP(AP164,ud_receptor_type[lookupValue],ud_receptor_type[lookupKey],"ERROR"),""), "")</f>
        <v/>
      </c>
      <c r="AT164" s="3" t="str">
        <f>IF($A164="ADD",IF(NOT(ISBLANK(AS164)),_xlfn.XLOOKUP(AS164,ud_control_method[lookupValue],ud_control_method[lookupKey],"ERROR"),""), "")</f>
        <v/>
      </c>
      <c r="AV164" s="3" t="str">
        <f>IF($A164="ADD",IF(NOT(ISBLANK(AU164)),_xlfn.XLOOKUP(AU164,ud_ballast_driver_location[lookupValue],ud_ballast_driver_location[lookupKey],"ERROR"),""), "")</f>
        <v/>
      </c>
      <c r="AW164" s="7"/>
      <c r="AX164" s="8"/>
      <c r="AY164" s="7"/>
      <c r="AZ164" s="4"/>
      <c r="BA164" s="4"/>
      <c r="BB164" s="4"/>
      <c r="BC164" s="4"/>
      <c r="BD164" s="4"/>
      <c r="BE164" s="9"/>
      <c r="BF164" s="9"/>
      <c r="BG164" s="7"/>
      <c r="BH164" s="4"/>
      <c r="BI164" s="4"/>
      <c r="BJ164" s="4"/>
      <c r="BK164" s="7"/>
      <c r="BM164" s="3" t="str">
        <f>IF($A164="ADD",IF(NOT(ISBLANK(BL164)),_xlfn.XLOOKUP(BL164,ud_light_category[lookupValue],ud_light_category[lookupKey],"ERROR"),""), "")</f>
        <v/>
      </c>
      <c r="BO164" s="3" t="str">
        <f>IF($A164="ADD",IF(NOT(ISBLANK(BN164)),_xlfn.XLOOKUP(1,(ud_light_sub_category_lookup=BN164)*(ud_light_sub_category_parentKey=BM164),ud_light_sub_category[lookupKey],"ERROR"),""), "")</f>
        <v/>
      </c>
      <c r="BQ164" s="3" t="str">
        <f>IF($A164="ADD",IF(NOT(ISBLANK(BP164)),_xlfn.XLOOKUP(BP164,ud_power_supply_location[lookupValue],ud_power_supply_location[lookupKey],"ERROR"),""), "")</f>
        <v/>
      </c>
      <c r="BS164" s="2" t="str">
        <f t="shared" si="53"/>
        <v/>
      </c>
      <c r="BT164" s="3" t="str">
        <f t="shared" si="54"/>
        <v/>
      </c>
      <c r="BU164" s="3" t="str">
        <f>IF($A164="","",IF((AND($A164="ADD",OR(BT164="",BT164="Group"))),"1",(_xlfn.XLOOKUP(BT164,ud_icp_group_standalone[lookupValue],ud_icp_group_standalone[lookupKey],""))))</f>
        <v/>
      </c>
      <c r="BW164" s="3" t="str">
        <f>IF($A164="ADD",IF(NOT(ISBLANK(BV164)),_xlfn.XLOOKUP(BV164,ud_icp_group_number[lookupValue],ud_icp_group_number[lookupKey],"ERROR"),""), "")</f>
        <v/>
      </c>
      <c r="BX164" s="7"/>
      <c r="BZ164" s="8" t="str">
        <f>IF(AND($A164 ="ADD",ud_outreach!$T164&lt;&gt;""),ud_outreach!$T164,"")</f>
        <v/>
      </c>
      <c r="CA164" s="4" t="str">
        <f t="shared" ca="1" si="55"/>
        <v/>
      </c>
      <c r="CB164" s="4" t="str">
        <f t="shared" si="56"/>
        <v/>
      </c>
      <c r="CC164" s="3" t="str">
        <f t="shared" si="57"/>
        <v/>
      </c>
      <c r="CD164" s="3" t="str">
        <f>IF($A164="","",IF((AND($A164="ADD",OR(CC164="",CC164="In Use"))),"5",(_xlfn.XLOOKUP(CC164,ud_asset_status[lookupValue],ud_asset_status[lookupKey],""))))</f>
        <v/>
      </c>
      <c r="CE164" s="8" t="str">
        <f t="shared" si="58"/>
        <v/>
      </c>
      <c r="CF164" s="8"/>
      <c r="CH164" s="3" t="str">
        <f>IF($A164="ADD",IF(NOT(ISBLANK(CG164)),_xlfn.XLOOKUP(CG164,ar_replace_reason[lookupValue],ar_replace_reason[lookupKey],"ERROR"),""), "")</f>
        <v/>
      </c>
      <c r="CI164" s="3" t="str">
        <f t="shared" si="59"/>
        <v/>
      </c>
      <c r="CJ164" s="3" t="str">
        <f>IF($A164="","",IF((AND($A164="ADD",OR(CI164="",CI164="Queenstown-Lakes District Council"))),"70",(_xlfn.XLOOKUP(CI164,ud_organisation_owner[lookupValue],ud_organisation_owner[lookupKey],""))))</f>
        <v/>
      </c>
      <c r="CK164" s="3" t="str">
        <f t="shared" si="60"/>
        <v/>
      </c>
      <c r="CL164" s="3" t="str">
        <f>IF($A164="","",IF((AND($A164="ADD",OR(CK164="",CK164="Queenstown-Lakes District Council"))),"70",(_xlfn.XLOOKUP(CK164,ud_organisation_owner[lookupValue],ud_organisation_owner[lookupKey],""))))</f>
        <v/>
      </c>
      <c r="CM164" s="3" t="str">
        <f t="shared" si="61"/>
        <v/>
      </c>
      <c r="CN164" s="3" t="str">
        <f>IF($A164="","",IF((AND($A164="ADD",OR(CM164="",CM164="Local Authority"))),"17",(_xlfn.XLOOKUP(CM164,ud_sub_organisation[lookupValue],ud_sub_organisation[lookupKey],""))))</f>
        <v/>
      </c>
      <c r="CO164" s="3" t="str">
        <f t="shared" si="62"/>
        <v/>
      </c>
      <c r="CP164" s="3" t="str">
        <f>IF($A164="","",IF((AND($A164="ADD",OR(CO164="",CO164="Vested Assets"))),"12",(_xlfn.XLOOKUP(CO164,ud_work_category[lookupValue],ud_work_category[lookupKey],""))))</f>
        <v/>
      </c>
      <c r="CQ164" s="9"/>
      <c r="CR164" s="2" t="str">
        <f t="shared" si="63"/>
        <v/>
      </c>
      <c r="CS164" s="3" t="str">
        <f t="shared" si="64"/>
        <v/>
      </c>
      <c r="CT164" s="3" t="str">
        <f>IF($A164="","",IF((AND($A164="ADD",OR(CS164="",CS164="Excellent"))),"1",(_xlfn.XLOOKUP(CS164,condition[lookupValue],condition[lookupKey],""))))</f>
        <v/>
      </c>
      <c r="CU164" s="8" t="str">
        <f t="shared" si="65"/>
        <v/>
      </c>
      <c r="CV164" s="7"/>
    </row>
    <row r="165" spans="1:100" x14ac:dyDescent="0.25">
      <c r="A165" s="3" t="str">
        <f>IF(ud_outreach!$A165="ADD","ADD","")</f>
        <v/>
      </c>
      <c r="B165" s="4"/>
      <c r="D165" s="3" t="str">
        <f>IF($A165="ADD",IF(NOT(ISBLANK(C165)),_xlfn.XLOOKUP(C165,ud_amds_table_list[lookupValue],ud_amds_table_list[lookupKey],"ERROR"),""), "")</f>
        <v/>
      </c>
      <c r="E165" s="3" t="str">
        <f>IF(AND($A165 ="ADD",ud_outreach!$E165&lt;&gt;""),ud_outreach!$E165,"")</f>
        <v/>
      </c>
      <c r="F165" s="3" t="str">
        <f>IF(AND($A165 ="ADD",ud_outreach!$F165&lt;&gt;""),ud_outreach!$F165,"")</f>
        <v/>
      </c>
      <c r="G165" s="3" t="str">
        <f>IF($A165="ADD",IF(NOT(ISBLANK(F165)),_xlfn.XLOOKUP(F165,roadnames[lookupValue],roadnames[lookupKey],"ERROR"),""), "")</f>
        <v/>
      </c>
      <c r="H165" s="5" t="str">
        <f>IF(AND($A165 ="ADD",ud_outreach!$H165&lt;&gt;""),ud_outreach!$H165,"")</f>
        <v/>
      </c>
      <c r="I165" s="5" t="str">
        <f>IF(AND($A165 ="ADD",ud_outreach!$I165&lt;&gt;""),ud_outreach!$I165,"")</f>
        <v/>
      </c>
      <c r="J165" s="3" t="str">
        <f t="shared" si="44"/>
        <v/>
      </c>
      <c r="K165" s="3" t="str">
        <f>IF($A165="","",IF((AND($A165="ADD",OR(J165="",J165="Attached to Outreach"))),"20",(_xlfn.XLOOKUP(J165,ud_placement[lookupValue],ud_placement[lookupKey],""))))</f>
        <v/>
      </c>
      <c r="M165" s="3" t="str">
        <f>IF($A165="ADD",IF(NOT(ISBLANK(L165)),_xlfn.XLOOKUP(L165,ud_facility[lookupValue],ud_facility[lookupKey],"ERROR"),""), "")</f>
        <v/>
      </c>
      <c r="N165" s="3" t="str">
        <f t="shared" si="45"/>
        <v/>
      </c>
      <c r="O165" s="3" t="str">
        <f>IF($A165="","",IF((AND($A165="ADD",OR(N165="",N165="Luminaire"))),"40",(_xlfn.XLOOKUP(N165,at_luminaire[lookupValue],at_luminaire[lookupKey],""))))</f>
        <v/>
      </c>
      <c r="P165" s="3" t="str">
        <f t="shared" si="46"/>
        <v/>
      </c>
      <c r="Q165" s="3" t="str">
        <f>IF($A165="","",IF((AND($A165="ADD",OR(P165="",P165="Lighting Management System"))),"21",(_xlfn.XLOOKUP(P165,fs_luminaire[lookupValue],fs_luminaire[lookupKey],""))))</f>
        <v/>
      </c>
      <c r="R165" s="2" t="str">
        <f t="shared" si="47"/>
        <v/>
      </c>
      <c r="S165" s="3" t="str">
        <f t="shared" si="48"/>
        <v/>
      </c>
      <c r="T165" s="3" t="str">
        <f>IF($A165="","",IF((AND($A165="ADD",OR(S165="",S165="Lighting Management System"))),"21",(_xlfn.XLOOKUP(S165,fs_luminaire[lookupValue],fs_luminaire[lookupKey],""))))</f>
        <v/>
      </c>
      <c r="V165" s="3" t="str">
        <f>IF($A165="ADD",IF(NOT(ISBLANK(U165)),_xlfn.XLOOKUP(U165,sl_light_make[lookupValue],sl_light_make[lookupKey],"ERROR"),""), "")</f>
        <v/>
      </c>
      <c r="X165" s="3" t="str">
        <f>IF($A165="ADD",IF(NOT(ISBLANK(W165)),_xlfn.XLOOKUP(1,(sl_light_model_lookup=W165)*(sl_light_model_parentKey=V165),sl_light_model[lookupKey],"ERROR"),""), "")</f>
        <v/>
      </c>
      <c r="Y165" s="3" t="str">
        <f t="shared" si="49"/>
        <v/>
      </c>
      <c r="Z165" s="3" t="str">
        <f>IF($A165="","",IF((AND($A165="ADD",OR(Y165="",Y165="LED"))),"9",(_xlfn.XLOOKUP(Y165,ud_light_source_type[lookupValue],ud_light_source_type[lookupKey],""))))</f>
        <v/>
      </c>
      <c r="AA165" s="9"/>
      <c r="AB165" s="4"/>
      <c r="AC165" s="23" t="str">
        <f t="shared" si="50"/>
        <v/>
      </c>
      <c r="AE165" s="3" t="str">
        <f>IF($A165="ADD",IF(NOT(ISBLANK(AD165)),_xlfn.XLOOKUP(AD165,sl_lamp_make[lookupValue],sl_lamp_make[lookupKey],"ERROR"),""), "")</f>
        <v/>
      </c>
      <c r="AG165" s="3" t="str">
        <f>IF($A165="ADD",IF(NOT(ISBLANK(AF165)),_xlfn.XLOOKUP(1,(sl_lamp_model_lookup=AF165)*(sl_lamp_model_parentKey=AE165),sl_lamp_model[lookupKey],"ERROR"),""), "")</f>
        <v/>
      </c>
      <c r="AH165" s="4"/>
      <c r="AI165" s="9" t="str">
        <f t="shared" si="51"/>
        <v/>
      </c>
      <c r="AJ165" s="6"/>
      <c r="AK165" s="4"/>
      <c r="AN165" s="3" t="str">
        <f t="shared" si="52"/>
        <v/>
      </c>
      <c r="AO165" s="3" t="str">
        <f>IF($A165="","",IF((AND($A165="ADD",OR(AN165="",AN165="None"))),"N",(_xlfn.XLOOKUP(AN165,sl_light_shade[lookupValue],sl_light_shade[lookupKey],""))))</f>
        <v/>
      </c>
      <c r="AQ165" s="3" t="str">
        <f>IF($A165="ADD",IF(NOT(ISBLANK(AP165)),_xlfn.XLOOKUP(AP165,ud_receptor_type[lookupValue],ud_receptor_type[lookupKey],"ERROR"),""), "")</f>
        <v/>
      </c>
      <c r="AT165" s="3" t="str">
        <f>IF($A165="ADD",IF(NOT(ISBLANK(AS165)),_xlfn.XLOOKUP(AS165,ud_control_method[lookupValue],ud_control_method[lookupKey],"ERROR"),""), "")</f>
        <v/>
      </c>
      <c r="AV165" s="3" t="str">
        <f>IF($A165="ADD",IF(NOT(ISBLANK(AU165)),_xlfn.XLOOKUP(AU165,ud_ballast_driver_location[lookupValue],ud_ballast_driver_location[lookupKey],"ERROR"),""), "")</f>
        <v/>
      </c>
      <c r="AW165" s="7"/>
      <c r="AX165" s="8"/>
      <c r="AY165" s="7"/>
      <c r="AZ165" s="4"/>
      <c r="BA165" s="4"/>
      <c r="BB165" s="4"/>
      <c r="BC165" s="4"/>
      <c r="BD165" s="4"/>
      <c r="BE165" s="9"/>
      <c r="BF165" s="9"/>
      <c r="BG165" s="7"/>
      <c r="BH165" s="4"/>
      <c r="BI165" s="4"/>
      <c r="BJ165" s="4"/>
      <c r="BK165" s="7"/>
      <c r="BM165" s="3" t="str">
        <f>IF($A165="ADD",IF(NOT(ISBLANK(BL165)),_xlfn.XLOOKUP(BL165,ud_light_category[lookupValue],ud_light_category[lookupKey],"ERROR"),""), "")</f>
        <v/>
      </c>
      <c r="BO165" s="3" t="str">
        <f>IF($A165="ADD",IF(NOT(ISBLANK(BN165)),_xlfn.XLOOKUP(1,(ud_light_sub_category_lookup=BN165)*(ud_light_sub_category_parentKey=BM165),ud_light_sub_category[lookupKey],"ERROR"),""), "")</f>
        <v/>
      </c>
      <c r="BQ165" s="3" t="str">
        <f>IF($A165="ADD",IF(NOT(ISBLANK(BP165)),_xlfn.XLOOKUP(BP165,ud_power_supply_location[lookupValue],ud_power_supply_location[lookupKey],"ERROR"),""), "")</f>
        <v/>
      </c>
      <c r="BS165" s="2" t="str">
        <f t="shared" si="53"/>
        <v/>
      </c>
      <c r="BT165" s="3" t="str">
        <f t="shared" si="54"/>
        <v/>
      </c>
      <c r="BU165" s="3" t="str">
        <f>IF($A165="","",IF((AND($A165="ADD",OR(BT165="",BT165="Group"))),"1",(_xlfn.XLOOKUP(BT165,ud_icp_group_standalone[lookupValue],ud_icp_group_standalone[lookupKey],""))))</f>
        <v/>
      </c>
      <c r="BW165" s="3" t="str">
        <f>IF($A165="ADD",IF(NOT(ISBLANK(BV165)),_xlfn.XLOOKUP(BV165,ud_icp_group_number[lookupValue],ud_icp_group_number[lookupKey],"ERROR"),""), "")</f>
        <v/>
      </c>
      <c r="BX165" s="7"/>
      <c r="BZ165" s="8" t="str">
        <f>IF(AND($A165 ="ADD",ud_outreach!$T165&lt;&gt;""),ud_outreach!$T165,"")</f>
        <v/>
      </c>
      <c r="CA165" s="4" t="str">
        <f t="shared" ca="1" si="55"/>
        <v/>
      </c>
      <c r="CB165" s="4" t="str">
        <f t="shared" si="56"/>
        <v/>
      </c>
      <c r="CC165" s="3" t="str">
        <f t="shared" si="57"/>
        <v/>
      </c>
      <c r="CD165" s="3" t="str">
        <f>IF($A165="","",IF((AND($A165="ADD",OR(CC165="",CC165="In Use"))),"5",(_xlfn.XLOOKUP(CC165,ud_asset_status[lookupValue],ud_asset_status[lookupKey],""))))</f>
        <v/>
      </c>
      <c r="CE165" s="8" t="str">
        <f t="shared" si="58"/>
        <v/>
      </c>
      <c r="CF165" s="8"/>
      <c r="CH165" s="3" t="str">
        <f>IF($A165="ADD",IF(NOT(ISBLANK(CG165)),_xlfn.XLOOKUP(CG165,ar_replace_reason[lookupValue],ar_replace_reason[lookupKey],"ERROR"),""), "")</f>
        <v/>
      </c>
      <c r="CI165" s="3" t="str">
        <f t="shared" si="59"/>
        <v/>
      </c>
      <c r="CJ165" s="3" t="str">
        <f>IF($A165="","",IF((AND($A165="ADD",OR(CI165="",CI165="Queenstown-Lakes District Council"))),"70",(_xlfn.XLOOKUP(CI165,ud_organisation_owner[lookupValue],ud_organisation_owner[lookupKey],""))))</f>
        <v/>
      </c>
      <c r="CK165" s="3" t="str">
        <f t="shared" si="60"/>
        <v/>
      </c>
      <c r="CL165" s="3" t="str">
        <f>IF($A165="","",IF((AND($A165="ADD",OR(CK165="",CK165="Queenstown-Lakes District Council"))),"70",(_xlfn.XLOOKUP(CK165,ud_organisation_owner[lookupValue],ud_organisation_owner[lookupKey],""))))</f>
        <v/>
      </c>
      <c r="CM165" s="3" t="str">
        <f t="shared" si="61"/>
        <v/>
      </c>
      <c r="CN165" s="3" t="str">
        <f>IF($A165="","",IF((AND($A165="ADD",OR(CM165="",CM165="Local Authority"))),"17",(_xlfn.XLOOKUP(CM165,ud_sub_organisation[lookupValue],ud_sub_organisation[lookupKey],""))))</f>
        <v/>
      </c>
      <c r="CO165" s="3" t="str">
        <f t="shared" si="62"/>
        <v/>
      </c>
      <c r="CP165" s="3" t="str">
        <f>IF($A165="","",IF((AND($A165="ADD",OR(CO165="",CO165="Vested Assets"))),"12",(_xlfn.XLOOKUP(CO165,ud_work_category[lookupValue],ud_work_category[lookupKey],""))))</f>
        <v/>
      </c>
      <c r="CQ165" s="9"/>
      <c r="CR165" s="2" t="str">
        <f t="shared" si="63"/>
        <v/>
      </c>
      <c r="CS165" s="3" t="str">
        <f t="shared" si="64"/>
        <v/>
      </c>
      <c r="CT165" s="3" t="str">
        <f>IF($A165="","",IF((AND($A165="ADD",OR(CS165="",CS165="Excellent"))),"1",(_xlfn.XLOOKUP(CS165,condition[lookupValue],condition[lookupKey],""))))</f>
        <v/>
      </c>
      <c r="CU165" s="8" t="str">
        <f t="shared" si="65"/>
        <v/>
      </c>
      <c r="CV165" s="7"/>
    </row>
    <row r="166" spans="1:100" x14ac:dyDescent="0.25">
      <c r="A166" s="3" t="str">
        <f>IF(ud_outreach!$A166="ADD","ADD","")</f>
        <v/>
      </c>
      <c r="B166" s="4"/>
      <c r="D166" s="3" t="str">
        <f>IF($A166="ADD",IF(NOT(ISBLANK(C166)),_xlfn.XLOOKUP(C166,ud_amds_table_list[lookupValue],ud_amds_table_list[lookupKey],"ERROR"),""), "")</f>
        <v/>
      </c>
      <c r="E166" s="3" t="str">
        <f>IF(AND($A166 ="ADD",ud_outreach!$E166&lt;&gt;""),ud_outreach!$E166,"")</f>
        <v/>
      </c>
      <c r="F166" s="3" t="str">
        <f>IF(AND($A166 ="ADD",ud_outreach!$F166&lt;&gt;""),ud_outreach!$F166,"")</f>
        <v/>
      </c>
      <c r="G166" s="3" t="str">
        <f>IF($A166="ADD",IF(NOT(ISBLANK(F166)),_xlfn.XLOOKUP(F166,roadnames[lookupValue],roadnames[lookupKey],"ERROR"),""), "")</f>
        <v/>
      </c>
      <c r="H166" s="5" t="str">
        <f>IF(AND($A166 ="ADD",ud_outreach!$H166&lt;&gt;""),ud_outreach!$H166,"")</f>
        <v/>
      </c>
      <c r="I166" s="5" t="str">
        <f>IF(AND($A166 ="ADD",ud_outreach!$I166&lt;&gt;""),ud_outreach!$I166,"")</f>
        <v/>
      </c>
      <c r="J166" s="3" t="str">
        <f t="shared" si="44"/>
        <v/>
      </c>
      <c r="K166" s="3" t="str">
        <f>IF($A166="","",IF((AND($A166="ADD",OR(J166="",J166="Attached to Outreach"))),"20",(_xlfn.XLOOKUP(J166,ud_placement[lookupValue],ud_placement[lookupKey],""))))</f>
        <v/>
      </c>
      <c r="M166" s="3" t="str">
        <f>IF($A166="ADD",IF(NOT(ISBLANK(L166)),_xlfn.XLOOKUP(L166,ud_facility[lookupValue],ud_facility[lookupKey],"ERROR"),""), "")</f>
        <v/>
      </c>
      <c r="N166" s="3" t="str">
        <f t="shared" si="45"/>
        <v/>
      </c>
      <c r="O166" s="3" t="str">
        <f>IF($A166="","",IF((AND($A166="ADD",OR(N166="",N166="Luminaire"))),"40",(_xlfn.XLOOKUP(N166,at_luminaire[lookupValue],at_luminaire[lookupKey],""))))</f>
        <v/>
      </c>
      <c r="P166" s="3" t="str">
        <f t="shared" si="46"/>
        <v/>
      </c>
      <c r="Q166" s="3" t="str">
        <f>IF($A166="","",IF((AND($A166="ADD",OR(P166="",P166="Lighting Management System"))),"21",(_xlfn.XLOOKUP(P166,fs_luminaire[lookupValue],fs_luminaire[lookupKey],""))))</f>
        <v/>
      </c>
      <c r="R166" s="2" t="str">
        <f t="shared" si="47"/>
        <v/>
      </c>
      <c r="S166" s="3" t="str">
        <f t="shared" si="48"/>
        <v/>
      </c>
      <c r="T166" s="3" t="str">
        <f>IF($A166="","",IF((AND($A166="ADD",OR(S166="",S166="Lighting Management System"))),"21",(_xlfn.XLOOKUP(S166,fs_luminaire[lookupValue],fs_luminaire[lookupKey],""))))</f>
        <v/>
      </c>
      <c r="V166" s="3" t="str">
        <f>IF($A166="ADD",IF(NOT(ISBLANK(U166)),_xlfn.XLOOKUP(U166,sl_light_make[lookupValue],sl_light_make[lookupKey],"ERROR"),""), "")</f>
        <v/>
      </c>
      <c r="X166" s="3" t="str">
        <f>IF($A166="ADD",IF(NOT(ISBLANK(W166)),_xlfn.XLOOKUP(1,(sl_light_model_lookup=W166)*(sl_light_model_parentKey=V166),sl_light_model[lookupKey],"ERROR"),""), "")</f>
        <v/>
      </c>
      <c r="Y166" s="3" t="str">
        <f t="shared" si="49"/>
        <v/>
      </c>
      <c r="Z166" s="3" t="str">
        <f>IF($A166="","",IF((AND($A166="ADD",OR(Y166="",Y166="LED"))),"9",(_xlfn.XLOOKUP(Y166,ud_light_source_type[lookupValue],ud_light_source_type[lookupKey],""))))</f>
        <v/>
      </c>
      <c r="AA166" s="9"/>
      <c r="AB166" s="4"/>
      <c r="AC166" s="23" t="str">
        <f t="shared" si="50"/>
        <v/>
      </c>
      <c r="AE166" s="3" t="str">
        <f>IF($A166="ADD",IF(NOT(ISBLANK(AD166)),_xlfn.XLOOKUP(AD166,sl_lamp_make[lookupValue],sl_lamp_make[lookupKey],"ERROR"),""), "")</f>
        <v/>
      </c>
      <c r="AG166" s="3" t="str">
        <f>IF($A166="ADD",IF(NOT(ISBLANK(AF166)),_xlfn.XLOOKUP(1,(sl_lamp_model_lookup=AF166)*(sl_lamp_model_parentKey=AE166),sl_lamp_model[lookupKey],"ERROR"),""), "")</f>
        <v/>
      </c>
      <c r="AH166" s="4"/>
      <c r="AI166" s="9" t="str">
        <f t="shared" si="51"/>
        <v/>
      </c>
      <c r="AJ166" s="6"/>
      <c r="AK166" s="4"/>
      <c r="AN166" s="3" t="str">
        <f t="shared" si="52"/>
        <v/>
      </c>
      <c r="AO166" s="3" t="str">
        <f>IF($A166="","",IF((AND($A166="ADD",OR(AN166="",AN166="None"))),"N",(_xlfn.XLOOKUP(AN166,sl_light_shade[lookupValue],sl_light_shade[lookupKey],""))))</f>
        <v/>
      </c>
      <c r="AQ166" s="3" t="str">
        <f>IF($A166="ADD",IF(NOT(ISBLANK(AP166)),_xlfn.XLOOKUP(AP166,ud_receptor_type[lookupValue],ud_receptor_type[lookupKey],"ERROR"),""), "")</f>
        <v/>
      </c>
      <c r="AT166" s="3" t="str">
        <f>IF($A166="ADD",IF(NOT(ISBLANK(AS166)),_xlfn.XLOOKUP(AS166,ud_control_method[lookupValue],ud_control_method[lookupKey],"ERROR"),""), "")</f>
        <v/>
      </c>
      <c r="AV166" s="3" t="str">
        <f>IF($A166="ADD",IF(NOT(ISBLANK(AU166)),_xlfn.XLOOKUP(AU166,ud_ballast_driver_location[lookupValue],ud_ballast_driver_location[lookupKey],"ERROR"),""), "")</f>
        <v/>
      </c>
      <c r="AW166" s="7"/>
      <c r="AX166" s="8"/>
      <c r="AY166" s="7"/>
      <c r="AZ166" s="4"/>
      <c r="BA166" s="4"/>
      <c r="BB166" s="4"/>
      <c r="BC166" s="4"/>
      <c r="BD166" s="4"/>
      <c r="BE166" s="9"/>
      <c r="BF166" s="9"/>
      <c r="BG166" s="7"/>
      <c r="BH166" s="4"/>
      <c r="BI166" s="4"/>
      <c r="BJ166" s="4"/>
      <c r="BK166" s="7"/>
      <c r="BM166" s="3" t="str">
        <f>IF($A166="ADD",IF(NOT(ISBLANK(BL166)),_xlfn.XLOOKUP(BL166,ud_light_category[lookupValue],ud_light_category[lookupKey],"ERROR"),""), "")</f>
        <v/>
      </c>
      <c r="BO166" s="3" t="str">
        <f>IF($A166="ADD",IF(NOT(ISBLANK(BN166)),_xlfn.XLOOKUP(1,(ud_light_sub_category_lookup=BN166)*(ud_light_sub_category_parentKey=BM166),ud_light_sub_category[lookupKey],"ERROR"),""), "")</f>
        <v/>
      </c>
      <c r="BQ166" s="3" t="str">
        <f>IF($A166="ADD",IF(NOT(ISBLANK(BP166)),_xlfn.XLOOKUP(BP166,ud_power_supply_location[lookupValue],ud_power_supply_location[lookupKey],"ERROR"),""), "")</f>
        <v/>
      </c>
      <c r="BS166" s="2" t="str">
        <f t="shared" si="53"/>
        <v/>
      </c>
      <c r="BT166" s="3" t="str">
        <f t="shared" si="54"/>
        <v/>
      </c>
      <c r="BU166" s="3" t="str">
        <f>IF($A166="","",IF((AND($A166="ADD",OR(BT166="",BT166="Group"))),"1",(_xlfn.XLOOKUP(BT166,ud_icp_group_standalone[lookupValue],ud_icp_group_standalone[lookupKey],""))))</f>
        <v/>
      </c>
      <c r="BW166" s="3" t="str">
        <f>IF($A166="ADD",IF(NOT(ISBLANK(BV166)),_xlfn.XLOOKUP(BV166,ud_icp_group_number[lookupValue],ud_icp_group_number[lookupKey],"ERROR"),""), "")</f>
        <v/>
      </c>
      <c r="BX166" s="7"/>
      <c r="BZ166" s="8" t="str">
        <f>IF(AND($A166 ="ADD",ud_outreach!$T166&lt;&gt;""),ud_outreach!$T166,"")</f>
        <v/>
      </c>
      <c r="CA166" s="4" t="str">
        <f t="shared" ca="1" si="55"/>
        <v/>
      </c>
      <c r="CB166" s="4" t="str">
        <f t="shared" si="56"/>
        <v/>
      </c>
      <c r="CC166" s="3" t="str">
        <f t="shared" si="57"/>
        <v/>
      </c>
      <c r="CD166" s="3" t="str">
        <f>IF($A166="","",IF((AND($A166="ADD",OR(CC166="",CC166="In Use"))),"5",(_xlfn.XLOOKUP(CC166,ud_asset_status[lookupValue],ud_asset_status[lookupKey],""))))</f>
        <v/>
      </c>
      <c r="CE166" s="8" t="str">
        <f t="shared" si="58"/>
        <v/>
      </c>
      <c r="CF166" s="8"/>
      <c r="CH166" s="3" t="str">
        <f>IF($A166="ADD",IF(NOT(ISBLANK(CG166)),_xlfn.XLOOKUP(CG166,ar_replace_reason[lookupValue],ar_replace_reason[lookupKey],"ERROR"),""), "")</f>
        <v/>
      </c>
      <c r="CI166" s="3" t="str">
        <f t="shared" si="59"/>
        <v/>
      </c>
      <c r="CJ166" s="3" t="str">
        <f>IF($A166="","",IF((AND($A166="ADD",OR(CI166="",CI166="Queenstown-Lakes District Council"))),"70",(_xlfn.XLOOKUP(CI166,ud_organisation_owner[lookupValue],ud_organisation_owner[lookupKey],""))))</f>
        <v/>
      </c>
      <c r="CK166" s="3" t="str">
        <f t="shared" si="60"/>
        <v/>
      </c>
      <c r="CL166" s="3" t="str">
        <f>IF($A166="","",IF((AND($A166="ADD",OR(CK166="",CK166="Queenstown-Lakes District Council"))),"70",(_xlfn.XLOOKUP(CK166,ud_organisation_owner[lookupValue],ud_organisation_owner[lookupKey],""))))</f>
        <v/>
      </c>
      <c r="CM166" s="3" t="str">
        <f t="shared" si="61"/>
        <v/>
      </c>
      <c r="CN166" s="3" t="str">
        <f>IF($A166="","",IF((AND($A166="ADD",OR(CM166="",CM166="Local Authority"))),"17",(_xlfn.XLOOKUP(CM166,ud_sub_organisation[lookupValue],ud_sub_organisation[lookupKey],""))))</f>
        <v/>
      </c>
      <c r="CO166" s="3" t="str">
        <f t="shared" si="62"/>
        <v/>
      </c>
      <c r="CP166" s="3" t="str">
        <f>IF($A166="","",IF((AND($A166="ADD",OR(CO166="",CO166="Vested Assets"))),"12",(_xlfn.XLOOKUP(CO166,ud_work_category[lookupValue],ud_work_category[lookupKey],""))))</f>
        <v/>
      </c>
      <c r="CQ166" s="9"/>
      <c r="CR166" s="2" t="str">
        <f t="shared" si="63"/>
        <v/>
      </c>
      <c r="CS166" s="3" t="str">
        <f t="shared" si="64"/>
        <v/>
      </c>
      <c r="CT166" s="3" t="str">
        <f>IF($A166="","",IF((AND($A166="ADD",OR(CS166="",CS166="Excellent"))),"1",(_xlfn.XLOOKUP(CS166,condition[lookupValue],condition[lookupKey],""))))</f>
        <v/>
      </c>
      <c r="CU166" s="8" t="str">
        <f t="shared" si="65"/>
        <v/>
      </c>
      <c r="CV166" s="7"/>
    </row>
    <row r="167" spans="1:100" x14ac:dyDescent="0.25">
      <c r="A167" s="3" t="str">
        <f>IF(ud_outreach!$A167="ADD","ADD","")</f>
        <v/>
      </c>
      <c r="B167" s="4"/>
      <c r="D167" s="3" t="str">
        <f>IF($A167="ADD",IF(NOT(ISBLANK(C167)),_xlfn.XLOOKUP(C167,ud_amds_table_list[lookupValue],ud_amds_table_list[lookupKey],"ERROR"),""), "")</f>
        <v/>
      </c>
      <c r="E167" s="3" t="str">
        <f>IF(AND($A167 ="ADD",ud_outreach!$E167&lt;&gt;""),ud_outreach!$E167,"")</f>
        <v/>
      </c>
      <c r="F167" s="3" t="str">
        <f>IF(AND($A167 ="ADD",ud_outreach!$F167&lt;&gt;""),ud_outreach!$F167,"")</f>
        <v/>
      </c>
      <c r="G167" s="3" t="str">
        <f>IF($A167="ADD",IF(NOT(ISBLANK(F167)),_xlfn.XLOOKUP(F167,roadnames[lookupValue],roadnames[lookupKey],"ERROR"),""), "")</f>
        <v/>
      </c>
      <c r="H167" s="5" t="str">
        <f>IF(AND($A167 ="ADD",ud_outreach!$H167&lt;&gt;""),ud_outreach!$H167,"")</f>
        <v/>
      </c>
      <c r="I167" s="5" t="str">
        <f>IF(AND($A167 ="ADD",ud_outreach!$I167&lt;&gt;""),ud_outreach!$I167,"")</f>
        <v/>
      </c>
      <c r="J167" s="3" t="str">
        <f t="shared" si="44"/>
        <v/>
      </c>
      <c r="K167" s="3" t="str">
        <f>IF($A167="","",IF((AND($A167="ADD",OR(J167="",J167="Attached to Outreach"))),"20",(_xlfn.XLOOKUP(J167,ud_placement[lookupValue],ud_placement[lookupKey],""))))</f>
        <v/>
      </c>
      <c r="M167" s="3" t="str">
        <f>IF($A167="ADD",IF(NOT(ISBLANK(L167)),_xlfn.XLOOKUP(L167,ud_facility[lookupValue],ud_facility[lookupKey],"ERROR"),""), "")</f>
        <v/>
      </c>
      <c r="N167" s="3" t="str">
        <f t="shared" si="45"/>
        <v/>
      </c>
      <c r="O167" s="3" t="str">
        <f>IF($A167="","",IF((AND($A167="ADD",OR(N167="",N167="Luminaire"))),"40",(_xlfn.XLOOKUP(N167,at_luminaire[lookupValue],at_luminaire[lookupKey],""))))</f>
        <v/>
      </c>
      <c r="P167" s="3" t="str">
        <f t="shared" si="46"/>
        <v/>
      </c>
      <c r="Q167" s="3" t="str">
        <f>IF($A167="","",IF((AND($A167="ADD",OR(P167="",P167="Lighting Management System"))),"21",(_xlfn.XLOOKUP(P167,fs_luminaire[lookupValue],fs_luminaire[lookupKey],""))))</f>
        <v/>
      </c>
      <c r="R167" s="2" t="str">
        <f t="shared" si="47"/>
        <v/>
      </c>
      <c r="S167" s="3" t="str">
        <f t="shared" si="48"/>
        <v/>
      </c>
      <c r="T167" s="3" t="str">
        <f>IF($A167="","",IF((AND($A167="ADD",OR(S167="",S167="Lighting Management System"))),"21",(_xlfn.XLOOKUP(S167,fs_luminaire[lookupValue],fs_luminaire[lookupKey],""))))</f>
        <v/>
      </c>
      <c r="V167" s="3" t="str">
        <f>IF($A167="ADD",IF(NOT(ISBLANK(U167)),_xlfn.XLOOKUP(U167,sl_light_make[lookupValue],sl_light_make[lookupKey],"ERROR"),""), "")</f>
        <v/>
      </c>
      <c r="X167" s="3" t="str">
        <f>IF($A167="ADD",IF(NOT(ISBLANK(W167)),_xlfn.XLOOKUP(1,(sl_light_model_lookup=W167)*(sl_light_model_parentKey=V167),sl_light_model[lookupKey],"ERROR"),""), "")</f>
        <v/>
      </c>
      <c r="Y167" s="3" t="str">
        <f t="shared" si="49"/>
        <v/>
      </c>
      <c r="Z167" s="3" t="str">
        <f>IF($A167="","",IF((AND($A167="ADD",OR(Y167="",Y167="LED"))),"9",(_xlfn.XLOOKUP(Y167,ud_light_source_type[lookupValue],ud_light_source_type[lookupKey],""))))</f>
        <v/>
      </c>
      <c r="AA167" s="9"/>
      <c r="AB167" s="4"/>
      <c r="AC167" s="23" t="str">
        <f t="shared" si="50"/>
        <v/>
      </c>
      <c r="AE167" s="3" t="str">
        <f>IF($A167="ADD",IF(NOT(ISBLANK(AD167)),_xlfn.XLOOKUP(AD167,sl_lamp_make[lookupValue],sl_lamp_make[lookupKey],"ERROR"),""), "")</f>
        <v/>
      </c>
      <c r="AG167" s="3" t="str">
        <f>IF($A167="ADD",IF(NOT(ISBLANK(AF167)),_xlfn.XLOOKUP(1,(sl_lamp_model_lookup=AF167)*(sl_lamp_model_parentKey=AE167),sl_lamp_model[lookupKey],"ERROR"),""), "")</f>
        <v/>
      </c>
      <c r="AH167" s="4"/>
      <c r="AI167" s="9" t="str">
        <f t="shared" si="51"/>
        <v/>
      </c>
      <c r="AJ167" s="6"/>
      <c r="AK167" s="4"/>
      <c r="AN167" s="3" t="str">
        <f t="shared" si="52"/>
        <v/>
      </c>
      <c r="AO167" s="3" t="str">
        <f>IF($A167="","",IF((AND($A167="ADD",OR(AN167="",AN167="None"))),"N",(_xlfn.XLOOKUP(AN167,sl_light_shade[lookupValue],sl_light_shade[lookupKey],""))))</f>
        <v/>
      </c>
      <c r="AQ167" s="3" t="str">
        <f>IF($A167="ADD",IF(NOT(ISBLANK(AP167)),_xlfn.XLOOKUP(AP167,ud_receptor_type[lookupValue],ud_receptor_type[lookupKey],"ERROR"),""), "")</f>
        <v/>
      </c>
      <c r="AT167" s="3" t="str">
        <f>IF($A167="ADD",IF(NOT(ISBLANK(AS167)),_xlfn.XLOOKUP(AS167,ud_control_method[lookupValue],ud_control_method[lookupKey],"ERROR"),""), "")</f>
        <v/>
      </c>
      <c r="AV167" s="3" t="str">
        <f>IF($A167="ADD",IF(NOT(ISBLANK(AU167)),_xlfn.XLOOKUP(AU167,ud_ballast_driver_location[lookupValue],ud_ballast_driver_location[lookupKey],"ERROR"),""), "")</f>
        <v/>
      </c>
      <c r="AW167" s="7"/>
      <c r="AX167" s="8"/>
      <c r="AY167" s="7"/>
      <c r="AZ167" s="4"/>
      <c r="BA167" s="4"/>
      <c r="BB167" s="4"/>
      <c r="BC167" s="4"/>
      <c r="BD167" s="4"/>
      <c r="BE167" s="9"/>
      <c r="BF167" s="9"/>
      <c r="BG167" s="7"/>
      <c r="BH167" s="4"/>
      <c r="BI167" s="4"/>
      <c r="BJ167" s="4"/>
      <c r="BK167" s="7"/>
      <c r="BM167" s="3" t="str">
        <f>IF($A167="ADD",IF(NOT(ISBLANK(BL167)),_xlfn.XLOOKUP(BL167,ud_light_category[lookupValue],ud_light_category[lookupKey],"ERROR"),""), "")</f>
        <v/>
      </c>
      <c r="BO167" s="3" t="str">
        <f>IF($A167="ADD",IF(NOT(ISBLANK(BN167)),_xlfn.XLOOKUP(1,(ud_light_sub_category_lookup=BN167)*(ud_light_sub_category_parentKey=BM167),ud_light_sub_category[lookupKey],"ERROR"),""), "")</f>
        <v/>
      </c>
      <c r="BQ167" s="3" t="str">
        <f>IF($A167="ADD",IF(NOT(ISBLANK(BP167)),_xlfn.XLOOKUP(BP167,ud_power_supply_location[lookupValue],ud_power_supply_location[lookupKey],"ERROR"),""), "")</f>
        <v/>
      </c>
      <c r="BS167" s="2" t="str">
        <f t="shared" si="53"/>
        <v/>
      </c>
      <c r="BT167" s="3" t="str">
        <f t="shared" si="54"/>
        <v/>
      </c>
      <c r="BU167" s="3" t="str">
        <f>IF($A167="","",IF((AND($A167="ADD",OR(BT167="",BT167="Group"))),"1",(_xlfn.XLOOKUP(BT167,ud_icp_group_standalone[lookupValue],ud_icp_group_standalone[lookupKey],""))))</f>
        <v/>
      </c>
      <c r="BW167" s="3" t="str">
        <f>IF($A167="ADD",IF(NOT(ISBLANK(BV167)),_xlfn.XLOOKUP(BV167,ud_icp_group_number[lookupValue],ud_icp_group_number[lookupKey],"ERROR"),""), "")</f>
        <v/>
      </c>
      <c r="BX167" s="7"/>
      <c r="BZ167" s="8" t="str">
        <f>IF(AND($A167 ="ADD",ud_outreach!$T167&lt;&gt;""),ud_outreach!$T167,"")</f>
        <v/>
      </c>
      <c r="CA167" s="4" t="str">
        <f t="shared" ca="1" si="55"/>
        <v/>
      </c>
      <c r="CB167" s="4" t="str">
        <f t="shared" si="56"/>
        <v/>
      </c>
      <c r="CC167" s="3" t="str">
        <f t="shared" si="57"/>
        <v/>
      </c>
      <c r="CD167" s="3" t="str">
        <f>IF($A167="","",IF((AND($A167="ADD",OR(CC167="",CC167="In Use"))),"5",(_xlfn.XLOOKUP(CC167,ud_asset_status[lookupValue],ud_asset_status[lookupKey],""))))</f>
        <v/>
      </c>
      <c r="CE167" s="8" t="str">
        <f t="shared" si="58"/>
        <v/>
      </c>
      <c r="CF167" s="8"/>
      <c r="CH167" s="3" t="str">
        <f>IF($A167="ADD",IF(NOT(ISBLANK(CG167)),_xlfn.XLOOKUP(CG167,ar_replace_reason[lookupValue],ar_replace_reason[lookupKey],"ERROR"),""), "")</f>
        <v/>
      </c>
      <c r="CI167" s="3" t="str">
        <f t="shared" si="59"/>
        <v/>
      </c>
      <c r="CJ167" s="3" t="str">
        <f>IF($A167="","",IF((AND($A167="ADD",OR(CI167="",CI167="Queenstown-Lakes District Council"))),"70",(_xlfn.XLOOKUP(CI167,ud_organisation_owner[lookupValue],ud_organisation_owner[lookupKey],""))))</f>
        <v/>
      </c>
      <c r="CK167" s="3" t="str">
        <f t="shared" si="60"/>
        <v/>
      </c>
      <c r="CL167" s="3" t="str">
        <f>IF($A167="","",IF((AND($A167="ADD",OR(CK167="",CK167="Queenstown-Lakes District Council"))),"70",(_xlfn.XLOOKUP(CK167,ud_organisation_owner[lookupValue],ud_organisation_owner[lookupKey],""))))</f>
        <v/>
      </c>
      <c r="CM167" s="3" t="str">
        <f t="shared" si="61"/>
        <v/>
      </c>
      <c r="CN167" s="3" t="str">
        <f>IF($A167="","",IF((AND($A167="ADD",OR(CM167="",CM167="Local Authority"))),"17",(_xlfn.XLOOKUP(CM167,ud_sub_organisation[lookupValue],ud_sub_organisation[lookupKey],""))))</f>
        <v/>
      </c>
      <c r="CO167" s="3" t="str">
        <f t="shared" si="62"/>
        <v/>
      </c>
      <c r="CP167" s="3" t="str">
        <f>IF($A167="","",IF((AND($A167="ADD",OR(CO167="",CO167="Vested Assets"))),"12",(_xlfn.XLOOKUP(CO167,ud_work_category[lookupValue],ud_work_category[lookupKey],""))))</f>
        <v/>
      </c>
      <c r="CQ167" s="9"/>
      <c r="CR167" s="2" t="str">
        <f t="shared" si="63"/>
        <v/>
      </c>
      <c r="CS167" s="3" t="str">
        <f t="shared" si="64"/>
        <v/>
      </c>
      <c r="CT167" s="3" t="str">
        <f>IF($A167="","",IF((AND($A167="ADD",OR(CS167="",CS167="Excellent"))),"1",(_xlfn.XLOOKUP(CS167,condition[lookupValue],condition[lookupKey],""))))</f>
        <v/>
      </c>
      <c r="CU167" s="8" t="str">
        <f t="shared" si="65"/>
        <v/>
      </c>
      <c r="CV167" s="7"/>
    </row>
    <row r="168" spans="1:100" x14ac:dyDescent="0.25">
      <c r="A168" s="3" t="str">
        <f>IF(ud_outreach!$A168="ADD","ADD","")</f>
        <v/>
      </c>
      <c r="B168" s="4"/>
      <c r="D168" s="3" t="str">
        <f>IF($A168="ADD",IF(NOT(ISBLANK(C168)),_xlfn.XLOOKUP(C168,ud_amds_table_list[lookupValue],ud_amds_table_list[lookupKey],"ERROR"),""), "")</f>
        <v/>
      </c>
      <c r="E168" s="3" t="str">
        <f>IF(AND($A168 ="ADD",ud_outreach!$E168&lt;&gt;""),ud_outreach!$E168,"")</f>
        <v/>
      </c>
      <c r="F168" s="3" t="str">
        <f>IF(AND($A168 ="ADD",ud_outreach!$F168&lt;&gt;""),ud_outreach!$F168,"")</f>
        <v/>
      </c>
      <c r="G168" s="3" t="str">
        <f>IF($A168="ADD",IF(NOT(ISBLANK(F168)),_xlfn.XLOOKUP(F168,roadnames[lookupValue],roadnames[lookupKey],"ERROR"),""), "")</f>
        <v/>
      </c>
      <c r="H168" s="5" t="str">
        <f>IF(AND($A168 ="ADD",ud_outreach!$H168&lt;&gt;""),ud_outreach!$H168,"")</f>
        <v/>
      </c>
      <c r="I168" s="5" t="str">
        <f>IF(AND($A168 ="ADD",ud_outreach!$I168&lt;&gt;""),ud_outreach!$I168,"")</f>
        <v/>
      </c>
      <c r="J168" s="3" t="str">
        <f t="shared" si="44"/>
        <v/>
      </c>
      <c r="K168" s="3" t="str">
        <f>IF($A168="","",IF((AND($A168="ADD",OR(J168="",J168="Attached to Outreach"))),"20",(_xlfn.XLOOKUP(J168,ud_placement[lookupValue],ud_placement[lookupKey],""))))</f>
        <v/>
      </c>
      <c r="M168" s="3" t="str">
        <f>IF($A168="ADD",IF(NOT(ISBLANK(L168)),_xlfn.XLOOKUP(L168,ud_facility[lookupValue],ud_facility[lookupKey],"ERROR"),""), "")</f>
        <v/>
      </c>
      <c r="N168" s="3" t="str">
        <f t="shared" si="45"/>
        <v/>
      </c>
      <c r="O168" s="3" t="str">
        <f>IF($A168="","",IF((AND($A168="ADD",OR(N168="",N168="Luminaire"))),"40",(_xlfn.XLOOKUP(N168,at_luminaire[lookupValue],at_luminaire[lookupKey],""))))</f>
        <v/>
      </c>
      <c r="P168" s="3" t="str">
        <f t="shared" si="46"/>
        <v/>
      </c>
      <c r="Q168" s="3" t="str">
        <f>IF($A168="","",IF((AND($A168="ADD",OR(P168="",P168="Lighting Management System"))),"21",(_xlfn.XLOOKUP(P168,fs_luminaire[lookupValue],fs_luminaire[lookupKey],""))))</f>
        <v/>
      </c>
      <c r="R168" s="2" t="str">
        <f t="shared" si="47"/>
        <v/>
      </c>
      <c r="S168" s="3" t="str">
        <f t="shared" si="48"/>
        <v/>
      </c>
      <c r="T168" s="3" t="str">
        <f>IF($A168="","",IF((AND($A168="ADD",OR(S168="",S168="Lighting Management System"))),"21",(_xlfn.XLOOKUP(S168,fs_luminaire[lookupValue],fs_luminaire[lookupKey],""))))</f>
        <v/>
      </c>
      <c r="V168" s="3" t="str">
        <f>IF($A168="ADD",IF(NOT(ISBLANK(U168)),_xlfn.XLOOKUP(U168,sl_light_make[lookupValue],sl_light_make[lookupKey],"ERROR"),""), "")</f>
        <v/>
      </c>
      <c r="X168" s="3" t="str">
        <f>IF($A168="ADD",IF(NOT(ISBLANK(W168)),_xlfn.XLOOKUP(1,(sl_light_model_lookup=W168)*(sl_light_model_parentKey=V168),sl_light_model[lookupKey],"ERROR"),""), "")</f>
        <v/>
      </c>
      <c r="Y168" s="3" t="str">
        <f t="shared" si="49"/>
        <v/>
      </c>
      <c r="Z168" s="3" t="str">
        <f>IF($A168="","",IF((AND($A168="ADD",OR(Y168="",Y168="LED"))),"9",(_xlfn.XLOOKUP(Y168,ud_light_source_type[lookupValue],ud_light_source_type[lookupKey],""))))</f>
        <v/>
      </c>
      <c r="AA168" s="9"/>
      <c r="AB168" s="4"/>
      <c r="AC168" s="23" t="str">
        <f t="shared" si="50"/>
        <v/>
      </c>
      <c r="AE168" s="3" t="str">
        <f>IF($A168="ADD",IF(NOT(ISBLANK(AD168)),_xlfn.XLOOKUP(AD168,sl_lamp_make[lookupValue],sl_lamp_make[lookupKey],"ERROR"),""), "")</f>
        <v/>
      </c>
      <c r="AG168" s="3" t="str">
        <f>IF($A168="ADD",IF(NOT(ISBLANK(AF168)),_xlfn.XLOOKUP(1,(sl_lamp_model_lookup=AF168)*(sl_lamp_model_parentKey=AE168),sl_lamp_model[lookupKey],"ERROR"),""), "")</f>
        <v/>
      </c>
      <c r="AH168" s="4"/>
      <c r="AI168" s="9" t="str">
        <f t="shared" si="51"/>
        <v/>
      </c>
      <c r="AJ168" s="6"/>
      <c r="AK168" s="4"/>
      <c r="AN168" s="3" t="str">
        <f t="shared" si="52"/>
        <v/>
      </c>
      <c r="AO168" s="3" t="str">
        <f>IF($A168="","",IF((AND($A168="ADD",OR(AN168="",AN168="None"))),"N",(_xlfn.XLOOKUP(AN168,sl_light_shade[lookupValue],sl_light_shade[lookupKey],""))))</f>
        <v/>
      </c>
      <c r="AQ168" s="3" t="str">
        <f>IF($A168="ADD",IF(NOT(ISBLANK(AP168)),_xlfn.XLOOKUP(AP168,ud_receptor_type[lookupValue],ud_receptor_type[lookupKey],"ERROR"),""), "")</f>
        <v/>
      </c>
      <c r="AT168" s="3" t="str">
        <f>IF($A168="ADD",IF(NOT(ISBLANK(AS168)),_xlfn.XLOOKUP(AS168,ud_control_method[lookupValue],ud_control_method[lookupKey],"ERROR"),""), "")</f>
        <v/>
      </c>
      <c r="AV168" s="3" t="str">
        <f>IF($A168="ADD",IF(NOT(ISBLANK(AU168)),_xlfn.XLOOKUP(AU168,ud_ballast_driver_location[lookupValue],ud_ballast_driver_location[lookupKey],"ERROR"),""), "")</f>
        <v/>
      </c>
      <c r="AW168" s="7"/>
      <c r="AX168" s="8"/>
      <c r="AY168" s="7"/>
      <c r="AZ168" s="4"/>
      <c r="BA168" s="4"/>
      <c r="BB168" s="4"/>
      <c r="BC168" s="4"/>
      <c r="BD168" s="4"/>
      <c r="BE168" s="9"/>
      <c r="BF168" s="9"/>
      <c r="BG168" s="7"/>
      <c r="BH168" s="4"/>
      <c r="BI168" s="4"/>
      <c r="BJ168" s="4"/>
      <c r="BK168" s="7"/>
      <c r="BM168" s="3" t="str">
        <f>IF($A168="ADD",IF(NOT(ISBLANK(BL168)),_xlfn.XLOOKUP(BL168,ud_light_category[lookupValue],ud_light_category[lookupKey],"ERROR"),""), "")</f>
        <v/>
      </c>
      <c r="BO168" s="3" t="str">
        <f>IF($A168="ADD",IF(NOT(ISBLANK(BN168)),_xlfn.XLOOKUP(1,(ud_light_sub_category_lookup=BN168)*(ud_light_sub_category_parentKey=BM168),ud_light_sub_category[lookupKey],"ERROR"),""), "")</f>
        <v/>
      </c>
      <c r="BQ168" s="3" t="str">
        <f>IF($A168="ADD",IF(NOT(ISBLANK(BP168)),_xlfn.XLOOKUP(BP168,ud_power_supply_location[lookupValue],ud_power_supply_location[lookupKey],"ERROR"),""), "")</f>
        <v/>
      </c>
      <c r="BS168" s="2" t="str">
        <f t="shared" si="53"/>
        <v/>
      </c>
      <c r="BT168" s="3" t="str">
        <f t="shared" si="54"/>
        <v/>
      </c>
      <c r="BU168" s="3" t="str">
        <f>IF($A168="","",IF((AND($A168="ADD",OR(BT168="",BT168="Group"))),"1",(_xlfn.XLOOKUP(BT168,ud_icp_group_standalone[lookupValue],ud_icp_group_standalone[lookupKey],""))))</f>
        <v/>
      </c>
      <c r="BW168" s="3" t="str">
        <f>IF($A168="ADD",IF(NOT(ISBLANK(BV168)),_xlfn.XLOOKUP(BV168,ud_icp_group_number[lookupValue],ud_icp_group_number[lookupKey],"ERROR"),""), "")</f>
        <v/>
      </c>
      <c r="BX168" s="7"/>
      <c r="BZ168" s="8" t="str">
        <f>IF(AND($A168 ="ADD",ud_outreach!$T168&lt;&gt;""),ud_outreach!$T168,"")</f>
        <v/>
      </c>
      <c r="CA168" s="4" t="str">
        <f t="shared" ca="1" si="55"/>
        <v/>
      </c>
      <c r="CB168" s="4" t="str">
        <f t="shared" si="56"/>
        <v/>
      </c>
      <c r="CC168" s="3" t="str">
        <f t="shared" si="57"/>
        <v/>
      </c>
      <c r="CD168" s="3" t="str">
        <f>IF($A168="","",IF((AND($A168="ADD",OR(CC168="",CC168="In Use"))),"5",(_xlfn.XLOOKUP(CC168,ud_asset_status[lookupValue],ud_asset_status[lookupKey],""))))</f>
        <v/>
      </c>
      <c r="CE168" s="8" t="str">
        <f t="shared" si="58"/>
        <v/>
      </c>
      <c r="CF168" s="8"/>
      <c r="CH168" s="3" t="str">
        <f>IF($A168="ADD",IF(NOT(ISBLANK(CG168)),_xlfn.XLOOKUP(CG168,ar_replace_reason[lookupValue],ar_replace_reason[lookupKey],"ERROR"),""), "")</f>
        <v/>
      </c>
      <c r="CI168" s="3" t="str">
        <f t="shared" si="59"/>
        <v/>
      </c>
      <c r="CJ168" s="3" t="str">
        <f>IF($A168="","",IF((AND($A168="ADD",OR(CI168="",CI168="Queenstown-Lakes District Council"))),"70",(_xlfn.XLOOKUP(CI168,ud_organisation_owner[lookupValue],ud_organisation_owner[lookupKey],""))))</f>
        <v/>
      </c>
      <c r="CK168" s="3" t="str">
        <f t="shared" si="60"/>
        <v/>
      </c>
      <c r="CL168" s="3" t="str">
        <f>IF($A168="","",IF((AND($A168="ADD",OR(CK168="",CK168="Queenstown-Lakes District Council"))),"70",(_xlfn.XLOOKUP(CK168,ud_organisation_owner[lookupValue],ud_organisation_owner[lookupKey],""))))</f>
        <v/>
      </c>
      <c r="CM168" s="3" t="str">
        <f t="shared" si="61"/>
        <v/>
      </c>
      <c r="CN168" s="3" t="str">
        <f>IF($A168="","",IF((AND($A168="ADD",OR(CM168="",CM168="Local Authority"))),"17",(_xlfn.XLOOKUP(CM168,ud_sub_organisation[lookupValue],ud_sub_organisation[lookupKey],""))))</f>
        <v/>
      </c>
      <c r="CO168" s="3" t="str">
        <f t="shared" si="62"/>
        <v/>
      </c>
      <c r="CP168" s="3" t="str">
        <f>IF($A168="","",IF((AND($A168="ADD",OR(CO168="",CO168="Vested Assets"))),"12",(_xlfn.XLOOKUP(CO168,ud_work_category[lookupValue],ud_work_category[lookupKey],""))))</f>
        <v/>
      </c>
      <c r="CQ168" s="9"/>
      <c r="CR168" s="2" t="str">
        <f t="shared" si="63"/>
        <v/>
      </c>
      <c r="CS168" s="3" t="str">
        <f t="shared" si="64"/>
        <v/>
      </c>
      <c r="CT168" s="3" t="str">
        <f>IF($A168="","",IF((AND($A168="ADD",OR(CS168="",CS168="Excellent"))),"1",(_xlfn.XLOOKUP(CS168,condition[lookupValue],condition[lookupKey],""))))</f>
        <v/>
      </c>
      <c r="CU168" s="8" t="str">
        <f t="shared" si="65"/>
        <v/>
      </c>
      <c r="CV168" s="7"/>
    </row>
    <row r="169" spans="1:100" x14ac:dyDescent="0.25">
      <c r="A169" s="3" t="str">
        <f>IF(ud_outreach!$A169="ADD","ADD","")</f>
        <v/>
      </c>
      <c r="B169" s="4"/>
      <c r="D169" s="3" t="str">
        <f>IF($A169="ADD",IF(NOT(ISBLANK(C169)),_xlfn.XLOOKUP(C169,ud_amds_table_list[lookupValue],ud_amds_table_list[lookupKey],"ERROR"),""), "")</f>
        <v/>
      </c>
      <c r="E169" s="3" t="str">
        <f>IF(AND($A169 ="ADD",ud_outreach!$E169&lt;&gt;""),ud_outreach!$E169,"")</f>
        <v/>
      </c>
      <c r="F169" s="3" t="str">
        <f>IF(AND($A169 ="ADD",ud_outreach!$F169&lt;&gt;""),ud_outreach!$F169,"")</f>
        <v/>
      </c>
      <c r="G169" s="3" t="str">
        <f>IF($A169="ADD",IF(NOT(ISBLANK(F169)),_xlfn.XLOOKUP(F169,roadnames[lookupValue],roadnames[lookupKey],"ERROR"),""), "")</f>
        <v/>
      </c>
      <c r="H169" s="5" t="str">
        <f>IF(AND($A169 ="ADD",ud_outreach!$H169&lt;&gt;""),ud_outreach!$H169,"")</f>
        <v/>
      </c>
      <c r="I169" s="5" t="str">
        <f>IF(AND($A169 ="ADD",ud_outreach!$I169&lt;&gt;""),ud_outreach!$I169,"")</f>
        <v/>
      </c>
      <c r="J169" s="3" t="str">
        <f t="shared" si="44"/>
        <v/>
      </c>
      <c r="K169" s="3" t="str">
        <f>IF($A169="","",IF((AND($A169="ADD",OR(J169="",J169="Attached to Outreach"))),"20",(_xlfn.XLOOKUP(J169,ud_placement[lookupValue],ud_placement[lookupKey],""))))</f>
        <v/>
      </c>
      <c r="M169" s="3" t="str">
        <f>IF($A169="ADD",IF(NOT(ISBLANK(L169)),_xlfn.XLOOKUP(L169,ud_facility[lookupValue],ud_facility[lookupKey],"ERROR"),""), "")</f>
        <v/>
      </c>
      <c r="N169" s="3" t="str">
        <f t="shared" si="45"/>
        <v/>
      </c>
      <c r="O169" s="3" t="str">
        <f>IF($A169="","",IF((AND($A169="ADD",OR(N169="",N169="Luminaire"))),"40",(_xlfn.XLOOKUP(N169,at_luminaire[lookupValue],at_luminaire[lookupKey],""))))</f>
        <v/>
      </c>
      <c r="P169" s="3" t="str">
        <f t="shared" si="46"/>
        <v/>
      </c>
      <c r="Q169" s="3" t="str">
        <f>IF($A169="","",IF((AND($A169="ADD",OR(P169="",P169="Lighting Management System"))),"21",(_xlfn.XLOOKUP(P169,fs_luminaire[lookupValue],fs_luminaire[lookupKey],""))))</f>
        <v/>
      </c>
      <c r="R169" s="2" t="str">
        <f t="shared" si="47"/>
        <v/>
      </c>
      <c r="S169" s="3" t="str">
        <f t="shared" si="48"/>
        <v/>
      </c>
      <c r="T169" s="3" t="str">
        <f>IF($A169="","",IF((AND($A169="ADD",OR(S169="",S169="Lighting Management System"))),"21",(_xlfn.XLOOKUP(S169,fs_luminaire[lookupValue],fs_luminaire[lookupKey],""))))</f>
        <v/>
      </c>
      <c r="V169" s="3" t="str">
        <f>IF($A169="ADD",IF(NOT(ISBLANK(U169)),_xlfn.XLOOKUP(U169,sl_light_make[lookupValue],sl_light_make[lookupKey],"ERROR"),""), "")</f>
        <v/>
      </c>
      <c r="X169" s="3" t="str">
        <f>IF($A169="ADD",IF(NOT(ISBLANK(W169)),_xlfn.XLOOKUP(1,(sl_light_model_lookup=W169)*(sl_light_model_parentKey=V169),sl_light_model[lookupKey],"ERROR"),""), "")</f>
        <v/>
      </c>
      <c r="Y169" s="3" t="str">
        <f t="shared" si="49"/>
        <v/>
      </c>
      <c r="Z169" s="3" t="str">
        <f>IF($A169="","",IF((AND($A169="ADD",OR(Y169="",Y169="LED"))),"9",(_xlfn.XLOOKUP(Y169,ud_light_source_type[lookupValue],ud_light_source_type[lookupKey],""))))</f>
        <v/>
      </c>
      <c r="AA169" s="9"/>
      <c r="AB169" s="4"/>
      <c r="AC169" s="23" t="str">
        <f t="shared" si="50"/>
        <v/>
      </c>
      <c r="AE169" s="3" t="str">
        <f>IF($A169="ADD",IF(NOT(ISBLANK(AD169)),_xlfn.XLOOKUP(AD169,sl_lamp_make[lookupValue],sl_lamp_make[lookupKey],"ERROR"),""), "")</f>
        <v/>
      </c>
      <c r="AG169" s="3" t="str">
        <f>IF($A169="ADD",IF(NOT(ISBLANK(AF169)),_xlfn.XLOOKUP(1,(sl_lamp_model_lookup=AF169)*(sl_lamp_model_parentKey=AE169),sl_lamp_model[lookupKey],"ERROR"),""), "")</f>
        <v/>
      </c>
      <c r="AH169" s="4"/>
      <c r="AI169" s="9" t="str">
        <f t="shared" si="51"/>
        <v/>
      </c>
      <c r="AJ169" s="6"/>
      <c r="AK169" s="4"/>
      <c r="AN169" s="3" t="str">
        <f t="shared" si="52"/>
        <v/>
      </c>
      <c r="AO169" s="3" t="str">
        <f>IF($A169="","",IF((AND($A169="ADD",OR(AN169="",AN169="None"))),"N",(_xlfn.XLOOKUP(AN169,sl_light_shade[lookupValue],sl_light_shade[lookupKey],""))))</f>
        <v/>
      </c>
      <c r="AQ169" s="3" t="str">
        <f>IF($A169="ADD",IF(NOT(ISBLANK(AP169)),_xlfn.XLOOKUP(AP169,ud_receptor_type[lookupValue],ud_receptor_type[lookupKey],"ERROR"),""), "")</f>
        <v/>
      </c>
      <c r="AT169" s="3" t="str">
        <f>IF($A169="ADD",IF(NOT(ISBLANK(AS169)),_xlfn.XLOOKUP(AS169,ud_control_method[lookupValue],ud_control_method[lookupKey],"ERROR"),""), "")</f>
        <v/>
      </c>
      <c r="AV169" s="3" t="str">
        <f>IF($A169="ADD",IF(NOT(ISBLANK(AU169)),_xlfn.XLOOKUP(AU169,ud_ballast_driver_location[lookupValue],ud_ballast_driver_location[lookupKey],"ERROR"),""), "")</f>
        <v/>
      </c>
      <c r="AW169" s="7"/>
      <c r="AX169" s="8"/>
      <c r="AY169" s="7"/>
      <c r="AZ169" s="4"/>
      <c r="BA169" s="4"/>
      <c r="BB169" s="4"/>
      <c r="BC169" s="4"/>
      <c r="BD169" s="4"/>
      <c r="BE169" s="9"/>
      <c r="BF169" s="9"/>
      <c r="BG169" s="7"/>
      <c r="BH169" s="4"/>
      <c r="BI169" s="4"/>
      <c r="BJ169" s="4"/>
      <c r="BK169" s="7"/>
      <c r="BM169" s="3" t="str">
        <f>IF($A169="ADD",IF(NOT(ISBLANK(BL169)),_xlfn.XLOOKUP(BL169,ud_light_category[lookupValue],ud_light_category[lookupKey],"ERROR"),""), "")</f>
        <v/>
      </c>
      <c r="BO169" s="3" t="str">
        <f>IF($A169="ADD",IF(NOT(ISBLANK(BN169)),_xlfn.XLOOKUP(1,(ud_light_sub_category_lookup=BN169)*(ud_light_sub_category_parentKey=BM169),ud_light_sub_category[lookupKey],"ERROR"),""), "")</f>
        <v/>
      </c>
      <c r="BQ169" s="3" t="str">
        <f>IF($A169="ADD",IF(NOT(ISBLANK(BP169)),_xlfn.XLOOKUP(BP169,ud_power_supply_location[lookupValue],ud_power_supply_location[lookupKey],"ERROR"),""), "")</f>
        <v/>
      </c>
      <c r="BS169" s="2" t="str">
        <f t="shared" si="53"/>
        <v/>
      </c>
      <c r="BT169" s="3" t="str">
        <f t="shared" si="54"/>
        <v/>
      </c>
      <c r="BU169" s="3" t="str">
        <f>IF($A169="","",IF((AND($A169="ADD",OR(BT169="",BT169="Group"))),"1",(_xlfn.XLOOKUP(BT169,ud_icp_group_standalone[lookupValue],ud_icp_group_standalone[lookupKey],""))))</f>
        <v/>
      </c>
      <c r="BW169" s="3" t="str">
        <f>IF($A169="ADD",IF(NOT(ISBLANK(BV169)),_xlfn.XLOOKUP(BV169,ud_icp_group_number[lookupValue],ud_icp_group_number[lookupKey],"ERROR"),""), "")</f>
        <v/>
      </c>
      <c r="BX169" s="7"/>
      <c r="BZ169" s="8" t="str">
        <f>IF(AND($A169 ="ADD",ud_outreach!$T169&lt;&gt;""),ud_outreach!$T169,"")</f>
        <v/>
      </c>
      <c r="CA169" s="4" t="str">
        <f t="shared" ca="1" si="55"/>
        <v/>
      </c>
      <c r="CB169" s="4" t="str">
        <f t="shared" si="56"/>
        <v/>
      </c>
      <c r="CC169" s="3" t="str">
        <f t="shared" si="57"/>
        <v/>
      </c>
      <c r="CD169" s="3" t="str">
        <f>IF($A169="","",IF((AND($A169="ADD",OR(CC169="",CC169="In Use"))),"5",(_xlfn.XLOOKUP(CC169,ud_asset_status[lookupValue],ud_asset_status[lookupKey],""))))</f>
        <v/>
      </c>
      <c r="CE169" s="8" t="str">
        <f t="shared" si="58"/>
        <v/>
      </c>
      <c r="CF169" s="8"/>
      <c r="CH169" s="3" t="str">
        <f>IF($A169="ADD",IF(NOT(ISBLANK(CG169)),_xlfn.XLOOKUP(CG169,ar_replace_reason[lookupValue],ar_replace_reason[lookupKey],"ERROR"),""), "")</f>
        <v/>
      </c>
      <c r="CI169" s="3" t="str">
        <f t="shared" si="59"/>
        <v/>
      </c>
      <c r="CJ169" s="3" t="str">
        <f>IF($A169="","",IF((AND($A169="ADD",OR(CI169="",CI169="Queenstown-Lakes District Council"))),"70",(_xlfn.XLOOKUP(CI169,ud_organisation_owner[lookupValue],ud_organisation_owner[lookupKey],""))))</f>
        <v/>
      </c>
      <c r="CK169" s="3" t="str">
        <f t="shared" si="60"/>
        <v/>
      </c>
      <c r="CL169" s="3" t="str">
        <f>IF($A169="","",IF((AND($A169="ADD",OR(CK169="",CK169="Queenstown-Lakes District Council"))),"70",(_xlfn.XLOOKUP(CK169,ud_organisation_owner[lookupValue],ud_organisation_owner[lookupKey],""))))</f>
        <v/>
      </c>
      <c r="CM169" s="3" t="str">
        <f t="shared" si="61"/>
        <v/>
      </c>
      <c r="CN169" s="3" t="str">
        <f>IF($A169="","",IF((AND($A169="ADD",OR(CM169="",CM169="Local Authority"))),"17",(_xlfn.XLOOKUP(CM169,ud_sub_organisation[lookupValue],ud_sub_organisation[lookupKey],""))))</f>
        <v/>
      </c>
      <c r="CO169" s="3" t="str">
        <f t="shared" si="62"/>
        <v/>
      </c>
      <c r="CP169" s="3" t="str">
        <f>IF($A169="","",IF((AND($A169="ADD",OR(CO169="",CO169="Vested Assets"))),"12",(_xlfn.XLOOKUP(CO169,ud_work_category[lookupValue],ud_work_category[lookupKey],""))))</f>
        <v/>
      </c>
      <c r="CQ169" s="9"/>
      <c r="CR169" s="2" t="str">
        <f t="shared" si="63"/>
        <v/>
      </c>
      <c r="CS169" s="3" t="str">
        <f t="shared" si="64"/>
        <v/>
      </c>
      <c r="CT169" s="3" t="str">
        <f>IF($A169="","",IF((AND($A169="ADD",OR(CS169="",CS169="Excellent"))),"1",(_xlfn.XLOOKUP(CS169,condition[lookupValue],condition[lookupKey],""))))</f>
        <v/>
      </c>
      <c r="CU169" s="8" t="str">
        <f t="shared" si="65"/>
        <v/>
      </c>
      <c r="CV169" s="7"/>
    </row>
    <row r="170" spans="1:100" x14ac:dyDescent="0.25">
      <c r="A170" s="3" t="str">
        <f>IF(ud_outreach!$A170="ADD","ADD","")</f>
        <v/>
      </c>
      <c r="B170" s="4"/>
      <c r="D170" s="3" t="str">
        <f>IF($A170="ADD",IF(NOT(ISBLANK(C170)),_xlfn.XLOOKUP(C170,ud_amds_table_list[lookupValue],ud_amds_table_list[lookupKey],"ERROR"),""), "")</f>
        <v/>
      </c>
      <c r="E170" s="3" t="str">
        <f>IF(AND($A170 ="ADD",ud_outreach!$E170&lt;&gt;""),ud_outreach!$E170,"")</f>
        <v/>
      </c>
      <c r="F170" s="3" t="str">
        <f>IF(AND($A170 ="ADD",ud_outreach!$F170&lt;&gt;""),ud_outreach!$F170,"")</f>
        <v/>
      </c>
      <c r="G170" s="3" t="str">
        <f>IF($A170="ADD",IF(NOT(ISBLANK(F170)),_xlfn.XLOOKUP(F170,roadnames[lookupValue],roadnames[lookupKey],"ERROR"),""), "")</f>
        <v/>
      </c>
      <c r="H170" s="5" t="str">
        <f>IF(AND($A170 ="ADD",ud_outreach!$H170&lt;&gt;""),ud_outreach!$H170,"")</f>
        <v/>
      </c>
      <c r="I170" s="5" t="str">
        <f>IF(AND($A170 ="ADD",ud_outreach!$I170&lt;&gt;""),ud_outreach!$I170,"")</f>
        <v/>
      </c>
      <c r="J170" s="3" t="str">
        <f t="shared" si="44"/>
        <v/>
      </c>
      <c r="K170" s="3" t="str">
        <f>IF($A170="","",IF((AND($A170="ADD",OR(J170="",J170="Attached to Outreach"))),"20",(_xlfn.XLOOKUP(J170,ud_placement[lookupValue],ud_placement[lookupKey],""))))</f>
        <v/>
      </c>
      <c r="M170" s="3" t="str">
        <f>IF($A170="ADD",IF(NOT(ISBLANK(L170)),_xlfn.XLOOKUP(L170,ud_facility[lookupValue],ud_facility[lookupKey],"ERROR"),""), "")</f>
        <v/>
      </c>
      <c r="N170" s="3" t="str">
        <f t="shared" si="45"/>
        <v/>
      </c>
      <c r="O170" s="3" t="str">
        <f>IF($A170="","",IF((AND($A170="ADD",OR(N170="",N170="Luminaire"))),"40",(_xlfn.XLOOKUP(N170,at_luminaire[lookupValue],at_luminaire[lookupKey],""))))</f>
        <v/>
      </c>
      <c r="P170" s="3" t="str">
        <f t="shared" si="46"/>
        <v/>
      </c>
      <c r="Q170" s="3" t="str">
        <f>IF($A170="","",IF((AND($A170="ADD",OR(P170="",P170="Lighting Management System"))),"21",(_xlfn.XLOOKUP(P170,fs_luminaire[lookupValue],fs_luminaire[lookupKey],""))))</f>
        <v/>
      </c>
      <c r="R170" s="2" t="str">
        <f t="shared" si="47"/>
        <v/>
      </c>
      <c r="S170" s="3" t="str">
        <f t="shared" si="48"/>
        <v/>
      </c>
      <c r="T170" s="3" t="str">
        <f>IF($A170="","",IF((AND($A170="ADD",OR(S170="",S170="Lighting Management System"))),"21",(_xlfn.XLOOKUP(S170,fs_luminaire[lookupValue],fs_luminaire[lookupKey],""))))</f>
        <v/>
      </c>
      <c r="V170" s="3" t="str">
        <f>IF($A170="ADD",IF(NOT(ISBLANK(U170)),_xlfn.XLOOKUP(U170,sl_light_make[lookupValue],sl_light_make[lookupKey],"ERROR"),""), "")</f>
        <v/>
      </c>
      <c r="X170" s="3" t="str">
        <f>IF($A170="ADD",IF(NOT(ISBLANK(W170)),_xlfn.XLOOKUP(1,(sl_light_model_lookup=W170)*(sl_light_model_parentKey=V170),sl_light_model[lookupKey],"ERROR"),""), "")</f>
        <v/>
      </c>
      <c r="Y170" s="3" t="str">
        <f t="shared" si="49"/>
        <v/>
      </c>
      <c r="Z170" s="3" t="str">
        <f>IF($A170="","",IF((AND($A170="ADD",OR(Y170="",Y170="LED"))),"9",(_xlfn.XLOOKUP(Y170,ud_light_source_type[lookupValue],ud_light_source_type[lookupKey],""))))</f>
        <v/>
      </c>
      <c r="AA170" s="9"/>
      <c r="AB170" s="4"/>
      <c r="AC170" s="23" t="str">
        <f t="shared" si="50"/>
        <v/>
      </c>
      <c r="AE170" s="3" t="str">
        <f>IF($A170="ADD",IF(NOT(ISBLANK(AD170)),_xlfn.XLOOKUP(AD170,sl_lamp_make[lookupValue],sl_lamp_make[lookupKey],"ERROR"),""), "")</f>
        <v/>
      </c>
      <c r="AG170" s="3" t="str">
        <f>IF($A170="ADD",IF(NOT(ISBLANK(AF170)),_xlfn.XLOOKUP(1,(sl_lamp_model_lookup=AF170)*(sl_lamp_model_parentKey=AE170),sl_lamp_model[lookupKey],"ERROR"),""), "")</f>
        <v/>
      </c>
      <c r="AH170" s="4"/>
      <c r="AI170" s="9" t="str">
        <f t="shared" si="51"/>
        <v/>
      </c>
      <c r="AJ170" s="6"/>
      <c r="AK170" s="4"/>
      <c r="AN170" s="3" t="str">
        <f t="shared" si="52"/>
        <v/>
      </c>
      <c r="AO170" s="3" t="str">
        <f>IF($A170="","",IF((AND($A170="ADD",OR(AN170="",AN170="None"))),"N",(_xlfn.XLOOKUP(AN170,sl_light_shade[lookupValue],sl_light_shade[lookupKey],""))))</f>
        <v/>
      </c>
      <c r="AQ170" s="3" t="str">
        <f>IF($A170="ADD",IF(NOT(ISBLANK(AP170)),_xlfn.XLOOKUP(AP170,ud_receptor_type[lookupValue],ud_receptor_type[lookupKey],"ERROR"),""), "")</f>
        <v/>
      </c>
      <c r="AT170" s="3" t="str">
        <f>IF($A170="ADD",IF(NOT(ISBLANK(AS170)),_xlfn.XLOOKUP(AS170,ud_control_method[lookupValue],ud_control_method[lookupKey],"ERROR"),""), "")</f>
        <v/>
      </c>
      <c r="AV170" s="3" t="str">
        <f>IF($A170="ADD",IF(NOT(ISBLANK(AU170)),_xlfn.XLOOKUP(AU170,ud_ballast_driver_location[lookupValue],ud_ballast_driver_location[lookupKey],"ERROR"),""), "")</f>
        <v/>
      </c>
      <c r="AW170" s="7"/>
      <c r="AX170" s="8"/>
      <c r="AY170" s="7"/>
      <c r="AZ170" s="4"/>
      <c r="BA170" s="4"/>
      <c r="BB170" s="4"/>
      <c r="BC170" s="4"/>
      <c r="BD170" s="4"/>
      <c r="BE170" s="9"/>
      <c r="BF170" s="9"/>
      <c r="BG170" s="7"/>
      <c r="BH170" s="4"/>
      <c r="BI170" s="4"/>
      <c r="BJ170" s="4"/>
      <c r="BK170" s="7"/>
      <c r="BM170" s="3" t="str">
        <f>IF($A170="ADD",IF(NOT(ISBLANK(BL170)),_xlfn.XLOOKUP(BL170,ud_light_category[lookupValue],ud_light_category[lookupKey],"ERROR"),""), "")</f>
        <v/>
      </c>
      <c r="BO170" s="3" t="str">
        <f>IF($A170="ADD",IF(NOT(ISBLANK(BN170)),_xlfn.XLOOKUP(1,(ud_light_sub_category_lookup=BN170)*(ud_light_sub_category_parentKey=BM170),ud_light_sub_category[lookupKey],"ERROR"),""), "")</f>
        <v/>
      </c>
      <c r="BQ170" s="3" t="str">
        <f>IF($A170="ADD",IF(NOT(ISBLANK(BP170)),_xlfn.XLOOKUP(BP170,ud_power_supply_location[lookupValue],ud_power_supply_location[lookupKey],"ERROR"),""), "")</f>
        <v/>
      </c>
      <c r="BS170" s="2" t="str">
        <f t="shared" si="53"/>
        <v/>
      </c>
      <c r="BT170" s="3" t="str">
        <f t="shared" si="54"/>
        <v/>
      </c>
      <c r="BU170" s="3" t="str">
        <f>IF($A170="","",IF((AND($A170="ADD",OR(BT170="",BT170="Group"))),"1",(_xlfn.XLOOKUP(BT170,ud_icp_group_standalone[lookupValue],ud_icp_group_standalone[lookupKey],""))))</f>
        <v/>
      </c>
      <c r="BW170" s="3" t="str">
        <f>IF($A170="ADD",IF(NOT(ISBLANK(BV170)),_xlfn.XLOOKUP(BV170,ud_icp_group_number[lookupValue],ud_icp_group_number[lookupKey],"ERROR"),""), "")</f>
        <v/>
      </c>
      <c r="BX170" s="7"/>
      <c r="BZ170" s="8" t="str">
        <f>IF(AND($A170 ="ADD",ud_outreach!$T170&lt;&gt;""),ud_outreach!$T170,"")</f>
        <v/>
      </c>
      <c r="CA170" s="4" t="str">
        <f t="shared" ca="1" si="55"/>
        <v/>
      </c>
      <c r="CB170" s="4" t="str">
        <f t="shared" si="56"/>
        <v/>
      </c>
      <c r="CC170" s="3" t="str">
        <f t="shared" si="57"/>
        <v/>
      </c>
      <c r="CD170" s="3" t="str">
        <f>IF($A170="","",IF((AND($A170="ADD",OR(CC170="",CC170="In Use"))),"5",(_xlfn.XLOOKUP(CC170,ud_asset_status[lookupValue],ud_asset_status[lookupKey],""))))</f>
        <v/>
      </c>
      <c r="CE170" s="8" t="str">
        <f t="shared" si="58"/>
        <v/>
      </c>
      <c r="CF170" s="8"/>
      <c r="CH170" s="3" t="str">
        <f>IF($A170="ADD",IF(NOT(ISBLANK(CG170)),_xlfn.XLOOKUP(CG170,ar_replace_reason[lookupValue],ar_replace_reason[lookupKey],"ERROR"),""), "")</f>
        <v/>
      </c>
      <c r="CI170" s="3" t="str">
        <f t="shared" si="59"/>
        <v/>
      </c>
      <c r="CJ170" s="3" t="str">
        <f>IF($A170="","",IF((AND($A170="ADD",OR(CI170="",CI170="Queenstown-Lakes District Council"))),"70",(_xlfn.XLOOKUP(CI170,ud_organisation_owner[lookupValue],ud_organisation_owner[lookupKey],""))))</f>
        <v/>
      </c>
      <c r="CK170" s="3" t="str">
        <f t="shared" si="60"/>
        <v/>
      </c>
      <c r="CL170" s="3" t="str">
        <f>IF($A170="","",IF((AND($A170="ADD",OR(CK170="",CK170="Queenstown-Lakes District Council"))),"70",(_xlfn.XLOOKUP(CK170,ud_organisation_owner[lookupValue],ud_organisation_owner[lookupKey],""))))</f>
        <v/>
      </c>
      <c r="CM170" s="3" t="str">
        <f t="shared" si="61"/>
        <v/>
      </c>
      <c r="CN170" s="3" t="str">
        <f>IF($A170="","",IF((AND($A170="ADD",OR(CM170="",CM170="Local Authority"))),"17",(_xlfn.XLOOKUP(CM170,ud_sub_organisation[lookupValue],ud_sub_organisation[lookupKey],""))))</f>
        <v/>
      </c>
      <c r="CO170" s="3" t="str">
        <f t="shared" si="62"/>
        <v/>
      </c>
      <c r="CP170" s="3" t="str">
        <f>IF($A170="","",IF((AND($A170="ADD",OR(CO170="",CO170="Vested Assets"))),"12",(_xlfn.XLOOKUP(CO170,ud_work_category[lookupValue],ud_work_category[lookupKey],""))))</f>
        <v/>
      </c>
      <c r="CQ170" s="9"/>
      <c r="CR170" s="2" t="str">
        <f t="shared" si="63"/>
        <v/>
      </c>
      <c r="CS170" s="3" t="str">
        <f t="shared" si="64"/>
        <v/>
      </c>
      <c r="CT170" s="3" t="str">
        <f>IF($A170="","",IF((AND($A170="ADD",OR(CS170="",CS170="Excellent"))),"1",(_xlfn.XLOOKUP(CS170,condition[lookupValue],condition[lookupKey],""))))</f>
        <v/>
      </c>
      <c r="CU170" s="8" t="str">
        <f t="shared" si="65"/>
        <v/>
      </c>
      <c r="CV170" s="7"/>
    </row>
    <row r="171" spans="1:100" x14ac:dyDescent="0.25">
      <c r="A171" s="3" t="str">
        <f>IF(ud_outreach!$A171="ADD","ADD","")</f>
        <v/>
      </c>
      <c r="B171" s="4"/>
      <c r="D171" s="3" t="str">
        <f>IF($A171="ADD",IF(NOT(ISBLANK(C171)),_xlfn.XLOOKUP(C171,ud_amds_table_list[lookupValue],ud_amds_table_list[lookupKey],"ERROR"),""), "")</f>
        <v/>
      </c>
      <c r="E171" s="3" t="str">
        <f>IF(AND($A171 ="ADD",ud_outreach!$E171&lt;&gt;""),ud_outreach!$E171,"")</f>
        <v/>
      </c>
      <c r="F171" s="3" t="str">
        <f>IF(AND($A171 ="ADD",ud_outreach!$F171&lt;&gt;""),ud_outreach!$F171,"")</f>
        <v/>
      </c>
      <c r="G171" s="3" t="str">
        <f>IF($A171="ADD",IF(NOT(ISBLANK(F171)),_xlfn.XLOOKUP(F171,roadnames[lookupValue],roadnames[lookupKey],"ERROR"),""), "")</f>
        <v/>
      </c>
      <c r="H171" s="5" t="str">
        <f>IF(AND($A171 ="ADD",ud_outreach!$H171&lt;&gt;""),ud_outreach!$H171,"")</f>
        <v/>
      </c>
      <c r="I171" s="5" t="str">
        <f>IF(AND($A171 ="ADD",ud_outreach!$I171&lt;&gt;""),ud_outreach!$I171,"")</f>
        <v/>
      </c>
      <c r="J171" s="3" t="str">
        <f t="shared" si="44"/>
        <v/>
      </c>
      <c r="K171" s="3" t="str">
        <f>IF($A171="","",IF((AND($A171="ADD",OR(J171="",J171="Attached to Outreach"))),"20",(_xlfn.XLOOKUP(J171,ud_placement[lookupValue],ud_placement[lookupKey],""))))</f>
        <v/>
      </c>
      <c r="M171" s="3" t="str">
        <f>IF($A171="ADD",IF(NOT(ISBLANK(L171)),_xlfn.XLOOKUP(L171,ud_facility[lookupValue],ud_facility[lookupKey],"ERROR"),""), "")</f>
        <v/>
      </c>
      <c r="N171" s="3" t="str">
        <f t="shared" si="45"/>
        <v/>
      </c>
      <c r="O171" s="3" t="str">
        <f>IF($A171="","",IF((AND($A171="ADD",OR(N171="",N171="Luminaire"))),"40",(_xlfn.XLOOKUP(N171,at_luminaire[lookupValue],at_luminaire[lookupKey],""))))</f>
        <v/>
      </c>
      <c r="P171" s="3" t="str">
        <f t="shared" si="46"/>
        <v/>
      </c>
      <c r="Q171" s="3" t="str">
        <f>IF($A171="","",IF((AND($A171="ADD",OR(P171="",P171="Lighting Management System"))),"21",(_xlfn.XLOOKUP(P171,fs_luminaire[lookupValue],fs_luminaire[lookupKey],""))))</f>
        <v/>
      </c>
      <c r="R171" s="2" t="str">
        <f t="shared" si="47"/>
        <v/>
      </c>
      <c r="S171" s="3" t="str">
        <f t="shared" si="48"/>
        <v/>
      </c>
      <c r="T171" s="3" t="str">
        <f>IF($A171="","",IF((AND($A171="ADD",OR(S171="",S171="Lighting Management System"))),"21",(_xlfn.XLOOKUP(S171,fs_luminaire[lookupValue],fs_luminaire[lookupKey],""))))</f>
        <v/>
      </c>
      <c r="V171" s="3" t="str">
        <f>IF($A171="ADD",IF(NOT(ISBLANK(U171)),_xlfn.XLOOKUP(U171,sl_light_make[lookupValue],sl_light_make[lookupKey],"ERROR"),""), "")</f>
        <v/>
      </c>
      <c r="X171" s="3" t="str">
        <f>IF($A171="ADD",IF(NOT(ISBLANK(W171)),_xlfn.XLOOKUP(1,(sl_light_model_lookup=W171)*(sl_light_model_parentKey=V171),sl_light_model[lookupKey],"ERROR"),""), "")</f>
        <v/>
      </c>
      <c r="Y171" s="3" t="str">
        <f t="shared" si="49"/>
        <v/>
      </c>
      <c r="Z171" s="3" t="str">
        <f>IF($A171="","",IF((AND($A171="ADD",OR(Y171="",Y171="LED"))),"9",(_xlfn.XLOOKUP(Y171,ud_light_source_type[lookupValue],ud_light_source_type[lookupKey],""))))</f>
        <v/>
      </c>
      <c r="AA171" s="9"/>
      <c r="AB171" s="4"/>
      <c r="AC171" s="23" t="str">
        <f t="shared" si="50"/>
        <v/>
      </c>
      <c r="AE171" s="3" t="str">
        <f>IF($A171="ADD",IF(NOT(ISBLANK(AD171)),_xlfn.XLOOKUP(AD171,sl_lamp_make[lookupValue],sl_lamp_make[lookupKey],"ERROR"),""), "")</f>
        <v/>
      </c>
      <c r="AG171" s="3" t="str">
        <f>IF($A171="ADD",IF(NOT(ISBLANK(AF171)),_xlfn.XLOOKUP(1,(sl_lamp_model_lookup=AF171)*(sl_lamp_model_parentKey=AE171),sl_lamp_model[lookupKey],"ERROR"),""), "")</f>
        <v/>
      </c>
      <c r="AH171" s="4"/>
      <c r="AI171" s="9" t="str">
        <f t="shared" si="51"/>
        <v/>
      </c>
      <c r="AJ171" s="6"/>
      <c r="AK171" s="4"/>
      <c r="AN171" s="3" t="str">
        <f t="shared" si="52"/>
        <v/>
      </c>
      <c r="AO171" s="3" t="str">
        <f>IF($A171="","",IF((AND($A171="ADD",OR(AN171="",AN171="None"))),"N",(_xlfn.XLOOKUP(AN171,sl_light_shade[lookupValue],sl_light_shade[lookupKey],""))))</f>
        <v/>
      </c>
      <c r="AQ171" s="3" t="str">
        <f>IF($A171="ADD",IF(NOT(ISBLANK(AP171)),_xlfn.XLOOKUP(AP171,ud_receptor_type[lookupValue],ud_receptor_type[lookupKey],"ERROR"),""), "")</f>
        <v/>
      </c>
      <c r="AT171" s="3" t="str">
        <f>IF($A171="ADD",IF(NOT(ISBLANK(AS171)),_xlfn.XLOOKUP(AS171,ud_control_method[lookupValue],ud_control_method[lookupKey],"ERROR"),""), "")</f>
        <v/>
      </c>
      <c r="AV171" s="3" t="str">
        <f>IF($A171="ADD",IF(NOT(ISBLANK(AU171)),_xlfn.XLOOKUP(AU171,ud_ballast_driver_location[lookupValue],ud_ballast_driver_location[lookupKey],"ERROR"),""), "")</f>
        <v/>
      </c>
      <c r="AW171" s="7"/>
      <c r="AX171" s="8"/>
      <c r="AY171" s="7"/>
      <c r="AZ171" s="4"/>
      <c r="BA171" s="4"/>
      <c r="BB171" s="4"/>
      <c r="BC171" s="4"/>
      <c r="BD171" s="4"/>
      <c r="BE171" s="9"/>
      <c r="BF171" s="9"/>
      <c r="BG171" s="7"/>
      <c r="BH171" s="4"/>
      <c r="BI171" s="4"/>
      <c r="BJ171" s="4"/>
      <c r="BK171" s="7"/>
      <c r="BM171" s="3" t="str">
        <f>IF($A171="ADD",IF(NOT(ISBLANK(BL171)),_xlfn.XLOOKUP(BL171,ud_light_category[lookupValue],ud_light_category[lookupKey],"ERROR"),""), "")</f>
        <v/>
      </c>
      <c r="BO171" s="3" t="str">
        <f>IF($A171="ADD",IF(NOT(ISBLANK(BN171)),_xlfn.XLOOKUP(1,(ud_light_sub_category_lookup=BN171)*(ud_light_sub_category_parentKey=BM171),ud_light_sub_category[lookupKey],"ERROR"),""), "")</f>
        <v/>
      </c>
      <c r="BQ171" s="3" t="str">
        <f>IF($A171="ADD",IF(NOT(ISBLANK(BP171)),_xlfn.XLOOKUP(BP171,ud_power_supply_location[lookupValue],ud_power_supply_location[lookupKey],"ERROR"),""), "")</f>
        <v/>
      </c>
      <c r="BS171" s="2" t="str">
        <f t="shared" si="53"/>
        <v/>
      </c>
      <c r="BT171" s="3" t="str">
        <f t="shared" si="54"/>
        <v/>
      </c>
      <c r="BU171" s="3" t="str">
        <f>IF($A171="","",IF((AND($A171="ADD",OR(BT171="",BT171="Group"))),"1",(_xlfn.XLOOKUP(BT171,ud_icp_group_standalone[lookupValue],ud_icp_group_standalone[lookupKey],""))))</f>
        <v/>
      </c>
      <c r="BW171" s="3" t="str">
        <f>IF($A171="ADD",IF(NOT(ISBLANK(BV171)),_xlfn.XLOOKUP(BV171,ud_icp_group_number[lookupValue],ud_icp_group_number[lookupKey],"ERROR"),""), "")</f>
        <v/>
      </c>
      <c r="BX171" s="7"/>
      <c r="BZ171" s="8" t="str">
        <f>IF(AND($A171 ="ADD",ud_outreach!$T171&lt;&gt;""),ud_outreach!$T171,"")</f>
        <v/>
      </c>
      <c r="CA171" s="4" t="str">
        <f t="shared" ca="1" si="55"/>
        <v/>
      </c>
      <c r="CB171" s="4" t="str">
        <f t="shared" si="56"/>
        <v/>
      </c>
      <c r="CC171" s="3" t="str">
        <f t="shared" si="57"/>
        <v/>
      </c>
      <c r="CD171" s="3" t="str">
        <f>IF($A171="","",IF((AND($A171="ADD",OR(CC171="",CC171="In Use"))),"5",(_xlfn.XLOOKUP(CC171,ud_asset_status[lookupValue],ud_asset_status[lookupKey],""))))</f>
        <v/>
      </c>
      <c r="CE171" s="8" t="str">
        <f t="shared" si="58"/>
        <v/>
      </c>
      <c r="CF171" s="8"/>
      <c r="CH171" s="3" t="str">
        <f>IF($A171="ADD",IF(NOT(ISBLANK(CG171)),_xlfn.XLOOKUP(CG171,ar_replace_reason[lookupValue],ar_replace_reason[lookupKey],"ERROR"),""), "")</f>
        <v/>
      </c>
      <c r="CI171" s="3" t="str">
        <f t="shared" si="59"/>
        <v/>
      </c>
      <c r="CJ171" s="3" t="str">
        <f>IF($A171="","",IF((AND($A171="ADD",OR(CI171="",CI171="Queenstown-Lakes District Council"))),"70",(_xlfn.XLOOKUP(CI171,ud_organisation_owner[lookupValue],ud_organisation_owner[lookupKey],""))))</f>
        <v/>
      </c>
      <c r="CK171" s="3" t="str">
        <f t="shared" si="60"/>
        <v/>
      </c>
      <c r="CL171" s="3" t="str">
        <f>IF($A171="","",IF((AND($A171="ADD",OR(CK171="",CK171="Queenstown-Lakes District Council"))),"70",(_xlfn.XLOOKUP(CK171,ud_organisation_owner[lookupValue],ud_organisation_owner[lookupKey],""))))</f>
        <v/>
      </c>
      <c r="CM171" s="3" t="str">
        <f t="shared" si="61"/>
        <v/>
      </c>
      <c r="CN171" s="3" t="str">
        <f>IF($A171="","",IF((AND($A171="ADD",OR(CM171="",CM171="Local Authority"))),"17",(_xlfn.XLOOKUP(CM171,ud_sub_organisation[lookupValue],ud_sub_organisation[lookupKey],""))))</f>
        <v/>
      </c>
      <c r="CO171" s="3" t="str">
        <f t="shared" si="62"/>
        <v/>
      </c>
      <c r="CP171" s="3" t="str">
        <f>IF($A171="","",IF((AND($A171="ADD",OR(CO171="",CO171="Vested Assets"))),"12",(_xlfn.XLOOKUP(CO171,ud_work_category[lookupValue],ud_work_category[lookupKey],""))))</f>
        <v/>
      </c>
      <c r="CQ171" s="9"/>
      <c r="CR171" s="2" t="str">
        <f t="shared" si="63"/>
        <v/>
      </c>
      <c r="CS171" s="3" t="str">
        <f t="shared" si="64"/>
        <v/>
      </c>
      <c r="CT171" s="3" t="str">
        <f>IF($A171="","",IF((AND($A171="ADD",OR(CS171="",CS171="Excellent"))),"1",(_xlfn.XLOOKUP(CS171,condition[lookupValue],condition[lookupKey],""))))</f>
        <v/>
      </c>
      <c r="CU171" s="8" t="str">
        <f t="shared" si="65"/>
        <v/>
      </c>
      <c r="CV171" s="7"/>
    </row>
    <row r="172" spans="1:100" x14ac:dyDescent="0.25">
      <c r="A172" s="3" t="str">
        <f>IF(ud_outreach!$A172="ADD","ADD","")</f>
        <v/>
      </c>
      <c r="B172" s="4"/>
      <c r="D172" s="3" t="str">
        <f>IF($A172="ADD",IF(NOT(ISBLANK(C172)),_xlfn.XLOOKUP(C172,ud_amds_table_list[lookupValue],ud_amds_table_list[lookupKey],"ERROR"),""), "")</f>
        <v/>
      </c>
      <c r="E172" s="3" t="str">
        <f>IF(AND($A172 ="ADD",ud_outreach!$E172&lt;&gt;""),ud_outreach!$E172,"")</f>
        <v/>
      </c>
      <c r="F172" s="3" t="str">
        <f>IF(AND($A172 ="ADD",ud_outreach!$F172&lt;&gt;""),ud_outreach!$F172,"")</f>
        <v/>
      </c>
      <c r="G172" s="3" t="str">
        <f>IF($A172="ADD",IF(NOT(ISBLANK(F172)),_xlfn.XLOOKUP(F172,roadnames[lookupValue],roadnames[lookupKey],"ERROR"),""), "")</f>
        <v/>
      </c>
      <c r="H172" s="5" t="str">
        <f>IF(AND($A172 ="ADD",ud_outreach!$H172&lt;&gt;""),ud_outreach!$H172,"")</f>
        <v/>
      </c>
      <c r="I172" s="5" t="str">
        <f>IF(AND($A172 ="ADD",ud_outreach!$I172&lt;&gt;""),ud_outreach!$I172,"")</f>
        <v/>
      </c>
      <c r="J172" s="3" t="str">
        <f t="shared" si="44"/>
        <v/>
      </c>
      <c r="K172" s="3" t="str">
        <f>IF($A172="","",IF((AND($A172="ADD",OR(J172="",J172="Attached to Outreach"))),"20",(_xlfn.XLOOKUP(J172,ud_placement[lookupValue],ud_placement[lookupKey],""))))</f>
        <v/>
      </c>
      <c r="M172" s="3" t="str">
        <f>IF($A172="ADD",IF(NOT(ISBLANK(L172)),_xlfn.XLOOKUP(L172,ud_facility[lookupValue],ud_facility[lookupKey],"ERROR"),""), "")</f>
        <v/>
      </c>
      <c r="N172" s="3" t="str">
        <f t="shared" si="45"/>
        <v/>
      </c>
      <c r="O172" s="3" t="str">
        <f>IF($A172="","",IF((AND($A172="ADD",OR(N172="",N172="Luminaire"))),"40",(_xlfn.XLOOKUP(N172,at_luminaire[lookupValue],at_luminaire[lookupKey],""))))</f>
        <v/>
      </c>
      <c r="P172" s="3" t="str">
        <f t="shared" si="46"/>
        <v/>
      </c>
      <c r="Q172" s="3" t="str">
        <f>IF($A172="","",IF((AND($A172="ADD",OR(P172="",P172="Lighting Management System"))),"21",(_xlfn.XLOOKUP(P172,fs_luminaire[lookupValue],fs_luminaire[lookupKey],""))))</f>
        <v/>
      </c>
      <c r="R172" s="2" t="str">
        <f t="shared" si="47"/>
        <v/>
      </c>
      <c r="S172" s="3" t="str">
        <f t="shared" si="48"/>
        <v/>
      </c>
      <c r="T172" s="3" t="str">
        <f>IF($A172="","",IF((AND($A172="ADD",OR(S172="",S172="Lighting Management System"))),"21",(_xlfn.XLOOKUP(S172,fs_luminaire[lookupValue],fs_luminaire[lookupKey],""))))</f>
        <v/>
      </c>
      <c r="V172" s="3" t="str">
        <f>IF($A172="ADD",IF(NOT(ISBLANK(U172)),_xlfn.XLOOKUP(U172,sl_light_make[lookupValue],sl_light_make[lookupKey],"ERROR"),""), "")</f>
        <v/>
      </c>
      <c r="X172" s="3" t="str">
        <f>IF($A172="ADD",IF(NOT(ISBLANK(W172)),_xlfn.XLOOKUP(1,(sl_light_model_lookup=W172)*(sl_light_model_parentKey=V172),sl_light_model[lookupKey],"ERROR"),""), "")</f>
        <v/>
      </c>
      <c r="Y172" s="3" t="str">
        <f t="shared" si="49"/>
        <v/>
      </c>
      <c r="Z172" s="3" t="str">
        <f>IF($A172="","",IF((AND($A172="ADD",OR(Y172="",Y172="LED"))),"9",(_xlfn.XLOOKUP(Y172,ud_light_source_type[lookupValue],ud_light_source_type[lookupKey],""))))</f>
        <v/>
      </c>
      <c r="AA172" s="9"/>
      <c r="AB172" s="4"/>
      <c r="AC172" s="23" t="str">
        <f t="shared" si="50"/>
        <v/>
      </c>
      <c r="AE172" s="3" t="str">
        <f>IF($A172="ADD",IF(NOT(ISBLANK(AD172)),_xlfn.XLOOKUP(AD172,sl_lamp_make[lookupValue],sl_lamp_make[lookupKey],"ERROR"),""), "")</f>
        <v/>
      </c>
      <c r="AG172" s="3" t="str">
        <f>IF($A172="ADD",IF(NOT(ISBLANK(AF172)),_xlfn.XLOOKUP(1,(sl_lamp_model_lookup=AF172)*(sl_lamp_model_parentKey=AE172),sl_lamp_model[lookupKey],"ERROR"),""), "")</f>
        <v/>
      </c>
      <c r="AH172" s="4"/>
      <c r="AI172" s="9" t="str">
        <f t="shared" si="51"/>
        <v/>
      </c>
      <c r="AJ172" s="6"/>
      <c r="AK172" s="4"/>
      <c r="AN172" s="3" t="str">
        <f t="shared" si="52"/>
        <v/>
      </c>
      <c r="AO172" s="3" t="str">
        <f>IF($A172="","",IF((AND($A172="ADD",OR(AN172="",AN172="None"))),"N",(_xlfn.XLOOKUP(AN172,sl_light_shade[lookupValue],sl_light_shade[lookupKey],""))))</f>
        <v/>
      </c>
      <c r="AQ172" s="3" t="str">
        <f>IF($A172="ADD",IF(NOT(ISBLANK(AP172)),_xlfn.XLOOKUP(AP172,ud_receptor_type[lookupValue],ud_receptor_type[lookupKey],"ERROR"),""), "")</f>
        <v/>
      </c>
      <c r="AT172" s="3" t="str">
        <f>IF($A172="ADD",IF(NOT(ISBLANK(AS172)),_xlfn.XLOOKUP(AS172,ud_control_method[lookupValue],ud_control_method[lookupKey],"ERROR"),""), "")</f>
        <v/>
      </c>
      <c r="AV172" s="3" t="str">
        <f>IF($A172="ADD",IF(NOT(ISBLANK(AU172)),_xlfn.XLOOKUP(AU172,ud_ballast_driver_location[lookupValue],ud_ballast_driver_location[lookupKey],"ERROR"),""), "")</f>
        <v/>
      </c>
      <c r="AW172" s="7"/>
      <c r="AX172" s="8"/>
      <c r="AY172" s="7"/>
      <c r="AZ172" s="4"/>
      <c r="BA172" s="4"/>
      <c r="BB172" s="4"/>
      <c r="BC172" s="4"/>
      <c r="BD172" s="4"/>
      <c r="BE172" s="9"/>
      <c r="BF172" s="9"/>
      <c r="BG172" s="7"/>
      <c r="BH172" s="4"/>
      <c r="BI172" s="4"/>
      <c r="BJ172" s="4"/>
      <c r="BK172" s="7"/>
      <c r="BM172" s="3" t="str">
        <f>IF($A172="ADD",IF(NOT(ISBLANK(BL172)),_xlfn.XLOOKUP(BL172,ud_light_category[lookupValue],ud_light_category[lookupKey],"ERROR"),""), "")</f>
        <v/>
      </c>
      <c r="BO172" s="3" t="str">
        <f>IF($A172="ADD",IF(NOT(ISBLANK(BN172)),_xlfn.XLOOKUP(1,(ud_light_sub_category_lookup=BN172)*(ud_light_sub_category_parentKey=BM172),ud_light_sub_category[lookupKey],"ERROR"),""), "")</f>
        <v/>
      </c>
      <c r="BQ172" s="3" t="str">
        <f>IF($A172="ADD",IF(NOT(ISBLANK(BP172)),_xlfn.XLOOKUP(BP172,ud_power_supply_location[lookupValue],ud_power_supply_location[lookupKey],"ERROR"),""), "")</f>
        <v/>
      </c>
      <c r="BS172" s="2" t="str">
        <f t="shared" si="53"/>
        <v/>
      </c>
      <c r="BT172" s="3" t="str">
        <f t="shared" si="54"/>
        <v/>
      </c>
      <c r="BU172" s="3" t="str">
        <f>IF($A172="","",IF((AND($A172="ADD",OR(BT172="",BT172="Group"))),"1",(_xlfn.XLOOKUP(BT172,ud_icp_group_standalone[lookupValue],ud_icp_group_standalone[lookupKey],""))))</f>
        <v/>
      </c>
      <c r="BW172" s="3" t="str">
        <f>IF($A172="ADD",IF(NOT(ISBLANK(BV172)),_xlfn.XLOOKUP(BV172,ud_icp_group_number[lookupValue],ud_icp_group_number[lookupKey],"ERROR"),""), "")</f>
        <v/>
      </c>
      <c r="BX172" s="7"/>
      <c r="BZ172" s="8" t="str">
        <f>IF(AND($A172 ="ADD",ud_outreach!$T172&lt;&gt;""),ud_outreach!$T172,"")</f>
        <v/>
      </c>
      <c r="CA172" s="4" t="str">
        <f t="shared" ca="1" si="55"/>
        <v/>
      </c>
      <c r="CB172" s="4" t="str">
        <f t="shared" si="56"/>
        <v/>
      </c>
      <c r="CC172" s="3" t="str">
        <f t="shared" si="57"/>
        <v/>
      </c>
      <c r="CD172" s="3" t="str">
        <f>IF($A172="","",IF((AND($A172="ADD",OR(CC172="",CC172="In Use"))),"5",(_xlfn.XLOOKUP(CC172,ud_asset_status[lookupValue],ud_asset_status[lookupKey],""))))</f>
        <v/>
      </c>
      <c r="CE172" s="8" t="str">
        <f t="shared" si="58"/>
        <v/>
      </c>
      <c r="CF172" s="8"/>
      <c r="CH172" s="3" t="str">
        <f>IF($A172="ADD",IF(NOT(ISBLANK(CG172)),_xlfn.XLOOKUP(CG172,ar_replace_reason[lookupValue],ar_replace_reason[lookupKey],"ERROR"),""), "")</f>
        <v/>
      </c>
      <c r="CI172" s="3" t="str">
        <f t="shared" si="59"/>
        <v/>
      </c>
      <c r="CJ172" s="3" t="str">
        <f>IF($A172="","",IF((AND($A172="ADD",OR(CI172="",CI172="Queenstown-Lakes District Council"))),"70",(_xlfn.XLOOKUP(CI172,ud_organisation_owner[lookupValue],ud_organisation_owner[lookupKey],""))))</f>
        <v/>
      </c>
      <c r="CK172" s="3" t="str">
        <f t="shared" si="60"/>
        <v/>
      </c>
      <c r="CL172" s="3" t="str">
        <f>IF($A172="","",IF((AND($A172="ADD",OR(CK172="",CK172="Queenstown-Lakes District Council"))),"70",(_xlfn.XLOOKUP(CK172,ud_organisation_owner[lookupValue],ud_organisation_owner[lookupKey],""))))</f>
        <v/>
      </c>
      <c r="CM172" s="3" t="str">
        <f t="shared" si="61"/>
        <v/>
      </c>
      <c r="CN172" s="3" t="str">
        <f>IF($A172="","",IF((AND($A172="ADD",OR(CM172="",CM172="Local Authority"))),"17",(_xlfn.XLOOKUP(CM172,ud_sub_organisation[lookupValue],ud_sub_organisation[lookupKey],""))))</f>
        <v/>
      </c>
      <c r="CO172" s="3" t="str">
        <f t="shared" si="62"/>
        <v/>
      </c>
      <c r="CP172" s="3" t="str">
        <f>IF($A172="","",IF((AND($A172="ADD",OR(CO172="",CO172="Vested Assets"))),"12",(_xlfn.XLOOKUP(CO172,ud_work_category[lookupValue],ud_work_category[lookupKey],""))))</f>
        <v/>
      </c>
      <c r="CQ172" s="9"/>
      <c r="CR172" s="2" t="str">
        <f t="shared" si="63"/>
        <v/>
      </c>
      <c r="CS172" s="3" t="str">
        <f t="shared" si="64"/>
        <v/>
      </c>
      <c r="CT172" s="3" t="str">
        <f>IF($A172="","",IF((AND($A172="ADD",OR(CS172="",CS172="Excellent"))),"1",(_xlfn.XLOOKUP(CS172,condition[lookupValue],condition[lookupKey],""))))</f>
        <v/>
      </c>
      <c r="CU172" s="8" t="str">
        <f t="shared" si="65"/>
        <v/>
      </c>
      <c r="CV172" s="7"/>
    </row>
    <row r="173" spans="1:100" x14ac:dyDescent="0.25">
      <c r="A173" s="3" t="str">
        <f>IF(ud_outreach!$A173="ADD","ADD","")</f>
        <v/>
      </c>
      <c r="B173" s="4"/>
      <c r="D173" s="3" t="str">
        <f>IF($A173="ADD",IF(NOT(ISBLANK(C173)),_xlfn.XLOOKUP(C173,ud_amds_table_list[lookupValue],ud_amds_table_list[lookupKey],"ERROR"),""), "")</f>
        <v/>
      </c>
      <c r="E173" s="3" t="str">
        <f>IF(AND($A173 ="ADD",ud_outreach!$E173&lt;&gt;""),ud_outreach!$E173,"")</f>
        <v/>
      </c>
      <c r="F173" s="3" t="str">
        <f>IF(AND($A173 ="ADD",ud_outreach!$F173&lt;&gt;""),ud_outreach!$F173,"")</f>
        <v/>
      </c>
      <c r="G173" s="3" t="str">
        <f>IF($A173="ADD",IF(NOT(ISBLANK(F173)),_xlfn.XLOOKUP(F173,roadnames[lookupValue],roadnames[lookupKey],"ERROR"),""), "")</f>
        <v/>
      </c>
      <c r="H173" s="5" t="str">
        <f>IF(AND($A173 ="ADD",ud_outreach!$H173&lt;&gt;""),ud_outreach!$H173,"")</f>
        <v/>
      </c>
      <c r="I173" s="5" t="str">
        <f>IF(AND($A173 ="ADD",ud_outreach!$I173&lt;&gt;""),ud_outreach!$I173,"")</f>
        <v/>
      </c>
      <c r="J173" s="3" t="str">
        <f t="shared" si="44"/>
        <v/>
      </c>
      <c r="K173" s="3" t="str">
        <f>IF($A173="","",IF((AND($A173="ADD",OR(J173="",J173="Attached to Outreach"))),"20",(_xlfn.XLOOKUP(J173,ud_placement[lookupValue],ud_placement[lookupKey],""))))</f>
        <v/>
      </c>
      <c r="M173" s="3" t="str">
        <f>IF($A173="ADD",IF(NOT(ISBLANK(L173)),_xlfn.XLOOKUP(L173,ud_facility[lookupValue],ud_facility[lookupKey],"ERROR"),""), "")</f>
        <v/>
      </c>
      <c r="N173" s="3" t="str">
        <f t="shared" si="45"/>
        <v/>
      </c>
      <c r="O173" s="3" t="str">
        <f>IF($A173="","",IF((AND($A173="ADD",OR(N173="",N173="Luminaire"))),"40",(_xlfn.XLOOKUP(N173,at_luminaire[lookupValue],at_luminaire[lookupKey],""))))</f>
        <v/>
      </c>
      <c r="P173" s="3" t="str">
        <f t="shared" si="46"/>
        <v/>
      </c>
      <c r="Q173" s="3" t="str">
        <f>IF($A173="","",IF((AND($A173="ADD",OR(P173="",P173="Lighting Management System"))),"21",(_xlfn.XLOOKUP(P173,fs_luminaire[lookupValue],fs_luminaire[lookupKey],""))))</f>
        <v/>
      </c>
      <c r="R173" s="2" t="str">
        <f t="shared" si="47"/>
        <v/>
      </c>
      <c r="S173" s="3" t="str">
        <f t="shared" si="48"/>
        <v/>
      </c>
      <c r="T173" s="3" t="str">
        <f>IF($A173="","",IF((AND($A173="ADD",OR(S173="",S173="Lighting Management System"))),"21",(_xlfn.XLOOKUP(S173,fs_luminaire[lookupValue],fs_luminaire[lookupKey],""))))</f>
        <v/>
      </c>
      <c r="V173" s="3" t="str">
        <f>IF($A173="ADD",IF(NOT(ISBLANK(U173)),_xlfn.XLOOKUP(U173,sl_light_make[lookupValue],sl_light_make[lookupKey],"ERROR"),""), "")</f>
        <v/>
      </c>
      <c r="X173" s="3" t="str">
        <f>IF($A173="ADD",IF(NOT(ISBLANK(W173)),_xlfn.XLOOKUP(1,(sl_light_model_lookup=W173)*(sl_light_model_parentKey=V173),sl_light_model[lookupKey],"ERROR"),""), "")</f>
        <v/>
      </c>
      <c r="Y173" s="3" t="str">
        <f t="shared" si="49"/>
        <v/>
      </c>
      <c r="Z173" s="3" t="str">
        <f>IF($A173="","",IF((AND($A173="ADD",OR(Y173="",Y173="LED"))),"9",(_xlfn.XLOOKUP(Y173,ud_light_source_type[lookupValue],ud_light_source_type[lookupKey],""))))</f>
        <v/>
      </c>
      <c r="AA173" s="9"/>
      <c r="AB173" s="4"/>
      <c r="AC173" s="23" t="str">
        <f t="shared" si="50"/>
        <v/>
      </c>
      <c r="AE173" s="3" t="str">
        <f>IF($A173="ADD",IF(NOT(ISBLANK(AD173)),_xlfn.XLOOKUP(AD173,sl_lamp_make[lookupValue],sl_lamp_make[lookupKey],"ERROR"),""), "")</f>
        <v/>
      </c>
      <c r="AG173" s="3" t="str">
        <f>IF($A173="ADD",IF(NOT(ISBLANK(AF173)),_xlfn.XLOOKUP(1,(sl_lamp_model_lookup=AF173)*(sl_lamp_model_parentKey=AE173),sl_lamp_model[lookupKey],"ERROR"),""), "")</f>
        <v/>
      </c>
      <c r="AH173" s="4"/>
      <c r="AI173" s="9" t="str">
        <f t="shared" si="51"/>
        <v/>
      </c>
      <c r="AJ173" s="6"/>
      <c r="AK173" s="4"/>
      <c r="AN173" s="3" t="str">
        <f t="shared" si="52"/>
        <v/>
      </c>
      <c r="AO173" s="3" t="str">
        <f>IF($A173="","",IF((AND($A173="ADD",OR(AN173="",AN173="None"))),"N",(_xlfn.XLOOKUP(AN173,sl_light_shade[lookupValue],sl_light_shade[lookupKey],""))))</f>
        <v/>
      </c>
      <c r="AQ173" s="3" t="str">
        <f>IF($A173="ADD",IF(NOT(ISBLANK(AP173)),_xlfn.XLOOKUP(AP173,ud_receptor_type[lookupValue],ud_receptor_type[lookupKey],"ERROR"),""), "")</f>
        <v/>
      </c>
      <c r="AT173" s="3" t="str">
        <f>IF($A173="ADD",IF(NOT(ISBLANK(AS173)),_xlfn.XLOOKUP(AS173,ud_control_method[lookupValue],ud_control_method[lookupKey],"ERROR"),""), "")</f>
        <v/>
      </c>
      <c r="AV173" s="3" t="str">
        <f>IF($A173="ADD",IF(NOT(ISBLANK(AU173)),_xlfn.XLOOKUP(AU173,ud_ballast_driver_location[lookupValue],ud_ballast_driver_location[lookupKey],"ERROR"),""), "")</f>
        <v/>
      </c>
      <c r="AW173" s="7"/>
      <c r="AX173" s="8"/>
      <c r="AY173" s="7"/>
      <c r="AZ173" s="4"/>
      <c r="BA173" s="4"/>
      <c r="BB173" s="4"/>
      <c r="BC173" s="4"/>
      <c r="BD173" s="4"/>
      <c r="BE173" s="9"/>
      <c r="BF173" s="9"/>
      <c r="BG173" s="7"/>
      <c r="BH173" s="4"/>
      <c r="BI173" s="4"/>
      <c r="BJ173" s="4"/>
      <c r="BK173" s="7"/>
      <c r="BM173" s="3" t="str">
        <f>IF($A173="ADD",IF(NOT(ISBLANK(BL173)),_xlfn.XLOOKUP(BL173,ud_light_category[lookupValue],ud_light_category[lookupKey],"ERROR"),""), "")</f>
        <v/>
      </c>
      <c r="BO173" s="3" t="str">
        <f>IF($A173="ADD",IF(NOT(ISBLANK(BN173)),_xlfn.XLOOKUP(1,(ud_light_sub_category_lookup=BN173)*(ud_light_sub_category_parentKey=BM173),ud_light_sub_category[lookupKey],"ERROR"),""), "")</f>
        <v/>
      </c>
      <c r="BQ173" s="3" t="str">
        <f>IF($A173="ADD",IF(NOT(ISBLANK(BP173)),_xlfn.XLOOKUP(BP173,ud_power_supply_location[lookupValue],ud_power_supply_location[lookupKey],"ERROR"),""), "")</f>
        <v/>
      </c>
      <c r="BS173" s="2" t="str">
        <f t="shared" si="53"/>
        <v/>
      </c>
      <c r="BT173" s="3" t="str">
        <f t="shared" si="54"/>
        <v/>
      </c>
      <c r="BU173" s="3" t="str">
        <f>IF($A173="","",IF((AND($A173="ADD",OR(BT173="",BT173="Group"))),"1",(_xlfn.XLOOKUP(BT173,ud_icp_group_standalone[lookupValue],ud_icp_group_standalone[lookupKey],""))))</f>
        <v/>
      </c>
      <c r="BW173" s="3" t="str">
        <f>IF($A173="ADD",IF(NOT(ISBLANK(BV173)),_xlfn.XLOOKUP(BV173,ud_icp_group_number[lookupValue],ud_icp_group_number[lookupKey],"ERROR"),""), "")</f>
        <v/>
      </c>
      <c r="BX173" s="7"/>
      <c r="BZ173" s="8" t="str">
        <f>IF(AND($A173 ="ADD",ud_outreach!$T173&lt;&gt;""),ud_outreach!$T173,"")</f>
        <v/>
      </c>
      <c r="CA173" s="4" t="str">
        <f t="shared" ca="1" si="55"/>
        <v/>
      </c>
      <c r="CB173" s="4" t="str">
        <f t="shared" si="56"/>
        <v/>
      </c>
      <c r="CC173" s="3" t="str">
        <f t="shared" si="57"/>
        <v/>
      </c>
      <c r="CD173" s="3" t="str">
        <f>IF($A173="","",IF((AND($A173="ADD",OR(CC173="",CC173="In Use"))),"5",(_xlfn.XLOOKUP(CC173,ud_asset_status[lookupValue],ud_asset_status[lookupKey],""))))</f>
        <v/>
      </c>
      <c r="CE173" s="8" t="str">
        <f t="shared" si="58"/>
        <v/>
      </c>
      <c r="CF173" s="8"/>
      <c r="CH173" s="3" t="str">
        <f>IF($A173="ADD",IF(NOT(ISBLANK(CG173)),_xlfn.XLOOKUP(CG173,ar_replace_reason[lookupValue],ar_replace_reason[lookupKey],"ERROR"),""), "")</f>
        <v/>
      </c>
      <c r="CI173" s="3" t="str">
        <f t="shared" si="59"/>
        <v/>
      </c>
      <c r="CJ173" s="3" t="str">
        <f>IF($A173="","",IF((AND($A173="ADD",OR(CI173="",CI173="Queenstown-Lakes District Council"))),"70",(_xlfn.XLOOKUP(CI173,ud_organisation_owner[lookupValue],ud_organisation_owner[lookupKey],""))))</f>
        <v/>
      </c>
      <c r="CK173" s="3" t="str">
        <f t="shared" si="60"/>
        <v/>
      </c>
      <c r="CL173" s="3" t="str">
        <f>IF($A173="","",IF((AND($A173="ADD",OR(CK173="",CK173="Queenstown-Lakes District Council"))),"70",(_xlfn.XLOOKUP(CK173,ud_organisation_owner[lookupValue],ud_organisation_owner[lookupKey],""))))</f>
        <v/>
      </c>
      <c r="CM173" s="3" t="str">
        <f t="shared" si="61"/>
        <v/>
      </c>
      <c r="CN173" s="3" t="str">
        <f>IF($A173="","",IF((AND($A173="ADD",OR(CM173="",CM173="Local Authority"))),"17",(_xlfn.XLOOKUP(CM173,ud_sub_organisation[lookupValue],ud_sub_organisation[lookupKey],""))))</f>
        <v/>
      </c>
      <c r="CO173" s="3" t="str">
        <f t="shared" si="62"/>
        <v/>
      </c>
      <c r="CP173" s="3" t="str">
        <f>IF($A173="","",IF((AND($A173="ADD",OR(CO173="",CO173="Vested Assets"))),"12",(_xlfn.XLOOKUP(CO173,ud_work_category[lookupValue],ud_work_category[lookupKey],""))))</f>
        <v/>
      </c>
      <c r="CQ173" s="9"/>
      <c r="CR173" s="2" t="str">
        <f t="shared" si="63"/>
        <v/>
      </c>
      <c r="CS173" s="3" t="str">
        <f t="shared" si="64"/>
        <v/>
      </c>
      <c r="CT173" s="3" t="str">
        <f>IF($A173="","",IF((AND($A173="ADD",OR(CS173="",CS173="Excellent"))),"1",(_xlfn.XLOOKUP(CS173,condition[lookupValue],condition[lookupKey],""))))</f>
        <v/>
      </c>
      <c r="CU173" s="8" t="str">
        <f t="shared" si="65"/>
        <v/>
      </c>
      <c r="CV173" s="7"/>
    </row>
    <row r="174" spans="1:100" x14ac:dyDescent="0.25">
      <c r="A174" s="3" t="str">
        <f>IF(ud_outreach!$A174="ADD","ADD","")</f>
        <v/>
      </c>
      <c r="B174" s="4"/>
      <c r="D174" s="3" t="str">
        <f>IF($A174="ADD",IF(NOT(ISBLANK(C174)),_xlfn.XLOOKUP(C174,ud_amds_table_list[lookupValue],ud_amds_table_list[lookupKey],"ERROR"),""), "")</f>
        <v/>
      </c>
      <c r="E174" s="3" t="str">
        <f>IF(AND($A174 ="ADD",ud_outreach!$E174&lt;&gt;""),ud_outreach!$E174,"")</f>
        <v/>
      </c>
      <c r="F174" s="3" t="str">
        <f>IF(AND($A174 ="ADD",ud_outreach!$F174&lt;&gt;""),ud_outreach!$F174,"")</f>
        <v/>
      </c>
      <c r="G174" s="3" t="str">
        <f>IF($A174="ADD",IF(NOT(ISBLANK(F174)),_xlfn.XLOOKUP(F174,roadnames[lookupValue],roadnames[lookupKey],"ERROR"),""), "")</f>
        <v/>
      </c>
      <c r="H174" s="5" t="str">
        <f>IF(AND($A174 ="ADD",ud_outreach!$H174&lt;&gt;""),ud_outreach!$H174,"")</f>
        <v/>
      </c>
      <c r="I174" s="5" t="str">
        <f>IF(AND($A174 ="ADD",ud_outreach!$I174&lt;&gt;""),ud_outreach!$I174,"")</f>
        <v/>
      </c>
      <c r="J174" s="3" t="str">
        <f t="shared" si="44"/>
        <v/>
      </c>
      <c r="K174" s="3" t="str">
        <f>IF($A174="","",IF((AND($A174="ADD",OR(J174="",J174="Attached to Outreach"))),"20",(_xlfn.XLOOKUP(J174,ud_placement[lookupValue],ud_placement[lookupKey],""))))</f>
        <v/>
      </c>
      <c r="M174" s="3" t="str">
        <f>IF($A174="ADD",IF(NOT(ISBLANK(L174)),_xlfn.XLOOKUP(L174,ud_facility[lookupValue],ud_facility[lookupKey],"ERROR"),""), "")</f>
        <v/>
      </c>
      <c r="N174" s="3" t="str">
        <f t="shared" si="45"/>
        <v/>
      </c>
      <c r="O174" s="3" t="str">
        <f>IF($A174="","",IF((AND($A174="ADD",OR(N174="",N174="Luminaire"))),"40",(_xlfn.XLOOKUP(N174,at_luminaire[lookupValue],at_luminaire[lookupKey],""))))</f>
        <v/>
      </c>
      <c r="P174" s="3" t="str">
        <f t="shared" si="46"/>
        <v/>
      </c>
      <c r="Q174" s="3" t="str">
        <f>IF($A174="","",IF((AND($A174="ADD",OR(P174="",P174="Lighting Management System"))),"21",(_xlfn.XLOOKUP(P174,fs_luminaire[lookupValue],fs_luminaire[lookupKey],""))))</f>
        <v/>
      </c>
      <c r="R174" s="2" t="str">
        <f t="shared" si="47"/>
        <v/>
      </c>
      <c r="S174" s="3" t="str">
        <f t="shared" si="48"/>
        <v/>
      </c>
      <c r="T174" s="3" t="str">
        <f>IF($A174="","",IF((AND($A174="ADD",OR(S174="",S174="Lighting Management System"))),"21",(_xlfn.XLOOKUP(S174,fs_luminaire[lookupValue],fs_luminaire[lookupKey],""))))</f>
        <v/>
      </c>
      <c r="V174" s="3" t="str">
        <f>IF($A174="ADD",IF(NOT(ISBLANK(U174)),_xlfn.XLOOKUP(U174,sl_light_make[lookupValue],sl_light_make[lookupKey],"ERROR"),""), "")</f>
        <v/>
      </c>
      <c r="X174" s="3" t="str">
        <f>IF($A174="ADD",IF(NOT(ISBLANK(W174)),_xlfn.XLOOKUP(1,(sl_light_model_lookup=W174)*(sl_light_model_parentKey=V174),sl_light_model[lookupKey],"ERROR"),""), "")</f>
        <v/>
      </c>
      <c r="Y174" s="3" t="str">
        <f t="shared" si="49"/>
        <v/>
      </c>
      <c r="Z174" s="3" t="str">
        <f>IF($A174="","",IF((AND($A174="ADD",OR(Y174="",Y174="LED"))),"9",(_xlfn.XLOOKUP(Y174,ud_light_source_type[lookupValue],ud_light_source_type[lookupKey],""))))</f>
        <v/>
      </c>
      <c r="AA174" s="9"/>
      <c r="AB174" s="4"/>
      <c r="AC174" s="23" t="str">
        <f t="shared" si="50"/>
        <v/>
      </c>
      <c r="AE174" s="3" t="str">
        <f>IF($A174="ADD",IF(NOT(ISBLANK(AD174)),_xlfn.XLOOKUP(AD174,sl_lamp_make[lookupValue],sl_lamp_make[lookupKey],"ERROR"),""), "")</f>
        <v/>
      </c>
      <c r="AG174" s="3" t="str">
        <f>IF($A174="ADD",IF(NOT(ISBLANK(AF174)),_xlfn.XLOOKUP(1,(sl_lamp_model_lookup=AF174)*(sl_lamp_model_parentKey=AE174),sl_lamp_model[lookupKey],"ERROR"),""), "")</f>
        <v/>
      </c>
      <c r="AH174" s="4"/>
      <c r="AI174" s="9" t="str">
        <f t="shared" si="51"/>
        <v/>
      </c>
      <c r="AJ174" s="6"/>
      <c r="AK174" s="4"/>
      <c r="AN174" s="3" t="str">
        <f t="shared" si="52"/>
        <v/>
      </c>
      <c r="AO174" s="3" t="str">
        <f>IF($A174="","",IF((AND($A174="ADD",OR(AN174="",AN174="None"))),"N",(_xlfn.XLOOKUP(AN174,sl_light_shade[lookupValue],sl_light_shade[lookupKey],""))))</f>
        <v/>
      </c>
      <c r="AQ174" s="3" t="str">
        <f>IF($A174="ADD",IF(NOT(ISBLANK(AP174)),_xlfn.XLOOKUP(AP174,ud_receptor_type[lookupValue],ud_receptor_type[lookupKey],"ERROR"),""), "")</f>
        <v/>
      </c>
      <c r="AT174" s="3" t="str">
        <f>IF($A174="ADD",IF(NOT(ISBLANK(AS174)),_xlfn.XLOOKUP(AS174,ud_control_method[lookupValue],ud_control_method[lookupKey],"ERROR"),""), "")</f>
        <v/>
      </c>
      <c r="AV174" s="3" t="str">
        <f>IF($A174="ADD",IF(NOT(ISBLANK(AU174)),_xlfn.XLOOKUP(AU174,ud_ballast_driver_location[lookupValue],ud_ballast_driver_location[lookupKey],"ERROR"),""), "")</f>
        <v/>
      </c>
      <c r="AW174" s="7"/>
      <c r="AX174" s="8"/>
      <c r="AY174" s="7"/>
      <c r="AZ174" s="4"/>
      <c r="BA174" s="4"/>
      <c r="BB174" s="4"/>
      <c r="BC174" s="4"/>
      <c r="BD174" s="4"/>
      <c r="BE174" s="9"/>
      <c r="BF174" s="9"/>
      <c r="BG174" s="7"/>
      <c r="BH174" s="4"/>
      <c r="BI174" s="4"/>
      <c r="BJ174" s="4"/>
      <c r="BK174" s="7"/>
      <c r="BM174" s="3" t="str">
        <f>IF($A174="ADD",IF(NOT(ISBLANK(BL174)),_xlfn.XLOOKUP(BL174,ud_light_category[lookupValue],ud_light_category[lookupKey],"ERROR"),""), "")</f>
        <v/>
      </c>
      <c r="BO174" s="3" t="str">
        <f>IF($A174="ADD",IF(NOT(ISBLANK(BN174)),_xlfn.XLOOKUP(1,(ud_light_sub_category_lookup=BN174)*(ud_light_sub_category_parentKey=BM174),ud_light_sub_category[lookupKey],"ERROR"),""), "")</f>
        <v/>
      </c>
      <c r="BQ174" s="3" t="str">
        <f>IF($A174="ADD",IF(NOT(ISBLANK(BP174)),_xlfn.XLOOKUP(BP174,ud_power_supply_location[lookupValue],ud_power_supply_location[lookupKey],"ERROR"),""), "")</f>
        <v/>
      </c>
      <c r="BS174" s="2" t="str">
        <f t="shared" si="53"/>
        <v/>
      </c>
      <c r="BT174" s="3" t="str">
        <f t="shared" si="54"/>
        <v/>
      </c>
      <c r="BU174" s="3" t="str">
        <f>IF($A174="","",IF((AND($A174="ADD",OR(BT174="",BT174="Group"))),"1",(_xlfn.XLOOKUP(BT174,ud_icp_group_standalone[lookupValue],ud_icp_group_standalone[lookupKey],""))))</f>
        <v/>
      </c>
      <c r="BW174" s="3" t="str">
        <f>IF($A174="ADD",IF(NOT(ISBLANK(BV174)),_xlfn.XLOOKUP(BV174,ud_icp_group_number[lookupValue],ud_icp_group_number[lookupKey],"ERROR"),""), "")</f>
        <v/>
      </c>
      <c r="BX174" s="7"/>
      <c r="BZ174" s="8" t="str">
        <f>IF(AND($A174 ="ADD",ud_outreach!$T174&lt;&gt;""),ud_outreach!$T174,"")</f>
        <v/>
      </c>
      <c r="CA174" s="4" t="str">
        <f t="shared" ca="1" si="55"/>
        <v/>
      </c>
      <c r="CB174" s="4" t="str">
        <f t="shared" si="56"/>
        <v/>
      </c>
      <c r="CC174" s="3" t="str">
        <f t="shared" si="57"/>
        <v/>
      </c>
      <c r="CD174" s="3" t="str">
        <f>IF($A174="","",IF((AND($A174="ADD",OR(CC174="",CC174="In Use"))),"5",(_xlfn.XLOOKUP(CC174,ud_asset_status[lookupValue],ud_asset_status[lookupKey],""))))</f>
        <v/>
      </c>
      <c r="CE174" s="8" t="str">
        <f t="shared" si="58"/>
        <v/>
      </c>
      <c r="CF174" s="8"/>
      <c r="CH174" s="3" t="str">
        <f>IF($A174="ADD",IF(NOT(ISBLANK(CG174)),_xlfn.XLOOKUP(CG174,ar_replace_reason[lookupValue],ar_replace_reason[lookupKey],"ERROR"),""), "")</f>
        <v/>
      </c>
      <c r="CI174" s="3" t="str">
        <f t="shared" si="59"/>
        <v/>
      </c>
      <c r="CJ174" s="3" t="str">
        <f>IF($A174="","",IF((AND($A174="ADD",OR(CI174="",CI174="Queenstown-Lakes District Council"))),"70",(_xlfn.XLOOKUP(CI174,ud_organisation_owner[lookupValue],ud_organisation_owner[lookupKey],""))))</f>
        <v/>
      </c>
      <c r="CK174" s="3" t="str">
        <f t="shared" si="60"/>
        <v/>
      </c>
      <c r="CL174" s="3" t="str">
        <f>IF($A174="","",IF((AND($A174="ADD",OR(CK174="",CK174="Queenstown-Lakes District Council"))),"70",(_xlfn.XLOOKUP(CK174,ud_organisation_owner[lookupValue],ud_organisation_owner[lookupKey],""))))</f>
        <v/>
      </c>
      <c r="CM174" s="3" t="str">
        <f t="shared" si="61"/>
        <v/>
      </c>
      <c r="CN174" s="3" t="str">
        <f>IF($A174="","",IF((AND($A174="ADD",OR(CM174="",CM174="Local Authority"))),"17",(_xlfn.XLOOKUP(CM174,ud_sub_organisation[lookupValue],ud_sub_organisation[lookupKey],""))))</f>
        <v/>
      </c>
      <c r="CO174" s="3" t="str">
        <f t="shared" si="62"/>
        <v/>
      </c>
      <c r="CP174" s="3" t="str">
        <f>IF($A174="","",IF((AND($A174="ADD",OR(CO174="",CO174="Vested Assets"))),"12",(_xlfn.XLOOKUP(CO174,ud_work_category[lookupValue],ud_work_category[lookupKey],""))))</f>
        <v/>
      </c>
      <c r="CQ174" s="9"/>
      <c r="CR174" s="2" t="str">
        <f t="shared" si="63"/>
        <v/>
      </c>
      <c r="CS174" s="3" t="str">
        <f t="shared" si="64"/>
        <v/>
      </c>
      <c r="CT174" s="3" t="str">
        <f>IF($A174="","",IF((AND($A174="ADD",OR(CS174="",CS174="Excellent"))),"1",(_xlfn.XLOOKUP(CS174,condition[lookupValue],condition[lookupKey],""))))</f>
        <v/>
      </c>
      <c r="CU174" s="8" t="str">
        <f t="shared" si="65"/>
        <v/>
      </c>
      <c r="CV174" s="7"/>
    </row>
    <row r="175" spans="1:100" x14ac:dyDescent="0.25">
      <c r="A175" s="3" t="str">
        <f>IF(ud_outreach!$A175="ADD","ADD","")</f>
        <v/>
      </c>
      <c r="B175" s="4"/>
      <c r="D175" s="3" t="str">
        <f>IF($A175="ADD",IF(NOT(ISBLANK(C175)),_xlfn.XLOOKUP(C175,ud_amds_table_list[lookupValue],ud_amds_table_list[lookupKey],"ERROR"),""), "")</f>
        <v/>
      </c>
      <c r="E175" s="3" t="str">
        <f>IF(AND($A175 ="ADD",ud_outreach!$E175&lt;&gt;""),ud_outreach!$E175,"")</f>
        <v/>
      </c>
      <c r="F175" s="3" t="str">
        <f>IF(AND($A175 ="ADD",ud_outreach!$F175&lt;&gt;""),ud_outreach!$F175,"")</f>
        <v/>
      </c>
      <c r="G175" s="3" t="str">
        <f>IF($A175="ADD",IF(NOT(ISBLANK(F175)),_xlfn.XLOOKUP(F175,roadnames[lookupValue],roadnames[lookupKey],"ERROR"),""), "")</f>
        <v/>
      </c>
      <c r="H175" s="5" t="str">
        <f>IF(AND($A175 ="ADD",ud_outreach!$H175&lt;&gt;""),ud_outreach!$H175,"")</f>
        <v/>
      </c>
      <c r="I175" s="5" t="str">
        <f>IF(AND($A175 ="ADD",ud_outreach!$I175&lt;&gt;""),ud_outreach!$I175,"")</f>
        <v/>
      </c>
      <c r="J175" s="3" t="str">
        <f t="shared" si="44"/>
        <v/>
      </c>
      <c r="K175" s="3" t="str">
        <f>IF($A175="","",IF((AND($A175="ADD",OR(J175="",J175="Attached to Outreach"))),"20",(_xlfn.XLOOKUP(J175,ud_placement[lookupValue],ud_placement[lookupKey],""))))</f>
        <v/>
      </c>
      <c r="M175" s="3" t="str">
        <f>IF($A175="ADD",IF(NOT(ISBLANK(L175)),_xlfn.XLOOKUP(L175,ud_facility[lookupValue],ud_facility[lookupKey],"ERROR"),""), "")</f>
        <v/>
      </c>
      <c r="N175" s="3" t="str">
        <f t="shared" si="45"/>
        <v/>
      </c>
      <c r="O175" s="3" t="str">
        <f>IF($A175="","",IF((AND($A175="ADD",OR(N175="",N175="Luminaire"))),"40",(_xlfn.XLOOKUP(N175,at_luminaire[lookupValue],at_luminaire[lookupKey],""))))</f>
        <v/>
      </c>
      <c r="P175" s="3" t="str">
        <f t="shared" si="46"/>
        <v/>
      </c>
      <c r="Q175" s="3" t="str">
        <f>IF($A175="","",IF((AND($A175="ADD",OR(P175="",P175="Lighting Management System"))),"21",(_xlfn.XLOOKUP(P175,fs_luminaire[lookupValue],fs_luminaire[lookupKey],""))))</f>
        <v/>
      </c>
      <c r="R175" s="2" t="str">
        <f t="shared" si="47"/>
        <v/>
      </c>
      <c r="S175" s="3" t="str">
        <f t="shared" si="48"/>
        <v/>
      </c>
      <c r="T175" s="3" t="str">
        <f>IF($A175="","",IF((AND($A175="ADD",OR(S175="",S175="Lighting Management System"))),"21",(_xlfn.XLOOKUP(S175,fs_luminaire[lookupValue],fs_luminaire[lookupKey],""))))</f>
        <v/>
      </c>
      <c r="V175" s="3" t="str">
        <f>IF($A175="ADD",IF(NOT(ISBLANK(U175)),_xlfn.XLOOKUP(U175,sl_light_make[lookupValue],sl_light_make[lookupKey],"ERROR"),""), "")</f>
        <v/>
      </c>
      <c r="X175" s="3" t="str">
        <f>IF($A175="ADD",IF(NOT(ISBLANK(W175)),_xlfn.XLOOKUP(1,(sl_light_model_lookup=W175)*(sl_light_model_parentKey=V175),sl_light_model[lookupKey],"ERROR"),""), "")</f>
        <v/>
      </c>
      <c r="Y175" s="3" t="str">
        <f t="shared" si="49"/>
        <v/>
      </c>
      <c r="Z175" s="3" t="str">
        <f>IF($A175="","",IF((AND($A175="ADD",OR(Y175="",Y175="LED"))),"9",(_xlfn.XLOOKUP(Y175,ud_light_source_type[lookupValue],ud_light_source_type[lookupKey],""))))</f>
        <v/>
      </c>
      <c r="AA175" s="9"/>
      <c r="AB175" s="4"/>
      <c r="AC175" s="23" t="str">
        <f t="shared" si="50"/>
        <v/>
      </c>
      <c r="AE175" s="3" t="str">
        <f>IF($A175="ADD",IF(NOT(ISBLANK(AD175)),_xlfn.XLOOKUP(AD175,sl_lamp_make[lookupValue],sl_lamp_make[lookupKey],"ERROR"),""), "")</f>
        <v/>
      </c>
      <c r="AG175" s="3" t="str">
        <f>IF($A175="ADD",IF(NOT(ISBLANK(AF175)),_xlfn.XLOOKUP(1,(sl_lamp_model_lookup=AF175)*(sl_lamp_model_parentKey=AE175),sl_lamp_model[lookupKey],"ERROR"),""), "")</f>
        <v/>
      </c>
      <c r="AH175" s="4"/>
      <c r="AI175" s="9" t="str">
        <f t="shared" si="51"/>
        <v/>
      </c>
      <c r="AJ175" s="6"/>
      <c r="AK175" s="4"/>
      <c r="AN175" s="3" t="str">
        <f t="shared" si="52"/>
        <v/>
      </c>
      <c r="AO175" s="3" t="str">
        <f>IF($A175="","",IF((AND($A175="ADD",OR(AN175="",AN175="None"))),"N",(_xlfn.XLOOKUP(AN175,sl_light_shade[lookupValue],sl_light_shade[lookupKey],""))))</f>
        <v/>
      </c>
      <c r="AQ175" s="3" t="str">
        <f>IF($A175="ADD",IF(NOT(ISBLANK(AP175)),_xlfn.XLOOKUP(AP175,ud_receptor_type[lookupValue],ud_receptor_type[lookupKey],"ERROR"),""), "")</f>
        <v/>
      </c>
      <c r="AT175" s="3" t="str">
        <f>IF($A175="ADD",IF(NOT(ISBLANK(AS175)),_xlfn.XLOOKUP(AS175,ud_control_method[lookupValue],ud_control_method[lookupKey],"ERROR"),""), "")</f>
        <v/>
      </c>
      <c r="AV175" s="3" t="str">
        <f>IF($A175="ADD",IF(NOT(ISBLANK(AU175)),_xlfn.XLOOKUP(AU175,ud_ballast_driver_location[lookupValue],ud_ballast_driver_location[lookupKey],"ERROR"),""), "")</f>
        <v/>
      </c>
      <c r="AW175" s="7"/>
      <c r="AX175" s="8"/>
      <c r="AY175" s="7"/>
      <c r="AZ175" s="4"/>
      <c r="BA175" s="4"/>
      <c r="BB175" s="4"/>
      <c r="BC175" s="4"/>
      <c r="BD175" s="4"/>
      <c r="BE175" s="9"/>
      <c r="BF175" s="9"/>
      <c r="BG175" s="7"/>
      <c r="BH175" s="4"/>
      <c r="BI175" s="4"/>
      <c r="BJ175" s="4"/>
      <c r="BK175" s="7"/>
      <c r="BM175" s="3" t="str">
        <f>IF($A175="ADD",IF(NOT(ISBLANK(BL175)),_xlfn.XLOOKUP(BL175,ud_light_category[lookupValue],ud_light_category[lookupKey],"ERROR"),""), "")</f>
        <v/>
      </c>
      <c r="BO175" s="3" t="str">
        <f>IF($A175="ADD",IF(NOT(ISBLANK(BN175)),_xlfn.XLOOKUP(1,(ud_light_sub_category_lookup=BN175)*(ud_light_sub_category_parentKey=BM175),ud_light_sub_category[lookupKey],"ERROR"),""), "")</f>
        <v/>
      </c>
      <c r="BQ175" s="3" t="str">
        <f>IF($A175="ADD",IF(NOT(ISBLANK(BP175)),_xlfn.XLOOKUP(BP175,ud_power_supply_location[lookupValue],ud_power_supply_location[lookupKey],"ERROR"),""), "")</f>
        <v/>
      </c>
      <c r="BS175" s="2" t="str">
        <f t="shared" si="53"/>
        <v/>
      </c>
      <c r="BT175" s="3" t="str">
        <f t="shared" si="54"/>
        <v/>
      </c>
      <c r="BU175" s="3" t="str">
        <f>IF($A175="","",IF((AND($A175="ADD",OR(BT175="",BT175="Group"))),"1",(_xlfn.XLOOKUP(BT175,ud_icp_group_standalone[lookupValue],ud_icp_group_standalone[lookupKey],""))))</f>
        <v/>
      </c>
      <c r="BW175" s="3" t="str">
        <f>IF($A175="ADD",IF(NOT(ISBLANK(BV175)),_xlfn.XLOOKUP(BV175,ud_icp_group_number[lookupValue],ud_icp_group_number[lookupKey],"ERROR"),""), "")</f>
        <v/>
      </c>
      <c r="BX175" s="7"/>
      <c r="BZ175" s="8" t="str">
        <f>IF(AND($A175 ="ADD",ud_outreach!$T175&lt;&gt;""),ud_outreach!$T175,"")</f>
        <v/>
      </c>
      <c r="CA175" s="4" t="str">
        <f t="shared" ca="1" si="55"/>
        <v/>
      </c>
      <c r="CB175" s="4" t="str">
        <f t="shared" si="56"/>
        <v/>
      </c>
      <c r="CC175" s="3" t="str">
        <f t="shared" si="57"/>
        <v/>
      </c>
      <c r="CD175" s="3" t="str">
        <f>IF($A175="","",IF((AND($A175="ADD",OR(CC175="",CC175="In Use"))),"5",(_xlfn.XLOOKUP(CC175,ud_asset_status[lookupValue],ud_asset_status[lookupKey],""))))</f>
        <v/>
      </c>
      <c r="CE175" s="8" t="str">
        <f t="shared" si="58"/>
        <v/>
      </c>
      <c r="CF175" s="8"/>
      <c r="CH175" s="3" t="str">
        <f>IF($A175="ADD",IF(NOT(ISBLANK(CG175)),_xlfn.XLOOKUP(CG175,ar_replace_reason[lookupValue],ar_replace_reason[lookupKey],"ERROR"),""), "")</f>
        <v/>
      </c>
      <c r="CI175" s="3" t="str">
        <f t="shared" si="59"/>
        <v/>
      </c>
      <c r="CJ175" s="3" t="str">
        <f>IF($A175="","",IF((AND($A175="ADD",OR(CI175="",CI175="Queenstown-Lakes District Council"))),"70",(_xlfn.XLOOKUP(CI175,ud_organisation_owner[lookupValue],ud_organisation_owner[lookupKey],""))))</f>
        <v/>
      </c>
      <c r="CK175" s="3" t="str">
        <f t="shared" si="60"/>
        <v/>
      </c>
      <c r="CL175" s="3" t="str">
        <f>IF($A175="","",IF((AND($A175="ADD",OR(CK175="",CK175="Queenstown-Lakes District Council"))),"70",(_xlfn.XLOOKUP(CK175,ud_organisation_owner[lookupValue],ud_organisation_owner[lookupKey],""))))</f>
        <v/>
      </c>
      <c r="CM175" s="3" t="str">
        <f t="shared" si="61"/>
        <v/>
      </c>
      <c r="CN175" s="3" t="str">
        <f>IF($A175="","",IF((AND($A175="ADD",OR(CM175="",CM175="Local Authority"))),"17",(_xlfn.XLOOKUP(CM175,ud_sub_organisation[lookupValue],ud_sub_organisation[lookupKey],""))))</f>
        <v/>
      </c>
      <c r="CO175" s="3" t="str">
        <f t="shared" si="62"/>
        <v/>
      </c>
      <c r="CP175" s="3" t="str">
        <f>IF($A175="","",IF((AND($A175="ADD",OR(CO175="",CO175="Vested Assets"))),"12",(_xlfn.XLOOKUP(CO175,ud_work_category[lookupValue],ud_work_category[lookupKey],""))))</f>
        <v/>
      </c>
      <c r="CQ175" s="9"/>
      <c r="CR175" s="2" t="str">
        <f t="shared" si="63"/>
        <v/>
      </c>
      <c r="CS175" s="3" t="str">
        <f t="shared" si="64"/>
        <v/>
      </c>
      <c r="CT175" s="3" t="str">
        <f>IF($A175="","",IF((AND($A175="ADD",OR(CS175="",CS175="Excellent"))),"1",(_xlfn.XLOOKUP(CS175,condition[lookupValue],condition[lookupKey],""))))</f>
        <v/>
      </c>
      <c r="CU175" s="8" t="str">
        <f t="shared" si="65"/>
        <v/>
      </c>
      <c r="CV175" s="7"/>
    </row>
    <row r="176" spans="1:100" x14ac:dyDescent="0.25">
      <c r="A176" s="3" t="str">
        <f>IF(ud_outreach!$A176="ADD","ADD","")</f>
        <v/>
      </c>
      <c r="B176" s="4"/>
      <c r="D176" s="3" t="str">
        <f>IF($A176="ADD",IF(NOT(ISBLANK(C176)),_xlfn.XLOOKUP(C176,ud_amds_table_list[lookupValue],ud_amds_table_list[lookupKey],"ERROR"),""), "")</f>
        <v/>
      </c>
      <c r="E176" s="3" t="str">
        <f>IF(AND($A176 ="ADD",ud_outreach!$E176&lt;&gt;""),ud_outreach!$E176,"")</f>
        <v/>
      </c>
      <c r="F176" s="3" t="str">
        <f>IF(AND($A176 ="ADD",ud_outreach!$F176&lt;&gt;""),ud_outreach!$F176,"")</f>
        <v/>
      </c>
      <c r="G176" s="3" t="str">
        <f>IF($A176="ADD",IF(NOT(ISBLANK(F176)),_xlfn.XLOOKUP(F176,roadnames[lookupValue],roadnames[lookupKey],"ERROR"),""), "")</f>
        <v/>
      </c>
      <c r="H176" s="5" t="str">
        <f>IF(AND($A176 ="ADD",ud_outreach!$H176&lt;&gt;""),ud_outreach!$H176,"")</f>
        <v/>
      </c>
      <c r="I176" s="5" t="str">
        <f>IF(AND($A176 ="ADD",ud_outreach!$I176&lt;&gt;""),ud_outreach!$I176,"")</f>
        <v/>
      </c>
      <c r="J176" s="3" t="str">
        <f t="shared" si="44"/>
        <v/>
      </c>
      <c r="K176" s="3" t="str">
        <f>IF($A176="","",IF((AND($A176="ADD",OR(J176="",J176="Attached to Outreach"))),"20",(_xlfn.XLOOKUP(J176,ud_placement[lookupValue],ud_placement[lookupKey],""))))</f>
        <v/>
      </c>
      <c r="M176" s="3" t="str">
        <f>IF($A176="ADD",IF(NOT(ISBLANK(L176)),_xlfn.XLOOKUP(L176,ud_facility[lookupValue],ud_facility[lookupKey],"ERROR"),""), "")</f>
        <v/>
      </c>
      <c r="N176" s="3" t="str">
        <f t="shared" si="45"/>
        <v/>
      </c>
      <c r="O176" s="3" t="str">
        <f>IF($A176="","",IF((AND($A176="ADD",OR(N176="",N176="Luminaire"))),"40",(_xlfn.XLOOKUP(N176,at_luminaire[lookupValue],at_luminaire[lookupKey],""))))</f>
        <v/>
      </c>
      <c r="P176" s="3" t="str">
        <f t="shared" si="46"/>
        <v/>
      </c>
      <c r="Q176" s="3" t="str">
        <f>IF($A176="","",IF((AND($A176="ADD",OR(P176="",P176="Lighting Management System"))),"21",(_xlfn.XLOOKUP(P176,fs_luminaire[lookupValue],fs_luminaire[lookupKey],""))))</f>
        <v/>
      </c>
      <c r="R176" s="2" t="str">
        <f t="shared" si="47"/>
        <v/>
      </c>
      <c r="S176" s="3" t="str">
        <f t="shared" si="48"/>
        <v/>
      </c>
      <c r="T176" s="3" t="str">
        <f>IF($A176="","",IF((AND($A176="ADD",OR(S176="",S176="Lighting Management System"))),"21",(_xlfn.XLOOKUP(S176,fs_luminaire[lookupValue],fs_luminaire[lookupKey],""))))</f>
        <v/>
      </c>
      <c r="V176" s="3" t="str">
        <f>IF($A176="ADD",IF(NOT(ISBLANK(U176)),_xlfn.XLOOKUP(U176,sl_light_make[lookupValue],sl_light_make[lookupKey],"ERROR"),""), "")</f>
        <v/>
      </c>
      <c r="X176" s="3" t="str">
        <f>IF($A176="ADD",IF(NOT(ISBLANK(W176)),_xlfn.XLOOKUP(1,(sl_light_model_lookup=W176)*(sl_light_model_parentKey=V176),sl_light_model[lookupKey],"ERROR"),""), "")</f>
        <v/>
      </c>
      <c r="Y176" s="3" t="str">
        <f t="shared" si="49"/>
        <v/>
      </c>
      <c r="Z176" s="3" t="str">
        <f>IF($A176="","",IF((AND($A176="ADD",OR(Y176="",Y176="LED"))),"9",(_xlfn.XLOOKUP(Y176,ud_light_source_type[lookupValue],ud_light_source_type[lookupKey],""))))</f>
        <v/>
      </c>
      <c r="AA176" s="9"/>
      <c r="AB176" s="4"/>
      <c r="AC176" s="23" t="str">
        <f t="shared" si="50"/>
        <v/>
      </c>
      <c r="AE176" s="3" t="str">
        <f>IF($A176="ADD",IF(NOT(ISBLANK(AD176)),_xlfn.XLOOKUP(AD176,sl_lamp_make[lookupValue],sl_lamp_make[lookupKey],"ERROR"),""), "")</f>
        <v/>
      </c>
      <c r="AG176" s="3" t="str">
        <f>IF($A176="ADD",IF(NOT(ISBLANK(AF176)),_xlfn.XLOOKUP(1,(sl_lamp_model_lookup=AF176)*(sl_lamp_model_parentKey=AE176),sl_lamp_model[lookupKey],"ERROR"),""), "")</f>
        <v/>
      </c>
      <c r="AH176" s="4"/>
      <c r="AI176" s="9" t="str">
        <f t="shared" si="51"/>
        <v/>
      </c>
      <c r="AJ176" s="6"/>
      <c r="AK176" s="4"/>
      <c r="AN176" s="3" t="str">
        <f t="shared" si="52"/>
        <v/>
      </c>
      <c r="AO176" s="3" t="str">
        <f>IF($A176="","",IF((AND($A176="ADD",OR(AN176="",AN176="None"))),"N",(_xlfn.XLOOKUP(AN176,sl_light_shade[lookupValue],sl_light_shade[lookupKey],""))))</f>
        <v/>
      </c>
      <c r="AQ176" s="3" t="str">
        <f>IF($A176="ADD",IF(NOT(ISBLANK(AP176)),_xlfn.XLOOKUP(AP176,ud_receptor_type[lookupValue],ud_receptor_type[lookupKey],"ERROR"),""), "")</f>
        <v/>
      </c>
      <c r="AT176" s="3" t="str">
        <f>IF($A176="ADD",IF(NOT(ISBLANK(AS176)),_xlfn.XLOOKUP(AS176,ud_control_method[lookupValue],ud_control_method[lookupKey],"ERROR"),""), "")</f>
        <v/>
      </c>
      <c r="AV176" s="3" t="str">
        <f>IF($A176="ADD",IF(NOT(ISBLANK(AU176)),_xlfn.XLOOKUP(AU176,ud_ballast_driver_location[lookupValue],ud_ballast_driver_location[lookupKey],"ERROR"),""), "")</f>
        <v/>
      </c>
      <c r="AW176" s="7"/>
      <c r="AX176" s="8"/>
      <c r="AY176" s="7"/>
      <c r="AZ176" s="4"/>
      <c r="BA176" s="4"/>
      <c r="BB176" s="4"/>
      <c r="BC176" s="4"/>
      <c r="BD176" s="4"/>
      <c r="BE176" s="9"/>
      <c r="BF176" s="9"/>
      <c r="BG176" s="7"/>
      <c r="BH176" s="4"/>
      <c r="BI176" s="4"/>
      <c r="BJ176" s="4"/>
      <c r="BK176" s="7"/>
      <c r="BM176" s="3" t="str">
        <f>IF($A176="ADD",IF(NOT(ISBLANK(BL176)),_xlfn.XLOOKUP(BL176,ud_light_category[lookupValue],ud_light_category[lookupKey],"ERROR"),""), "")</f>
        <v/>
      </c>
      <c r="BO176" s="3" t="str">
        <f>IF($A176="ADD",IF(NOT(ISBLANK(BN176)),_xlfn.XLOOKUP(1,(ud_light_sub_category_lookup=BN176)*(ud_light_sub_category_parentKey=BM176),ud_light_sub_category[lookupKey],"ERROR"),""), "")</f>
        <v/>
      </c>
      <c r="BQ176" s="3" t="str">
        <f>IF($A176="ADD",IF(NOT(ISBLANK(BP176)),_xlfn.XLOOKUP(BP176,ud_power_supply_location[lookupValue],ud_power_supply_location[lookupKey],"ERROR"),""), "")</f>
        <v/>
      </c>
      <c r="BS176" s="2" t="str">
        <f t="shared" si="53"/>
        <v/>
      </c>
      <c r="BT176" s="3" t="str">
        <f t="shared" si="54"/>
        <v/>
      </c>
      <c r="BU176" s="3" t="str">
        <f>IF($A176="","",IF((AND($A176="ADD",OR(BT176="",BT176="Group"))),"1",(_xlfn.XLOOKUP(BT176,ud_icp_group_standalone[lookupValue],ud_icp_group_standalone[lookupKey],""))))</f>
        <v/>
      </c>
      <c r="BW176" s="3" t="str">
        <f>IF($A176="ADD",IF(NOT(ISBLANK(BV176)),_xlfn.XLOOKUP(BV176,ud_icp_group_number[lookupValue],ud_icp_group_number[lookupKey],"ERROR"),""), "")</f>
        <v/>
      </c>
      <c r="BX176" s="7"/>
      <c r="BZ176" s="8" t="str">
        <f>IF(AND($A176 ="ADD",ud_outreach!$T176&lt;&gt;""),ud_outreach!$T176,"")</f>
        <v/>
      </c>
      <c r="CA176" s="4" t="str">
        <f t="shared" ca="1" si="55"/>
        <v/>
      </c>
      <c r="CB176" s="4" t="str">
        <f t="shared" si="56"/>
        <v/>
      </c>
      <c r="CC176" s="3" t="str">
        <f t="shared" si="57"/>
        <v/>
      </c>
      <c r="CD176" s="3" t="str">
        <f>IF($A176="","",IF((AND($A176="ADD",OR(CC176="",CC176="In Use"))),"5",(_xlfn.XLOOKUP(CC176,ud_asset_status[lookupValue],ud_asset_status[lookupKey],""))))</f>
        <v/>
      </c>
      <c r="CE176" s="8" t="str">
        <f t="shared" si="58"/>
        <v/>
      </c>
      <c r="CF176" s="8"/>
      <c r="CH176" s="3" t="str">
        <f>IF($A176="ADD",IF(NOT(ISBLANK(CG176)),_xlfn.XLOOKUP(CG176,ar_replace_reason[lookupValue],ar_replace_reason[lookupKey],"ERROR"),""), "")</f>
        <v/>
      </c>
      <c r="CI176" s="3" t="str">
        <f t="shared" si="59"/>
        <v/>
      </c>
      <c r="CJ176" s="3" t="str">
        <f>IF($A176="","",IF((AND($A176="ADD",OR(CI176="",CI176="Queenstown-Lakes District Council"))),"70",(_xlfn.XLOOKUP(CI176,ud_organisation_owner[lookupValue],ud_organisation_owner[lookupKey],""))))</f>
        <v/>
      </c>
      <c r="CK176" s="3" t="str">
        <f t="shared" si="60"/>
        <v/>
      </c>
      <c r="CL176" s="3" t="str">
        <f>IF($A176="","",IF((AND($A176="ADD",OR(CK176="",CK176="Queenstown-Lakes District Council"))),"70",(_xlfn.XLOOKUP(CK176,ud_organisation_owner[lookupValue],ud_organisation_owner[lookupKey],""))))</f>
        <v/>
      </c>
      <c r="CM176" s="3" t="str">
        <f t="shared" si="61"/>
        <v/>
      </c>
      <c r="CN176" s="3" t="str">
        <f>IF($A176="","",IF((AND($A176="ADD",OR(CM176="",CM176="Local Authority"))),"17",(_xlfn.XLOOKUP(CM176,ud_sub_organisation[lookupValue],ud_sub_organisation[lookupKey],""))))</f>
        <v/>
      </c>
      <c r="CO176" s="3" t="str">
        <f t="shared" si="62"/>
        <v/>
      </c>
      <c r="CP176" s="3" t="str">
        <f>IF($A176="","",IF((AND($A176="ADD",OR(CO176="",CO176="Vested Assets"))),"12",(_xlfn.XLOOKUP(CO176,ud_work_category[lookupValue],ud_work_category[lookupKey],""))))</f>
        <v/>
      </c>
      <c r="CQ176" s="9"/>
      <c r="CR176" s="2" t="str">
        <f t="shared" si="63"/>
        <v/>
      </c>
      <c r="CS176" s="3" t="str">
        <f t="shared" si="64"/>
        <v/>
      </c>
      <c r="CT176" s="3" t="str">
        <f>IF($A176="","",IF((AND($A176="ADD",OR(CS176="",CS176="Excellent"))),"1",(_xlfn.XLOOKUP(CS176,condition[lookupValue],condition[lookupKey],""))))</f>
        <v/>
      </c>
      <c r="CU176" s="8" t="str">
        <f t="shared" si="65"/>
        <v/>
      </c>
      <c r="CV176" s="7"/>
    </row>
    <row r="177" spans="1:100" x14ac:dyDescent="0.25">
      <c r="A177" s="3" t="str">
        <f>IF(ud_outreach!$A177="ADD","ADD","")</f>
        <v/>
      </c>
      <c r="B177" s="4"/>
      <c r="D177" s="3" t="str">
        <f>IF($A177="ADD",IF(NOT(ISBLANK(C177)),_xlfn.XLOOKUP(C177,ud_amds_table_list[lookupValue],ud_amds_table_list[lookupKey],"ERROR"),""), "")</f>
        <v/>
      </c>
      <c r="E177" s="3" t="str">
        <f>IF(AND($A177 ="ADD",ud_outreach!$E177&lt;&gt;""),ud_outreach!$E177,"")</f>
        <v/>
      </c>
      <c r="F177" s="3" t="str">
        <f>IF(AND($A177 ="ADD",ud_outreach!$F177&lt;&gt;""),ud_outreach!$F177,"")</f>
        <v/>
      </c>
      <c r="G177" s="3" t="str">
        <f>IF($A177="ADD",IF(NOT(ISBLANK(F177)),_xlfn.XLOOKUP(F177,roadnames[lookupValue],roadnames[lookupKey],"ERROR"),""), "")</f>
        <v/>
      </c>
      <c r="H177" s="5" t="str">
        <f>IF(AND($A177 ="ADD",ud_outreach!$H177&lt;&gt;""),ud_outreach!$H177,"")</f>
        <v/>
      </c>
      <c r="I177" s="5" t="str">
        <f>IF(AND($A177 ="ADD",ud_outreach!$I177&lt;&gt;""),ud_outreach!$I177,"")</f>
        <v/>
      </c>
      <c r="J177" s="3" t="str">
        <f t="shared" si="44"/>
        <v/>
      </c>
      <c r="K177" s="3" t="str">
        <f>IF($A177="","",IF((AND($A177="ADD",OR(J177="",J177="Attached to Outreach"))),"20",(_xlfn.XLOOKUP(J177,ud_placement[lookupValue],ud_placement[lookupKey],""))))</f>
        <v/>
      </c>
      <c r="M177" s="3" t="str">
        <f>IF($A177="ADD",IF(NOT(ISBLANK(L177)),_xlfn.XLOOKUP(L177,ud_facility[lookupValue],ud_facility[lookupKey],"ERROR"),""), "")</f>
        <v/>
      </c>
      <c r="N177" s="3" t="str">
        <f t="shared" si="45"/>
        <v/>
      </c>
      <c r="O177" s="3" t="str">
        <f>IF($A177="","",IF((AND($A177="ADD",OR(N177="",N177="Luminaire"))),"40",(_xlfn.XLOOKUP(N177,at_luminaire[lookupValue],at_luminaire[lookupKey],""))))</f>
        <v/>
      </c>
      <c r="P177" s="3" t="str">
        <f t="shared" si="46"/>
        <v/>
      </c>
      <c r="Q177" s="3" t="str">
        <f>IF($A177="","",IF((AND($A177="ADD",OR(P177="",P177="Lighting Management System"))),"21",(_xlfn.XLOOKUP(P177,fs_luminaire[lookupValue],fs_luminaire[lookupKey],""))))</f>
        <v/>
      </c>
      <c r="R177" s="2" t="str">
        <f t="shared" si="47"/>
        <v/>
      </c>
      <c r="S177" s="3" t="str">
        <f t="shared" si="48"/>
        <v/>
      </c>
      <c r="T177" s="3" t="str">
        <f>IF($A177="","",IF((AND($A177="ADD",OR(S177="",S177="Lighting Management System"))),"21",(_xlfn.XLOOKUP(S177,fs_luminaire[lookupValue],fs_luminaire[lookupKey],""))))</f>
        <v/>
      </c>
      <c r="V177" s="3" t="str">
        <f>IF($A177="ADD",IF(NOT(ISBLANK(U177)),_xlfn.XLOOKUP(U177,sl_light_make[lookupValue],sl_light_make[lookupKey],"ERROR"),""), "")</f>
        <v/>
      </c>
      <c r="X177" s="3" t="str">
        <f>IF($A177="ADD",IF(NOT(ISBLANK(W177)),_xlfn.XLOOKUP(1,(sl_light_model_lookup=W177)*(sl_light_model_parentKey=V177),sl_light_model[lookupKey],"ERROR"),""), "")</f>
        <v/>
      </c>
      <c r="Y177" s="3" t="str">
        <f t="shared" si="49"/>
        <v/>
      </c>
      <c r="Z177" s="3" t="str">
        <f>IF($A177="","",IF((AND($A177="ADD",OR(Y177="",Y177="LED"))),"9",(_xlfn.XLOOKUP(Y177,ud_light_source_type[lookupValue],ud_light_source_type[lookupKey],""))))</f>
        <v/>
      </c>
      <c r="AA177" s="9"/>
      <c r="AB177" s="4"/>
      <c r="AC177" s="23" t="str">
        <f t="shared" si="50"/>
        <v/>
      </c>
      <c r="AE177" s="3" t="str">
        <f>IF($A177="ADD",IF(NOT(ISBLANK(AD177)),_xlfn.XLOOKUP(AD177,sl_lamp_make[lookupValue],sl_lamp_make[lookupKey],"ERROR"),""), "")</f>
        <v/>
      </c>
      <c r="AG177" s="3" t="str">
        <f>IF($A177="ADD",IF(NOT(ISBLANK(AF177)),_xlfn.XLOOKUP(1,(sl_lamp_model_lookup=AF177)*(sl_lamp_model_parentKey=AE177),sl_lamp_model[lookupKey],"ERROR"),""), "")</f>
        <v/>
      </c>
      <c r="AH177" s="4"/>
      <c r="AI177" s="9" t="str">
        <f t="shared" si="51"/>
        <v/>
      </c>
      <c r="AJ177" s="6"/>
      <c r="AK177" s="4"/>
      <c r="AN177" s="3" t="str">
        <f t="shared" si="52"/>
        <v/>
      </c>
      <c r="AO177" s="3" t="str">
        <f>IF($A177="","",IF((AND($A177="ADD",OR(AN177="",AN177="None"))),"N",(_xlfn.XLOOKUP(AN177,sl_light_shade[lookupValue],sl_light_shade[lookupKey],""))))</f>
        <v/>
      </c>
      <c r="AQ177" s="3" t="str">
        <f>IF($A177="ADD",IF(NOT(ISBLANK(AP177)),_xlfn.XLOOKUP(AP177,ud_receptor_type[lookupValue],ud_receptor_type[lookupKey],"ERROR"),""), "")</f>
        <v/>
      </c>
      <c r="AT177" s="3" t="str">
        <f>IF($A177="ADD",IF(NOT(ISBLANK(AS177)),_xlfn.XLOOKUP(AS177,ud_control_method[lookupValue],ud_control_method[lookupKey],"ERROR"),""), "")</f>
        <v/>
      </c>
      <c r="AV177" s="3" t="str">
        <f>IF($A177="ADD",IF(NOT(ISBLANK(AU177)),_xlfn.XLOOKUP(AU177,ud_ballast_driver_location[lookupValue],ud_ballast_driver_location[lookupKey],"ERROR"),""), "")</f>
        <v/>
      </c>
      <c r="AW177" s="7"/>
      <c r="AX177" s="8"/>
      <c r="AY177" s="7"/>
      <c r="AZ177" s="4"/>
      <c r="BA177" s="4"/>
      <c r="BB177" s="4"/>
      <c r="BC177" s="4"/>
      <c r="BD177" s="4"/>
      <c r="BE177" s="9"/>
      <c r="BF177" s="9"/>
      <c r="BG177" s="7"/>
      <c r="BH177" s="4"/>
      <c r="BI177" s="4"/>
      <c r="BJ177" s="4"/>
      <c r="BK177" s="7"/>
      <c r="BM177" s="3" t="str">
        <f>IF($A177="ADD",IF(NOT(ISBLANK(BL177)),_xlfn.XLOOKUP(BL177,ud_light_category[lookupValue],ud_light_category[lookupKey],"ERROR"),""), "")</f>
        <v/>
      </c>
      <c r="BO177" s="3" t="str">
        <f>IF($A177="ADD",IF(NOT(ISBLANK(BN177)),_xlfn.XLOOKUP(1,(ud_light_sub_category_lookup=BN177)*(ud_light_sub_category_parentKey=BM177),ud_light_sub_category[lookupKey],"ERROR"),""), "")</f>
        <v/>
      </c>
      <c r="BQ177" s="3" t="str">
        <f>IF($A177="ADD",IF(NOT(ISBLANK(BP177)),_xlfn.XLOOKUP(BP177,ud_power_supply_location[lookupValue],ud_power_supply_location[lookupKey],"ERROR"),""), "")</f>
        <v/>
      </c>
      <c r="BS177" s="2" t="str">
        <f t="shared" si="53"/>
        <v/>
      </c>
      <c r="BT177" s="3" t="str">
        <f t="shared" si="54"/>
        <v/>
      </c>
      <c r="BU177" s="3" t="str">
        <f>IF($A177="","",IF((AND($A177="ADD",OR(BT177="",BT177="Group"))),"1",(_xlfn.XLOOKUP(BT177,ud_icp_group_standalone[lookupValue],ud_icp_group_standalone[lookupKey],""))))</f>
        <v/>
      </c>
      <c r="BW177" s="3" t="str">
        <f>IF($A177="ADD",IF(NOT(ISBLANK(BV177)),_xlfn.XLOOKUP(BV177,ud_icp_group_number[lookupValue],ud_icp_group_number[lookupKey],"ERROR"),""), "")</f>
        <v/>
      </c>
      <c r="BX177" s="7"/>
      <c r="BZ177" s="8" t="str">
        <f>IF(AND($A177 ="ADD",ud_outreach!$T177&lt;&gt;""),ud_outreach!$T177,"")</f>
        <v/>
      </c>
      <c r="CA177" s="4" t="str">
        <f t="shared" ca="1" si="55"/>
        <v/>
      </c>
      <c r="CB177" s="4" t="str">
        <f t="shared" si="56"/>
        <v/>
      </c>
      <c r="CC177" s="3" t="str">
        <f t="shared" si="57"/>
        <v/>
      </c>
      <c r="CD177" s="3" t="str">
        <f>IF($A177="","",IF((AND($A177="ADD",OR(CC177="",CC177="In Use"))),"5",(_xlfn.XLOOKUP(CC177,ud_asset_status[lookupValue],ud_asset_status[lookupKey],""))))</f>
        <v/>
      </c>
      <c r="CE177" s="8" t="str">
        <f t="shared" si="58"/>
        <v/>
      </c>
      <c r="CF177" s="8"/>
      <c r="CH177" s="3" t="str">
        <f>IF($A177="ADD",IF(NOT(ISBLANK(CG177)),_xlfn.XLOOKUP(CG177,ar_replace_reason[lookupValue],ar_replace_reason[lookupKey],"ERROR"),""), "")</f>
        <v/>
      </c>
      <c r="CI177" s="3" t="str">
        <f t="shared" si="59"/>
        <v/>
      </c>
      <c r="CJ177" s="3" t="str">
        <f>IF($A177="","",IF((AND($A177="ADD",OR(CI177="",CI177="Queenstown-Lakes District Council"))),"70",(_xlfn.XLOOKUP(CI177,ud_organisation_owner[lookupValue],ud_organisation_owner[lookupKey],""))))</f>
        <v/>
      </c>
      <c r="CK177" s="3" t="str">
        <f t="shared" si="60"/>
        <v/>
      </c>
      <c r="CL177" s="3" t="str">
        <f>IF($A177="","",IF((AND($A177="ADD",OR(CK177="",CK177="Queenstown-Lakes District Council"))),"70",(_xlfn.XLOOKUP(CK177,ud_organisation_owner[lookupValue],ud_organisation_owner[lookupKey],""))))</f>
        <v/>
      </c>
      <c r="CM177" s="3" t="str">
        <f t="shared" si="61"/>
        <v/>
      </c>
      <c r="CN177" s="3" t="str">
        <f>IF($A177="","",IF((AND($A177="ADD",OR(CM177="",CM177="Local Authority"))),"17",(_xlfn.XLOOKUP(CM177,ud_sub_organisation[lookupValue],ud_sub_organisation[lookupKey],""))))</f>
        <v/>
      </c>
      <c r="CO177" s="3" t="str">
        <f t="shared" si="62"/>
        <v/>
      </c>
      <c r="CP177" s="3" t="str">
        <f>IF($A177="","",IF((AND($A177="ADD",OR(CO177="",CO177="Vested Assets"))),"12",(_xlfn.XLOOKUP(CO177,ud_work_category[lookupValue],ud_work_category[lookupKey],""))))</f>
        <v/>
      </c>
      <c r="CQ177" s="9"/>
      <c r="CR177" s="2" t="str">
        <f t="shared" si="63"/>
        <v/>
      </c>
      <c r="CS177" s="3" t="str">
        <f t="shared" si="64"/>
        <v/>
      </c>
      <c r="CT177" s="3" t="str">
        <f>IF($A177="","",IF((AND($A177="ADD",OR(CS177="",CS177="Excellent"))),"1",(_xlfn.XLOOKUP(CS177,condition[lookupValue],condition[lookupKey],""))))</f>
        <v/>
      </c>
      <c r="CU177" s="8" t="str">
        <f t="shared" si="65"/>
        <v/>
      </c>
      <c r="CV177" s="7"/>
    </row>
    <row r="178" spans="1:100" x14ac:dyDescent="0.25">
      <c r="A178" s="3" t="str">
        <f>IF(ud_outreach!$A178="ADD","ADD","")</f>
        <v/>
      </c>
      <c r="B178" s="4"/>
      <c r="D178" s="3" t="str">
        <f>IF($A178="ADD",IF(NOT(ISBLANK(C178)),_xlfn.XLOOKUP(C178,ud_amds_table_list[lookupValue],ud_amds_table_list[lookupKey],"ERROR"),""), "")</f>
        <v/>
      </c>
      <c r="E178" s="3" t="str">
        <f>IF(AND($A178 ="ADD",ud_outreach!$E178&lt;&gt;""),ud_outreach!$E178,"")</f>
        <v/>
      </c>
      <c r="F178" s="3" t="str">
        <f>IF(AND($A178 ="ADD",ud_outreach!$F178&lt;&gt;""),ud_outreach!$F178,"")</f>
        <v/>
      </c>
      <c r="G178" s="3" t="str">
        <f>IF($A178="ADD",IF(NOT(ISBLANK(F178)),_xlfn.XLOOKUP(F178,roadnames[lookupValue],roadnames[lookupKey],"ERROR"),""), "")</f>
        <v/>
      </c>
      <c r="H178" s="5" t="str">
        <f>IF(AND($A178 ="ADD",ud_outreach!$H178&lt;&gt;""),ud_outreach!$H178,"")</f>
        <v/>
      </c>
      <c r="I178" s="5" t="str">
        <f>IF(AND($A178 ="ADD",ud_outreach!$I178&lt;&gt;""),ud_outreach!$I178,"")</f>
        <v/>
      </c>
      <c r="J178" s="3" t="str">
        <f t="shared" si="44"/>
        <v/>
      </c>
      <c r="K178" s="3" t="str">
        <f>IF($A178="","",IF((AND($A178="ADD",OR(J178="",J178="Attached to Outreach"))),"20",(_xlfn.XLOOKUP(J178,ud_placement[lookupValue],ud_placement[lookupKey],""))))</f>
        <v/>
      </c>
      <c r="M178" s="3" t="str">
        <f>IF($A178="ADD",IF(NOT(ISBLANK(L178)),_xlfn.XLOOKUP(L178,ud_facility[lookupValue],ud_facility[lookupKey],"ERROR"),""), "")</f>
        <v/>
      </c>
      <c r="N178" s="3" t="str">
        <f t="shared" si="45"/>
        <v/>
      </c>
      <c r="O178" s="3" t="str">
        <f>IF($A178="","",IF((AND($A178="ADD",OR(N178="",N178="Luminaire"))),"40",(_xlfn.XLOOKUP(N178,at_luminaire[lookupValue],at_luminaire[lookupKey],""))))</f>
        <v/>
      </c>
      <c r="P178" s="3" t="str">
        <f t="shared" si="46"/>
        <v/>
      </c>
      <c r="Q178" s="3" t="str">
        <f>IF($A178="","",IF((AND($A178="ADD",OR(P178="",P178="Lighting Management System"))),"21",(_xlfn.XLOOKUP(P178,fs_luminaire[lookupValue],fs_luminaire[lookupKey],""))))</f>
        <v/>
      </c>
      <c r="R178" s="2" t="str">
        <f t="shared" si="47"/>
        <v/>
      </c>
      <c r="S178" s="3" t="str">
        <f t="shared" si="48"/>
        <v/>
      </c>
      <c r="T178" s="3" t="str">
        <f>IF($A178="","",IF((AND($A178="ADD",OR(S178="",S178="Lighting Management System"))),"21",(_xlfn.XLOOKUP(S178,fs_luminaire[lookupValue],fs_luminaire[lookupKey],""))))</f>
        <v/>
      </c>
      <c r="V178" s="3" t="str">
        <f>IF($A178="ADD",IF(NOT(ISBLANK(U178)),_xlfn.XLOOKUP(U178,sl_light_make[lookupValue],sl_light_make[lookupKey],"ERROR"),""), "")</f>
        <v/>
      </c>
      <c r="X178" s="3" t="str">
        <f>IF($A178="ADD",IF(NOT(ISBLANK(W178)),_xlfn.XLOOKUP(1,(sl_light_model_lookup=W178)*(sl_light_model_parentKey=V178),sl_light_model[lookupKey],"ERROR"),""), "")</f>
        <v/>
      </c>
      <c r="Y178" s="3" t="str">
        <f t="shared" si="49"/>
        <v/>
      </c>
      <c r="Z178" s="3" t="str">
        <f>IF($A178="","",IF((AND($A178="ADD",OR(Y178="",Y178="LED"))),"9",(_xlfn.XLOOKUP(Y178,ud_light_source_type[lookupValue],ud_light_source_type[lookupKey],""))))</f>
        <v/>
      </c>
      <c r="AA178" s="9"/>
      <c r="AB178" s="4"/>
      <c r="AC178" s="23" t="str">
        <f t="shared" si="50"/>
        <v/>
      </c>
      <c r="AE178" s="3" t="str">
        <f>IF($A178="ADD",IF(NOT(ISBLANK(AD178)),_xlfn.XLOOKUP(AD178,sl_lamp_make[lookupValue],sl_lamp_make[lookupKey],"ERROR"),""), "")</f>
        <v/>
      </c>
      <c r="AG178" s="3" t="str">
        <f>IF($A178="ADD",IF(NOT(ISBLANK(AF178)),_xlfn.XLOOKUP(1,(sl_lamp_model_lookup=AF178)*(sl_lamp_model_parentKey=AE178),sl_lamp_model[lookupKey],"ERROR"),""), "")</f>
        <v/>
      </c>
      <c r="AH178" s="4"/>
      <c r="AI178" s="9" t="str">
        <f t="shared" si="51"/>
        <v/>
      </c>
      <c r="AJ178" s="6"/>
      <c r="AK178" s="4"/>
      <c r="AN178" s="3" t="str">
        <f t="shared" si="52"/>
        <v/>
      </c>
      <c r="AO178" s="3" t="str">
        <f>IF($A178="","",IF((AND($A178="ADD",OR(AN178="",AN178="None"))),"N",(_xlfn.XLOOKUP(AN178,sl_light_shade[lookupValue],sl_light_shade[lookupKey],""))))</f>
        <v/>
      </c>
      <c r="AQ178" s="3" t="str">
        <f>IF($A178="ADD",IF(NOT(ISBLANK(AP178)),_xlfn.XLOOKUP(AP178,ud_receptor_type[lookupValue],ud_receptor_type[lookupKey],"ERROR"),""), "")</f>
        <v/>
      </c>
      <c r="AT178" s="3" t="str">
        <f>IF($A178="ADD",IF(NOT(ISBLANK(AS178)),_xlfn.XLOOKUP(AS178,ud_control_method[lookupValue],ud_control_method[lookupKey],"ERROR"),""), "")</f>
        <v/>
      </c>
      <c r="AV178" s="3" t="str">
        <f>IF($A178="ADD",IF(NOT(ISBLANK(AU178)),_xlfn.XLOOKUP(AU178,ud_ballast_driver_location[lookupValue],ud_ballast_driver_location[lookupKey],"ERROR"),""), "")</f>
        <v/>
      </c>
      <c r="AW178" s="7"/>
      <c r="AX178" s="8"/>
      <c r="AY178" s="7"/>
      <c r="AZ178" s="4"/>
      <c r="BA178" s="4"/>
      <c r="BB178" s="4"/>
      <c r="BC178" s="4"/>
      <c r="BD178" s="4"/>
      <c r="BE178" s="9"/>
      <c r="BF178" s="9"/>
      <c r="BG178" s="7"/>
      <c r="BH178" s="4"/>
      <c r="BI178" s="4"/>
      <c r="BJ178" s="4"/>
      <c r="BK178" s="7"/>
      <c r="BM178" s="3" t="str">
        <f>IF($A178="ADD",IF(NOT(ISBLANK(BL178)),_xlfn.XLOOKUP(BL178,ud_light_category[lookupValue],ud_light_category[lookupKey],"ERROR"),""), "")</f>
        <v/>
      </c>
      <c r="BO178" s="3" t="str">
        <f>IF($A178="ADD",IF(NOT(ISBLANK(BN178)),_xlfn.XLOOKUP(1,(ud_light_sub_category_lookup=BN178)*(ud_light_sub_category_parentKey=BM178),ud_light_sub_category[lookupKey],"ERROR"),""), "")</f>
        <v/>
      </c>
      <c r="BQ178" s="3" t="str">
        <f>IF($A178="ADD",IF(NOT(ISBLANK(BP178)),_xlfn.XLOOKUP(BP178,ud_power_supply_location[lookupValue],ud_power_supply_location[lookupKey],"ERROR"),""), "")</f>
        <v/>
      </c>
      <c r="BS178" s="2" t="str">
        <f t="shared" si="53"/>
        <v/>
      </c>
      <c r="BT178" s="3" t="str">
        <f t="shared" si="54"/>
        <v/>
      </c>
      <c r="BU178" s="3" t="str">
        <f>IF($A178="","",IF((AND($A178="ADD",OR(BT178="",BT178="Group"))),"1",(_xlfn.XLOOKUP(BT178,ud_icp_group_standalone[lookupValue],ud_icp_group_standalone[lookupKey],""))))</f>
        <v/>
      </c>
      <c r="BW178" s="3" t="str">
        <f>IF($A178="ADD",IF(NOT(ISBLANK(BV178)),_xlfn.XLOOKUP(BV178,ud_icp_group_number[lookupValue],ud_icp_group_number[lookupKey],"ERROR"),""), "")</f>
        <v/>
      </c>
      <c r="BX178" s="7"/>
      <c r="BZ178" s="8" t="str">
        <f>IF(AND($A178 ="ADD",ud_outreach!$T178&lt;&gt;""),ud_outreach!$T178,"")</f>
        <v/>
      </c>
      <c r="CA178" s="4" t="str">
        <f t="shared" ca="1" si="55"/>
        <v/>
      </c>
      <c r="CB178" s="4" t="str">
        <f t="shared" si="56"/>
        <v/>
      </c>
      <c r="CC178" s="3" t="str">
        <f t="shared" si="57"/>
        <v/>
      </c>
      <c r="CD178" s="3" t="str">
        <f>IF($A178="","",IF((AND($A178="ADD",OR(CC178="",CC178="In Use"))),"5",(_xlfn.XLOOKUP(CC178,ud_asset_status[lookupValue],ud_asset_status[lookupKey],""))))</f>
        <v/>
      </c>
      <c r="CE178" s="8" t="str">
        <f t="shared" si="58"/>
        <v/>
      </c>
      <c r="CF178" s="8"/>
      <c r="CH178" s="3" t="str">
        <f>IF($A178="ADD",IF(NOT(ISBLANK(CG178)),_xlfn.XLOOKUP(CG178,ar_replace_reason[lookupValue],ar_replace_reason[lookupKey],"ERROR"),""), "")</f>
        <v/>
      </c>
      <c r="CI178" s="3" t="str">
        <f t="shared" si="59"/>
        <v/>
      </c>
      <c r="CJ178" s="3" t="str">
        <f>IF($A178="","",IF((AND($A178="ADD",OR(CI178="",CI178="Queenstown-Lakes District Council"))),"70",(_xlfn.XLOOKUP(CI178,ud_organisation_owner[lookupValue],ud_organisation_owner[lookupKey],""))))</f>
        <v/>
      </c>
      <c r="CK178" s="3" t="str">
        <f t="shared" si="60"/>
        <v/>
      </c>
      <c r="CL178" s="3" t="str">
        <f>IF($A178="","",IF((AND($A178="ADD",OR(CK178="",CK178="Queenstown-Lakes District Council"))),"70",(_xlfn.XLOOKUP(CK178,ud_organisation_owner[lookupValue],ud_organisation_owner[lookupKey],""))))</f>
        <v/>
      </c>
      <c r="CM178" s="3" t="str">
        <f t="shared" si="61"/>
        <v/>
      </c>
      <c r="CN178" s="3" t="str">
        <f>IF($A178="","",IF((AND($A178="ADD",OR(CM178="",CM178="Local Authority"))),"17",(_xlfn.XLOOKUP(CM178,ud_sub_organisation[lookupValue],ud_sub_organisation[lookupKey],""))))</f>
        <v/>
      </c>
      <c r="CO178" s="3" t="str">
        <f t="shared" si="62"/>
        <v/>
      </c>
      <c r="CP178" s="3" t="str">
        <f>IF($A178="","",IF((AND($A178="ADD",OR(CO178="",CO178="Vested Assets"))),"12",(_xlfn.XLOOKUP(CO178,ud_work_category[lookupValue],ud_work_category[lookupKey],""))))</f>
        <v/>
      </c>
      <c r="CQ178" s="9"/>
      <c r="CR178" s="2" t="str">
        <f t="shared" si="63"/>
        <v/>
      </c>
      <c r="CS178" s="3" t="str">
        <f t="shared" si="64"/>
        <v/>
      </c>
      <c r="CT178" s="3" t="str">
        <f>IF($A178="","",IF((AND($A178="ADD",OR(CS178="",CS178="Excellent"))),"1",(_xlfn.XLOOKUP(CS178,condition[lookupValue],condition[lookupKey],""))))</f>
        <v/>
      </c>
      <c r="CU178" s="8" t="str">
        <f t="shared" si="65"/>
        <v/>
      </c>
      <c r="CV178" s="7"/>
    </row>
    <row r="179" spans="1:100" x14ac:dyDescent="0.25">
      <c r="A179" s="3" t="str">
        <f>IF(ud_outreach!$A179="ADD","ADD","")</f>
        <v/>
      </c>
      <c r="B179" s="4"/>
      <c r="D179" s="3" t="str">
        <f>IF($A179="ADD",IF(NOT(ISBLANK(C179)),_xlfn.XLOOKUP(C179,ud_amds_table_list[lookupValue],ud_amds_table_list[lookupKey],"ERROR"),""), "")</f>
        <v/>
      </c>
      <c r="E179" s="3" t="str">
        <f>IF(AND($A179 ="ADD",ud_outreach!$E179&lt;&gt;""),ud_outreach!$E179,"")</f>
        <v/>
      </c>
      <c r="F179" s="3" t="str">
        <f>IF(AND($A179 ="ADD",ud_outreach!$F179&lt;&gt;""),ud_outreach!$F179,"")</f>
        <v/>
      </c>
      <c r="G179" s="3" t="str">
        <f>IF($A179="ADD",IF(NOT(ISBLANK(F179)),_xlfn.XLOOKUP(F179,roadnames[lookupValue],roadnames[lookupKey],"ERROR"),""), "")</f>
        <v/>
      </c>
      <c r="H179" s="5" t="str">
        <f>IF(AND($A179 ="ADD",ud_outreach!$H179&lt;&gt;""),ud_outreach!$H179,"")</f>
        <v/>
      </c>
      <c r="I179" s="5" t="str">
        <f>IF(AND($A179 ="ADD",ud_outreach!$I179&lt;&gt;""),ud_outreach!$I179,"")</f>
        <v/>
      </c>
      <c r="J179" s="3" t="str">
        <f t="shared" si="44"/>
        <v/>
      </c>
      <c r="K179" s="3" t="str">
        <f>IF($A179="","",IF((AND($A179="ADD",OR(J179="",J179="Attached to Outreach"))),"20",(_xlfn.XLOOKUP(J179,ud_placement[lookupValue],ud_placement[lookupKey],""))))</f>
        <v/>
      </c>
      <c r="M179" s="3" t="str">
        <f>IF($A179="ADD",IF(NOT(ISBLANK(L179)),_xlfn.XLOOKUP(L179,ud_facility[lookupValue],ud_facility[lookupKey],"ERROR"),""), "")</f>
        <v/>
      </c>
      <c r="N179" s="3" t="str">
        <f t="shared" si="45"/>
        <v/>
      </c>
      <c r="O179" s="3" t="str">
        <f>IF($A179="","",IF((AND($A179="ADD",OR(N179="",N179="Luminaire"))),"40",(_xlfn.XLOOKUP(N179,at_luminaire[lookupValue],at_luminaire[lookupKey],""))))</f>
        <v/>
      </c>
      <c r="P179" s="3" t="str">
        <f t="shared" si="46"/>
        <v/>
      </c>
      <c r="Q179" s="3" t="str">
        <f>IF($A179="","",IF((AND($A179="ADD",OR(P179="",P179="Lighting Management System"))),"21",(_xlfn.XLOOKUP(P179,fs_luminaire[lookupValue],fs_luminaire[lookupKey],""))))</f>
        <v/>
      </c>
      <c r="R179" s="2" t="str">
        <f t="shared" si="47"/>
        <v/>
      </c>
      <c r="S179" s="3" t="str">
        <f t="shared" si="48"/>
        <v/>
      </c>
      <c r="T179" s="3" t="str">
        <f>IF($A179="","",IF((AND($A179="ADD",OR(S179="",S179="Lighting Management System"))),"21",(_xlfn.XLOOKUP(S179,fs_luminaire[lookupValue],fs_luminaire[lookupKey],""))))</f>
        <v/>
      </c>
      <c r="V179" s="3" t="str">
        <f>IF($A179="ADD",IF(NOT(ISBLANK(U179)),_xlfn.XLOOKUP(U179,sl_light_make[lookupValue],sl_light_make[lookupKey],"ERROR"),""), "")</f>
        <v/>
      </c>
      <c r="X179" s="3" t="str">
        <f>IF($A179="ADD",IF(NOT(ISBLANK(W179)),_xlfn.XLOOKUP(1,(sl_light_model_lookup=W179)*(sl_light_model_parentKey=V179),sl_light_model[lookupKey],"ERROR"),""), "")</f>
        <v/>
      </c>
      <c r="Y179" s="3" t="str">
        <f t="shared" si="49"/>
        <v/>
      </c>
      <c r="Z179" s="3" t="str">
        <f>IF($A179="","",IF((AND($A179="ADD",OR(Y179="",Y179="LED"))),"9",(_xlfn.XLOOKUP(Y179,ud_light_source_type[lookupValue],ud_light_source_type[lookupKey],""))))</f>
        <v/>
      </c>
      <c r="AA179" s="9"/>
      <c r="AB179" s="4"/>
      <c r="AC179" s="23" t="str">
        <f t="shared" si="50"/>
        <v/>
      </c>
      <c r="AE179" s="3" t="str">
        <f>IF($A179="ADD",IF(NOT(ISBLANK(AD179)),_xlfn.XLOOKUP(AD179,sl_lamp_make[lookupValue],sl_lamp_make[lookupKey],"ERROR"),""), "")</f>
        <v/>
      </c>
      <c r="AG179" s="3" t="str">
        <f>IF($A179="ADD",IF(NOT(ISBLANK(AF179)),_xlfn.XLOOKUP(1,(sl_lamp_model_lookup=AF179)*(sl_lamp_model_parentKey=AE179),sl_lamp_model[lookupKey],"ERROR"),""), "")</f>
        <v/>
      </c>
      <c r="AH179" s="4"/>
      <c r="AI179" s="9" t="str">
        <f t="shared" si="51"/>
        <v/>
      </c>
      <c r="AJ179" s="6"/>
      <c r="AK179" s="4"/>
      <c r="AN179" s="3" t="str">
        <f t="shared" si="52"/>
        <v/>
      </c>
      <c r="AO179" s="3" t="str">
        <f>IF($A179="","",IF((AND($A179="ADD",OR(AN179="",AN179="None"))),"N",(_xlfn.XLOOKUP(AN179,sl_light_shade[lookupValue],sl_light_shade[lookupKey],""))))</f>
        <v/>
      </c>
      <c r="AQ179" s="3" t="str">
        <f>IF($A179="ADD",IF(NOT(ISBLANK(AP179)),_xlfn.XLOOKUP(AP179,ud_receptor_type[lookupValue],ud_receptor_type[lookupKey],"ERROR"),""), "")</f>
        <v/>
      </c>
      <c r="AT179" s="3" t="str">
        <f>IF($A179="ADD",IF(NOT(ISBLANK(AS179)),_xlfn.XLOOKUP(AS179,ud_control_method[lookupValue],ud_control_method[lookupKey],"ERROR"),""), "")</f>
        <v/>
      </c>
      <c r="AV179" s="3" t="str">
        <f>IF($A179="ADD",IF(NOT(ISBLANK(AU179)),_xlfn.XLOOKUP(AU179,ud_ballast_driver_location[lookupValue],ud_ballast_driver_location[lookupKey],"ERROR"),""), "")</f>
        <v/>
      </c>
      <c r="AW179" s="7"/>
      <c r="AX179" s="8"/>
      <c r="AY179" s="7"/>
      <c r="AZ179" s="4"/>
      <c r="BA179" s="4"/>
      <c r="BB179" s="4"/>
      <c r="BC179" s="4"/>
      <c r="BD179" s="4"/>
      <c r="BE179" s="9"/>
      <c r="BF179" s="9"/>
      <c r="BG179" s="7"/>
      <c r="BH179" s="4"/>
      <c r="BI179" s="4"/>
      <c r="BJ179" s="4"/>
      <c r="BK179" s="7"/>
      <c r="BM179" s="3" t="str">
        <f>IF($A179="ADD",IF(NOT(ISBLANK(BL179)),_xlfn.XLOOKUP(BL179,ud_light_category[lookupValue],ud_light_category[lookupKey],"ERROR"),""), "")</f>
        <v/>
      </c>
      <c r="BO179" s="3" t="str">
        <f>IF($A179="ADD",IF(NOT(ISBLANK(BN179)),_xlfn.XLOOKUP(1,(ud_light_sub_category_lookup=BN179)*(ud_light_sub_category_parentKey=BM179),ud_light_sub_category[lookupKey],"ERROR"),""), "")</f>
        <v/>
      </c>
      <c r="BQ179" s="3" t="str">
        <f>IF($A179="ADD",IF(NOT(ISBLANK(BP179)),_xlfn.XLOOKUP(BP179,ud_power_supply_location[lookupValue],ud_power_supply_location[lookupKey],"ERROR"),""), "")</f>
        <v/>
      </c>
      <c r="BS179" s="2" t="str">
        <f t="shared" si="53"/>
        <v/>
      </c>
      <c r="BT179" s="3" t="str">
        <f t="shared" si="54"/>
        <v/>
      </c>
      <c r="BU179" s="3" t="str">
        <f>IF($A179="","",IF((AND($A179="ADD",OR(BT179="",BT179="Group"))),"1",(_xlfn.XLOOKUP(BT179,ud_icp_group_standalone[lookupValue],ud_icp_group_standalone[lookupKey],""))))</f>
        <v/>
      </c>
      <c r="BW179" s="3" t="str">
        <f>IF($A179="ADD",IF(NOT(ISBLANK(BV179)),_xlfn.XLOOKUP(BV179,ud_icp_group_number[lookupValue],ud_icp_group_number[lookupKey],"ERROR"),""), "")</f>
        <v/>
      </c>
      <c r="BX179" s="7"/>
      <c r="BZ179" s="8" t="str">
        <f>IF(AND($A179 ="ADD",ud_outreach!$T179&lt;&gt;""),ud_outreach!$T179,"")</f>
        <v/>
      </c>
      <c r="CA179" s="4" t="str">
        <f t="shared" ca="1" si="55"/>
        <v/>
      </c>
      <c r="CB179" s="4" t="str">
        <f t="shared" si="56"/>
        <v/>
      </c>
      <c r="CC179" s="3" t="str">
        <f t="shared" si="57"/>
        <v/>
      </c>
      <c r="CD179" s="3" t="str">
        <f>IF($A179="","",IF((AND($A179="ADD",OR(CC179="",CC179="In Use"))),"5",(_xlfn.XLOOKUP(CC179,ud_asset_status[lookupValue],ud_asset_status[lookupKey],""))))</f>
        <v/>
      </c>
      <c r="CE179" s="8" t="str">
        <f t="shared" si="58"/>
        <v/>
      </c>
      <c r="CF179" s="8"/>
      <c r="CH179" s="3" t="str">
        <f>IF($A179="ADD",IF(NOT(ISBLANK(CG179)),_xlfn.XLOOKUP(CG179,ar_replace_reason[lookupValue],ar_replace_reason[lookupKey],"ERROR"),""), "")</f>
        <v/>
      </c>
      <c r="CI179" s="3" t="str">
        <f t="shared" si="59"/>
        <v/>
      </c>
      <c r="CJ179" s="3" t="str">
        <f>IF($A179="","",IF((AND($A179="ADD",OR(CI179="",CI179="Queenstown-Lakes District Council"))),"70",(_xlfn.XLOOKUP(CI179,ud_organisation_owner[lookupValue],ud_organisation_owner[lookupKey],""))))</f>
        <v/>
      </c>
      <c r="CK179" s="3" t="str">
        <f t="shared" si="60"/>
        <v/>
      </c>
      <c r="CL179" s="3" t="str">
        <f>IF($A179="","",IF((AND($A179="ADD",OR(CK179="",CK179="Queenstown-Lakes District Council"))),"70",(_xlfn.XLOOKUP(CK179,ud_organisation_owner[lookupValue],ud_organisation_owner[lookupKey],""))))</f>
        <v/>
      </c>
      <c r="CM179" s="3" t="str">
        <f t="shared" si="61"/>
        <v/>
      </c>
      <c r="CN179" s="3" t="str">
        <f>IF($A179="","",IF((AND($A179="ADD",OR(CM179="",CM179="Local Authority"))),"17",(_xlfn.XLOOKUP(CM179,ud_sub_organisation[lookupValue],ud_sub_organisation[lookupKey],""))))</f>
        <v/>
      </c>
      <c r="CO179" s="3" t="str">
        <f t="shared" si="62"/>
        <v/>
      </c>
      <c r="CP179" s="3" t="str">
        <f>IF($A179="","",IF((AND($A179="ADD",OR(CO179="",CO179="Vested Assets"))),"12",(_xlfn.XLOOKUP(CO179,ud_work_category[lookupValue],ud_work_category[lookupKey],""))))</f>
        <v/>
      </c>
      <c r="CQ179" s="9"/>
      <c r="CR179" s="2" t="str">
        <f t="shared" si="63"/>
        <v/>
      </c>
      <c r="CS179" s="3" t="str">
        <f t="shared" si="64"/>
        <v/>
      </c>
      <c r="CT179" s="3" t="str">
        <f>IF($A179="","",IF((AND($A179="ADD",OR(CS179="",CS179="Excellent"))),"1",(_xlfn.XLOOKUP(CS179,condition[lookupValue],condition[lookupKey],""))))</f>
        <v/>
      </c>
      <c r="CU179" s="8" t="str">
        <f t="shared" si="65"/>
        <v/>
      </c>
      <c r="CV179" s="7"/>
    </row>
    <row r="180" spans="1:100" x14ac:dyDescent="0.25">
      <c r="A180" s="3" t="str">
        <f>IF(ud_outreach!$A180="ADD","ADD","")</f>
        <v/>
      </c>
      <c r="B180" s="4"/>
      <c r="D180" s="3" t="str">
        <f>IF($A180="ADD",IF(NOT(ISBLANK(C180)),_xlfn.XLOOKUP(C180,ud_amds_table_list[lookupValue],ud_amds_table_list[lookupKey],"ERROR"),""), "")</f>
        <v/>
      </c>
      <c r="E180" s="3" t="str">
        <f>IF(AND($A180 ="ADD",ud_outreach!$E180&lt;&gt;""),ud_outreach!$E180,"")</f>
        <v/>
      </c>
      <c r="F180" s="3" t="str">
        <f>IF(AND($A180 ="ADD",ud_outreach!$F180&lt;&gt;""),ud_outreach!$F180,"")</f>
        <v/>
      </c>
      <c r="G180" s="3" t="str">
        <f>IF($A180="ADD",IF(NOT(ISBLANK(F180)),_xlfn.XLOOKUP(F180,roadnames[lookupValue],roadnames[lookupKey],"ERROR"),""), "")</f>
        <v/>
      </c>
      <c r="H180" s="5" t="str">
        <f>IF(AND($A180 ="ADD",ud_outreach!$H180&lt;&gt;""),ud_outreach!$H180,"")</f>
        <v/>
      </c>
      <c r="I180" s="5" t="str">
        <f>IF(AND($A180 ="ADD",ud_outreach!$I180&lt;&gt;""),ud_outreach!$I180,"")</f>
        <v/>
      </c>
      <c r="J180" s="3" t="str">
        <f t="shared" si="44"/>
        <v/>
      </c>
      <c r="K180" s="3" t="str">
        <f>IF($A180="","",IF((AND($A180="ADD",OR(J180="",J180="Attached to Outreach"))),"20",(_xlfn.XLOOKUP(J180,ud_placement[lookupValue],ud_placement[lookupKey],""))))</f>
        <v/>
      </c>
      <c r="M180" s="3" t="str">
        <f>IF($A180="ADD",IF(NOT(ISBLANK(L180)),_xlfn.XLOOKUP(L180,ud_facility[lookupValue],ud_facility[lookupKey],"ERROR"),""), "")</f>
        <v/>
      </c>
      <c r="N180" s="3" t="str">
        <f t="shared" si="45"/>
        <v/>
      </c>
      <c r="O180" s="3" t="str">
        <f>IF($A180="","",IF((AND($A180="ADD",OR(N180="",N180="Luminaire"))),"40",(_xlfn.XLOOKUP(N180,at_luminaire[lookupValue],at_luminaire[lookupKey],""))))</f>
        <v/>
      </c>
      <c r="P180" s="3" t="str">
        <f t="shared" si="46"/>
        <v/>
      </c>
      <c r="Q180" s="3" t="str">
        <f>IF($A180="","",IF((AND($A180="ADD",OR(P180="",P180="Lighting Management System"))),"21",(_xlfn.XLOOKUP(P180,fs_luminaire[lookupValue],fs_luminaire[lookupKey],""))))</f>
        <v/>
      </c>
      <c r="R180" s="2" t="str">
        <f t="shared" si="47"/>
        <v/>
      </c>
      <c r="S180" s="3" t="str">
        <f t="shared" si="48"/>
        <v/>
      </c>
      <c r="T180" s="3" t="str">
        <f>IF($A180="","",IF((AND($A180="ADD",OR(S180="",S180="Lighting Management System"))),"21",(_xlfn.XLOOKUP(S180,fs_luminaire[lookupValue],fs_luminaire[lookupKey],""))))</f>
        <v/>
      </c>
      <c r="V180" s="3" t="str">
        <f>IF($A180="ADD",IF(NOT(ISBLANK(U180)),_xlfn.XLOOKUP(U180,sl_light_make[lookupValue],sl_light_make[lookupKey],"ERROR"),""), "")</f>
        <v/>
      </c>
      <c r="X180" s="3" t="str">
        <f>IF($A180="ADD",IF(NOT(ISBLANK(W180)),_xlfn.XLOOKUP(1,(sl_light_model_lookup=W180)*(sl_light_model_parentKey=V180),sl_light_model[lookupKey],"ERROR"),""), "")</f>
        <v/>
      </c>
      <c r="Y180" s="3" t="str">
        <f t="shared" si="49"/>
        <v/>
      </c>
      <c r="Z180" s="3" t="str">
        <f>IF($A180="","",IF((AND($A180="ADD",OR(Y180="",Y180="LED"))),"9",(_xlfn.XLOOKUP(Y180,ud_light_source_type[lookupValue],ud_light_source_type[lookupKey],""))))</f>
        <v/>
      </c>
      <c r="AA180" s="9"/>
      <c r="AB180" s="4"/>
      <c r="AC180" s="23" t="str">
        <f t="shared" si="50"/>
        <v/>
      </c>
      <c r="AE180" s="3" t="str">
        <f>IF($A180="ADD",IF(NOT(ISBLANK(AD180)),_xlfn.XLOOKUP(AD180,sl_lamp_make[lookupValue],sl_lamp_make[lookupKey],"ERROR"),""), "")</f>
        <v/>
      </c>
      <c r="AG180" s="3" t="str">
        <f>IF($A180="ADD",IF(NOT(ISBLANK(AF180)),_xlfn.XLOOKUP(1,(sl_lamp_model_lookup=AF180)*(sl_lamp_model_parentKey=AE180),sl_lamp_model[lookupKey],"ERROR"),""), "")</f>
        <v/>
      </c>
      <c r="AH180" s="4"/>
      <c r="AI180" s="9" t="str">
        <f t="shared" si="51"/>
        <v/>
      </c>
      <c r="AJ180" s="6"/>
      <c r="AK180" s="4"/>
      <c r="AN180" s="3" t="str">
        <f t="shared" si="52"/>
        <v/>
      </c>
      <c r="AO180" s="3" t="str">
        <f>IF($A180="","",IF((AND($A180="ADD",OR(AN180="",AN180="None"))),"N",(_xlfn.XLOOKUP(AN180,sl_light_shade[lookupValue],sl_light_shade[lookupKey],""))))</f>
        <v/>
      </c>
      <c r="AQ180" s="3" t="str">
        <f>IF($A180="ADD",IF(NOT(ISBLANK(AP180)),_xlfn.XLOOKUP(AP180,ud_receptor_type[lookupValue],ud_receptor_type[lookupKey],"ERROR"),""), "")</f>
        <v/>
      </c>
      <c r="AT180" s="3" t="str">
        <f>IF($A180="ADD",IF(NOT(ISBLANK(AS180)),_xlfn.XLOOKUP(AS180,ud_control_method[lookupValue],ud_control_method[lookupKey],"ERROR"),""), "")</f>
        <v/>
      </c>
      <c r="AV180" s="3" t="str">
        <f>IF($A180="ADD",IF(NOT(ISBLANK(AU180)),_xlfn.XLOOKUP(AU180,ud_ballast_driver_location[lookupValue],ud_ballast_driver_location[lookupKey],"ERROR"),""), "")</f>
        <v/>
      </c>
      <c r="AW180" s="7"/>
      <c r="AX180" s="8"/>
      <c r="AY180" s="7"/>
      <c r="AZ180" s="4"/>
      <c r="BA180" s="4"/>
      <c r="BB180" s="4"/>
      <c r="BC180" s="4"/>
      <c r="BD180" s="4"/>
      <c r="BE180" s="9"/>
      <c r="BF180" s="9"/>
      <c r="BG180" s="7"/>
      <c r="BH180" s="4"/>
      <c r="BI180" s="4"/>
      <c r="BJ180" s="4"/>
      <c r="BK180" s="7"/>
      <c r="BM180" s="3" t="str">
        <f>IF($A180="ADD",IF(NOT(ISBLANK(BL180)),_xlfn.XLOOKUP(BL180,ud_light_category[lookupValue],ud_light_category[lookupKey],"ERROR"),""), "")</f>
        <v/>
      </c>
      <c r="BO180" s="3" t="str">
        <f>IF($A180="ADD",IF(NOT(ISBLANK(BN180)),_xlfn.XLOOKUP(1,(ud_light_sub_category_lookup=BN180)*(ud_light_sub_category_parentKey=BM180),ud_light_sub_category[lookupKey],"ERROR"),""), "")</f>
        <v/>
      </c>
      <c r="BQ180" s="3" t="str">
        <f>IF($A180="ADD",IF(NOT(ISBLANK(BP180)),_xlfn.XLOOKUP(BP180,ud_power_supply_location[lookupValue],ud_power_supply_location[lookupKey],"ERROR"),""), "")</f>
        <v/>
      </c>
      <c r="BS180" s="2" t="str">
        <f t="shared" si="53"/>
        <v/>
      </c>
      <c r="BT180" s="3" t="str">
        <f t="shared" si="54"/>
        <v/>
      </c>
      <c r="BU180" s="3" t="str">
        <f>IF($A180="","",IF((AND($A180="ADD",OR(BT180="",BT180="Group"))),"1",(_xlfn.XLOOKUP(BT180,ud_icp_group_standalone[lookupValue],ud_icp_group_standalone[lookupKey],""))))</f>
        <v/>
      </c>
      <c r="BW180" s="3" t="str">
        <f>IF($A180="ADD",IF(NOT(ISBLANK(BV180)),_xlfn.XLOOKUP(BV180,ud_icp_group_number[lookupValue],ud_icp_group_number[lookupKey],"ERROR"),""), "")</f>
        <v/>
      </c>
      <c r="BX180" s="7"/>
      <c r="BZ180" s="8" t="str">
        <f>IF(AND($A180 ="ADD",ud_outreach!$T180&lt;&gt;""),ud_outreach!$T180,"")</f>
        <v/>
      </c>
      <c r="CA180" s="4" t="str">
        <f t="shared" ca="1" si="55"/>
        <v/>
      </c>
      <c r="CB180" s="4" t="str">
        <f t="shared" si="56"/>
        <v/>
      </c>
      <c r="CC180" s="3" t="str">
        <f t="shared" si="57"/>
        <v/>
      </c>
      <c r="CD180" s="3" t="str">
        <f>IF($A180="","",IF((AND($A180="ADD",OR(CC180="",CC180="In Use"))),"5",(_xlfn.XLOOKUP(CC180,ud_asset_status[lookupValue],ud_asset_status[lookupKey],""))))</f>
        <v/>
      </c>
      <c r="CE180" s="8" t="str">
        <f t="shared" si="58"/>
        <v/>
      </c>
      <c r="CF180" s="8"/>
      <c r="CH180" s="3" t="str">
        <f>IF($A180="ADD",IF(NOT(ISBLANK(CG180)),_xlfn.XLOOKUP(CG180,ar_replace_reason[lookupValue],ar_replace_reason[lookupKey],"ERROR"),""), "")</f>
        <v/>
      </c>
      <c r="CI180" s="3" t="str">
        <f t="shared" si="59"/>
        <v/>
      </c>
      <c r="CJ180" s="3" t="str">
        <f>IF($A180="","",IF((AND($A180="ADD",OR(CI180="",CI180="Queenstown-Lakes District Council"))),"70",(_xlfn.XLOOKUP(CI180,ud_organisation_owner[lookupValue],ud_organisation_owner[lookupKey],""))))</f>
        <v/>
      </c>
      <c r="CK180" s="3" t="str">
        <f t="shared" si="60"/>
        <v/>
      </c>
      <c r="CL180" s="3" t="str">
        <f>IF($A180="","",IF((AND($A180="ADD",OR(CK180="",CK180="Queenstown-Lakes District Council"))),"70",(_xlfn.XLOOKUP(CK180,ud_organisation_owner[lookupValue],ud_organisation_owner[lookupKey],""))))</f>
        <v/>
      </c>
      <c r="CM180" s="3" t="str">
        <f t="shared" si="61"/>
        <v/>
      </c>
      <c r="CN180" s="3" t="str">
        <f>IF($A180="","",IF((AND($A180="ADD",OR(CM180="",CM180="Local Authority"))),"17",(_xlfn.XLOOKUP(CM180,ud_sub_organisation[lookupValue],ud_sub_organisation[lookupKey],""))))</f>
        <v/>
      </c>
      <c r="CO180" s="3" t="str">
        <f t="shared" si="62"/>
        <v/>
      </c>
      <c r="CP180" s="3" t="str">
        <f>IF($A180="","",IF((AND($A180="ADD",OR(CO180="",CO180="Vested Assets"))),"12",(_xlfn.XLOOKUP(CO180,ud_work_category[lookupValue],ud_work_category[lookupKey],""))))</f>
        <v/>
      </c>
      <c r="CQ180" s="9"/>
      <c r="CR180" s="2" t="str">
        <f t="shared" si="63"/>
        <v/>
      </c>
      <c r="CS180" s="3" t="str">
        <f t="shared" si="64"/>
        <v/>
      </c>
      <c r="CT180" s="3" t="str">
        <f>IF($A180="","",IF((AND($A180="ADD",OR(CS180="",CS180="Excellent"))),"1",(_xlfn.XLOOKUP(CS180,condition[lookupValue],condition[lookupKey],""))))</f>
        <v/>
      </c>
      <c r="CU180" s="8" t="str">
        <f t="shared" si="65"/>
        <v/>
      </c>
      <c r="CV180" s="7"/>
    </row>
    <row r="181" spans="1:100" x14ac:dyDescent="0.25">
      <c r="A181" s="3" t="str">
        <f>IF(ud_outreach!$A181="ADD","ADD","")</f>
        <v/>
      </c>
      <c r="B181" s="4"/>
      <c r="D181" s="3" t="str">
        <f>IF($A181="ADD",IF(NOT(ISBLANK(C181)),_xlfn.XLOOKUP(C181,ud_amds_table_list[lookupValue],ud_amds_table_list[lookupKey],"ERROR"),""), "")</f>
        <v/>
      </c>
      <c r="E181" s="3" t="str">
        <f>IF(AND($A181 ="ADD",ud_outreach!$E181&lt;&gt;""),ud_outreach!$E181,"")</f>
        <v/>
      </c>
      <c r="F181" s="3" t="str">
        <f>IF(AND($A181 ="ADD",ud_outreach!$F181&lt;&gt;""),ud_outreach!$F181,"")</f>
        <v/>
      </c>
      <c r="G181" s="3" t="str">
        <f>IF($A181="ADD",IF(NOT(ISBLANK(F181)),_xlfn.XLOOKUP(F181,roadnames[lookupValue],roadnames[lookupKey],"ERROR"),""), "")</f>
        <v/>
      </c>
      <c r="H181" s="5" t="str">
        <f>IF(AND($A181 ="ADD",ud_outreach!$H181&lt;&gt;""),ud_outreach!$H181,"")</f>
        <v/>
      </c>
      <c r="I181" s="5" t="str">
        <f>IF(AND($A181 ="ADD",ud_outreach!$I181&lt;&gt;""),ud_outreach!$I181,"")</f>
        <v/>
      </c>
      <c r="J181" s="3" t="str">
        <f t="shared" si="44"/>
        <v/>
      </c>
      <c r="K181" s="3" t="str">
        <f>IF($A181="","",IF((AND($A181="ADD",OR(J181="",J181="Attached to Outreach"))),"20",(_xlfn.XLOOKUP(J181,ud_placement[lookupValue],ud_placement[lookupKey],""))))</f>
        <v/>
      </c>
      <c r="M181" s="3" t="str">
        <f>IF($A181="ADD",IF(NOT(ISBLANK(L181)),_xlfn.XLOOKUP(L181,ud_facility[lookupValue],ud_facility[lookupKey],"ERROR"),""), "")</f>
        <v/>
      </c>
      <c r="N181" s="3" t="str">
        <f t="shared" si="45"/>
        <v/>
      </c>
      <c r="O181" s="3" t="str">
        <f>IF($A181="","",IF((AND($A181="ADD",OR(N181="",N181="Luminaire"))),"40",(_xlfn.XLOOKUP(N181,at_luminaire[lookupValue],at_luminaire[lookupKey],""))))</f>
        <v/>
      </c>
      <c r="P181" s="3" t="str">
        <f t="shared" si="46"/>
        <v/>
      </c>
      <c r="Q181" s="3" t="str">
        <f>IF($A181="","",IF((AND($A181="ADD",OR(P181="",P181="Lighting Management System"))),"21",(_xlfn.XLOOKUP(P181,fs_luminaire[lookupValue],fs_luminaire[lookupKey],""))))</f>
        <v/>
      </c>
      <c r="R181" s="2" t="str">
        <f t="shared" si="47"/>
        <v/>
      </c>
      <c r="S181" s="3" t="str">
        <f t="shared" si="48"/>
        <v/>
      </c>
      <c r="T181" s="3" t="str">
        <f>IF($A181="","",IF((AND($A181="ADD",OR(S181="",S181="Lighting Management System"))),"21",(_xlfn.XLOOKUP(S181,fs_luminaire[lookupValue],fs_luminaire[lookupKey],""))))</f>
        <v/>
      </c>
      <c r="V181" s="3" t="str">
        <f>IF($A181="ADD",IF(NOT(ISBLANK(U181)),_xlfn.XLOOKUP(U181,sl_light_make[lookupValue],sl_light_make[lookupKey],"ERROR"),""), "")</f>
        <v/>
      </c>
      <c r="X181" s="3" t="str">
        <f>IF($A181="ADD",IF(NOT(ISBLANK(W181)),_xlfn.XLOOKUP(1,(sl_light_model_lookup=W181)*(sl_light_model_parentKey=V181),sl_light_model[lookupKey],"ERROR"),""), "")</f>
        <v/>
      </c>
      <c r="Y181" s="3" t="str">
        <f t="shared" si="49"/>
        <v/>
      </c>
      <c r="Z181" s="3" t="str">
        <f>IF($A181="","",IF((AND($A181="ADD",OR(Y181="",Y181="LED"))),"9",(_xlfn.XLOOKUP(Y181,ud_light_source_type[lookupValue],ud_light_source_type[lookupKey],""))))</f>
        <v/>
      </c>
      <c r="AA181" s="9"/>
      <c r="AB181" s="4"/>
      <c r="AC181" s="23" t="str">
        <f t="shared" si="50"/>
        <v/>
      </c>
      <c r="AE181" s="3" t="str">
        <f>IF($A181="ADD",IF(NOT(ISBLANK(AD181)),_xlfn.XLOOKUP(AD181,sl_lamp_make[lookupValue],sl_lamp_make[lookupKey],"ERROR"),""), "")</f>
        <v/>
      </c>
      <c r="AG181" s="3" t="str">
        <f>IF($A181="ADD",IF(NOT(ISBLANK(AF181)),_xlfn.XLOOKUP(1,(sl_lamp_model_lookup=AF181)*(sl_lamp_model_parentKey=AE181),sl_lamp_model[lookupKey],"ERROR"),""), "")</f>
        <v/>
      </c>
      <c r="AH181" s="4"/>
      <c r="AI181" s="9" t="str">
        <f t="shared" si="51"/>
        <v/>
      </c>
      <c r="AJ181" s="6"/>
      <c r="AK181" s="4"/>
      <c r="AN181" s="3" t="str">
        <f t="shared" si="52"/>
        <v/>
      </c>
      <c r="AO181" s="3" t="str">
        <f>IF($A181="","",IF((AND($A181="ADD",OR(AN181="",AN181="None"))),"N",(_xlfn.XLOOKUP(AN181,sl_light_shade[lookupValue],sl_light_shade[lookupKey],""))))</f>
        <v/>
      </c>
      <c r="AQ181" s="3" t="str">
        <f>IF($A181="ADD",IF(NOT(ISBLANK(AP181)),_xlfn.XLOOKUP(AP181,ud_receptor_type[lookupValue],ud_receptor_type[lookupKey],"ERROR"),""), "")</f>
        <v/>
      </c>
      <c r="AT181" s="3" t="str">
        <f>IF($A181="ADD",IF(NOT(ISBLANK(AS181)),_xlfn.XLOOKUP(AS181,ud_control_method[lookupValue],ud_control_method[lookupKey],"ERROR"),""), "")</f>
        <v/>
      </c>
      <c r="AV181" s="3" t="str">
        <f>IF($A181="ADD",IF(NOT(ISBLANK(AU181)),_xlfn.XLOOKUP(AU181,ud_ballast_driver_location[lookupValue],ud_ballast_driver_location[lookupKey],"ERROR"),""), "")</f>
        <v/>
      </c>
      <c r="AW181" s="7"/>
      <c r="AX181" s="8"/>
      <c r="AY181" s="7"/>
      <c r="AZ181" s="4"/>
      <c r="BA181" s="4"/>
      <c r="BB181" s="4"/>
      <c r="BC181" s="4"/>
      <c r="BD181" s="4"/>
      <c r="BE181" s="9"/>
      <c r="BF181" s="9"/>
      <c r="BG181" s="7"/>
      <c r="BH181" s="4"/>
      <c r="BI181" s="4"/>
      <c r="BJ181" s="4"/>
      <c r="BK181" s="7"/>
      <c r="BM181" s="3" t="str">
        <f>IF($A181="ADD",IF(NOT(ISBLANK(BL181)),_xlfn.XLOOKUP(BL181,ud_light_category[lookupValue],ud_light_category[lookupKey],"ERROR"),""), "")</f>
        <v/>
      </c>
      <c r="BO181" s="3" t="str">
        <f>IF($A181="ADD",IF(NOT(ISBLANK(BN181)),_xlfn.XLOOKUP(1,(ud_light_sub_category_lookup=BN181)*(ud_light_sub_category_parentKey=BM181),ud_light_sub_category[lookupKey],"ERROR"),""), "")</f>
        <v/>
      </c>
      <c r="BQ181" s="3" t="str">
        <f>IF($A181="ADD",IF(NOT(ISBLANK(BP181)),_xlfn.XLOOKUP(BP181,ud_power_supply_location[lookupValue],ud_power_supply_location[lookupKey],"ERROR"),""), "")</f>
        <v/>
      </c>
      <c r="BS181" s="2" t="str">
        <f t="shared" si="53"/>
        <v/>
      </c>
      <c r="BT181" s="3" t="str">
        <f t="shared" si="54"/>
        <v/>
      </c>
      <c r="BU181" s="3" t="str">
        <f>IF($A181="","",IF((AND($A181="ADD",OR(BT181="",BT181="Group"))),"1",(_xlfn.XLOOKUP(BT181,ud_icp_group_standalone[lookupValue],ud_icp_group_standalone[lookupKey],""))))</f>
        <v/>
      </c>
      <c r="BW181" s="3" t="str">
        <f>IF($A181="ADD",IF(NOT(ISBLANK(BV181)),_xlfn.XLOOKUP(BV181,ud_icp_group_number[lookupValue],ud_icp_group_number[lookupKey],"ERROR"),""), "")</f>
        <v/>
      </c>
      <c r="BX181" s="7"/>
      <c r="BZ181" s="8" t="str">
        <f>IF(AND($A181 ="ADD",ud_outreach!$T181&lt;&gt;""),ud_outreach!$T181,"")</f>
        <v/>
      </c>
      <c r="CA181" s="4" t="str">
        <f t="shared" ca="1" si="55"/>
        <v/>
      </c>
      <c r="CB181" s="4" t="str">
        <f t="shared" si="56"/>
        <v/>
      </c>
      <c r="CC181" s="3" t="str">
        <f t="shared" si="57"/>
        <v/>
      </c>
      <c r="CD181" s="3" t="str">
        <f>IF($A181="","",IF((AND($A181="ADD",OR(CC181="",CC181="In Use"))),"5",(_xlfn.XLOOKUP(CC181,ud_asset_status[lookupValue],ud_asset_status[lookupKey],""))))</f>
        <v/>
      </c>
      <c r="CE181" s="8" t="str">
        <f t="shared" si="58"/>
        <v/>
      </c>
      <c r="CF181" s="8"/>
      <c r="CH181" s="3" t="str">
        <f>IF($A181="ADD",IF(NOT(ISBLANK(CG181)),_xlfn.XLOOKUP(CG181,ar_replace_reason[lookupValue],ar_replace_reason[lookupKey],"ERROR"),""), "")</f>
        <v/>
      </c>
      <c r="CI181" s="3" t="str">
        <f t="shared" si="59"/>
        <v/>
      </c>
      <c r="CJ181" s="3" t="str">
        <f>IF($A181="","",IF((AND($A181="ADD",OR(CI181="",CI181="Queenstown-Lakes District Council"))),"70",(_xlfn.XLOOKUP(CI181,ud_organisation_owner[lookupValue],ud_organisation_owner[lookupKey],""))))</f>
        <v/>
      </c>
      <c r="CK181" s="3" t="str">
        <f t="shared" si="60"/>
        <v/>
      </c>
      <c r="CL181" s="3" t="str">
        <f>IF($A181="","",IF((AND($A181="ADD",OR(CK181="",CK181="Queenstown-Lakes District Council"))),"70",(_xlfn.XLOOKUP(CK181,ud_organisation_owner[lookupValue],ud_organisation_owner[lookupKey],""))))</f>
        <v/>
      </c>
      <c r="CM181" s="3" t="str">
        <f t="shared" si="61"/>
        <v/>
      </c>
      <c r="CN181" s="3" t="str">
        <f>IF($A181="","",IF((AND($A181="ADD",OR(CM181="",CM181="Local Authority"))),"17",(_xlfn.XLOOKUP(CM181,ud_sub_organisation[lookupValue],ud_sub_organisation[lookupKey],""))))</f>
        <v/>
      </c>
      <c r="CO181" s="3" t="str">
        <f t="shared" si="62"/>
        <v/>
      </c>
      <c r="CP181" s="3" t="str">
        <f>IF($A181="","",IF((AND($A181="ADD",OR(CO181="",CO181="Vested Assets"))),"12",(_xlfn.XLOOKUP(CO181,ud_work_category[lookupValue],ud_work_category[lookupKey],""))))</f>
        <v/>
      </c>
      <c r="CQ181" s="9"/>
      <c r="CR181" s="2" t="str">
        <f t="shared" si="63"/>
        <v/>
      </c>
      <c r="CS181" s="3" t="str">
        <f t="shared" si="64"/>
        <v/>
      </c>
      <c r="CT181" s="3" t="str">
        <f>IF($A181="","",IF((AND($A181="ADD",OR(CS181="",CS181="Excellent"))),"1",(_xlfn.XLOOKUP(CS181,condition[lookupValue],condition[lookupKey],""))))</f>
        <v/>
      </c>
      <c r="CU181" s="8" t="str">
        <f t="shared" si="65"/>
        <v/>
      </c>
      <c r="CV181" s="7"/>
    </row>
    <row r="182" spans="1:100" x14ac:dyDescent="0.25">
      <c r="A182" s="3" t="str">
        <f>IF(ud_outreach!$A182="ADD","ADD","")</f>
        <v/>
      </c>
      <c r="B182" s="4"/>
      <c r="D182" s="3" t="str">
        <f>IF($A182="ADD",IF(NOT(ISBLANK(C182)),_xlfn.XLOOKUP(C182,ud_amds_table_list[lookupValue],ud_amds_table_list[lookupKey],"ERROR"),""), "")</f>
        <v/>
      </c>
      <c r="E182" s="3" t="str">
        <f>IF(AND($A182 ="ADD",ud_outreach!$E182&lt;&gt;""),ud_outreach!$E182,"")</f>
        <v/>
      </c>
      <c r="F182" s="3" t="str">
        <f>IF(AND($A182 ="ADD",ud_outreach!$F182&lt;&gt;""),ud_outreach!$F182,"")</f>
        <v/>
      </c>
      <c r="G182" s="3" t="str">
        <f>IF($A182="ADD",IF(NOT(ISBLANK(F182)),_xlfn.XLOOKUP(F182,roadnames[lookupValue],roadnames[lookupKey],"ERROR"),""), "")</f>
        <v/>
      </c>
      <c r="H182" s="5" t="str">
        <f>IF(AND($A182 ="ADD",ud_outreach!$H182&lt;&gt;""),ud_outreach!$H182,"")</f>
        <v/>
      </c>
      <c r="I182" s="5" t="str">
        <f>IF(AND($A182 ="ADD",ud_outreach!$I182&lt;&gt;""),ud_outreach!$I182,"")</f>
        <v/>
      </c>
      <c r="J182" s="3" t="str">
        <f t="shared" si="44"/>
        <v/>
      </c>
      <c r="K182" s="3" t="str">
        <f>IF($A182="","",IF((AND($A182="ADD",OR(J182="",J182="Attached to Outreach"))),"20",(_xlfn.XLOOKUP(J182,ud_placement[lookupValue],ud_placement[lookupKey],""))))</f>
        <v/>
      </c>
      <c r="M182" s="3" t="str">
        <f>IF($A182="ADD",IF(NOT(ISBLANK(L182)),_xlfn.XLOOKUP(L182,ud_facility[lookupValue],ud_facility[lookupKey],"ERROR"),""), "")</f>
        <v/>
      </c>
      <c r="N182" s="3" t="str">
        <f t="shared" si="45"/>
        <v/>
      </c>
      <c r="O182" s="3" t="str">
        <f>IF($A182="","",IF((AND($A182="ADD",OR(N182="",N182="Luminaire"))),"40",(_xlfn.XLOOKUP(N182,at_luminaire[lookupValue],at_luminaire[lookupKey],""))))</f>
        <v/>
      </c>
      <c r="P182" s="3" t="str">
        <f t="shared" si="46"/>
        <v/>
      </c>
      <c r="Q182" s="3" t="str">
        <f>IF($A182="","",IF((AND($A182="ADD",OR(P182="",P182="Lighting Management System"))),"21",(_xlfn.XLOOKUP(P182,fs_luminaire[lookupValue],fs_luminaire[lookupKey],""))))</f>
        <v/>
      </c>
      <c r="R182" s="2" t="str">
        <f t="shared" si="47"/>
        <v/>
      </c>
      <c r="S182" s="3" t="str">
        <f t="shared" si="48"/>
        <v/>
      </c>
      <c r="T182" s="3" t="str">
        <f>IF($A182="","",IF((AND($A182="ADD",OR(S182="",S182="Lighting Management System"))),"21",(_xlfn.XLOOKUP(S182,fs_luminaire[lookupValue],fs_luminaire[lookupKey],""))))</f>
        <v/>
      </c>
      <c r="V182" s="3" t="str">
        <f>IF($A182="ADD",IF(NOT(ISBLANK(U182)),_xlfn.XLOOKUP(U182,sl_light_make[lookupValue],sl_light_make[lookupKey],"ERROR"),""), "")</f>
        <v/>
      </c>
      <c r="X182" s="3" t="str">
        <f>IF($A182="ADD",IF(NOT(ISBLANK(W182)),_xlfn.XLOOKUP(1,(sl_light_model_lookup=W182)*(sl_light_model_parentKey=V182),sl_light_model[lookupKey],"ERROR"),""), "")</f>
        <v/>
      </c>
      <c r="Y182" s="3" t="str">
        <f t="shared" si="49"/>
        <v/>
      </c>
      <c r="Z182" s="3" t="str">
        <f>IF($A182="","",IF((AND($A182="ADD",OR(Y182="",Y182="LED"))),"9",(_xlfn.XLOOKUP(Y182,ud_light_source_type[lookupValue],ud_light_source_type[lookupKey],""))))</f>
        <v/>
      </c>
      <c r="AA182" s="9"/>
      <c r="AB182" s="4"/>
      <c r="AC182" s="23" t="str">
        <f t="shared" si="50"/>
        <v/>
      </c>
      <c r="AE182" s="3" t="str">
        <f>IF($A182="ADD",IF(NOT(ISBLANK(AD182)),_xlfn.XLOOKUP(AD182,sl_lamp_make[lookupValue],sl_lamp_make[lookupKey],"ERROR"),""), "")</f>
        <v/>
      </c>
      <c r="AG182" s="3" t="str">
        <f>IF($A182="ADD",IF(NOT(ISBLANK(AF182)),_xlfn.XLOOKUP(1,(sl_lamp_model_lookup=AF182)*(sl_lamp_model_parentKey=AE182),sl_lamp_model[lookupKey],"ERROR"),""), "")</f>
        <v/>
      </c>
      <c r="AH182" s="4"/>
      <c r="AI182" s="9" t="str">
        <f t="shared" si="51"/>
        <v/>
      </c>
      <c r="AJ182" s="6"/>
      <c r="AK182" s="4"/>
      <c r="AN182" s="3" t="str">
        <f t="shared" si="52"/>
        <v/>
      </c>
      <c r="AO182" s="3" t="str">
        <f>IF($A182="","",IF((AND($A182="ADD",OR(AN182="",AN182="None"))),"N",(_xlfn.XLOOKUP(AN182,sl_light_shade[lookupValue],sl_light_shade[lookupKey],""))))</f>
        <v/>
      </c>
      <c r="AQ182" s="3" t="str">
        <f>IF($A182="ADD",IF(NOT(ISBLANK(AP182)),_xlfn.XLOOKUP(AP182,ud_receptor_type[lookupValue],ud_receptor_type[lookupKey],"ERROR"),""), "")</f>
        <v/>
      </c>
      <c r="AT182" s="3" t="str">
        <f>IF($A182="ADD",IF(NOT(ISBLANK(AS182)),_xlfn.XLOOKUP(AS182,ud_control_method[lookupValue],ud_control_method[lookupKey],"ERROR"),""), "")</f>
        <v/>
      </c>
      <c r="AV182" s="3" t="str">
        <f>IF($A182="ADD",IF(NOT(ISBLANK(AU182)),_xlfn.XLOOKUP(AU182,ud_ballast_driver_location[lookupValue],ud_ballast_driver_location[lookupKey],"ERROR"),""), "")</f>
        <v/>
      </c>
      <c r="AW182" s="7"/>
      <c r="AX182" s="8"/>
      <c r="AY182" s="7"/>
      <c r="AZ182" s="4"/>
      <c r="BA182" s="4"/>
      <c r="BB182" s="4"/>
      <c r="BC182" s="4"/>
      <c r="BD182" s="4"/>
      <c r="BE182" s="9"/>
      <c r="BF182" s="9"/>
      <c r="BG182" s="7"/>
      <c r="BH182" s="4"/>
      <c r="BI182" s="4"/>
      <c r="BJ182" s="4"/>
      <c r="BK182" s="7"/>
      <c r="BM182" s="3" t="str">
        <f>IF($A182="ADD",IF(NOT(ISBLANK(BL182)),_xlfn.XLOOKUP(BL182,ud_light_category[lookupValue],ud_light_category[lookupKey],"ERROR"),""), "")</f>
        <v/>
      </c>
      <c r="BO182" s="3" t="str">
        <f>IF($A182="ADD",IF(NOT(ISBLANK(BN182)),_xlfn.XLOOKUP(1,(ud_light_sub_category_lookup=BN182)*(ud_light_sub_category_parentKey=BM182),ud_light_sub_category[lookupKey],"ERROR"),""), "")</f>
        <v/>
      </c>
      <c r="BQ182" s="3" t="str">
        <f>IF($A182="ADD",IF(NOT(ISBLANK(BP182)),_xlfn.XLOOKUP(BP182,ud_power_supply_location[lookupValue],ud_power_supply_location[lookupKey],"ERROR"),""), "")</f>
        <v/>
      </c>
      <c r="BS182" s="2" t="str">
        <f t="shared" si="53"/>
        <v/>
      </c>
      <c r="BT182" s="3" t="str">
        <f t="shared" si="54"/>
        <v/>
      </c>
      <c r="BU182" s="3" t="str">
        <f>IF($A182="","",IF((AND($A182="ADD",OR(BT182="",BT182="Group"))),"1",(_xlfn.XLOOKUP(BT182,ud_icp_group_standalone[lookupValue],ud_icp_group_standalone[lookupKey],""))))</f>
        <v/>
      </c>
      <c r="BW182" s="3" t="str">
        <f>IF($A182="ADD",IF(NOT(ISBLANK(BV182)),_xlfn.XLOOKUP(BV182,ud_icp_group_number[lookupValue],ud_icp_group_number[lookupKey],"ERROR"),""), "")</f>
        <v/>
      </c>
      <c r="BX182" s="7"/>
      <c r="BZ182" s="8" t="str">
        <f>IF(AND($A182 ="ADD",ud_outreach!$T182&lt;&gt;""),ud_outreach!$T182,"")</f>
        <v/>
      </c>
      <c r="CA182" s="4" t="str">
        <f t="shared" ca="1" si="55"/>
        <v/>
      </c>
      <c r="CB182" s="4" t="str">
        <f t="shared" si="56"/>
        <v/>
      </c>
      <c r="CC182" s="3" t="str">
        <f t="shared" si="57"/>
        <v/>
      </c>
      <c r="CD182" s="3" t="str">
        <f>IF($A182="","",IF((AND($A182="ADD",OR(CC182="",CC182="In Use"))),"5",(_xlfn.XLOOKUP(CC182,ud_asset_status[lookupValue],ud_asset_status[lookupKey],""))))</f>
        <v/>
      </c>
      <c r="CE182" s="8" t="str">
        <f t="shared" si="58"/>
        <v/>
      </c>
      <c r="CF182" s="8"/>
      <c r="CH182" s="3" t="str">
        <f>IF($A182="ADD",IF(NOT(ISBLANK(CG182)),_xlfn.XLOOKUP(CG182,ar_replace_reason[lookupValue],ar_replace_reason[lookupKey],"ERROR"),""), "")</f>
        <v/>
      </c>
      <c r="CI182" s="3" t="str">
        <f t="shared" si="59"/>
        <v/>
      </c>
      <c r="CJ182" s="3" t="str">
        <f>IF($A182="","",IF((AND($A182="ADD",OR(CI182="",CI182="Queenstown-Lakes District Council"))),"70",(_xlfn.XLOOKUP(CI182,ud_organisation_owner[lookupValue],ud_organisation_owner[lookupKey],""))))</f>
        <v/>
      </c>
      <c r="CK182" s="3" t="str">
        <f t="shared" si="60"/>
        <v/>
      </c>
      <c r="CL182" s="3" t="str">
        <f>IF($A182="","",IF((AND($A182="ADD",OR(CK182="",CK182="Queenstown-Lakes District Council"))),"70",(_xlfn.XLOOKUP(CK182,ud_organisation_owner[lookupValue],ud_organisation_owner[lookupKey],""))))</f>
        <v/>
      </c>
      <c r="CM182" s="3" t="str">
        <f t="shared" si="61"/>
        <v/>
      </c>
      <c r="CN182" s="3" t="str">
        <f>IF($A182="","",IF((AND($A182="ADD",OR(CM182="",CM182="Local Authority"))),"17",(_xlfn.XLOOKUP(CM182,ud_sub_organisation[lookupValue],ud_sub_organisation[lookupKey],""))))</f>
        <v/>
      </c>
      <c r="CO182" s="3" t="str">
        <f t="shared" si="62"/>
        <v/>
      </c>
      <c r="CP182" s="3" t="str">
        <f>IF($A182="","",IF((AND($A182="ADD",OR(CO182="",CO182="Vested Assets"))),"12",(_xlfn.XLOOKUP(CO182,ud_work_category[lookupValue],ud_work_category[lookupKey],""))))</f>
        <v/>
      </c>
      <c r="CQ182" s="9"/>
      <c r="CR182" s="2" t="str">
        <f t="shared" si="63"/>
        <v/>
      </c>
      <c r="CS182" s="3" t="str">
        <f t="shared" si="64"/>
        <v/>
      </c>
      <c r="CT182" s="3" t="str">
        <f>IF($A182="","",IF((AND($A182="ADD",OR(CS182="",CS182="Excellent"))),"1",(_xlfn.XLOOKUP(CS182,condition[lookupValue],condition[lookupKey],""))))</f>
        <v/>
      </c>
      <c r="CU182" s="8" t="str">
        <f t="shared" si="65"/>
        <v/>
      </c>
      <c r="CV182" s="7"/>
    </row>
    <row r="183" spans="1:100" x14ac:dyDescent="0.25">
      <c r="A183" s="3" t="str">
        <f>IF(ud_outreach!$A183="ADD","ADD","")</f>
        <v/>
      </c>
      <c r="B183" s="4"/>
      <c r="D183" s="3" t="str">
        <f>IF($A183="ADD",IF(NOT(ISBLANK(C183)),_xlfn.XLOOKUP(C183,ud_amds_table_list[lookupValue],ud_amds_table_list[lookupKey],"ERROR"),""), "")</f>
        <v/>
      </c>
      <c r="E183" s="3" t="str">
        <f>IF(AND($A183 ="ADD",ud_outreach!$E183&lt;&gt;""),ud_outreach!$E183,"")</f>
        <v/>
      </c>
      <c r="F183" s="3" t="str">
        <f>IF(AND($A183 ="ADD",ud_outreach!$F183&lt;&gt;""),ud_outreach!$F183,"")</f>
        <v/>
      </c>
      <c r="G183" s="3" t="str">
        <f>IF($A183="ADD",IF(NOT(ISBLANK(F183)),_xlfn.XLOOKUP(F183,roadnames[lookupValue],roadnames[lookupKey],"ERROR"),""), "")</f>
        <v/>
      </c>
      <c r="H183" s="5" t="str">
        <f>IF(AND($A183 ="ADD",ud_outreach!$H183&lt;&gt;""),ud_outreach!$H183,"")</f>
        <v/>
      </c>
      <c r="I183" s="5" t="str">
        <f>IF(AND($A183 ="ADD",ud_outreach!$I183&lt;&gt;""),ud_outreach!$I183,"")</f>
        <v/>
      </c>
      <c r="J183" s="3" t="str">
        <f t="shared" si="44"/>
        <v/>
      </c>
      <c r="K183" s="3" t="str">
        <f>IF($A183="","",IF((AND($A183="ADD",OR(J183="",J183="Attached to Outreach"))),"20",(_xlfn.XLOOKUP(J183,ud_placement[lookupValue],ud_placement[lookupKey],""))))</f>
        <v/>
      </c>
      <c r="M183" s="3" t="str">
        <f>IF($A183="ADD",IF(NOT(ISBLANK(L183)),_xlfn.XLOOKUP(L183,ud_facility[lookupValue],ud_facility[lookupKey],"ERROR"),""), "")</f>
        <v/>
      </c>
      <c r="N183" s="3" t="str">
        <f t="shared" si="45"/>
        <v/>
      </c>
      <c r="O183" s="3" t="str">
        <f>IF($A183="","",IF((AND($A183="ADD",OR(N183="",N183="Luminaire"))),"40",(_xlfn.XLOOKUP(N183,at_luminaire[lookupValue],at_luminaire[lookupKey],""))))</f>
        <v/>
      </c>
      <c r="P183" s="3" t="str">
        <f t="shared" si="46"/>
        <v/>
      </c>
      <c r="Q183" s="3" t="str">
        <f>IF($A183="","",IF((AND($A183="ADD",OR(P183="",P183="Lighting Management System"))),"21",(_xlfn.XLOOKUP(P183,fs_luminaire[lookupValue],fs_luminaire[lookupKey],""))))</f>
        <v/>
      </c>
      <c r="R183" s="2" t="str">
        <f t="shared" si="47"/>
        <v/>
      </c>
      <c r="S183" s="3" t="str">
        <f t="shared" si="48"/>
        <v/>
      </c>
      <c r="T183" s="3" t="str">
        <f>IF($A183="","",IF((AND($A183="ADD",OR(S183="",S183="Lighting Management System"))),"21",(_xlfn.XLOOKUP(S183,fs_luminaire[lookupValue],fs_luminaire[lookupKey],""))))</f>
        <v/>
      </c>
      <c r="V183" s="3" t="str">
        <f>IF($A183="ADD",IF(NOT(ISBLANK(U183)),_xlfn.XLOOKUP(U183,sl_light_make[lookupValue],sl_light_make[lookupKey],"ERROR"),""), "")</f>
        <v/>
      </c>
      <c r="X183" s="3" t="str">
        <f>IF($A183="ADD",IF(NOT(ISBLANK(W183)),_xlfn.XLOOKUP(1,(sl_light_model_lookup=W183)*(sl_light_model_parentKey=V183),sl_light_model[lookupKey],"ERROR"),""), "")</f>
        <v/>
      </c>
      <c r="Y183" s="3" t="str">
        <f t="shared" si="49"/>
        <v/>
      </c>
      <c r="Z183" s="3" t="str">
        <f>IF($A183="","",IF((AND($A183="ADD",OR(Y183="",Y183="LED"))),"9",(_xlfn.XLOOKUP(Y183,ud_light_source_type[lookupValue],ud_light_source_type[lookupKey],""))))</f>
        <v/>
      </c>
      <c r="AA183" s="9"/>
      <c r="AB183" s="4"/>
      <c r="AC183" s="23" t="str">
        <f t="shared" si="50"/>
        <v/>
      </c>
      <c r="AE183" s="3" t="str">
        <f>IF($A183="ADD",IF(NOT(ISBLANK(AD183)),_xlfn.XLOOKUP(AD183,sl_lamp_make[lookupValue],sl_lamp_make[lookupKey],"ERROR"),""), "")</f>
        <v/>
      </c>
      <c r="AG183" s="3" t="str">
        <f>IF($A183="ADD",IF(NOT(ISBLANK(AF183)),_xlfn.XLOOKUP(1,(sl_lamp_model_lookup=AF183)*(sl_lamp_model_parentKey=AE183),sl_lamp_model[lookupKey],"ERROR"),""), "")</f>
        <v/>
      </c>
      <c r="AH183" s="4"/>
      <c r="AI183" s="9" t="str">
        <f t="shared" si="51"/>
        <v/>
      </c>
      <c r="AJ183" s="6"/>
      <c r="AK183" s="4"/>
      <c r="AN183" s="3" t="str">
        <f t="shared" si="52"/>
        <v/>
      </c>
      <c r="AO183" s="3" t="str">
        <f>IF($A183="","",IF((AND($A183="ADD",OR(AN183="",AN183="None"))),"N",(_xlfn.XLOOKUP(AN183,sl_light_shade[lookupValue],sl_light_shade[lookupKey],""))))</f>
        <v/>
      </c>
      <c r="AQ183" s="3" t="str">
        <f>IF($A183="ADD",IF(NOT(ISBLANK(AP183)),_xlfn.XLOOKUP(AP183,ud_receptor_type[lookupValue],ud_receptor_type[lookupKey],"ERROR"),""), "")</f>
        <v/>
      </c>
      <c r="AT183" s="3" t="str">
        <f>IF($A183="ADD",IF(NOT(ISBLANK(AS183)),_xlfn.XLOOKUP(AS183,ud_control_method[lookupValue],ud_control_method[lookupKey],"ERROR"),""), "")</f>
        <v/>
      </c>
      <c r="AV183" s="3" t="str">
        <f>IF($A183="ADD",IF(NOT(ISBLANK(AU183)),_xlfn.XLOOKUP(AU183,ud_ballast_driver_location[lookupValue],ud_ballast_driver_location[lookupKey],"ERROR"),""), "")</f>
        <v/>
      </c>
      <c r="AW183" s="7"/>
      <c r="AX183" s="8"/>
      <c r="AY183" s="7"/>
      <c r="AZ183" s="4"/>
      <c r="BA183" s="4"/>
      <c r="BB183" s="4"/>
      <c r="BC183" s="4"/>
      <c r="BD183" s="4"/>
      <c r="BE183" s="9"/>
      <c r="BF183" s="9"/>
      <c r="BG183" s="7"/>
      <c r="BH183" s="4"/>
      <c r="BI183" s="4"/>
      <c r="BJ183" s="4"/>
      <c r="BK183" s="7"/>
      <c r="BM183" s="3" t="str">
        <f>IF($A183="ADD",IF(NOT(ISBLANK(BL183)),_xlfn.XLOOKUP(BL183,ud_light_category[lookupValue],ud_light_category[lookupKey],"ERROR"),""), "")</f>
        <v/>
      </c>
      <c r="BO183" s="3" t="str">
        <f>IF($A183="ADD",IF(NOT(ISBLANK(BN183)),_xlfn.XLOOKUP(1,(ud_light_sub_category_lookup=BN183)*(ud_light_sub_category_parentKey=BM183),ud_light_sub_category[lookupKey],"ERROR"),""), "")</f>
        <v/>
      </c>
      <c r="BQ183" s="3" t="str">
        <f>IF($A183="ADD",IF(NOT(ISBLANK(BP183)),_xlfn.XLOOKUP(BP183,ud_power_supply_location[lookupValue],ud_power_supply_location[lookupKey],"ERROR"),""), "")</f>
        <v/>
      </c>
      <c r="BS183" s="2" t="str">
        <f t="shared" si="53"/>
        <v/>
      </c>
      <c r="BT183" s="3" t="str">
        <f t="shared" si="54"/>
        <v/>
      </c>
      <c r="BU183" s="3" t="str">
        <f>IF($A183="","",IF((AND($A183="ADD",OR(BT183="",BT183="Group"))),"1",(_xlfn.XLOOKUP(BT183,ud_icp_group_standalone[lookupValue],ud_icp_group_standalone[lookupKey],""))))</f>
        <v/>
      </c>
      <c r="BW183" s="3" t="str">
        <f>IF($A183="ADD",IF(NOT(ISBLANK(BV183)),_xlfn.XLOOKUP(BV183,ud_icp_group_number[lookupValue],ud_icp_group_number[lookupKey],"ERROR"),""), "")</f>
        <v/>
      </c>
      <c r="BX183" s="7"/>
      <c r="BZ183" s="8" t="str">
        <f>IF(AND($A183 ="ADD",ud_outreach!$T183&lt;&gt;""),ud_outreach!$T183,"")</f>
        <v/>
      </c>
      <c r="CA183" s="4" t="str">
        <f t="shared" ca="1" si="55"/>
        <v/>
      </c>
      <c r="CB183" s="4" t="str">
        <f t="shared" si="56"/>
        <v/>
      </c>
      <c r="CC183" s="3" t="str">
        <f t="shared" si="57"/>
        <v/>
      </c>
      <c r="CD183" s="3" t="str">
        <f>IF($A183="","",IF((AND($A183="ADD",OR(CC183="",CC183="In Use"))),"5",(_xlfn.XLOOKUP(CC183,ud_asset_status[lookupValue],ud_asset_status[lookupKey],""))))</f>
        <v/>
      </c>
      <c r="CE183" s="8" t="str">
        <f t="shared" si="58"/>
        <v/>
      </c>
      <c r="CF183" s="8"/>
      <c r="CH183" s="3" t="str">
        <f>IF($A183="ADD",IF(NOT(ISBLANK(CG183)),_xlfn.XLOOKUP(CG183,ar_replace_reason[lookupValue],ar_replace_reason[lookupKey],"ERROR"),""), "")</f>
        <v/>
      </c>
      <c r="CI183" s="3" t="str">
        <f t="shared" si="59"/>
        <v/>
      </c>
      <c r="CJ183" s="3" t="str">
        <f>IF($A183="","",IF((AND($A183="ADD",OR(CI183="",CI183="Queenstown-Lakes District Council"))),"70",(_xlfn.XLOOKUP(CI183,ud_organisation_owner[lookupValue],ud_organisation_owner[lookupKey],""))))</f>
        <v/>
      </c>
      <c r="CK183" s="3" t="str">
        <f t="shared" si="60"/>
        <v/>
      </c>
      <c r="CL183" s="3" t="str">
        <f>IF($A183="","",IF((AND($A183="ADD",OR(CK183="",CK183="Queenstown-Lakes District Council"))),"70",(_xlfn.XLOOKUP(CK183,ud_organisation_owner[lookupValue],ud_organisation_owner[lookupKey],""))))</f>
        <v/>
      </c>
      <c r="CM183" s="3" t="str">
        <f t="shared" si="61"/>
        <v/>
      </c>
      <c r="CN183" s="3" t="str">
        <f>IF($A183="","",IF((AND($A183="ADD",OR(CM183="",CM183="Local Authority"))),"17",(_xlfn.XLOOKUP(CM183,ud_sub_organisation[lookupValue],ud_sub_organisation[lookupKey],""))))</f>
        <v/>
      </c>
      <c r="CO183" s="3" t="str">
        <f t="shared" si="62"/>
        <v/>
      </c>
      <c r="CP183" s="3" t="str">
        <f>IF($A183="","",IF((AND($A183="ADD",OR(CO183="",CO183="Vested Assets"))),"12",(_xlfn.XLOOKUP(CO183,ud_work_category[lookupValue],ud_work_category[lookupKey],""))))</f>
        <v/>
      </c>
      <c r="CQ183" s="9"/>
      <c r="CR183" s="2" t="str">
        <f t="shared" si="63"/>
        <v/>
      </c>
      <c r="CS183" s="3" t="str">
        <f t="shared" si="64"/>
        <v/>
      </c>
      <c r="CT183" s="3" t="str">
        <f>IF($A183="","",IF((AND($A183="ADD",OR(CS183="",CS183="Excellent"))),"1",(_xlfn.XLOOKUP(CS183,condition[lookupValue],condition[lookupKey],""))))</f>
        <v/>
      </c>
      <c r="CU183" s="8" t="str">
        <f t="shared" si="65"/>
        <v/>
      </c>
      <c r="CV183" s="7"/>
    </row>
    <row r="184" spans="1:100" x14ac:dyDescent="0.25">
      <c r="A184" s="3" t="str">
        <f>IF(ud_outreach!$A184="ADD","ADD","")</f>
        <v/>
      </c>
      <c r="B184" s="4"/>
      <c r="D184" s="3" t="str">
        <f>IF($A184="ADD",IF(NOT(ISBLANK(C184)),_xlfn.XLOOKUP(C184,ud_amds_table_list[lookupValue],ud_amds_table_list[lookupKey],"ERROR"),""), "")</f>
        <v/>
      </c>
      <c r="E184" s="3" t="str">
        <f>IF(AND($A184 ="ADD",ud_outreach!$E184&lt;&gt;""),ud_outreach!$E184,"")</f>
        <v/>
      </c>
      <c r="F184" s="3" t="str">
        <f>IF(AND($A184 ="ADD",ud_outreach!$F184&lt;&gt;""),ud_outreach!$F184,"")</f>
        <v/>
      </c>
      <c r="G184" s="3" t="str">
        <f>IF($A184="ADD",IF(NOT(ISBLANK(F184)),_xlfn.XLOOKUP(F184,roadnames[lookupValue],roadnames[lookupKey],"ERROR"),""), "")</f>
        <v/>
      </c>
      <c r="H184" s="5" t="str">
        <f>IF(AND($A184 ="ADD",ud_outreach!$H184&lt;&gt;""),ud_outreach!$H184,"")</f>
        <v/>
      </c>
      <c r="I184" s="5" t="str">
        <f>IF(AND($A184 ="ADD",ud_outreach!$I184&lt;&gt;""),ud_outreach!$I184,"")</f>
        <v/>
      </c>
      <c r="J184" s="3" t="str">
        <f t="shared" si="44"/>
        <v/>
      </c>
      <c r="K184" s="3" t="str">
        <f>IF($A184="","",IF((AND($A184="ADD",OR(J184="",J184="Attached to Outreach"))),"20",(_xlfn.XLOOKUP(J184,ud_placement[lookupValue],ud_placement[lookupKey],""))))</f>
        <v/>
      </c>
      <c r="M184" s="3" t="str">
        <f>IF($A184="ADD",IF(NOT(ISBLANK(L184)),_xlfn.XLOOKUP(L184,ud_facility[lookupValue],ud_facility[lookupKey],"ERROR"),""), "")</f>
        <v/>
      </c>
      <c r="N184" s="3" t="str">
        <f t="shared" si="45"/>
        <v/>
      </c>
      <c r="O184" s="3" t="str">
        <f>IF($A184="","",IF((AND($A184="ADD",OR(N184="",N184="Luminaire"))),"40",(_xlfn.XLOOKUP(N184,at_luminaire[lookupValue],at_luminaire[lookupKey],""))))</f>
        <v/>
      </c>
      <c r="P184" s="3" t="str">
        <f t="shared" si="46"/>
        <v/>
      </c>
      <c r="Q184" s="3" t="str">
        <f>IF($A184="","",IF((AND($A184="ADD",OR(P184="",P184="Lighting Management System"))),"21",(_xlfn.XLOOKUP(P184,fs_luminaire[lookupValue],fs_luminaire[lookupKey],""))))</f>
        <v/>
      </c>
      <c r="R184" s="2" t="str">
        <f t="shared" si="47"/>
        <v/>
      </c>
      <c r="S184" s="3" t="str">
        <f t="shared" si="48"/>
        <v/>
      </c>
      <c r="T184" s="3" t="str">
        <f>IF($A184="","",IF((AND($A184="ADD",OR(S184="",S184="Lighting Management System"))),"21",(_xlfn.XLOOKUP(S184,fs_luminaire[lookupValue],fs_luminaire[lookupKey],""))))</f>
        <v/>
      </c>
      <c r="V184" s="3" t="str">
        <f>IF($A184="ADD",IF(NOT(ISBLANK(U184)),_xlfn.XLOOKUP(U184,sl_light_make[lookupValue],sl_light_make[lookupKey],"ERROR"),""), "")</f>
        <v/>
      </c>
      <c r="X184" s="3" t="str">
        <f>IF($A184="ADD",IF(NOT(ISBLANK(W184)),_xlfn.XLOOKUP(1,(sl_light_model_lookup=W184)*(sl_light_model_parentKey=V184),sl_light_model[lookupKey],"ERROR"),""), "")</f>
        <v/>
      </c>
      <c r="Y184" s="3" t="str">
        <f t="shared" si="49"/>
        <v/>
      </c>
      <c r="Z184" s="3" t="str">
        <f>IF($A184="","",IF((AND($A184="ADD",OR(Y184="",Y184="LED"))),"9",(_xlfn.XLOOKUP(Y184,ud_light_source_type[lookupValue],ud_light_source_type[lookupKey],""))))</f>
        <v/>
      </c>
      <c r="AA184" s="9"/>
      <c r="AB184" s="4"/>
      <c r="AC184" s="23" t="str">
        <f t="shared" si="50"/>
        <v/>
      </c>
      <c r="AE184" s="3" t="str">
        <f>IF($A184="ADD",IF(NOT(ISBLANK(AD184)),_xlfn.XLOOKUP(AD184,sl_lamp_make[lookupValue],sl_lamp_make[lookupKey],"ERROR"),""), "")</f>
        <v/>
      </c>
      <c r="AG184" s="3" t="str">
        <f>IF($A184="ADD",IF(NOT(ISBLANK(AF184)),_xlfn.XLOOKUP(1,(sl_lamp_model_lookup=AF184)*(sl_lamp_model_parentKey=AE184),sl_lamp_model[lookupKey],"ERROR"),""), "")</f>
        <v/>
      </c>
      <c r="AH184" s="4"/>
      <c r="AI184" s="9" t="str">
        <f t="shared" si="51"/>
        <v/>
      </c>
      <c r="AJ184" s="6"/>
      <c r="AK184" s="4"/>
      <c r="AN184" s="3" t="str">
        <f t="shared" si="52"/>
        <v/>
      </c>
      <c r="AO184" s="3" t="str">
        <f>IF($A184="","",IF((AND($A184="ADD",OR(AN184="",AN184="None"))),"N",(_xlfn.XLOOKUP(AN184,sl_light_shade[lookupValue],sl_light_shade[lookupKey],""))))</f>
        <v/>
      </c>
      <c r="AQ184" s="3" t="str">
        <f>IF($A184="ADD",IF(NOT(ISBLANK(AP184)),_xlfn.XLOOKUP(AP184,ud_receptor_type[lookupValue],ud_receptor_type[lookupKey],"ERROR"),""), "")</f>
        <v/>
      </c>
      <c r="AT184" s="3" t="str">
        <f>IF($A184="ADD",IF(NOT(ISBLANK(AS184)),_xlfn.XLOOKUP(AS184,ud_control_method[lookupValue],ud_control_method[lookupKey],"ERROR"),""), "")</f>
        <v/>
      </c>
      <c r="AV184" s="3" t="str">
        <f>IF($A184="ADD",IF(NOT(ISBLANK(AU184)),_xlfn.XLOOKUP(AU184,ud_ballast_driver_location[lookupValue],ud_ballast_driver_location[lookupKey],"ERROR"),""), "")</f>
        <v/>
      </c>
      <c r="AW184" s="7"/>
      <c r="AX184" s="8"/>
      <c r="AY184" s="7"/>
      <c r="AZ184" s="4"/>
      <c r="BA184" s="4"/>
      <c r="BB184" s="4"/>
      <c r="BC184" s="4"/>
      <c r="BD184" s="4"/>
      <c r="BE184" s="9"/>
      <c r="BF184" s="9"/>
      <c r="BG184" s="7"/>
      <c r="BH184" s="4"/>
      <c r="BI184" s="4"/>
      <c r="BJ184" s="4"/>
      <c r="BK184" s="7"/>
      <c r="BM184" s="3" t="str">
        <f>IF($A184="ADD",IF(NOT(ISBLANK(BL184)),_xlfn.XLOOKUP(BL184,ud_light_category[lookupValue],ud_light_category[lookupKey],"ERROR"),""), "")</f>
        <v/>
      </c>
      <c r="BO184" s="3" t="str">
        <f>IF($A184="ADD",IF(NOT(ISBLANK(BN184)),_xlfn.XLOOKUP(1,(ud_light_sub_category_lookup=BN184)*(ud_light_sub_category_parentKey=BM184),ud_light_sub_category[lookupKey],"ERROR"),""), "")</f>
        <v/>
      </c>
      <c r="BQ184" s="3" t="str">
        <f>IF($A184="ADD",IF(NOT(ISBLANK(BP184)),_xlfn.XLOOKUP(BP184,ud_power_supply_location[lookupValue],ud_power_supply_location[lookupKey],"ERROR"),""), "")</f>
        <v/>
      </c>
      <c r="BS184" s="2" t="str">
        <f t="shared" si="53"/>
        <v/>
      </c>
      <c r="BT184" s="3" t="str">
        <f t="shared" si="54"/>
        <v/>
      </c>
      <c r="BU184" s="3" t="str">
        <f>IF($A184="","",IF((AND($A184="ADD",OR(BT184="",BT184="Group"))),"1",(_xlfn.XLOOKUP(BT184,ud_icp_group_standalone[lookupValue],ud_icp_group_standalone[lookupKey],""))))</f>
        <v/>
      </c>
      <c r="BW184" s="3" t="str">
        <f>IF($A184="ADD",IF(NOT(ISBLANK(BV184)),_xlfn.XLOOKUP(BV184,ud_icp_group_number[lookupValue],ud_icp_group_number[lookupKey],"ERROR"),""), "")</f>
        <v/>
      </c>
      <c r="BX184" s="7"/>
      <c r="BZ184" s="8" t="str">
        <f>IF(AND($A184 ="ADD",ud_outreach!$T184&lt;&gt;""),ud_outreach!$T184,"")</f>
        <v/>
      </c>
      <c r="CA184" s="4" t="str">
        <f t="shared" ca="1" si="55"/>
        <v/>
      </c>
      <c r="CB184" s="4" t="str">
        <f t="shared" si="56"/>
        <v/>
      </c>
      <c r="CC184" s="3" t="str">
        <f t="shared" si="57"/>
        <v/>
      </c>
      <c r="CD184" s="3" t="str">
        <f>IF($A184="","",IF((AND($A184="ADD",OR(CC184="",CC184="In Use"))),"5",(_xlfn.XLOOKUP(CC184,ud_asset_status[lookupValue],ud_asset_status[lookupKey],""))))</f>
        <v/>
      </c>
      <c r="CE184" s="8" t="str">
        <f t="shared" si="58"/>
        <v/>
      </c>
      <c r="CF184" s="8"/>
      <c r="CH184" s="3" t="str">
        <f>IF($A184="ADD",IF(NOT(ISBLANK(CG184)),_xlfn.XLOOKUP(CG184,ar_replace_reason[lookupValue],ar_replace_reason[lookupKey],"ERROR"),""), "")</f>
        <v/>
      </c>
      <c r="CI184" s="3" t="str">
        <f t="shared" si="59"/>
        <v/>
      </c>
      <c r="CJ184" s="3" t="str">
        <f>IF($A184="","",IF((AND($A184="ADD",OR(CI184="",CI184="Queenstown-Lakes District Council"))),"70",(_xlfn.XLOOKUP(CI184,ud_organisation_owner[lookupValue],ud_organisation_owner[lookupKey],""))))</f>
        <v/>
      </c>
      <c r="CK184" s="3" t="str">
        <f t="shared" si="60"/>
        <v/>
      </c>
      <c r="CL184" s="3" t="str">
        <f>IF($A184="","",IF((AND($A184="ADD",OR(CK184="",CK184="Queenstown-Lakes District Council"))),"70",(_xlfn.XLOOKUP(CK184,ud_organisation_owner[lookupValue],ud_organisation_owner[lookupKey],""))))</f>
        <v/>
      </c>
      <c r="CM184" s="3" t="str">
        <f t="shared" si="61"/>
        <v/>
      </c>
      <c r="CN184" s="3" t="str">
        <f>IF($A184="","",IF((AND($A184="ADD",OR(CM184="",CM184="Local Authority"))),"17",(_xlfn.XLOOKUP(CM184,ud_sub_organisation[lookupValue],ud_sub_organisation[lookupKey],""))))</f>
        <v/>
      </c>
      <c r="CO184" s="3" t="str">
        <f t="shared" si="62"/>
        <v/>
      </c>
      <c r="CP184" s="3" t="str">
        <f>IF($A184="","",IF((AND($A184="ADD",OR(CO184="",CO184="Vested Assets"))),"12",(_xlfn.XLOOKUP(CO184,ud_work_category[lookupValue],ud_work_category[lookupKey],""))))</f>
        <v/>
      </c>
      <c r="CQ184" s="9"/>
      <c r="CR184" s="2" t="str">
        <f t="shared" si="63"/>
        <v/>
      </c>
      <c r="CS184" s="3" t="str">
        <f t="shared" si="64"/>
        <v/>
      </c>
      <c r="CT184" s="3" t="str">
        <f>IF($A184="","",IF((AND($A184="ADD",OR(CS184="",CS184="Excellent"))),"1",(_xlfn.XLOOKUP(CS184,condition[lookupValue],condition[lookupKey],""))))</f>
        <v/>
      </c>
      <c r="CU184" s="8" t="str">
        <f t="shared" si="65"/>
        <v/>
      </c>
      <c r="CV184" s="7"/>
    </row>
    <row r="185" spans="1:100" x14ac:dyDescent="0.25">
      <c r="A185" s="3" t="str">
        <f>IF(ud_outreach!$A185="ADD","ADD","")</f>
        <v/>
      </c>
      <c r="B185" s="4"/>
      <c r="D185" s="3" t="str">
        <f>IF($A185="ADD",IF(NOT(ISBLANK(C185)),_xlfn.XLOOKUP(C185,ud_amds_table_list[lookupValue],ud_amds_table_list[lookupKey],"ERROR"),""), "")</f>
        <v/>
      </c>
      <c r="E185" s="3" t="str">
        <f>IF(AND($A185 ="ADD",ud_outreach!$E185&lt;&gt;""),ud_outreach!$E185,"")</f>
        <v/>
      </c>
      <c r="F185" s="3" t="str">
        <f>IF(AND($A185 ="ADD",ud_outreach!$F185&lt;&gt;""),ud_outreach!$F185,"")</f>
        <v/>
      </c>
      <c r="G185" s="3" t="str">
        <f>IF($A185="ADD",IF(NOT(ISBLANK(F185)),_xlfn.XLOOKUP(F185,roadnames[lookupValue],roadnames[lookupKey],"ERROR"),""), "")</f>
        <v/>
      </c>
      <c r="H185" s="5" t="str">
        <f>IF(AND($A185 ="ADD",ud_outreach!$H185&lt;&gt;""),ud_outreach!$H185,"")</f>
        <v/>
      </c>
      <c r="I185" s="5" t="str">
        <f>IF(AND($A185 ="ADD",ud_outreach!$I185&lt;&gt;""),ud_outreach!$I185,"")</f>
        <v/>
      </c>
      <c r="J185" s="3" t="str">
        <f t="shared" si="44"/>
        <v/>
      </c>
      <c r="K185" s="3" t="str">
        <f>IF($A185="","",IF((AND($A185="ADD",OR(J185="",J185="Attached to Outreach"))),"20",(_xlfn.XLOOKUP(J185,ud_placement[lookupValue],ud_placement[lookupKey],""))))</f>
        <v/>
      </c>
      <c r="M185" s="3" t="str">
        <f>IF($A185="ADD",IF(NOT(ISBLANK(L185)),_xlfn.XLOOKUP(L185,ud_facility[lookupValue],ud_facility[lookupKey],"ERROR"),""), "")</f>
        <v/>
      </c>
      <c r="N185" s="3" t="str">
        <f t="shared" si="45"/>
        <v/>
      </c>
      <c r="O185" s="3" t="str">
        <f>IF($A185="","",IF((AND($A185="ADD",OR(N185="",N185="Luminaire"))),"40",(_xlfn.XLOOKUP(N185,at_luminaire[lookupValue],at_luminaire[lookupKey],""))))</f>
        <v/>
      </c>
      <c r="P185" s="3" t="str">
        <f t="shared" si="46"/>
        <v/>
      </c>
      <c r="Q185" s="3" t="str">
        <f>IF($A185="","",IF((AND($A185="ADD",OR(P185="",P185="Lighting Management System"))),"21",(_xlfn.XLOOKUP(P185,fs_luminaire[lookupValue],fs_luminaire[lookupKey],""))))</f>
        <v/>
      </c>
      <c r="R185" s="2" t="str">
        <f t="shared" si="47"/>
        <v/>
      </c>
      <c r="S185" s="3" t="str">
        <f t="shared" si="48"/>
        <v/>
      </c>
      <c r="T185" s="3" t="str">
        <f>IF($A185="","",IF((AND($A185="ADD",OR(S185="",S185="Lighting Management System"))),"21",(_xlfn.XLOOKUP(S185,fs_luminaire[lookupValue],fs_luminaire[lookupKey],""))))</f>
        <v/>
      </c>
      <c r="V185" s="3" t="str">
        <f>IF($A185="ADD",IF(NOT(ISBLANK(U185)),_xlfn.XLOOKUP(U185,sl_light_make[lookupValue],sl_light_make[lookupKey],"ERROR"),""), "")</f>
        <v/>
      </c>
      <c r="X185" s="3" t="str">
        <f>IF($A185="ADD",IF(NOT(ISBLANK(W185)),_xlfn.XLOOKUP(1,(sl_light_model_lookup=W185)*(sl_light_model_parentKey=V185),sl_light_model[lookupKey],"ERROR"),""), "")</f>
        <v/>
      </c>
      <c r="Y185" s="3" t="str">
        <f t="shared" si="49"/>
        <v/>
      </c>
      <c r="Z185" s="3" t="str">
        <f>IF($A185="","",IF((AND($A185="ADD",OR(Y185="",Y185="LED"))),"9",(_xlfn.XLOOKUP(Y185,ud_light_source_type[lookupValue],ud_light_source_type[lookupKey],""))))</f>
        <v/>
      </c>
      <c r="AA185" s="9"/>
      <c r="AB185" s="4"/>
      <c r="AC185" s="23" t="str">
        <f t="shared" si="50"/>
        <v/>
      </c>
      <c r="AE185" s="3" t="str">
        <f>IF($A185="ADD",IF(NOT(ISBLANK(AD185)),_xlfn.XLOOKUP(AD185,sl_lamp_make[lookupValue],sl_lamp_make[lookupKey],"ERROR"),""), "")</f>
        <v/>
      </c>
      <c r="AG185" s="3" t="str">
        <f>IF($A185="ADD",IF(NOT(ISBLANK(AF185)),_xlfn.XLOOKUP(1,(sl_lamp_model_lookup=AF185)*(sl_lamp_model_parentKey=AE185),sl_lamp_model[lookupKey],"ERROR"),""), "")</f>
        <v/>
      </c>
      <c r="AH185" s="4"/>
      <c r="AI185" s="9" t="str">
        <f t="shared" si="51"/>
        <v/>
      </c>
      <c r="AJ185" s="6"/>
      <c r="AK185" s="4"/>
      <c r="AN185" s="3" t="str">
        <f t="shared" si="52"/>
        <v/>
      </c>
      <c r="AO185" s="3" t="str">
        <f>IF($A185="","",IF((AND($A185="ADD",OR(AN185="",AN185="None"))),"N",(_xlfn.XLOOKUP(AN185,sl_light_shade[lookupValue],sl_light_shade[lookupKey],""))))</f>
        <v/>
      </c>
      <c r="AQ185" s="3" t="str">
        <f>IF($A185="ADD",IF(NOT(ISBLANK(AP185)),_xlfn.XLOOKUP(AP185,ud_receptor_type[lookupValue],ud_receptor_type[lookupKey],"ERROR"),""), "")</f>
        <v/>
      </c>
      <c r="AT185" s="3" t="str">
        <f>IF($A185="ADD",IF(NOT(ISBLANK(AS185)),_xlfn.XLOOKUP(AS185,ud_control_method[lookupValue],ud_control_method[lookupKey],"ERROR"),""), "")</f>
        <v/>
      </c>
      <c r="AV185" s="3" t="str">
        <f>IF($A185="ADD",IF(NOT(ISBLANK(AU185)),_xlfn.XLOOKUP(AU185,ud_ballast_driver_location[lookupValue],ud_ballast_driver_location[lookupKey],"ERROR"),""), "")</f>
        <v/>
      </c>
      <c r="AW185" s="7"/>
      <c r="AX185" s="8"/>
      <c r="AY185" s="7"/>
      <c r="AZ185" s="4"/>
      <c r="BA185" s="4"/>
      <c r="BB185" s="4"/>
      <c r="BC185" s="4"/>
      <c r="BD185" s="4"/>
      <c r="BE185" s="9"/>
      <c r="BF185" s="9"/>
      <c r="BG185" s="7"/>
      <c r="BH185" s="4"/>
      <c r="BI185" s="4"/>
      <c r="BJ185" s="4"/>
      <c r="BK185" s="7"/>
      <c r="BM185" s="3" t="str">
        <f>IF($A185="ADD",IF(NOT(ISBLANK(BL185)),_xlfn.XLOOKUP(BL185,ud_light_category[lookupValue],ud_light_category[lookupKey],"ERROR"),""), "")</f>
        <v/>
      </c>
      <c r="BO185" s="3" t="str">
        <f>IF($A185="ADD",IF(NOT(ISBLANK(BN185)),_xlfn.XLOOKUP(1,(ud_light_sub_category_lookup=BN185)*(ud_light_sub_category_parentKey=BM185),ud_light_sub_category[lookupKey],"ERROR"),""), "")</f>
        <v/>
      </c>
      <c r="BQ185" s="3" t="str">
        <f>IF($A185="ADD",IF(NOT(ISBLANK(BP185)),_xlfn.XLOOKUP(BP185,ud_power_supply_location[lookupValue],ud_power_supply_location[lookupKey],"ERROR"),""), "")</f>
        <v/>
      </c>
      <c r="BS185" s="2" t="str">
        <f t="shared" si="53"/>
        <v/>
      </c>
      <c r="BT185" s="3" t="str">
        <f t="shared" si="54"/>
        <v/>
      </c>
      <c r="BU185" s="3" t="str">
        <f>IF($A185="","",IF((AND($A185="ADD",OR(BT185="",BT185="Group"))),"1",(_xlfn.XLOOKUP(BT185,ud_icp_group_standalone[lookupValue],ud_icp_group_standalone[lookupKey],""))))</f>
        <v/>
      </c>
      <c r="BW185" s="3" t="str">
        <f>IF($A185="ADD",IF(NOT(ISBLANK(BV185)),_xlfn.XLOOKUP(BV185,ud_icp_group_number[lookupValue],ud_icp_group_number[lookupKey],"ERROR"),""), "")</f>
        <v/>
      </c>
      <c r="BX185" s="7"/>
      <c r="BZ185" s="8" t="str">
        <f>IF(AND($A185 ="ADD",ud_outreach!$T185&lt;&gt;""),ud_outreach!$T185,"")</f>
        <v/>
      </c>
      <c r="CA185" s="4" t="str">
        <f t="shared" ca="1" si="55"/>
        <v/>
      </c>
      <c r="CB185" s="4" t="str">
        <f t="shared" si="56"/>
        <v/>
      </c>
      <c r="CC185" s="3" t="str">
        <f t="shared" si="57"/>
        <v/>
      </c>
      <c r="CD185" s="3" t="str">
        <f>IF($A185="","",IF((AND($A185="ADD",OR(CC185="",CC185="In Use"))),"5",(_xlfn.XLOOKUP(CC185,ud_asset_status[lookupValue],ud_asset_status[lookupKey],""))))</f>
        <v/>
      </c>
      <c r="CE185" s="8" t="str">
        <f t="shared" si="58"/>
        <v/>
      </c>
      <c r="CF185" s="8"/>
      <c r="CH185" s="3" t="str">
        <f>IF($A185="ADD",IF(NOT(ISBLANK(CG185)),_xlfn.XLOOKUP(CG185,ar_replace_reason[lookupValue],ar_replace_reason[lookupKey],"ERROR"),""), "")</f>
        <v/>
      </c>
      <c r="CI185" s="3" t="str">
        <f t="shared" si="59"/>
        <v/>
      </c>
      <c r="CJ185" s="3" t="str">
        <f>IF($A185="","",IF((AND($A185="ADD",OR(CI185="",CI185="Queenstown-Lakes District Council"))),"70",(_xlfn.XLOOKUP(CI185,ud_organisation_owner[lookupValue],ud_organisation_owner[lookupKey],""))))</f>
        <v/>
      </c>
      <c r="CK185" s="3" t="str">
        <f t="shared" si="60"/>
        <v/>
      </c>
      <c r="CL185" s="3" t="str">
        <f>IF($A185="","",IF((AND($A185="ADD",OR(CK185="",CK185="Queenstown-Lakes District Council"))),"70",(_xlfn.XLOOKUP(CK185,ud_organisation_owner[lookupValue],ud_organisation_owner[lookupKey],""))))</f>
        <v/>
      </c>
      <c r="CM185" s="3" t="str">
        <f t="shared" si="61"/>
        <v/>
      </c>
      <c r="CN185" s="3" t="str">
        <f>IF($A185="","",IF((AND($A185="ADD",OR(CM185="",CM185="Local Authority"))),"17",(_xlfn.XLOOKUP(CM185,ud_sub_organisation[lookupValue],ud_sub_organisation[lookupKey],""))))</f>
        <v/>
      </c>
      <c r="CO185" s="3" t="str">
        <f t="shared" si="62"/>
        <v/>
      </c>
      <c r="CP185" s="3" t="str">
        <f>IF($A185="","",IF((AND($A185="ADD",OR(CO185="",CO185="Vested Assets"))),"12",(_xlfn.XLOOKUP(CO185,ud_work_category[lookupValue],ud_work_category[lookupKey],""))))</f>
        <v/>
      </c>
      <c r="CQ185" s="9"/>
      <c r="CR185" s="2" t="str">
        <f t="shared" si="63"/>
        <v/>
      </c>
      <c r="CS185" s="3" t="str">
        <f t="shared" si="64"/>
        <v/>
      </c>
      <c r="CT185" s="3" t="str">
        <f>IF($A185="","",IF((AND($A185="ADD",OR(CS185="",CS185="Excellent"))),"1",(_xlfn.XLOOKUP(CS185,condition[lookupValue],condition[lookupKey],""))))</f>
        <v/>
      </c>
      <c r="CU185" s="8" t="str">
        <f t="shared" si="65"/>
        <v/>
      </c>
      <c r="CV185" s="7"/>
    </row>
    <row r="186" spans="1:100" x14ac:dyDescent="0.25">
      <c r="A186" s="3" t="str">
        <f>IF(ud_outreach!$A186="ADD","ADD","")</f>
        <v/>
      </c>
      <c r="B186" s="4"/>
      <c r="D186" s="3" t="str">
        <f>IF($A186="ADD",IF(NOT(ISBLANK(C186)),_xlfn.XLOOKUP(C186,ud_amds_table_list[lookupValue],ud_amds_table_list[lookupKey],"ERROR"),""), "")</f>
        <v/>
      </c>
      <c r="E186" s="3" t="str">
        <f>IF(AND($A186 ="ADD",ud_outreach!$E186&lt;&gt;""),ud_outreach!$E186,"")</f>
        <v/>
      </c>
      <c r="F186" s="3" t="str">
        <f>IF(AND($A186 ="ADD",ud_outreach!$F186&lt;&gt;""),ud_outreach!$F186,"")</f>
        <v/>
      </c>
      <c r="G186" s="3" t="str">
        <f>IF($A186="ADD",IF(NOT(ISBLANK(F186)),_xlfn.XLOOKUP(F186,roadnames[lookupValue],roadnames[lookupKey],"ERROR"),""), "")</f>
        <v/>
      </c>
      <c r="H186" s="5" t="str">
        <f>IF(AND($A186 ="ADD",ud_outreach!$H186&lt;&gt;""),ud_outreach!$H186,"")</f>
        <v/>
      </c>
      <c r="I186" s="5" t="str">
        <f>IF(AND($A186 ="ADD",ud_outreach!$I186&lt;&gt;""),ud_outreach!$I186,"")</f>
        <v/>
      </c>
      <c r="J186" s="3" t="str">
        <f t="shared" si="44"/>
        <v/>
      </c>
      <c r="K186" s="3" t="str">
        <f>IF($A186="","",IF((AND($A186="ADD",OR(J186="",J186="Attached to Outreach"))),"20",(_xlfn.XLOOKUP(J186,ud_placement[lookupValue],ud_placement[lookupKey],""))))</f>
        <v/>
      </c>
      <c r="M186" s="3" t="str">
        <f>IF($A186="ADD",IF(NOT(ISBLANK(L186)),_xlfn.XLOOKUP(L186,ud_facility[lookupValue],ud_facility[lookupKey],"ERROR"),""), "")</f>
        <v/>
      </c>
      <c r="N186" s="3" t="str">
        <f t="shared" si="45"/>
        <v/>
      </c>
      <c r="O186" s="3" t="str">
        <f>IF($A186="","",IF((AND($A186="ADD",OR(N186="",N186="Luminaire"))),"40",(_xlfn.XLOOKUP(N186,at_luminaire[lookupValue],at_luminaire[lookupKey],""))))</f>
        <v/>
      </c>
      <c r="P186" s="3" t="str">
        <f t="shared" si="46"/>
        <v/>
      </c>
      <c r="Q186" s="3" t="str">
        <f>IF($A186="","",IF((AND($A186="ADD",OR(P186="",P186="Lighting Management System"))),"21",(_xlfn.XLOOKUP(P186,fs_luminaire[lookupValue],fs_luminaire[lookupKey],""))))</f>
        <v/>
      </c>
      <c r="R186" s="2" t="str">
        <f t="shared" si="47"/>
        <v/>
      </c>
      <c r="S186" s="3" t="str">
        <f t="shared" si="48"/>
        <v/>
      </c>
      <c r="T186" s="3" t="str">
        <f>IF($A186="","",IF((AND($A186="ADD",OR(S186="",S186="Lighting Management System"))),"21",(_xlfn.XLOOKUP(S186,fs_luminaire[lookupValue],fs_luminaire[lookupKey],""))))</f>
        <v/>
      </c>
      <c r="V186" s="3" t="str">
        <f>IF($A186="ADD",IF(NOT(ISBLANK(U186)),_xlfn.XLOOKUP(U186,sl_light_make[lookupValue],sl_light_make[lookupKey],"ERROR"),""), "")</f>
        <v/>
      </c>
      <c r="X186" s="3" t="str">
        <f>IF($A186="ADD",IF(NOT(ISBLANK(W186)),_xlfn.XLOOKUP(1,(sl_light_model_lookup=W186)*(sl_light_model_parentKey=V186),sl_light_model[lookupKey],"ERROR"),""), "")</f>
        <v/>
      </c>
      <c r="Y186" s="3" t="str">
        <f t="shared" si="49"/>
        <v/>
      </c>
      <c r="Z186" s="3" t="str">
        <f>IF($A186="","",IF((AND($A186="ADD",OR(Y186="",Y186="LED"))),"9",(_xlfn.XLOOKUP(Y186,ud_light_source_type[lookupValue],ud_light_source_type[lookupKey],""))))</f>
        <v/>
      </c>
      <c r="AA186" s="9"/>
      <c r="AB186" s="4"/>
      <c r="AC186" s="23" t="str">
        <f t="shared" si="50"/>
        <v/>
      </c>
      <c r="AE186" s="3" t="str">
        <f>IF($A186="ADD",IF(NOT(ISBLANK(AD186)),_xlfn.XLOOKUP(AD186,sl_lamp_make[lookupValue],sl_lamp_make[lookupKey],"ERROR"),""), "")</f>
        <v/>
      </c>
      <c r="AG186" s="3" t="str">
        <f>IF($A186="ADD",IF(NOT(ISBLANK(AF186)),_xlfn.XLOOKUP(1,(sl_lamp_model_lookup=AF186)*(sl_lamp_model_parentKey=AE186),sl_lamp_model[lookupKey],"ERROR"),""), "")</f>
        <v/>
      </c>
      <c r="AH186" s="4"/>
      <c r="AI186" s="9" t="str">
        <f t="shared" si="51"/>
        <v/>
      </c>
      <c r="AJ186" s="6"/>
      <c r="AK186" s="4"/>
      <c r="AN186" s="3" t="str">
        <f t="shared" si="52"/>
        <v/>
      </c>
      <c r="AO186" s="3" t="str">
        <f>IF($A186="","",IF((AND($A186="ADD",OR(AN186="",AN186="None"))),"N",(_xlfn.XLOOKUP(AN186,sl_light_shade[lookupValue],sl_light_shade[lookupKey],""))))</f>
        <v/>
      </c>
      <c r="AQ186" s="3" t="str">
        <f>IF($A186="ADD",IF(NOT(ISBLANK(AP186)),_xlfn.XLOOKUP(AP186,ud_receptor_type[lookupValue],ud_receptor_type[lookupKey],"ERROR"),""), "")</f>
        <v/>
      </c>
      <c r="AT186" s="3" t="str">
        <f>IF($A186="ADD",IF(NOT(ISBLANK(AS186)),_xlfn.XLOOKUP(AS186,ud_control_method[lookupValue],ud_control_method[lookupKey],"ERROR"),""), "")</f>
        <v/>
      </c>
      <c r="AV186" s="3" t="str">
        <f>IF($A186="ADD",IF(NOT(ISBLANK(AU186)),_xlfn.XLOOKUP(AU186,ud_ballast_driver_location[lookupValue],ud_ballast_driver_location[lookupKey],"ERROR"),""), "")</f>
        <v/>
      </c>
      <c r="AW186" s="7"/>
      <c r="AX186" s="8"/>
      <c r="AY186" s="7"/>
      <c r="AZ186" s="4"/>
      <c r="BA186" s="4"/>
      <c r="BB186" s="4"/>
      <c r="BC186" s="4"/>
      <c r="BD186" s="4"/>
      <c r="BE186" s="9"/>
      <c r="BF186" s="9"/>
      <c r="BG186" s="7"/>
      <c r="BH186" s="4"/>
      <c r="BI186" s="4"/>
      <c r="BJ186" s="4"/>
      <c r="BK186" s="7"/>
      <c r="BM186" s="3" t="str">
        <f>IF($A186="ADD",IF(NOT(ISBLANK(BL186)),_xlfn.XLOOKUP(BL186,ud_light_category[lookupValue],ud_light_category[lookupKey],"ERROR"),""), "")</f>
        <v/>
      </c>
      <c r="BO186" s="3" t="str">
        <f>IF($A186="ADD",IF(NOT(ISBLANK(BN186)),_xlfn.XLOOKUP(1,(ud_light_sub_category_lookup=BN186)*(ud_light_sub_category_parentKey=BM186),ud_light_sub_category[lookupKey],"ERROR"),""), "")</f>
        <v/>
      </c>
      <c r="BQ186" s="3" t="str">
        <f>IF($A186="ADD",IF(NOT(ISBLANK(BP186)),_xlfn.XLOOKUP(BP186,ud_power_supply_location[lookupValue],ud_power_supply_location[lookupKey],"ERROR"),""), "")</f>
        <v/>
      </c>
      <c r="BS186" s="2" t="str">
        <f t="shared" si="53"/>
        <v/>
      </c>
      <c r="BT186" s="3" t="str">
        <f t="shared" si="54"/>
        <v/>
      </c>
      <c r="BU186" s="3" t="str">
        <f>IF($A186="","",IF((AND($A186="ADD",OR(BT186="",BT186="Group"))),"1",(_xlfn.XLOOKUP(BT186,ud_icp_group_standalone[lookupValue],ud_icp_group_standalone[lookupKey],""))))</f>
        <v/>
      </c>
      <c r="BW186" s="3" t="str">
        <f>IF($A186="ADD",IF(NOT(ISBLANK(BV186)),_xlfn.XLOOKUP(BV186,ud_icp_group_number[lookupValue],ud_icp_group_number[lookupKey],"ERROR"),""), "")</f>
        <v/>
      </c>
      <c r="BX186" s="7"/>
      <c r="BZ186" s="8" t="str">
        <f>IF(AND($A186 ="ADD",ud_outreach!$T186&lt;&gt;""),ud_outreach!$T186,"")</f>
        <v/>
      </c>
      <c r="CA186" s="4" t="str">
        <f t="shared" ca="1" si="55"/>
        <v/>
      </c>
      <c r="CB186" s="4" t="str">
        <f t="shared" si="56"/>
        <v/>
      </c>
      <c r="CC186" s="3" t="str">
        <f t="shared" si="57"/>
        <v/>
      </c>
      <c r="CD186" s="3" t="str">
        <f>IF($A186="","",IF((AND($A186="ADD",OR(CC186="",CC186="In Use"))),"5",(_xlfn.XLOOKUP(CC186,ud_asset_status[lookupValue],ud_asset_status[lookupKey],""))))</f>
        <v/>
      </c>
      <c r="CE186" s="8" t="str">
        <f t="shared" si="58"/>
        <v/>
      </c>
      <c r="CF186" s="8"/>
      <c r="CH186" s="3" t="str">
        <f>IF($A186="ADD",IF(NOT(ISBLANK(CG186)),_xlfn.XLOOKUP(CG186,ar_replace_reason[lookupValue],ar_replace_reason[lookupKey],"ERROR"),""), "")</f>
        <v/>
      </c>
      <c r="CI186" s="3" t="str">
        <f t="shared" si="59"/>
        <v/>
      </c>
      <c r="CJ186" s="3" t="str">
        <f>IF($A186="","",IF((AND($A186="ADD",OR(CI186="",CI186="Queenstown-Lakes District Council"))),"70",(_xlfn.XLOOKUP(CI186,ud_organisation_owner[lookupValue],ud_organisation_owner[lookupKey],""))))</f>
        <v/>
      </c>
      <c r="CK186" s="3" t="str">
        <f t="shared" si="60"/>
        <v/>
      </c>
      <c r="CL186" s="3" t="str">
        <f>IF($A186="","",IF((AND($A186="ADD",OR(CK186="",CK186="Queenstown-Lakes District Council"))),"70",(_xlfn.XLOOKUP(CK186,ud_organisation_owner[lookupValue],ud_organisation_owner[lookupKey],""))))</f>
        <v/>
      </c>
      <c r="CM186" s="3" t="str">
        <f t="shared" si="61"/>
        <v/>
      </c>
      <c r="CN186" s="3" t="str">
        <f>IF($A186="","",IF((AND($A186="ADD",OR(CM186="",CM186="Local Authority"))),"17",(_xlfn.XLOOKUP(CM186,ud_sub_organisation[lookupValue],ud_sub_organisation[lookupKey],""))))</f>
        <v/>
      </c>
      <c r="CO186" s="3" t="str">
        <f t="shared" si="62"/>
        <v/>
      </c>
      <c r="CP186" s="3" t="str">
        <f>IF($A186="","",IF((AND($A186="ADD",OR(CO186="",CO186="Vested Assets"))),"12",(_xlfn.XLOOKUP(CO186,ud_work_category[lookupValue],ud_work_category[lookupKey],""))))</f>
        <v/>
      </c>
      <c r="CQ186" s="9"/>
      <c r="CR186" s="2" t="str">
        <f t="shared" si="63"/>
        <v/>
      </c>
      <c r="CS186" s="3" t="str">
        <f t="shared" si="64"/>
        <v/>
      </c>
      <c r="CT186" s="3" t="str">
        <f>IF($A186="","",IF((AND($A186="ADD",OR(CS186="",CS186="Excellent"))),"1",(_xlfn.XLOOKUP(CS186,condition[lookupValue],condition[lookupKey],""))))</f>
        <v/>
      </c>
      <c r="CU186" s="8" t="str">
        <f t="shared" si="65"/>
        <v/>
      </c>
      <c r="CV186" s="7"/>
    </row>
    <row r="187" spans="1:100" x14ac:dyDescent="0.25">
      <c r="A187" s="3" t="str">
        <f>IF(ud_outreach!$A187="ADD","ADD","")</f>
        <v/>
      </c>
      <c r="B187" s="4"/>
      <c r="D187" s="3" t="str">
        <f>IF($A187="ADD",IF(NOT(ISBLANK(C187)),_xlfn.XLOOKUP(C187,ud_amds_table_list[lookupValue],ud_amds_table_list[lookupKey],"ERROR"),""), "")</f>
        <v/>
      </c>
      <c r="E187" s="3" t="str">
        <f>IF(AND($A187 ="ADD",ud_outreach!$E187&lt;&gt;""),ud_outreach!$E187,"")</f>
        <v/>
      </c>
      <c r="F187" s="3" t="str">
        <f>IF(AND($A187 ="ADD",ud_outreach!$F187&lt;&gt;""),ud_outreach!$F187,"")</f>
        <v/>
      </c>
      <c r="G187" s="3" t="str">
        <f>IF($A187="ADD",IF(NOT(ISBLANK(F187)),_xlfn.XLOOKUP(F187,roadnames[lookupValue],roadnames[lookupKey],"ERROR"),""), "")</f>
        <v/>
      </c>
      <c r="H187" s="5" t="str">
        <f>IF(AND($A187 ="ADD",ud_outreach!$H187&lt;&gt;""),ud_outreach!$H187,"")</f>
        <v/>
      </c>
      <c r="I187" s="5" t="str">
        <f>IF(AND($A187 ="ADD",ud_outreach!$I187&lt;&gt;""),ud_outreach!$I187,"")</f>
        <v/>
      </c>
      <c r="J187" s="3" t="str">
        <f t="shared" si="44"/>
        <v/>
      </c>
      <c r="K187" s="3" t="str">
        <f>IF($A187="","",IF((AND($A187="ADD",OR(J187="",J187="Attached to Outreach"))),"20",(_xlfn.XLOOKUP(J187,ud_placement[lookupValue],ud_placement[lookupKey],""))))</f>
        <v/>
      </c>
      <c r="M187" s="3" t="str">
        <f>IF($A187="ADD",IF(NOT(ISBLANK(L187)),_xlfn.XLOOKUP(L187,ud_facility[lookupValue],ud_facility[lookupKey],"ERROR"),""), "")</f>
        <v/>
      </c>
      <c r="N187" s="3" t="str">
        <f t="shared" si="45"/>
        <v/>
      </c>
      <c r="O187" s="3" t="str">
        <f>IF($A187="","",IF((AND($A187="ADD",OR(N187="",N187="Luminaire"))),"40",(_xlfn.XLOOKUP(N187,at_luminaire[lookupValue],at_luminaire[lookupKey],""))))</f>
        <v/>
      </c>
      <c r="P187" s="3" t="str">
        <f t="shared" si="46"/>
        <v/>
      </c>
      <c r="Q187" s="3" t="str">
        <f>IF($A187="","",IF((AND($A187="ADD",OR(P187="",P187="Lighting Management System"))),"21",(_xlfn.XLOOKUP(P187,fs_luminaire[lookupValue],fs_luminaire[lookupKey],""))))</f>
        <v/>
      </c>
      <c r="R187" s="2" t="str">
        <f t="shared" si="47"/>
        <v/>
      </c>
      <c r="S187" s="3" t="str">
        <f t="shared" si="48"/>
        <v/>
      </c>
      <c r="T187" s="3" t="str">
        <f>IF($A187="","",IF((AND($A187="ADD",OR(S187="",S187="Lighting Management System"))),"21",(_xlfn.XLOOKUP(S187,fs_luminaire[lookupValue],fs_luminaire[lookupKey],""))))</f>
        <v/>
      </c>
      <c r="V187" s="3" t="str">
        <f>IF($A187="ADD",IF(NOT(ISBLANK(U187)),_xlfn.XLOOKUP(U187,sl_light_make[lookupValue],sl_light_make[lookupKey],"ERROR"),""), "")</f>
        <v/>
      </c>
      <c r="X187" s="3" t="str">
        <f>IF($A187="ADD",IF(NOT(ISBLANK(W187)),_xlfn.XLOOKUP(1,(sl_light_model_lookup=W187)*(sl_light_model_parentKey=V187),sl_light_model[lookupKey],"ERROR"),""), "")</f>
        <v/>
      </c>
      <c r="Y187" s="3" t="str">
        <f t="shared" si="49"/>
        <v/>
      </c>
      <c r="Z187" s="3" t="str">
        <f>IF($A187="","",IF((AND($A187="ADD",OR(Y187="",Y187="LED"))),"9",(_xlfn.XLOOKUP(Y187,ud_light_source_type[lookupValue],ud_light_source_type[lookupKey],""))))</f>
        <v/>
      </c>
      <c r="AA187" s="9"/>
      <c r="AB187" s="4"/>
      <c r="AC187" s="23" t="str">
        <f t="shared" si="50"/>
        <v/>
      </c>
      <c r="AE187" s="3" t="str">
        <f>IF($A187="ADD",IF(NOT(ISBLANK(AD187)),_xlfn.XLOOKUP(AD187,sl_lamp_make[lookupValue],sl_lamp_make[lookupKey],"ERROR"),""), "")</f>
        <v/>
      </c>
      <c r="AG187" s="3" t="str">
        <f>IF($A187="ADD",IF(NOT(ISBLANK(AF187)),_xlfn.XLOOKUP(1,(sl_lamp_model_lookup=AF187)*(sl_lamp_model_parentKey=AE187),sl_lamp_model[lookupKey],"ERROR"),""), "")</f>
        <v/>
      </c>
      <c r="AH187" s="4"/>
      <c r="AI187" s="9" t="str">
        <f t="shared" si="51"/>
        <v/>
      </c>
      <c r="AJ187" s="6"/>
      <c r="AK187" s="4"/>
      <c r="AN187" s="3" t="str">
        <f t="shared" si="52"/>
        <v/>
      </c>
      <c r="AO187" s="3" t="str">
        <f>IF($A187="","",IF((AND($A187="ADD",OR(AN187="",AN187="None"))),"N",(_xlfn.XLOOKUP(AN187,sl_light_shade[lookupValue],sl_light_shade[lookupKey],""))))</f>
        <v/>
      </c>
      <c r="AQ187" s="3" t="str">
        <f>IF($A187="ADD",IF(NOT(ISBLANK(AP187)),_xlfn.XLOOKUP(AP187,ud_receptor_type[lookupValue],ud_receptor_type[lookupKey],"ERROR"),""), "")</f>
        <v/>
      </c>
      <c r="AT187" s="3" t="str">
        <f>IF($A187="ADD",IF(NOT(ISBLANK(AS187)),_xlfn.XLOOKUP(AS187,ud_control_method[lookupValue],ud_control_method[lookupKey],"ERROR"),""), "")</f>
        <v/>
      </c>
      <c r="AV187" s="3" t="str">
        <f>IF($A187="ADD",IF(NOT(ISBLANK(AU187)),_xlfn.XLOOKUP(AU187,ud_ballast_driver_location[lookupValue],ud_ballast_driver_location[lookupKey],"ERROR"),""), "")</f>
        <v/>
      </c>
      <c r="AW187" s="7"/>
      <c r="AX187" s="8"/>
      <c r="AY187" s="7"/>
      <c r="AZ187" s="4"/>
      <c r="BA187" s="4"/>
      <c r="BB187" s="4"/>
      <c r="BC187" s="4"/>
      <c r="BD187" s="4"/>
      <c r="BE187" s="9"/>
      <c r="BF187" s="9"/>
      <c r="BG187" s="7"/>
      <c r="BH187" s="4"/>
      <c r="BI187" s="4"/>
      <c r="BJ187" s="4"/>
      <c r="BK187" s="7"/>
      <c r="BM187" s="3" t="str">
        <f>IF($A187="ADD",IF(NOT(ISBLANK(BL187)),_xlfn.XLOOKUP(BL187,ud_light_category[lookupValue],ud_light_category[lookupKey],"ERROR"),""), "")</f>
        <v/>
      </c>
      <c r="BO187" s="3" t="str">
        <f>IF($A187="ADD",IF(NOT(ISBLANK(BN187)),_xlfn.XLOOKUP(1,(ud_light_sub_category_lookup=BN187)*(ud_light_sub_category_parentKey=BM187),ud_light_sub_category[lookupKey],"ERROR"),""), "")</f>
        <v/>
      </c>
      <c r="BQ187" s="3" t="str">
        <f>IF($A187="ADD",IF(NOT(ISBLANK(BP187)),_xlfn.XLOOKUP(BP187,ud_power_supply_location[lookupValue],ud_power_supply_location[lookupKey],"ERROR"),""), "")</f>
        <v/>
      </c>
      <c r="BS187" s="2" t="str">
        <f t="shared" si="53"/>
        <v/>
      </c>
      <c r="BT187" s="3" t="str">
        <f t="shared" si="54"/>
        <v/>
      </c>
      <c r="BU187" s="3" t="str">
        <f>IF($A187="","",IF((AND($A187="ADD",OR(BT187="",BT187="Group"))),"1",(_xlfn.XLOOKUP(BT187,ud_icp_group_standalone[lookupValue],ud_icp_group_standalone[lookupKey],""))))</f>
        <v/>
      </c>
      <c r="BW187" s="3" t="str">
        <f>IF($A187="ADD",IF(NOT(ISBLANK(BV187)),_xlfn.XLOOKUP(BV187,ud_icp_group_number[lookupValue],ud_icp_group_number[lookupKey],"ERROR"),""), "")</f>
        <v/>
      </c>
      <c r="BX187" s="7"/>
      <c r="BZ187" s="8" t="str">
        <f>IF(AND($A187 ="ADD",ud_outreach!$T187&lt;&gt;""),ud_outreach!$T187,"")</f>
        <v/>
      </c>
      <c r="CA187" s="4" t="str">
        <f t="shared" ca="1" si="55"/>
        <v/>
      </c>
      <c r="CB187" s="4" t="str">
        <f t="shared" si="56"/>
        <v/>
      </c>
      <c r="CC187" s="3" t="str">
        <f t="shared" si="57"/>
        <v/>
      </c>
      <c r="CD187" s="3" t="str">
        <f>IF($A187="","",IF((AND($A187="ADD",OR(CC187="",CC187="In Use"))),"5",(_xlfn.XLOOKUP(CC187,ud_asset_status[lookupValue],ud_asset_status[lookupKey],""))))</f>
        <v/>
      </c>
      <c r="CE187" s="8" t="str">
        <f t="shared" si="58"/>
        <v/>
      </c>
      <c r="CF187" s="8"/>
      <c r="CH187" s="3" t="str">
        <f>IF($A187="ADD",IF(NOT(ISBLANK(CG187)),_xlfn.XLOOKUP(CG187,ar_replace_reason[lookupValue],ar_replace_reason[lookupKey],"ERROR"),""), "")</f>
        <v/>
      </c>
      <c r="CI187" s="3" t="str">
        <f t="shared" si="59"/>
        <v/>
      </c>
      <c r="CJ187" s="3" t="str">
        <f>IF($A187="","",IF((AND($A187="ADD",OR(CI187="",CI187="Queenstown-Lakes District Council"))),"70",(_xlfn.XLOOKUP(CI187,ud_organisation_owner[lookupValue],ud_organisation_owner[lookupKey],""))))</f>
        <v/>
      </c>
      <c r="CK187" s="3" t="str">
        <f t="shared" si="60"/>
        <v/>
      </c>
      <c r="CL187" s="3" t="str">
        <f>IF($A187="","",IF((AND($A187="ADD",OR(CK187="",CK187="Queenstown-Lakes District Council"))),"70",(_xlfn.XLOOKUP(CK187,ud_organisation_owner[lookupValue],ud_organisation_owner[lookupKey],""))))</f>
        <v/>
      </c>
      <c r="CM187" s="3" t="str">
        <f t="shared" si="61"/>
        <v/>
      </c>
      <c r="CN187" s="3" t="str">
        <f>IF($A187="","",IF((AND($A187="ADD",OR(CM187="",CM187="Local Authority"))),"17",(_xlfn.XLOOKUP(CM187,ud_sub_organisation[lookupValue],ud_sub_organisation[lookupKey],""))))</f>
        <v/>
      </c>
      <c r="CO187" s="3" t="str">
        <f t="shared" si="62"/>
        <v/>
      </c>
      <c r="CP187" s="3" t="str">
        <f>IF($A187="","",IF((AND($A187="ADD",OR(CO187="",CO187="Vested Assets"))),"12",(_xlfn.XLOOKUP(CO187,ud_work_category[lookupValue],ud_work_category[lookupKey],""))))</f>
        <v/>
      </c>
      <c r="CQ187" s="9"/>
      <c r="CR187" s="2" t="str">
        <f t="shared" si="63"/>
        <v/>
      </c>
      <c r="CS187" s="3" t="str">
        <f t="shared" si="64"/>
        <v/>
      </c>
      <c r="CT187" s="3" t="str">
        <f>IF($A187="","",IF((AND($A187="ADD",OR(CS187="",CS187="Excellent"))),"1",(_xlfn.XLOOKUP(CS187,condition[lookupValue],condition[lookupKey],""))))</f>
        <v/>
      </c>
      <c r="CU187" s="8" t="str">
        <f t="shared" si="65"/>
        <v/>
      </c>
      <c r="CV187" s="7"/>
    </row>
    <row r="188" spans="1:100" x14ac:dyDescent="0.25">
      <c r="A188" s="3" t="str">
        <f>IF(ud_outreach!$A188="ADD","ADD","")</f>
        <v/>
      </c>
      <c r="B188" s="4"/>
      <c r="D188" s="3" t="str">
        <f>IF($A188="ADD",IF(NOT(ISBLANK(C188)),_xlfn.XLOOKUP(C188,ud_amds_table_list[lookupValue],ud_amds_table_list[lookupKey],"ERROR"),""), "")</f>
        <v/>
      </c>
      <c r="E188" s="3" t="str">
        <f>IF(AND($A188 ="ADD",ud_outreach!$E188&lt;&gt;""),ud_outreach!$E188,"")</f>
        <v/>
      </c>
      <c r="F188" s="3" t="str">
        <f>IF(AND($A188 ="ADD",ud_outreach!$F188&lt;&gt;""),ud_outreach!$F188,"")</f>
        <v/>
      </c>
      <c r="G188" s="3" t="str">
        <f>IF($A188="ADD",IF(NOT(ISBLANK(F188)),_xlfn.XLOOKUP(F188,roadnames[lookupValue],roadnames[lookupKey],"ERROR"),""), "")</f>
        <v/>
      </c>
      <c r="H188" s="5" t="str">
        <f>IF(AND($A188 ="ADD",ud_outreach!$H188&lt;&gt;""),ud_outreach!$H188,"")</f>
        <v/>
      </c>
      <c r="I188" s="5" t="str">
        <f>IF(AND($A188 ="ADD",ud_outreach!$I188&lt;&gt;""),ud_outreach!$I188,"")</f>
        <v/>
      </c>
      <c r="J188" s="3" t="str">
        <f t="shared" si="44"/>
        <v/>
      </c>
      <c r="K188" s="3" t="str">
        <f>IF($A188="","",IF((AND($A188="ADD",OR(J188="",J188="Attached to Outreach"))),"20",(_xlfn.XLOOKUP(J188,ud_placement[lookupValue],ud_placement[lookupKey],""))))</f>
        <v/>
      </c>
      <c r="M188" s="3" t="str">
        <f>IF($A188="ADD",IF(NOT(ISBLANK(L188)),_xlfn.XLOOKUP(L188,ud_facility[lookupValue],ud_facility[lookupKey],"ERROR"),""), "")</f>
        <v/>
      </c>
      <c r="N188" s="3" t="str">
        <f t="shared" si="45"/>
        <v/>
      </c>
      <c r="O188" s="3" t="str">
        <f>IF($A188="","",IF((AND($A188="ADD",OR(N188="",N188="Luminaire"))),"40",(_xlfn.XLOOKUP(N188,at_luminaire[lookupValue],at_luminaire[lookupKey],""))))</f>
        <v/>
      </c>
      <c r="P188" s="3" t="str">
        <f t="shared" si="46"/>
        <v/>
      </c>
      <c r="Q188" s="3" t="str">
        <f>IF($A188="","",IF((AND($A188="ADD",OR(P188="",P188="Lighting Management System"))),"21",(_xlfn.XLOOKUP(P188,fs_luminaire[lookupValue],fs_luminaire[lookupKey],""))))</f>
        <v/>
      </c>
      <c r="R188" s="2" t="str">
        <f t="shared" si="47"/>
        <v/>
      </c>
      <c r="S188" s="3" t="str">
        <f t="shared" si="48"/>
        <v/>
      </c>
      <c r="T188" s="3" t="str">
        <f>IF($A188="","",IF((AND($A188="ADD",OR(S188="",S188="Lighting Management System"))),"21",(_xlfn.XLOOKUP(S188,fs_luminaire[lookupValue],fs_luminaire[lookupKey],""))))</f>
        <v/>
      </c>
      <c r="V188" s="3" t="str">
        <f>IF($A188="ADD",IF(NOT(ISBLANK(U188)),_xlfn.XLOOKUP(U188,sl_light_make[lookupValue],sl_light_make[lookupKey],"ERROR"),""), "")</f>
        <v/>
      </c>
      <c r="X188" s="3" t="str">
        <f>IF($A188="ADD",IF(NOT(ISBLANK(W188)),_xlfn.XLOOKUP(1,(sl_light_model_lookup=W188)*(sl_light_model_parentKey=V188),sl_light_model[lookupKey],"ERROR"),""), "")</f>
        <v/>
      </c>
      <c r="Y188" s="3" t="str">
        <f t="shared" si="49"/>
        <v/>
      </c>
      <c r="Z188" s="3" t="str">
        <f>IF($A188="","",IF((AND($A188="ADD",OR(Y188="",Y188="LED"))),"9",(_xlfn.XLOOKUP(Y188,ud_light_source_type[lookupValue],ud_light_source_type[lookupKey],""))))</f>
        <v/>
      </c>
      <c r="AA188" s="9"/>
      <c r="AB188" s="4"/>
      <c r="AC188" s="23" t="str">
        <f t="shared" si="50"/>
        <v/>
      </c>
      <c r="AE188" s="3" t="str">
        <f>IF($A188="ADD",IF(NOT(ISBLANK(AD188)),_xlfn.XLOOKUP(AD188,sl_lamp_make[lookupValue],sl_lamp_make[lookupKey],"ERROR"),""), "")</f>
        <v/>
      </c>
      <c r="AG188" s="3" t="str">
        <f>IF($A188="ADD",IF(NOT(ISBLANK(AF188)),_xlfn.XLOOKUP(1,(sl_lamp_model_lookup=AF188)*(sl_lamp_model_parentKey=AE188),sl_lamp_model[lookupKey],"ERROR"),""), "")</f>
        <v/>
      </c>
      <c r="AH188" s="4"/>
      <c r="AI188" s="9" t="str">
        <f t="shared" si="51"/>
        <v/>
      </c>
      <c r="AJ188" s="6"/>
      <c r="AK188" s="4"/>
      <c r="AN188" s="3" t="str">
        <f t="shared" si="52"/>
        <v/>
      </c>
      <c r="AO188" s="3" t="str">
        <f>IF($A188="","",IF((AND($A188="ADD",OR(AN188="",AN188="None"))),"N",(_xlfn.XLOOKUP(AN188,sl_light_shade[lookupValue],sl_light_shade[lookupKey],""))))</f>
        <v/>
      </c>
      <c r="AQ188" s="3" t="str">
        <f>IF($A188="ADD",IF(NOT(ISBLANK(AP188)),_xlfn.XLOOKUP(AP188,ud_receptor_type[lookupValue],ud_receptor_type[lookupKey],"ERROR"),""), "")</f>
        <v/>
      </c>
      <c r="AT188" s="3" t="str">
        <f>IF($A188="ADD",IF(NOT(ISBLANK(AS188)),_xlfn.XLOOKUP(AS188,ud_control_method[lookupValue],ud_control_method[lookupKey],"ERROR"),""), "")</f>
        <v/>
      </c>
      <c r="AV188" s="3" t="str">
        <f>IF($A188="ADD",IF(NOT(ISBLANK(AU188)),_xlfn.XLOOKUP(AU188,ud_ballast_driver_location[lookupValue],ud_ballast_driver_location[lookupKey],"ERROR"),""), "")</f>
        <v/>
      </c>
      <c r="AW188" s="7"/>
      <c r="AX188" s="8"/>
      <c r="AY188" s="7"/>
      <c r="AZ188" s="4"/>
      <c r="BA188" s="4"/>
      <c r="BB188" s="4"/>
      <c r="BC188" s="4"/>
      <c r="BD188" s="4"/>
      <c r="BE188" s="9"/>
      <c r="BF188" s="9"/>
      <c r="BG188" s="7"/>
      <c r="BH188" s="4"/>
      <c r="BI188" s="4"/>
      <c r="BJ188" s="4"/>
      <c r="BK188" s="7"/>
      <c r="BM188" s="3" t="str">
        <f>IF($A188="ADD",IF(NOT(ISBLANK(BL188)),_xlfn.XLOOKUP(BL188,ud_light_category[lookupValue],ud_light_category[lookupKey],"ERROR"),""), "")</f>
        <v/>
      </c>
      <c r="BO188" s="3" t="str">
        <f>IF($A188="ADD",IF(NOT(ISBLANK(BN188)),_xlfn.XLOOKUP(1,(ud_light_sub_category_lookup=BN188)*(ud_light_sub_category_parentKey=BM188),ud_light_sub_category[lookupKey],"ERROR"),""), "")</f>
        <v/>
      </c>
      <c r="BQ188" s="3" t="str">
        <f>IF($A188="ADD",IF(NOT(ISBLANK(BP188)),_xlfn.XLOOKUP(BP188,ud_power_supply_location[lookupValue],ud_power_supply_location[lookupKey],"ERROR"),""), "")</f>
        <v/>
      </c>
      <c r="BS188" s="2" t="str">
        <f t="shared" si="53"/>
        <v/>
      </c>
      <c r="BT188" s="3" t="str">
        <f t="shared" si="54"/>
        <v/>
      </c>
      <c r="BU188" s="3" t="str">
        <f>IF($A188="","",IF((AND($A188="ADD",OR(BT188="",BT188="Group"))),"1",(_xlfn.XLOOKUP(BT188,ud_icp_group_standalone[lookupValue],ud_icp_group_standalone[lookupKey],""))))</f>
        <v/>
      </c>
      <c r="BW188" s="3" t="str">
        <f>IF($A188="ADD",IF(NOT(ISBLANK(BV188)),_xlfn.XLOOKUP(BV188,ud_icp_group_number[lookupValue],ud_icp_group_number[lookupKey],"ERROR"),""), "")</f>
        <v/>
      </c>
      <c r="BX188" s="7"/>
      <c r="BZ188" s="8" t="str">
        <f>IF(AND($A188 ="ADD",ud_outreach!$T188&lt;&gt;""),ud_outreach!$T188,"")</f>
        <v/>
      </c>
      <c r="CA188" s="4" t="str">
        <f t="shared" ca="1" si="55"/>
        <v/>
      </c>
      <c r="CB188" s="4" t="str">
        <f t="shared" si="56"/>
        <v/>
      </c>
      <c r="CC188" s="3" t="str">
        <f t="shared" si="57"/>
        <v/>
      </c>
      <c r="CD188" s="3" t="str">
        <f>IF($A188="","",IF((AND($A188="ADD",OR(CC188="",CC188="In Use"))),"5",(_xlfn.XLOOKUP(CC188,ud_asset_status[lookupValue],ud_asset_status[lookupKey],""))))</f>
        <v/>
      </c>
      <c r="CE188" s="8" t="str">
        <f t="shared" si="58"/>
        <v/>
      </c>
      <c r="CF188" s="8"/>
      <c r="CH188" s="3" t="str">
        <f>IF($A188="ADD",IF(NOT(ISBLANK(CG188)),_xlfn.XLOOKUP(CG188,ar_replace_reason[lookupValue],ar_replace_reason[lookupKey],"ERROR"),""), "")</f>
        <v/>
      </c>
      <c r="CI188" s="3" t="str">
        <f t="shared" si="59"/>
        <v/>
      </c>
      <c r="CJ188" s="3" t="str">
        <f>IF($A188="","",IF((AND($A188="ADD",OR(CI188="",CI188="Queenstown-Lakes District Council"))),"70",(_xlfn.XLOOKUP(CI188,ud_organisation_owner[lookupValue],ud_organisation_owner[lookupKey],""))))</f>
        <v/>
      </c>
      <c r="CK188" s="3" t="str">
        <f t="shared" si="60"/>
        <v/>
      </c>
      <c r="CL188" s="3" t="str">
        <f>IF($A188="","",IF((AND($A188="ADD",OR(CK188="",CK188="Queenstown-Lakes District Council"))),"70",(_xlfn.XLOOKUP(CK188,ud_organisation_owner[lookupValue],ud_organisation_owner[lookupKey],""))))</f>
        <v/>
      </c>
      <c r="CM188" s="3" t="str">
        <f t="shared" si="61"/>
        <v/>
      </c>
      <c r="CN188" s="3" t="str">
        <f>IF($A188="","",IF((AND($A188="ADD",OR(CM188="",CM188="Local Authority"))),"17",(_xlfn.XLOOKUP(CM188,ud_sub_organisation[lookupValue],ud_sub_organisation[lookupKey],""))))</f>
        <v/>
      </c>
      <c r="CO188" s="3" t="str">
        <f t="shared" si="62"/>
        <v/>
      </c>
      <c r="CP188" s="3" t="str">
        <f>IF($A188="","",IF((AND($A188="ADD",OR(CO188="",CO188="Vested Assets"))),"12",(_xlfn.XLOOKUP(CO188,ud_work_category[lookupValue],ud_work_category[lookupKey],""))))</f>
        <v/>
      </c>
      <c r="CQ188" s="9"/>
      <c r="CR188" s="2" t="str">
        <f t="shared" si="63"/>
        <v/>
      </c>
      <c r="CS188" s="3" t="str">
        <f t="shared" si="64"/>
        <v/>
      </c>
      <c r="CT188" s="3" t="str">
        <f>IF($A188="","",IF((AND($A188="ADD",OR(CS188="",CS188="Excellent"))),"1",(_xlfn.XLOOKUP(CS188,condition[lookupValue],condition[lookupKey],""))))</f>
        <v/>
      </c>
      <c r="CU188" s="8" t="str">
        <f t="shared" si="65"/>
        <v/>
      </c>
      <c r="CV188" s="7"/>
    </row>
    <row r="189" spans="1:100" x14ac:dyDescent="0.25">
      <c r="A189" s="3" t="str">
        <f>IF(ud_outreach!$A189="ADD","ADD","")</f>
        <v/>
      </c>
      <c r="B189" s="4"/>
      <c r="D189" s="3" t="str">
        <f>IF($A189="ADD",IF(NOT(ISBLANK(C189)),_xlfn.XLOOKUP(C189,ud_amds_table_list[lookupValue],ud_amds_table_list[lookupKey],"ERROR"),""), "")</f>
        <v/>
      </c>
      <c r="E189" s="3" t="str">
        <f>IF(AND($A189 ="ADD",ud_outreach!$E189&lt;&gt;""),ud_outreach!$E189,"")</f>
        <v/>
      </c>
      <c r="F189" s="3" t="str">
        <f>IF(AND($A189 ="ADD",ud_outreach!$F189&lt;&gt;""),ud_outreach!$F189,"")</f>
        <v/>
      </c>
      <c r="G189" s="3" t="str">
        <f>IF($A189="ADD",IF(NOT(ISBLANK(F189)),_xlfn.XLOOKUP(F189,roadnames[lookupValue],roadnames[lookupKey],"ERROR"),""), "")</f>
        <v/>
      </c>
      <c r="H189" s="5" t="str">
        <f>IF(AND($A189 ="ADD",ud_outreach!$H189&lt;&gt;""),ud_outreach!$H189,"")</f>
        <v/>
      </c>
      <c r="I189" s="5" t="str">
        <f>IF(AND($A189 ="ADD",ud_outreach!$I189&lt;&gt;""),ud_outreach!$I189,"")</f>
        <v/>
      </c>
      <c r="J189" s="3" t="str">
        <f t="shared" si="44"/>
        <v/>
      </c>
      <c r="K189" s="3" t="str">
        <f>IF($A189="","",IF((AND($A189="ADD",OR(J189="",J189="Attached to Outreach"))),"20",(_xlfn.XLOOKUP(J189,ud_placement[lookupValue],ud_placement[lookupKey],""))))</f>
        <v/>
      </c>
      <c r="M189" s="3" t="str">
        <f>IF($A189="ADD",IF(NOT(ISBLANK(L189)),_xlfn.XLOOKUP(L189,ud_facility[lookupValue],ud_facility[lookupKey],"ERROR"),""), "")</f>
        <v/>
      </c>
      <c r="N189" s="3" t="str">
        <f t="shared" si="45"/>
        <v/>
      </c>
      <c r="O189" s="3" t="str">
        <f>IF($A189="","",IF((AND($A189="ADD",OR(N189="",N189="Luminaire"))),"40",(_xlfn.XLOOKUP(N189,at_luminaire[lookupValue],at_luminaire[lookupKey],""))))</f>
        <v/>
      </c>
      <c r="P189" s="3" t="str">
        <f t="shared" si="46"/>
        <v/>
      </c>
      <c r="Q189" s="3" t="str">
        <f>IF($A189="","",IF((AND($A189="ADD",OR(P189="",P189="Lighting Management System"))),"21",(_xlfn.XLOOKUP(P189,fs_luminaire[lookupValue],fs_luminaire[lookupKey],""))))</f>
        <v/>
      </c>
      <c r="R189" s="2" t="str">
        <f t="shared" si="47"/>
        <v/>
      </c>
      <c r="S189" s="3" t="str">
        <f t="shared" si="48"/>
        <v/>
      </c>
      <c r="T189" s="3" t="str">
        <f>IF($A189="","",IF((AND($A189="ADD",OR(S189="",S189="Lighting Management System"))),"21",(_xlfn.XLOOKUP(S189,fs_luminaire[lookupValue],fs_luminaire[lookupKey],""))))</f>
        <v/>
      </c>
      <c r="V189" s="3" t="str">
        <f>IF($A189="ADD",IF(NOT(ISBLANK(U189)),_xlfn.XLOOKUP(U189,sl_light_make[lookupValue],sl_light_make[lookupKey],"ERROR"),""), "")</f>
        <v/>
      </c>
      <c r="X189" s="3" t="str">
        <f>IF($A189="ADD",IF(NOT(ISBLANK(W189)),_xlfn.XLOOKUP(1,(sl_light_model_lookup=W189)*(sl_light_model_parentKey=V189),sl_light_model[lookupKey],"ERROR"),""), "")</f>
        <v/>
      </c>
      <c r="Y189" s="3" t="str">
        <f t="shared" si="49"/>
        <v/>
      </c>
      <c r="Z189" s="3" t="str">
        <f>IF($A189="","",IF((AND($A189="ADD",OR(Y189="",Y189="LED"))),"9",(_xlfn.XLOOKUP(Y189,ud_light_source_type[lookupValue],ud_light_source_type[lookupKey],""))))</f>
        <v/>
      </c>
      <c r="AA189" s="9"/>
      <c r="AB189" s="4"/>
      <c r="AC189" s="23" t="str">
        <f t="shared" si="50"/>
        <v/>
      </c>
      <c r="AE189" s="3" t="str">
        <f>IF($A189="ADD",IF(NOT(ISBLANK(AD189)),_xlfn.XLOOKUP(AD189,sl_lamp_make[lookupValue],sl_lamp_make[lookupKey],"ERROR"),""), "")</f>
        <v/>
      </c>
      <c r="AG189" s="3" t="str">
        <f>IF($A189="ADD",IF(NOT(ISBLANK(AF189)),_xlfn.XLOOKUP(1,(sl_lamp_model_lookup=AF189)*(sl_lamp_model_parentKey=AE189),sl_lamp_model[lookupKey],"ERROR"),""), "")</f>
        <v/>
      </c>
      <c r="AH189" s="4"/>
      <c r="AI189" s="9" t="str">
        <f t="shared" si="51"/>
        <v/>
      </c>
      <c r="AJ189" s="6"/>
      <c r="AK189" s="4"/>
      <c r="AN189" s="3" t="str">
        <f t="shared" si="52"/>
        <v/>
      </c>
      <c r="AO189" s="3" t="str">
        <f>IF($A189="","",IF((AND($A189="ADD",OR(AN189="",AN189="None"))),"N",(_xlfn.XLOOKUP(AN189,sl_light_shade[lookupValue],sl_light_shade[lookupKey],""))))</f>
        <v/>
      </c>
      <c r="AQ189" s="3" t="str">
        <f>IF($A189="ADD",IF(NOT(ISBLANK(AP189)),_xlfn.XLOOKUP(AP189,ud_receptor_type[lookupValue],ud_receptor_type[lookupKey],"ERROR"),""), "")</f>
        <v/>
      </c>
      <c r="AT189" s="3" t="str">
        <f>IF($A189="ADD",IF(NOT(ISBLANK(AS189)),_xlfn.XLOOKUP(AS189,ud_control_method[lookupValue],ud_control_method[lookupKey],"ERROR"),""), "")</f>
        <v/>
      </c>
      <c r="AV189" s="3" t="str">
        <f>IF($A189="ADD",IF(NOT(ISBLANK(AU189)),_xlfn.XLOOKUP(AU189,ud_ballast_driver_location[lookupValue],ud_ballast_driver_location[lookupKey],"ERROR"),""), "")</f>
        <v/>
      </c>
      <c r="AW189" s="7"/>
      <c r="AX189" s="8"/>
      <c r="AY189" s="7"/>
      <c r="AZ189" s="4"/>
      <c r="BA189" s="4"/>
      <c r="BB189" s="4"/>
      <c r="BC189" s="4"/>
      <c r="BD189" s="4"/>
      <c r="BE189" s="9"/>
      <c r="BF189" s="9"/>
      <c r="BG189" s="7"/>
      <c r="BH189" s="4"/>
      <c r="BI189" s="4"/>
      <c r="BJ189" s="4"/>
      <c r="BK189" s="7"/>
      <c r="BM189" s="3" t="str">
        <f>IF($A189="ADD",IF(NOT(ISBLANK(BL189)),_xlfn.XLOOKUP(BL189,ud_light_category[lookupValue],ud_light_category[lookupKey],"ERROR"),""), "")</f>
        <v/>
      </c>
      <c r="BO189" s="3" t="str">
        <f>IF($A189="ADD",IF(NOT(ISBLANK(BN189)),_xlfn.XLOOKUP(1,(ud_light_sub_category_lookup=BN189)*(ud_light_sub_category_parentKey=BM189),ud_light_sub_category[lookupKey],"ERROR"),""), "")</f>
        <v/>
      </c>
      <c r="BQ189" s="3" t="str">
        <f>IF($A189="ADD",IF(NOT(ISBLANK(BP189)),_xlfn.XLOOKUP(BP189,ud_power_supply_location[lookupValue],ud_power_supply_location[lookupKey],"ERROR"),""), "")</f>
        <v/>
      </c>
      <c r="BS189" s="2" t="str">
        <f t="shared" si="53"/>
        <v/>
      </c>
      <c r="BT189" s="3" t="str">
        <f t="shared" si="54"/>
        <v/>
      </c>
      <c r="BU189" s="3" t="str">
        <f>IF($A189="","",IF((AND($A189="ADD",OR(BT189="",BT189="Group"))),"1",(_xlfn.XLOOKUP(BT189,ud_icp_group_standalone[lookupValue],ud_icp_group_standalone[lookupKey],""))))</f>
        <v/>
      </c>
      <c r="BW189" s="3" t="str">
        <f>IF($A189="ADD",IF(NOT(ISBLANK(BV189)),_xlfn.XLOOKUP(BV189,ud_icp_group_number[lookupValue],ud_icp_group_number[lookupKey],"ERROR"),""), "")</f>
        <v/>
      </c>
      <c r="BX189" s="7"/>
      <c r="BZ189" s="8" t="str">
        <f>IF(AND($A189 ="ADD",ud_outreach!$T189&lt;&gt;""),ud_outreach!$T189,"")</f>
        <v/>
      </c>
      <c r="CA189" s="4" t="str">
        <f t="shared" ca="1" si="55"/>
        <v/>
      </c>
      <c r="CB189" s="4" t="str">
        <f t="shared" si="56"/>
        <v/>
      </c>
      <c r="CC189" s="3" t="str">
        <f t="shared" si="57"/>
        <v/>
      </c>
      <c r="CD189" s="3" t="str">
        <f>IF($A189="","",IF((AND($A189="ADD",OR(CC189="",CC189="In Use"))),"5",(_xlfn.XLOOKUP(CC189,ud_asset_status[lookupValue],ud_asset_status[lookupKey],""))))</f>
        <v/>
      </c>
      <c r="CE189" s="8" t="str">
        <f t="shared" si="58"/>
        <v/>
      </c>
      <c r="CF189" s="8"/>
      <c r="CH189" s="3" t="str">
        <f>IF($A189="ADD",IF(NOT(ISBLANK(CG189)),_xlfn.XLOOKUP(CG189,ar_replace_reason[lookupValue],ar_replace_reason[lookupKey],"ERROR"),""), "")</f>
        <v/>
      </c>
      <c r="CI189" s="3" t="str">
        <f t="shared" si="59"/>
        <v/>
      </c>
      <c r="CJ189" s="3" t="str">
        <f>IF($A189="","",IF((AND($A189="ADD",OR(CI189="",CI189="Queenstown-Lakes District Council"))),"70",(_xlfn.XLOOKUP(CI189,ud_organisation_owner[lookupValue],ud_organisation_owner[lookupKey],""))))</f>
        <v/>
      </c>
      <c r="CK189" s="3" t="str">
        <f t="shared" si="60"/>
        <v/>
      </c>
      <c r="CL189" s="3" t="str">
        <f>IF($A189="","",IF((AND($A189="ADD",OR(CK189="",CK189="Queenstown-Lakes District Council"))),"70",(_xlfn.XLOOKUP(CK189,ud_organisation_owner[lookupValue],ud_organisation_owner[lookupKey],""))))</f>
        <v/>
      </c>
      <c r="CM189" s="3" t="str">
        <f t="shared" si="61"/>
        <v/>
      </c>
      <c r="CN189" s="3" t="str">
        <f>IF($A189="","",IF((AND($A189="ADD",OR(CM189="",CM189="Local Authority"))),"17",(_xlfn.XLOOKUP(CM189,ud_sub_organisation[lookupValue],ud_sub_organisation[lookupKey],""))))</f>
        <v/>
      </c>
      <c r="CO189" s="3" t="str">
        <f t="shared" si="62"/>
        <v/>
      </c>
      <c r="CP189" s="3" t="str">
        <f>IF($A189="","",IF((AND($A189="ADD",OR(CO189="",CO189="Vested Assets"))),"12",(_xlfn.XLOOKUP(CO189,ud_work_category[lookupValue],ud_work_category[lookupKey],""))))</f>
        <v/>
      </c>
      <c r="CQ189" s="9"/>
      <c r="CR189" s="2" t="str">
        <f t="shared" si="63"/>
        <v/>
      </c>
      <c r="CS189" s="3" t="str">
        <f t="shared" si="64"/>
        <v/>
      </c>
      <c r="CT189" s="3" t="str">
        <f>IF($A189="","",IF((AND($A189="ADD",OR(CS189="",CS189="Excellent"))),"1",(_xlfn.XLOOKUP(CS189,condition[lookupValue],condition[lookupKey],""))))</f>
        <v/>
      </c>
      <c r="CU189" s="8" t="str">
        <f t="shared" si="65"/>
        <v/>
      </c>
      <c r="CV189" s="7"/>
    </row>
    <row r="190" spans="1:100" x14ac:dyDescent="0.25">
      <c r="A190" s="3" t="str">
        <f>IF(ud_outreach!$A190="ADD","ADD","")</f>
        <v/>
      </c>
      <c r="B190" s="4"/>
      <c r="D190" s="3" t="str">
        <f>IF($A190="ADD",IF(NOT(ISBLANK(C190)),_xlfn.XLOOKUP(C190,ud_amds_table_list[lookupValue],ud_amds_table_list[lookupKey],"ERROR"),""), "")</f>
        <v/>
      </c>
      <c r="E190" s="3" t="str">
        <f>IF(AND($A190 ="ADD",ud_outreach!$E190&lt;&gt;""),ud_outreach!$E190,"")</f>
        <v/>
      </c>
      <c r="F190" s="3" t="str">
        <f>IF(AND($A190 ="ADD",ud_outreach!$F190&lt;&gt;""),ud_outreach!$F190,"")</f>
        <v/>
      </c>
      <c r="G190" s="3" t="str">
        <f>IF($A190="ADD",IF(NOT(ISBLANK(F190)),_xlfn.XLOOKUP(F190,roadnames[lookupValue],roadnames[lookupKey],"ERROR"),""), "")</f>
        <v/>
      </c>
      <c r="H190" s="5" t="str">
        <f>IF(AND($A190 ="ADD",ud_outreach!$H190&lt;&gt;""),ud_outreach!$H190,"")</f>
        <v/>
      </c>
      <c r="I190" s="5" t="str">
        <f>IF(AND($A190 ="ADD",ud_outreach!$I190&lt;&gt;""),ud_outreach!$I190,"")</f>
        <v/>
      </c>
      <c r="J190" s="3" t="str">
        <f t="shared" si="44"/>
        <v/>
      </c>
      <c r="K190" s="3" t="str">
        <f>IF($A190="","",IF((AND($A190="ADD",OR(J190="",J190="Attached to Outreach"))),"20",(_xlfn.XLOOKUP(J190,ud_placement[lookupValue],ud_placement[lookupKey],""))))</f>
        <v/>
      </c>
      <c r="M190" s="3" t="str">
        <f>IF($A190="ADD",IF(NOT(ISBLANK(L190)),_xlfn.XLOOKUP(L190,ud_facility[lookupValue],ud_facility[lookupKey],"ERROR"),""), "")</f>
        <v/>
      </c>
      <c r="N190" s="3" t="str">
        <f t="shared" si="45"/>
        <v/>
      </c>
      <c r="O190" s="3" t="str">
        <f>IF($A190="","",IF((AND($A190="ADD",OR(N190="",N190="Luminaire"))),"40",(_xlfn.XLOOKUP(N190,at_luminaire[lookupValue],at_luminaire[lookupKey],""))))</f>
        <v/>
      </c>
      <c r="P190" s="3" t="str">
        <f t="shared" si="46"/>
        <v/>
      </c>
      <c r="Q190" s="3" t="str">
        <f>IF($A190="","",IF((AND($A190="ADD",OR(P190="",P190="Lighting Management System"))),"21",(_xlfn.XLOOKUP(P190,fs_luminaire[lookupValue],fs_luminaire[lookupKey],""))))</f>
        <v/>
      </c>
      <c r="R190" s="2" t="str">
        <f t="shared" si="47"/>
        <v/>
      </c>
      <c r="S190" s="3" t="str">
        <f t="shared" si="48"/>
        <v/>
      </c>
      <c r="T190" s="3" t="str">
        <f>IF($A190="","",IF((AND($A190="ADD",OR(S190="",S190="Lighting Management System"))),"21",(_xlfn.XLOOKUP(S190,fs_luminaire[lookupValue],fs_luminaire[lookupKey],""))))</f>
        <v/>
      </c>
      <c r="V190" s="3" t="str">
        <f>IF($A190="ADD",IF(NOT(ISBLANK(U190)),_xlfn.XLOOKUP(U190,sl_light_make[lookupValue],sl_light_make[lookupKey],"ERROR"),""), "")</f>
        <v/>
      </c>
      <c r="X190" s="3" t="str">
        <f>IF($A190="ADD",IF(NOT(ISBLANK(W190)),_xlfn.XLOOKUP(1,(sl_light_model_lookup=W190)*(sl_light_model_parentKey=V190),sl_light_model[lookupKey],"ERROR"),""), "")</f>
        <v/>
      </c>
      <c r="Y190" s="3" t="str">
        <f t="shared" si="49"/>
        <v/>
      </c>
      <c r="Z190" s="3" t="str">
        <f>IF($A190="","",IF((AND($A190="ADD",OR(Y190="",Y190="LED"))),"9",(_xlfn.XLOOKUP(Y190,ud_light_source_type[lookupValue],ud_light_source_type[lookupKey],""))))</f>
        <v/>
      </c>
      <c r="AA190" s="9"/>
      <c r="AB190" s="4"/>
      <c r="AC190" s="23" t="str">
        <f t="shared" si="50"/>
        <v/>
      </c>
      <c r="AE190" s="3" t="str">
        <f>IF($A190="ADD",IF(NOT(ISBLANK(AD190)),_xlfn.XLOOKUP(AD190,sl_lamp_make[lookupValue],sl_lamp_make[lookupKey],"ERROR"),""), "")</f>
        <v/>
      </c>
      <c r="AG190" s="3" t="str">
        <f>IF($A190="ADD",IF(NOT(ISBLANK(AF190)),_xlfn.XLOOKUP(1,(sl_lamp_model_lookup=AF190)*(sl_lamp_model_parentKey=AE190),sl_lamp_model[lookupKey],"ERROR"),""), "")</f>
        <v/>
      </c>
      <c r="AH190" s="4"/>
      <c r="AI190" s="9" t="str">
        <f t="shared" si="51"/>
        <v/>
      </c>
      <c r="AJ190" s="6"/>
      <c r="AK190" s="4"/>
      <c r="AN190" s="3" t="str">
        <f t="shared" si="52"/>
        <v/>
      </c>
      <c r="AO190" s="3" t="str">
        <f>IF($A190="","",IF((AND($A190="ADD",OR(AN190="",AN190="None"))),"N",(_xlfn.XLOOKUP(AN190,sl_light_shade[lookupValue],sl_light_shade[lookupKey],""))))</f>
        <v/>
      </c>
      <c r="AQ190" s="3" t="str">
        <f>IF($A190="ADD",IF(NOT(ISBLANK(AP190)),_xlfn.XLOOKUP(AP190,ud_receptor_type[lookupValue],ud_receptor_type[lookupKey],"ERROR"),""), "")</f>
        <v/>
      </c>
      <c r="AT190" s="3" t="str">
        <f>IF($A190="ADD",IF(NOT(ISBLANK(AS190)),_xlfn.XLOOKUP(AS190,ud_control_method[lookupValue],ud_control_method[lookupKey],"ERROR"),""), "")</f>
        <v/>
      </c>
      <c r="AV190" s="3" t="str">
        <f>IF($A190="ADD",IF(NOT(ISBLANK(AU190)),_xlfn.XLOOKUP(AU190,ud_ballast_driver_location[lookupValue],ud_ballast_driver_location[lookupKey],"ERROR"),""), "")</f>
        <v/>
      </c>
      <c r="AW190" s="7"/>
      <c r="AX190" s="8"/>
      <c r="AY190" s="7"/>
      <c r="AZ190" s="4"/>
      <c r="BA190" s="4"/>
      <c r="BB190" s="4"/>
      <c r="BC190" s="4"/>
      <c r="BD190" s="4"/>
      <c r="BE190" s="9"/>
      <c r="BF190" s="9"/>
      <c r="BG190" s="7"/>
      <c r="BH190" s="4"/>
      <c r="BI190" s="4"/>
      <c r="BJ190" s="4"/>
      <c r="BK190" s="7"/>
      <c r="BM190" s="3" t="str">
        <f>IF($A190="ADD",IF(NOT(ISBLANK(BL190)),_xlfn.XLOOKUP(BL190,ud_light_category[lookupValue],ud_light_category[lookupKey],"ERROR"),""), "")</f>
        <v/>
      </c>
      <c r="BO190" s="3" t="str">
        <f>IF($A190="ADD",IF(NOT(ISBLANK(BN190)),_xlfn.XLOOKUP(1,(ud_light_sub_category_lookup=BN190)*(ud_light_sub_category_parentKey=BM190),ud_light_sub_category[lookupKey],"ERROR"),""), "")</f>
        <v/>
      </c>
      <c r="BQ190" s="3" t="str">
        <f>IF($A190="ADD",IF(NOT(ISBLANK(BP190)),_xlfn.XLOOKUP(BP190,ud_power_supply_location[lookupValue],ud_power_supply_location[lookupKey],"ERROR"),""), "")</f>
        <v/>
      </c>
      <c r="BS190" s="2" t="str">
        <f t="shared" si="53"/>
        <v/>
      </c>
      <c r="BT190" s="3" t="str">
        <f t="shared" si="54"/>
        <v/>
      </c>
      <c r="BU190" s="3" t="str">
        <f>IF($A190="","",IF((AND($A190="ADD",OR(BT190="",BT190="Group"))),"1",(_xlfn.XLOOKUP(BT190,ud_icp_group_standalone[lookupValue],ud_icp_group_standalone[lookupKey],""))))</f>
        <v/>
      </c>
      <c r="BW190" s="3" t="str">
        <f>IF($A190="ADD",IF(NOT(ISBLANK(BV190)),_xlfn.XLOOKUP(BV190,ud_icp_group_number[lookupValue],ud_icp_group_number[lookupKey],"ERROR"),""), "")</f>
        <v/>
      </c>
      <c r="BX190" s="7"/>
      <c r="BZ190" s="8" t="str">
        <f>IF(AND($A190 ="ADD",ud_outreach!$T190&lt;&gt;""),ud_outreach!$T190,"")</f>
        <v/>
      </c>
      <c r="CA190" s="4" t="str">
        <f t="shared" ca="1" si="55"/>
        <v/>
      </c>
      <c r="CB190" s="4" t="str">
        <f t="shared" si="56"/>
        <v/>
      </c>
      <c r="CC190" s="3" t="str">
        <f t="shared" si="57"/>
        <v/>
      </c>
      <c r="CD190" s="3" t="str">
        <f>IF($A190="","",IF((AND($A190="ADD",OR(CC190="",CC190="In Use"))),"5",(_xlfn.XLOOKUP(CC190,ud_asset_status[lookupValue],ud_asset_status[lookupKey],""))))</f>
        <v/>
      </c>
      <c r="CE190" s="8" t="str">
        <f t="shared" si="58"/>
        <v/>
      </c>
      <c r="CF190" s="8"/>
      <c r="CH190" s="3" t="str">
        <f>IF($A190="ADD",IF(NOT(ISBLANK(CG190)),_xlfn.XLOOKUP(CG190,ar_replace_reason[lookupValue],ar_replace_reason[lookupKey],"ERROR"),""), "")</f>
        <v/>
      </c>
      <c r="CI190" s="3" t="str">
        <f t="shared" si="59"/>
        <v/>
      </c>
      <c r="CJ190" s="3" t="str">
        <f>IF($A190="","",IF((AND($A190="ADD",OR(CI190="",CI190="Queenstown-Lakes District Council"))),"70",(_xlfn.XLOOKUP(CI190,ud_organisation_owner[lookupValue],ud_organisation_owner[lookupKey],""))))</f>
        <v/>
      </c>
      <c r="CK190" s="3" t="str">
        <f t="shared" si="60"/>
        <v/>
      </c>
      <c r="CL190" s="3" t="str">
        <f>IF($A190="","",IF((AND($A190="ADD",OR(CK190="",CK190="Queenstown-Lakes District Council"))),"70",(_xlfn.XLOOKUP(CK190,ud_organisation_owner[lookupValue],ud_organisation_owner[lookupKey],""))))</f>
        <v/>
      </c>
      <c r="CM190" s="3" t="str">
        <f t="shared" si="61"/>
        <v/>
      </c>
      <c r="CN190" s="3" t="str">
        <f>IF($A190="","",IF((AND($A190="ADD",OR(CM190="",CM190="Local Authority"))),"17",(_xlfn.XLOOKUP(CM190,ud_sub_organisation[lookupValue],ud_sub_organisation[lookupKey],""))))</f>
        <v/>
      </c>
      <c r="CO190" s="3" t="str">
        <f t="shared" si="62"/>
        <v/>
      </c>
      <c r="CP190" s="3" t="str">
        <f>IF($A190="","",IF((AND($A190="ADD",OR(CO190="",CO190="Vested Assets"))),"12",(_xlfn.XLOOKUP(CO190,ud_work_category[lookupValue],ud_work_category[lookupKey],""))))</f>
        <v/>
      </c>
      <c r="CQ190" s="9"/>
      <c r="CR190" s="2" t="str">
        <f t="shared" si="63"/>
        <v/>
      </c>
      <c r="CS190" s="3" t="str">
        <f t="shared" si="64"/>
        <v/>
      </c>
      <c r="CT190" s="3" t="str">
        <f>IF($A190="","",IF((AND($A190="ADD",OR(CS190="",CS190="Excellent"))),"1",(_xlfn.XLOOKUP(CS190,condition[lookupValue],condition[lookupKey],""))))</f>
        <v/>
      </c>
      <c r="CU190" s="8" t="str">
        <f t="shared" si="65"/>
        <v/>
      </c>
      <c r="CV190" s="7"/>
    </row>
    <row r="191" spans="1:100" x14ac:dyDescent="0.25">
      <c r="A191" s="3" t="str">
        <f>IF(ud_outreach!$A191="ADD","ADD","")</f>
        <v/>
      </c>
      <c r="B191" s="4"/>
      <c r="D191" s="3" t="str">
        <f>IF($A191="ADD",IF(NOT(ISBLANK(C191)),_xlfn.XLOOKUP(C191,ud_amds_table_list[lookupValue],ud_amds_table_list[lookupKey],"ERROR"),""), "")</f>
        <v/>
      </c>
      <c r="E191" s="3" t="str">
        <f>IF(AND($A191 ="ADD",ud_outreach!$E191&lt;&gt;""),ud_outreach!$E191,"")</f>
        <v/>
      </c>
      <c r="F191" s="3" t="str">
        <f>IF(AND($A191 ="ADD",ud_outreach!$F191&lt;&gt;""),ud_outreach!$F191,"")</f>
        <v/>
      </c>
      <c r="G191" s="3" t="str">
        <f>IF($A191="ADD",IF(NOT(ISBLANK(F191)),_xlfn.XLOOKUP(F191,roadnames[lookupValue],roadnames[lookupKey],"ERROR"),""), "")</f>
        <v/>
      </c>
      <c r="H191" s="5" t="str">
        <f>IF(AND($A191 ="ADD",ud_outreach!$H191&lt;&gt;""),ud_outreach!$H191,"")</f>
        <v/>
      </c>
      <c r="I191" s="5" t="str">
        <f>IF(AND($A191 ="ADD",ud_outreach!$I191&lt;&gt;""),ud_outreach!$I191,"")</f>
        <v/>
      </c>
      <c r="J191" s="3" t="str">
        <f t="shared" si="44"/>
        <v/>
      </c>
      <c r="K191" s="3" t="str">
        <f>IF($A191="","",IF((AND($A191="ADD",OR(J191="",J191="Attached to Outreach"))),"20",(_xlfn.XLOOKUP(J191,ud_placement[lookupValue],ud_placement[lookupKey],""))))</f>
        <v/>
      </c>
      <c r="M191" s="3" t="str">
        <f>IF($A191="ADD",IF(NOT(ISBLANK(L191)),_xlfn.XLOOKUP(L191,ud_facility[lookupValue],ud_facility[lookupKey],"ERROR"),""), "")</f>
        <v/>
      </c>
      <c r="N191" s="3" t="str">
        <f t="shared" si="45"/>
        <v/>
      </c>
      <c r="O191" s="3" t="str">
        <f>IF($A191="","",IF((AND($A191="ADD",OR(N191="",N191="Luminaire"))),"40",(_xlfn.XLOOKUP(N191,at_luminaire[lookupValue],at_luminaire[lookupKey],""))))</f>
        <v/>
      </c>
      <c r="P191" s="3" t="str">
        <f t="shared" si="46"/>
        <v/>
      </c>
      <c r="Q191" s="3" t="str">
        <f>IF($A191="","",IF((AND($A191="ADD",OR(P191="",P191="Lighting Management System"))),"21",(_xlfn.XLOOKUP(P191,fs_luminaire[lookupValue],fs_luminaire[lookupKey],""))))</f>
        <v/>
      </c>
      <c r="R191" s="2" t="str">
        <f t="shared" si="47"/>
        <v/>
      </c>
      <c r="S191" s="3" t="str">
        <f t="shared" si="48"/>
        <v/>
      </c>
      <c r="T191" s="3" t="str">
        <f>IF($A191="","",IF((AND($A191="ADD",OR(S191="",S191="Lighting Management System"))),"21",(_xlfn.XLOOKUP(S191,fs_luminaire[lookupValue],fs_luminaire[lookupKey],""))))</f>
        <v/>
      </c>
      <c r="V191" s="3" t="str">
        <f>IF($A191="ADD",IF(NOT(ISBLANK(U191)),_xlfn.XLOOKUP(U191,sl_light_make[lookupValue],sl_light_make[lookupKey],"ERROR"),""), "")</f>
        <v/>
      </c>
      <c r="X191" s="3" t="str">
        <f>IF($A191="ADD",IF(NOT(ISBLANK(W191)),_xlfn.XLOOKUP(1,(sl_light_model_lookup=W191)*(sl_light_model_parentKey=V191),sl_light_model[lookupKey],"ERROR"),""), "")</f>
        <v/>
      </c>
      <c r="Y191" s="3" t="str">
        <f t="shared" si="49"/>
        <v/>
      </c>
      <c r="Z191" s="3" t="str">
        <f>IF($A191="","",IF((AND($A191="ADD",OR(Y191="",Y191="LED"))),"9",(_xlfn.XLOOKUP(Y191,ud_light_source_type[lookupValue],ud_light_source_type[lookupKey],""))))</f>
        <v/>
      </c>
      <c r="AA191" s="9"/>
      <c r="AB191" s="4"/>
      <c r="AC191" s="23" t="str">
        <f t="shared" si="50"/>
        <v/>
      </c>
      <c r="AE191" s="3" t="str">
        <f>IF($A191="ADD",IF(NOT(ISBLANK(AD191)),_xlfn.XLOOKUP(AD191,sl_lamp_make[lookupValue],sl_lamp_make[lookupKey],"ERROR"),""), "")</f>
        <v/>
      </c>
      <c r="AG191" s="3" t="str">
        <f>IF($A191="ADD",IF(NOT(ISBLANK(AF191)),_xlfn.XLOOKUP(1,(sl_lamp_model_lookup=AF191)*(sl_lamp_model_parentKey=AE191),sl_lamp_model[lookupKey],"ERROR"),""), "")</f>
        <v/>
      </c>
      <c r="AH191" s="4"/>
      <c r="AI191" s="9" t="str">
        <f t="shared" si="51"/>
        <v/>
      </c>
      <c r="AJ191" s="6"/>
      <c r="AK191" s="4"/>
      <c r="AN191" s="3" t="str">
        <f t="shared" si="52"/>
        <v/>
      </c>
      <c r="AO191" s="3" t="str">
        <f>IF($A191="","",IF((AND($A191="ADD",OR(AN191="",AN191="None"))),"N",(_xlfn.XLOOKUP(AN191,sl_light_shade[lookupValue],sl_light_shade[lookupKey],""))))</f>
        <v/>
      </c>
      <c r="AQ191" s="3" t="str">
        <f>IF($A191="ADD",IF(NOT(ISBLANK(AP191)),_xlfn.XLOOKUP(AP191,ud_receptor_type[lookupValue],ud_receptor_type[lookupKey],"ERROR"),""), "")</f>
        <v/>
      </c>
      <c r="AT191" s="3" t="str">
        <f>IF($A191="ADD",IF(NOT(ISBLANK(AS191)),_xlfn.XLOOKUP(AS191,ud_control_method[lookupValue],ud_control_method[lookupKey],"ERROR"),""), "")</f>
        <v/>
      </c>
      <c r="AV191" s="3" t="str">
        <f>IF($A191="ADD",IF(NOT(ISBLANK(AU191)),_xlfn.XLOOKUP(AU191,ud_ballast_driver_location[lookupValue],ud_ballast_driver_location[lookupKey],"ERROR"),""), "")</f>
        <v/>
      </c>
      <c r="AW191" s="7"/>
      <c r="AX191" s="8"/>
      <c r="AY191" s="7"/>
      <c r="AZ191" s="4"/>
      <c r="BA191" s="4"/>
      <c r="BB191" s="4"/>
      <c r="BC191" s="4"/>
      <c r="BD191" s="4"/>
      <c r="BE191" s="9"/>
      <c r="BF191" s="9"/>
      <c r="BG191" s="7"/>
      <c r="BH191" s="4"/>
      <c r="BI191" s="4"/>
      <c r="BJ191" s="4"/>
      <c r="BK191" s="7"/>
      <c r="BM191" s="3" t="str">
        <f>IF($A191="ADD",IF(NOT(ISBLANK(BL191)),_xlfn.XLOOKUP(BL191,ud_light_category[lookupValue],ud_light_category[lookupKey],"ERROR"),""), "")</f>
        <v/>
      </c>
      <c r="BO191" s="3" t="str">
        <f>IF($A191="ADD",IF(NOT(ISBLANK(BN191)),_xlfn.XLOOKUP(1,(ud_light_sub_category_lookup=BN191)*(ud_light_sub_category_parentKey=BM191),ud_light_sub_category[lookupKey],"ERROR"),""), "")</f>
        <v/>
      </c>
      <c r="BQ191" s="3" t="str">
        <f>IF($A191="ADD",IF(NOT(ISBLANK(BP191)),_xlfn.XLOOKUP(BP191,ud_power_supply_location[lookupValue],ud_power_supply_location[lookupKey],"ERROR"),""), "")</f>
        <v/>
      </c>
      <c r="BS191" s="2" t="str">
        <f t="shared" si="53"/>
        <v/>
      </c>
      <c r="BT191" s="3" t="str">
        <f t="shared" si="54"/>
        <v/>
      </c>
      <c r="BU191" s="3" t="str">
        <f>IF($A191="","",IF((AND($A191="ADD",OR(BT191="",BT191="Group"))),"1",(_xlfn.XLOOKUP(BT191,ud_icp_group_standalone[lookupValue],ud_icp_group_standalone[lookupKey],""))))</f>
        <v/>
      </c>
      <c r="BW191" s="3" t="str">
        <f>IF($A191="ADD",IF(NOT(ISBLANK(BV191)),_xlfn.XLOOKUP(BV191,ud_icp_group_number[lookupValue],ud_icp_group_number[lookupKey],"ERROR"),""), "")</f>
        <v/>
      </c>
      <c r="BX191" s="7"/>
      <c r="BZ191" s="8" t="str">
        <f>IF(AND($A191 ="ADD",ud_outreach!$T191&lt;&gt;""),ud_outreach!$T191,"")</f>
        <v/>
      </c>
      <c r="CA191" s="4" t="str">
        <f t="shared" ca="1" si="55"/>
        <v/>
      </c>
      <c r="CB191" s="4" t="str">
        <f t="shared" si="56"/>
        <v/>
      </c>
      <c r="CC191" s="3" t="str">
        <f t="shared" si="57"/>
        <v/>
      </c>
      <c r="CD191" s="3" t="str">
        <f>IF($A191="","",IF((AND($A191="ADD",OR(CC191="",CC191="In Use"))),"5",(_xlfn.XLOOKUP(CC191,ud_asset_status[lookupValue],ud_asset_status[lookupKey],""))))</f>
        <v/>
      </c>
      <c r="CE191" s="8" t="str">
        <f t="shared" si="58"/>
        <v/>
      </c>
      <c r="CF191" s="8"/>
      <c r="CH191" s="3" t="str">
        <f>IF($A191="ADD",IF(NOT(ISBLANK(CG191)),_xlfn.XLOOKUP(CG191,ar_replace_reason[lookupValue],ar_replace_reason[lookupKey],"ERROR"),""), "")</f>
        <v/>
      </c>
      <c r="CI191" s="3" t="str">
        <f t="shared" si="59"/>
        <v/>
      </c>
      <c r="CJ191" s="3" t="str">
        <f>IF($A191="","",IF((AND($A191="ADD",OR(CI191="",CI191="Queenstown-Lakes District Council"))),"70",(_xlfn.XLOOKUP(CI191,ud_organisation_owner[lookupValue],ud_organisation_owner[lookupKey],""))))</f>
        <v/>
      </c>
      <c r="CK191" s="3" t="str">
        <f t="shared" si="60"/>
        <v/>
      </c>
      <c r="CL191" s="3" t="str">
        <f>IF($A191="","",IF((AND($A191="ADD",OR(CK191="",CK191="Queenstown-Lakes District Council"))),"70",(_xlfn.XLOOKUP(CK191,ud_organisation_owner[lookupValue],ud_organisation_owner[lookupKey],""))))</f>
        <v/>
      </c>
      <c r="CM191" s="3" t="str">
        <f t="shared" si="61"/>
        <v/>
      </c>
      <c r="CN191" s="3" t="str">
        <f>IF($A191="","",IF((AND($A191="ADD",OR(CM191="",CM191="Local Authority"))),"17",(_xlfn.XLOOKUP(CM191,ud_sub_organisation[lookupValue],ud_sub_organisation[lookupKey],""))))</f>
        <v/>
      </c>
      <c r="CO191" s="3" t="str">
        <f t="shared" si="62"/>
        <v/>
      </c>
      <c r="CP191" s="3" t="str">
        <f>IF($A191="","",IF((AND($A191="ADD",OR(CO191="",CO191="Vested Assets"))),"12",(_xlfn.XLOOKUP(CO191,ud_work_category[lookupValue],ud_work_category[lookupKey],""))))</f>
        <v/>
      </c>
      <c r="CQ191" s="9"/>
      <c r="CR191" s="2" t="str">
        <f t="shared" si="63"/>
        <v/>
      </c>
      <c r="CS191" s="3" t="str">
        <f t="shared" si="64"/>
        <v/>
      </c>
      <c r="CT191" s="3" t="str">
        <f>IF($A191="","",IF((AND($A191="ADD",OR(CS191="",CS191="Excellent"))),"1",(_xlfn.XLOOKUP(CS191,condition[lookupValue],condition[lookupKey],""))))</f>
        <v/>
      </c>
      <c r="CU191" s="8" t="str">
        <f t="shared" si="65"/>
        <v/>
      </c>
      <c r="CV191" s="7"/>
    </row>
    <row r="192" spans="1:100" x14ac:dyDescent="0.25">
      <c r="A192" s="3" t="str">
        <f>IF(ud_outreach!$A192="ADD","ADD","")</f>
        <v/>
      </c>
      <c r="B192" s="4"/>
      <c r="D192" s="3" t="str">
        <f>IF($A192="ADD",IF(NOT(ISBLANK(C192)),_xlfn.XLOOKUP(C192,ud_amds_table_list[lookupValue],ud_amds_table_list[lookupKey],"ERROR"),""), "")</f>
        <v/>
      </c>
      <c r="E192" s="3" t="str">
        <f>IF(AND($A192 ="ADD",ud_outreach!$E192&lt;&gt;""),ud_outreach!$E192,"")</f>
        <v/>
      </c>
      <c r="F192" s="3" t="str">
        <f>IF(AND($A192 ="ADD",ud_outreach!$F192&lt;&gt;""),ud_outreach!$F192,"")</f>
        <v/>
      </c>
      <c r="G192" s="3" t="str">
        <f>IF($A192="ADD",IF(NOT(ISBLANK(F192)),_xlfn.XLOOKUP(F192,roadnames[lookupValue],roadnames[lookupKey],"ERROR"),""), "")</f>
        <v/>
      </c>
      <c r="H192" s="5" t="str">
        <f>IF(AND($A192 ="ADD",ud_outreach!$H192&lt;&gt;""),ud_outreach!$H192,"")</f>
        <v/>
      </c>
      <c r="I192" s="5" t="str">
        <f>IF(AND($A192 ="ADD",ud_outreach!$I192&lt;&gt;""),ud_outreach!$I192,"")</f>
        <v/>
      </c>
      <c r="J192" s="3" t="str">
        <f t="shared" si="44"/>
        <v/>
      </c>
      <c r="K192" s="3" t="str">
        <f>IF($A192="","",IF((AND($A192="ADD",OR(J192="",J192="Attached to Outreach"))),"20",(_xlfn.XLOOKUP(J192,ud_placement[lookupValue],ud_placement[lookupKey],""))))</f>
        <v/>
      </c>
      <c r="M192" s="3" t="str">
        <f>IF($A192="ADD",IF(NOT(ISBLANK(L192)),_xlfn.XLOOKUP(L192,ud_facility[lookupValue],ud_facility[lookupKey],"ERROR"),""), "")</f>
        <v/>
      </c>
      <c r="N192" s="3" t="str">
        <f t="shared" si="45"/>
        <v/>
      </c>
      <c r="O192" s="3" t="str">
        <f>IF($A192="","",IF((AND($A192="ADD",OR(N192="",N192="Luminaire"))),"40",(_xlfn.XLOOKUP(N192,at_luminaire[lookupValue],at_luminaire[lookupKey],""))))</f>
        <v/>
      </c>
      <c r="P192" s="3" t="str">
        <f t="shared" si="46"/>
        <v/>
      </c>
      <c r="Q192" s="3" t="str">
        <f>IF($A192="","",IF((AND($A192="ADD",OR(P192="",P192="Lighting Management System"))),"21",(_xlfn.XLOOKUP(P192,fs_luminaire[lookupValue],fs_luminaire[lookupKey],""))))</f>
        <v/>
      </c>
      <c r="R192" s="2" t="str">
        <f t="shared" si="47"/>
        <v/>
      </c>
      <c r="S192" s="3" t="str">
        <f t="shared" si="48"/>
        <v/>
      </c>
      <c r="T192" s="3" t="str">
        <f>IF($A192="","",IF((AND($A192="ADD",OR(S192="",S192="Lighting Management System"))),"21",(_xlfn.XLOOKUP(S192,fs_luminaire[lookupValue],fs_luminaire[lookupKey],""))))</f>
        <v/>
      </c>
      <c r="V192" s="3" t="str">
        <f>IF($A192="ADD",IF(NOT(ISBLANK(U192)),_xlfn.XLOOKUP(U192,sl_light_make[lookupValue],sl_light_make[lookupKey],"ERROR"),""), "")</f>
        <v/>
      </c>
      <c r="X192" s="3" t="str">
        <f>IF($A192="ADD",IF(NOT(ISBLANK(W192)),_xlfn.XLOOKUP(1,(sl_light_model_lookup=W192)*(sl_light_model_parentKey=V192),sl_light_model[lookupKey],"ERROR"),""), "")</f>
        <v/>
      </c>
      <c r="Y192" s="3" t="str">
        <f t="shared" si="49"/>
        <v/>
      </c>
      <c r="Z192" s="3" t="str">
        <f>IF($A192="","",IF((AND($A192="ADD",OR(Y192="",Y192="LED"))),"9",(_xlfn.XLOOKUP(Y192,ud_light_source_type[lookupValue],ud_light_source_type[lookupKey],""))))</f>
        <v/>
      </c>
      <c r="AA192" s="9"/>
      <c r="AB192" s="4"/>
      <c r="AC192" s="23" t="str">
        <f t="shared" si="50"/>
        <v/>
      </c>
      <c r="AE192" s="3" t="str">
        <f>IF($A192="ADD",IF(NOT(ISBLANK(AD192)),_xlfn.XLOOKUP(AD192,sl_lamp_make[lookupValue],sl_lamp_make[lookupKey],"ERROR"),""), "")</f>
        <v/>
      </c>
      <c r="AG192" s="3" t="str">
        <f>IF($A192="ADD",IF(NOT(ISBLANK(AF192)),_xlfn.XLOOKUP(1,(sl_lamp_model_lookup=AF192)*(sl_lamp_model_parentKey=AE192),sl_lamp_model[lookupKey],"ERROR"),""), "")</f>
        <v/>
      </c>
      <c r="AH192" s="4"/>
      <c r="AI192" s="9" t="str">
        <f t="shared" si="51"/>
        <v/>
      </c>
      <c r="AJ192" s="6"/>
      <c r="AK192" s="4"/>
      <c r="AN192" s="3" t="str">
        <f t="shared" si="52"/>
        <v/>
      </c>
      <c r="AO192" s="3" t="str">
        <f>IF($A192="","",IF((AND($A192="ADD",OR(AN192="",AN192="None"))),"N",(_xlfn.XLOOKUP(AN192,sl_light_shade[lookupValue],sl_light_shade[lookupKey],""))))</f>
        <v/>
      </c>
      <c r="AQ192" s="3" t="str">
        <f>IF($A192="ADD",IF(NOT(ISBLANK(AP192)),_xlfn.XLOOKUP(AP192,ud_receptor_type[lookupValue],ud_receptor_type[lookupKey],"ERROR"),""), "")</f>
        <v/>
      </c>
      <c r="AT192" s="3" t="str">
        <f>IF($A192="ADD",IF(NOT(ISBLANK(AS192)),_xlfn.XLOOKUP(AS192,ud_control_method[lookupValue],ud_control_method[lookupKey],"ERROR"),""), "")</f>
        <v/>
      </c>
      <c r="AV192" s="3" t="str">
        <f>IF($A192="ADD",IF(NOT(ISBLANK(AU192)),_xlfn.XLOOKUP(AU192,ud_ballast_driver_location[lookupValue],ud_ballast_driver_location[lookupKey],"ERROR"),""), "")</f>
        <v/>
      </c>
      <c r="AW192" s="7"/>
      <c r="AX192" s="8"/>
      <c r="AY192" s="7"/>
      <c r="AZ192" s="4"/>
      <c r="BA192" s="4"/>
      <c r="BB192" s="4"/>
      <c r="BC192" s="4"/>
      <c r="BD192" s="4"/>
      <c r="BE192" s="9"/>
      <c r="BF192" s="9"/>
      <c r="BG192" s="7"/>
      <c r="BH192" s="4"/>
      <c r="BI192" s="4"/>
      <c r="BJ192" s="4"/>
      <c r="BK192" s="7"/>
      <c r="BM192" s="3" t="str">
        <f>IF($A192="ADD",IF(NOT(ISBLANK(BL192)),_xlfn.XLOOKUP(BL192,ud_light_category[lookupValue],ud_light_category[lookupKey],"ERROR"),""), "")</f>
        <v/>
      </c>
      <c r="BO192" s="3" t="str">
        <f>IF($A192="ADD",IF(NOT(ISBLANK(BN192)),_xlfn.XLOOKUP(1,(ud_light_sub_category_lookup=BN192)*(ud_light_sub_category_parentKey=BM192),ud_light_sub_category[lookupKey],"ERROR"),""), "")</f>
        <v/>
      </c>
      <c r="BQ192" s="3" t="str">
        <f>IF($A192="ADD",IF(NOT(ISBLANK(BP192)),_xlfn.XLOOKUP(BP192,ud_power_supply_location[lookupValue],ud_power_supply_location[lookupKey],"ERROR"),""), "")</f>
        <v/>
      </c>
      <c r="BS192" s="2" t="str">
        <f t="shared" si="53"/>
        <v/>
      </c>
      <c r="BT192" s="3" t="str">
        <f t="shared" si="54"/>
        <v/>
      </c>
      <c r="BU192" s="3" t="str">
        <f>IF($A192="","",IF((AND($A192="ADD",OR(BT192="",BT192="Group"))),"1",(_xlfn.XLOOKUP(BT192,ud_icp_group_standalone[lookupValue],ud_icp_group_standalone[lookupKey],""))))</f>
        <v/>
      </c>
      <c r="BW192" s="3" t="str">
        <f>IF($A192="ADD",IF(NOT(ISBLANK(BV192)),_xlfn.XLOOKUP(BV192,ud_icp_group_number[lookupValue],ud_icp_group_number[lookupKey],"ERROR"),""), "")</f>
        <v/>
      </c>
      <c r="BX192" s="7"/>
      <c r="BZ192" s="8" t="str">
        <f>IF(AND($A192 ="ADD",ud_outreach!$T192&lt;&gt;""),ud_outreach!$T192,"")</f>
        <v/>
      </c>
      <c r="CA192" s="4" t="str">
        <f t="shared" ca="1" si="55"/>
        <v/>
      </c>
      <c r="CB192" s="4" t="str">
        <f t="shared" si="56"/>
        <v/>
      </c>
      <c r="CC192" s="3" t="str">
        <f t="shared" si="57"/>
        <v/>
      </c>
      <c r="CD192" s="3" t="str">
        <f>IF($A192="","",IF((AND($A192="ADD",OR(CC192="",CC192="In Use"))),"5",(_xlfn.XLOOKUP(CC192,ud_asset_status[lookupValue],ud_asset_status[lookupKey],""))))</f>
        <v/>
      </c>
      <c r="CE192" s="8" t="str">
        <f t="shared" si="58"/>
        <v/>
      </c>
      <c r="CF192" s="8"/>
      <c r="CH192" s="3" t="str">
        <f>IF($A192="ADD",IF(NOT(ISBLANK(CG192)),_xlfn.XLOOKUP(CG192,ar_replace_reason[lookupValue],ar_replace_reason[lookupKey],"ERROR"),""), "")</f>
        <v/>
      </c>
      <c r="CI192" s="3" t="str">
        <f t="shared" si="59"/>
        <v/>
      </c>
      <c r="CJ192" s="3" t="str">
        <f>IF($A192="","",IF((AND($A192="ADD",OR(CI192="",CI192="Queenstown-Lakes District Council"))),"70",(_xlfn.XLOOKUP(CI192,ud_organisation_owner[lookupValue],ud_organisation_owner[lookupKey],""))))</f>
        <v/>
      </c>
      <c r="CK192" s="3" t="str">
        <f t="shared" si="60"/>
        <v/>
      </c>
      <c r="CL192" s="3" t="str">
        <f>IF($A192="","",IF((AND($A192="ADD",OR(CK192="",CK192="Queenstown-Lakes District Council"))),"70",(_xlfn.XLOOKUP(CK192,ud_organisation_owner[lookupValue],ud_organisation_owner[lookupKey],""))))</f>
        <v/>
      </c>
      <c r="CM192" s="3" t="str">
        <f t="shared" si="61"/>
        <v/>
      </c>
      <c r="CN192" s="3" t="str">
        <f>IF($A192="","",IF((AND($A192="ADD",OR(CM192="",CM192="Local Authority"))),"17",(_xlfn.XLOOKUP(CM192,ud_sub_organisation[lookupValue],ud_sub_organisation[lookupKey],""))))</f>
        <v/>
      </c>
      <c r="CO192" s="3" t="str">
        <f t="shared" si="62"/>
        <v/>
      </c>
      <c r="CP192" s="3" t="str">
        <f>IF($A192="","",IF((AND($A192="ADD",OR(CO192="",CO192="Vested Assets"))),"12",(_xlfn.XLOOKUP(CO192,ud_work_category[lookupValue],ud_work_category[lookupKey],""))))</f>
        <v/>
      </c>
      <c r="CQ192" s="9"/>
      <c r="CR192" s="2" t="str">
        <f t="shared" si="63"/>
        <v/>
      </c>
      <c r="CS192" s="3" t="str">
        <f t="shared" si="64"/>
        <v/>
      </c>
      <c r="CT192" s="3" t="str">
        <f>IF($A192="","",IF((AND($A192="ADD",OR(CS192="",CS192="Excellent"))),"1",(_xlfn.XLOOKUP(CS192,condition[lookupValue],condition[lookupKey],""))))</f>
        <v/>
      </c>
      <c r="CU192" s="8" t="str">
        <f t="shared" si="65"/>
        <v/>
      </c>
      <c r="CV192" s="7"/>
    </row>
    <row r="193" spans="1:100" x14ac:dyDescent="0.25">
      <c r="A193" s="3" t="str">
        <f>IF(ud_outreach!$A193="ADD","ADD","")</f>
        <v/>
      </c>
      <c r="B193" s="4"/>
      <c r="D193" s="3" t="str">
        <f>IF($A193="ADD",IF(NOT(ISBLANK(C193)),_xlfn.XLOOKUP(C193,ud_amds_table_list[lookupValue],ud_amds_table_list[lookupKey],"ERROR"),""), "")</f>
        <v/>
      </c>
      <c r="E193" s="3" t="str">
        <f>IF(AND($A193 ="ADD",ud_outreach!$E193&lt;&gt;""),ud_outreach!$E193,"")</f>
        <v/>
      </c>
      <c r="F193" s="3" t="str">
        <f>IF(AND($A193 ="ADD",ud_outreach!$F193&lt;&gt;""),ud_outreach!$F193,"")</f>
        <v/>
      </c>
      <c r="G193" s="3" t="str">
        <f>IF($A193="ADD",IF(NOT(ISBLANK(F193)),_xlfn.XLOOKUP(F193,roadnames[lookupValue],roadnames[lookupKey],"ERROR"),""), "")</f>
        <v/>
      </c>
      <c r="H193" s="5" t="str">
        <f>IF(AND($A193 ="ADD",ud_outreach!$H193&lt;&gt;""),ud_outreach!$H193,"")</f>
        <v/>
      </c>
      <c r="I193" s="5" t="str">
        <f>IF(AND($A193 ="ADD",ud_outreach!$I193&lt;&gt;""),ud_outreach!$I193,"")</f>
        <v/>
      </c>
      <c r="J193" s="3" t="str">
        <f t="shared" si="44"/>
        <v/>
      </c>
      <c r="K193" s="3" t="str">
        <f>IF($A193="","",IF((AND($A193="ADD",OR(J193="",J193="Attached to Outreach"))),"20",(_xlfn.XLOOKUP(J193,ud_placement[lookupValue],ud_placement[lookupKey],""))))</f>
        <v/>
      </c>
      <c r="M193" s="3" t="str">
        <f>IF($A193="ADD",IF(NOT(ISBLANK(L193)),_xlfn.XLOOKUP(L193,ud_facility[lookupValue],ud_facility[lookupKey],"ERROR"),""), "")</f>
        <v/>
      </c>
      <c r="N193" s="3" t="str">
        <f t="shared" si="45"/>
        <v/>
      </c>
      <c r="O193" s="3" t="str">
        <f>IF($A193="","",IF((AND($A193="ADD",OR(N193="",N193="Luminaire"))),"40",(_xlfn.XLOOKUP(N193,at_luminaire[lookupValue],at_luminaire[lookupKey],""))))</f>
        <v/>
      </c>
      <c r="P193" s="3" t="str">
        <f t="shared" si="46"/>
        <v/>
      </c>
      <c r="Q193" s="3" t="str">
        <f>IF($A193="","",IF((AND($A193="ADD",OR(P193="",P193="Lighting Management System"))),"21",(_xlfn.XLOOKUP(P193,fs_luminaire[lookupValue],fs_luminaire[lookupKey],""))))</f>
        <v/>
      </c>
      <c r="R193" s="2" t="str">
        <f t="shared" si="47"/>
        <v/>
      </c>
      <c r="S193" s="3" t="str">
        <f t="shared" si="48"/>
        <v/>
      </c>
      <c r="T193" s="3" t="str">
        <f>IF($A193="","",IF((AND($A193="ADD",OR(S193="",S193="Lighting Management System"))),"21",(_xlfn.XLOOKUP(S193,fs_luminaire[lookupValue],fs_luminaire[lookupKey],""))))</f>
        <v/>
      </c>
      <c r="V193" s="3" t="str">
        <f>IF($A193="ADD",IF(NOT(ISBLANK(U193)),_xlfn.XLOOKUP(U193,sl_light_make[lookupValue],sl_light_make[lookupKey],"ERROR"),""), "")</f>
        <v/>
      </c>
      <c r="X193" s="3" t="str">
        <f>IF($A193="ADD",IF(NOT(ISBLANK(W193)),_xlfn.XLOOKUP(1,(sl_light_model_lookup=W193)*(sl_light_model_parentKey=V193),sl_light_model[lookupKey],"ERROR"),""), "")</f>
        <v/>
      </c>
      <c r="Y193" s="3" t="str">
        <f t="shared" si="49"/>
        <v/>
      </c>
      <c r="Z193" s="3" t="str">
        <f>IF($A193="","",IF((AND($A193="ADD",OR(Y193="",Y193="LED"))),"9",(_xlfn.XLOOKUP(Y193,ud_light_source_type[lookupValue],ud_light_source_type[lookupKey],""))))</f>
        <v/>
      </c>
      <c r="AA193" s="9"/>
      <c r="AB193" s="4"/>
      <c r="AC193" s="23" t="str">
        <f t="shared" si="50"/>
        <v/>
      </c>
      <c r="AE193" s="3" t="str">
        <f>IF($A193="ADD",IF(NOT(ISBLANK(AD193)),_xlfn.XLOOKUP(AD193,sl_lamp_make[lookupValue],sl_lamp_make[lookupKey],"ERROR"),""), "")</f>
        <v/>
      </c>
      <c r="AG193" s="3" t="str">
        <f>IF($A193="ADD",IF(NOT(ISBLANK(AF193)),_xlfn.XLOOKUP(1,(sl_lamp_model_lookup=AF193)*(sl_lamp_model_parentKey=AE193),sl_lamp_model[lookupKey],"ERROR"),""), "")</f>
        <v/>
      </c>
      <c r="AH193" s="4"/>
      <c r="AI193" s="9" t="str">
        <f t="shared" si="51"/>
        <v/>
      </c>
      <c r="AJ193" s="6"/>
      <c r="AK193" s="4"/>
      <c r="AN193" s="3" t="str">
        <f t="shared" si="52"/>
        <v/>
      </c>
      <c r="AO193" s="3" t="str">
        <f>IF($A193="","",IF((AND($A193="ADD",OR(AN193="",AN193="None"))),"N",(_xlfn.XLOOKUP(AN193,sl_light_shade[lookupValue],sl_light_shade[lookupKey],""))))</f>
        <v/>
      </c>
      <c r="AQ193" s="3" t="str">
        <f>IF($A193="ADD",IF(NOT(ISBLANK(AP193)),_xlfn.XLOOKUP(AP193,ud_receptor_type[lookupValue],ud_receptor_type[lookupKey],"ERROR"),""), "")</f>
        <v/>
      </c>
      <c r="AT193" s="3" t="str">
        <f>IF($A193="ADD",IF(NOT(ISBLANK(AS193)),_xlfn.XLOOKUP(AS193,ud_control_method[lookupValue],ud_control_method[lookupKey],"ERROR"),""), "")</f>
        <v/>
      </c>
      <c r="AV193" s="3" t="str">
        <f>IF($A193="ADD",IF(NOT(ISBLANK(AU193)),_xlfn.XLOOKUP(AU193,ud_ballast_driver_location[lookupValue],ud_ballast_driver_location[lookupKey],"ERROR"),""), "")</f>
        <v/>
      </c>
      <c r="AW193" s="7"/>
      <c r="AX193" s="8"/>
      <c r="AY193" s="7"/>
      <c r="AZ193" s="4"/>
      <c r="BA193" s="4"/>
      <c r="BB193" s="4"/>
      <c r="BC193" s="4"/>
      <c r="BD193" s="4"/>
      <c r="BE193" s="9"/>
      <c r="BF193" s="9"/>
      <c r="BG193" s="7"/>
      <c r="BH193" s="4"/>
      <c r="BI193" s="4"/>
      <c r="BJ193" s="4"/>
      <c r="BK193" s="7"/>
      <c r="BM193" s="3" t="str">
        <f>IF($A193="ADD",IF(NOT(ISBLANK(BL193)),_xlfn.XLOOKUP(BL193,ud_light_category[lookupValue],ud_light_category[lookupKey],"ERROR"),""), "")</f>
        <v/>
      </c>
      <c r="BO193" s="3" t="str">
        <f>IF($A193="ADD",IF(NOT(ISBLANK(BN193)),_xlfn.XLOOKUP(1,(ud_light_sub_category_lookup=BN193)*(ud_light_sub_category_parentKey=BM193),ud_light_sub_category[lookupKey],"ERROR"),""), "")</f>
        <v/>
      </c>
      <c r="BQ193" s="3" t="str">
        <f>IF($A193="ADD",IF(NOT(ISBLANK(BP193)),_xlfn.XLOOKUP(BP193,ud_power_supply_location[lookupValue],ud_power_supply_location[lookupKey],"ERROR"),""), "")</f>
        <v/>
      </c>
      <c r="BS193" s="2" t="str">
        <f t="shared" si="53"/>
        <v/>
      </c>
      <c r="BT193" s="3" t="str">
        <f t="shared" si="54"/>
        <v/>
      </c>
      <c r="BU193" s="3" t="str">
        <f>IF($A193="","",IF((AND($A193="ADD",OR(BT193="",BT193="Group"))),"1",(_xlfn.XLOOKUP(BT193,ud_icp_group_standalone[lookupValue],ud_icp_group_standalone[lookupKey],""))))</f>
        <v/>
      </c>
      <c r="BW193" s="3" t="str">
        <f>IF($A193="ADD",IF(NOT(ISBLANK(BV193)),_xlfn.XLOOKUP(BV193,ud_icp_group_number[lookupValue],ud_icp_group_number[lookupKey],"ERROR"),""), "")</f>
        <v/>
      </c>
      <c r="BX193" s="7"/>
      <c r="BZ193" s="8" t="str">
        <f>IF(AND($A193 ="ADD",ud_outreach!$T193&lt;&gt;""),ud_outreach!$T193,"")</f>
        <v/>
      </c>
      <c r="CA193" s="4" t="str">
        <f t="shared" ca="1" si="55"/>
        <v/>
      </c>
      <c r="CB193" s="4" t="str">
        <f t="shared" si="56"/>
        <v/>
      </c>
      <c r="CC193" s="3" t="str">
        <f t="shared" si="57"/>
        <v/>
      </c>
      <c r="CD193" s="3" t="str">
        <f>IF($A193="","",IF((AND($A193="ADD",OR(CC193="",CC193="In Use"))),"5",(_xlfn.XLOOKUP(CC193,ud_asset_status[lookupValue],ud_asset_status[lookupKey],""))))</f>
        <v/>
      </c>
      <c r="CE193" s="8" t="str">
        <f t="shared" si="58"/>
        <v/>
      </c>
      <c r="CF193" s="8"/>
      <c r="CH193" s="3" t="str">
        <f>IF($A193="ADD",IF(NOT(ISBLANK(CG193)),_xlfn.XLOOKUP(CG193,ar_replace_reason[lookupValue],ar_replace_reason[lookupKey],"ERROR"),""), "")</f>
        <v/>
      </c>
      <c r="CI193" s="3" t="str">
        <f t="shared" si="59"/>
        <v/>
      </c>
      <c r="CJ193" s="3" t="str">
        <f>IF($A193="","",IF((AND($A193="ADD",OR(CI193="",CI193="Queenstown-Lakes District Council"))),"70",(_xlfn.XLOOKUP(CI193,ud_organisation_owner[lookupValue],ud_organisation_owner[lookupKey],""))))</f>
        <v/>
      </c>
      <c r="CK193" s="3" t="str">
        <f t="shared" si="60"/>
        <v/>
      </c>
      <c r="CL193" s="3" t="str">
        <f>IF($A193="","",IF((AND($A193="ADD",OR(CK193="",CK193="Queenstown-Lakes District Council"))),"70",(_xlfn.XLOOKUP(CK193,ud_organisation_owner[lookupValue],ud_organisation_owner[lookupKey],""))))</f>
        <v/>
      </c>
      <c r="CM193" s="3" t="str">
        <f t="shared" si="61"/>
        <v/>
      </c>
      <c r="CN193" s="3" t="str">
        <f>IF($A193="","",IF((AND($A193="ADD",OR(CM193="",CM193="Local Authority"))),"17",(_xlfn.XLOOKUP(CM193,ud_sub_organisation[lookupValue],ud_sub_organisation[lookupKey],""))))</f>
        <v/>
      </c>
      <c r="CO193" s="3" t="str">
        <f t="shared" si="62"/>
        <v/>
      </c>
      <c r="CP193" s="3" t="str">
        <f>IF($A193="","",IF((AND($A193="ADD",OR(CO193="",CO193="Vested Assets"))),"12",(_xlfn.XLOOKUP(CO193,ud_work_category[lookupValue],ud_work_category[lookupKey],""))))</f>
        <v/>
      </c>
      <c r="CQ193" s="9"/>
      <c r="CR193" s="2" t="str">
        <f t="shared" si="63"/>
        <v/>
      </c>
      <c r="CS193" s="3" t="str">
        <f t="shared" si="64"/>
        <v/>
      </c>
      <c r="CT193" s="3" t="str">
        <f>IF($A193="","",IF((AND($A193="ADD",OR(CS193="",CS193="Excellent"))),"1",(_xlfn.XLOOKUP(CS193,condition[lookupValue],condition[lookupKey],""))))</f>
        <v/>
      </c>
      <c r="CU193" s="8" t="str">
        <f t="shared" si="65"/>
        <v/>
      </c>
      <c r="CV193" s="7"/>
    </row>
    <row r="194" spans="1:100" x14ac:dyDescent="0.25">
      <c r="A194" s="3" t="str">
        <f>IF(ud_outreach!$A194="ADD","ADD","")</f>
        <v/>
      </c>
      <c r="B194" s="4"/>
      <c r="D194" s="3" t="str">
        <f>IF($A194="ADD",IF(NOT(ISBLANK(C194)),_xlfn.XLOOKUP(C194,ud_amds_table_list[lookupValue],ud_amds_table_list[lookupKey],"ERROR"),""), "")</f>
        <v/>
      </c>
      <c r="E194" s="3" t="str">
        <f>IF(AND($A194 ="ADD",ud_outreach!$E194&lt;&gt;""),ud_outreach!$E194,"")</f>
        <v/>
      </c>
      <c r="F194" s="3" t="str">
        <f>IF(AND($A194 ="ADD",ud_outreach!$F194&lt;&gt;""),ud_outreach!$F194,"")</f>
        <v/>
      </c>
      <c r="G194" s="3" t="str">
        <f>IF($A194="ADD",IF(NOT(ISBLANK(F194)),_xlfn.XLOOKUP(F194,roadnames[lookupValue],roadnames[lookupKey],"ERROR"),""), "")</f>
        <v/>
      </c>
      <c r="H194" s="5" t="str">
        <f>IF(AND($A194 ="ADD",ud_outreach!$H194&lt;&gt;""),ud_outreach!$H194,"")</f>
        <v/>
      </c>
      <c r="I194" s="5" t="str">
        <f>IF(AND($A194 ="ADD",ud_outreach!$I194&lt;&gt;""),ud_outreach!$I194,"")</f>
        <v/>
      </c>
      <c r="J194" s="3" t="str">
        <f t="shared" si="44"/>
        <v/>
      </c>
      <c r="K194" s="3" t="str">
        <f>IF($A194="","",IF((AND($A194="ADD",OR(J194="",J194="Attached to Outreach"))),"20",(_xlfn.XLOOKUP(J194,ud_placement[lookupValue],ud_placement[lookupKey],""))))</f>
        <v/>
      </c>
      <c r="M194" s="3" t="str">
        <f>IF($A194="ADD",IF(NOT(ISBLANK(L194)),_xlfn.XLOOKUP(L194,ud_facility[lookupValue],ud_facility[lookupKey],"ERROR"),""), "")</f>
        <v/>
      </c>
      <c r="N194" s="3" t="str">
        <f t="shared" si="45"/>
        <v/>
      </c>
      <c r="O194" s="3" t="str">
        <f>IF($A194="","",IF((AND($A194="ADD",OR(N194="",N194="Luminaire"))),"40",(_xlfn.XLOOKUP(N194,at_luminaire[lookupValue],at_luminaire[lookupKey],""))))</f>
        <v/>
      </c>
      <c r="P194" s="3" t="str">
        <f t="shared" si="46"/>
        <v/>
      </c>
      <c r="Q194" s="3" t="str">
        <f>IF($A194="","",IF((AND($A194="ADD",OR(P194="",P194="Lighting Management System"))),"21",(_xlfn.XLOOKUP(P194,fs_luminaire[lookupValue],fs_luminaire[lookupKey],""))))</f>
        <v/>
      </c>
      <c r="R194" s="2" t="str">
        <f t="shared" si="47"/>
        <v/>
      </c>
      <c r="S194" s="3" t="str">
        <f t="shared" si="48"/>
        <v/>
      </c>
      <c r="T194" s="3" t="str">
        <f>IF($A194="","",IF((AND($A194="ADD",OR(S194="",S194="Lighting Management System"))),"21",(_xlfn.XLOOKUP(S194,fs_luminaire[lookupValue],fs_luminaire[lookupKey],""))))</f>
        <v/>
      </c>
      <c r="V194" s="3" t="str">
        <f>IF($A194="ADD",IF(NOT(ISBLANK(U194)),_xlfn.XLOOKUP(U194,sl_light_make[lookupValue],sl_light_make[lookupKey],"ERROR"),""), "")</f>
        <v/>
      </c>
      <c r="X194" s="3" t="str">
        <f>IF($A194="ADD",IF(NOT(ISBLANK(W194)),_xlfn.XLOOKUP(1,(sl_light_model_lookup=W194)*(sl_light_model_parentKey=V194),sl_light_model[lookupKey],"ERROR"),""), "")</f>
        <v/>
      </c>
      <c r="Y194" s="3" t="str">
        <f t="shared" si="49"/>
        <v/>
      </c>
      <c r="Z194" s="3" t="str">
        <f>IF($A194="","",IF((AND($A194="ADD",OR(Y194="",Y194="LED"))),"9",(_xlfn.XLOOKUP(Y194,ud_light_source_type[lookupValue],ud_light_source_type[lookupKey],""))))</f>
        <v/>
      </c>
      <c r="AA194" s="9"/>
      <c r="AB194" s="4"/>
      <c r="AC194" s="23" t="str">
        <f t="shared" si="50"/>
        <v/>
      </c>
      <c r="AE194" s="3" t="str">
        <f>IF($A194="ADD",IF(NOT(ISBLANK(AD194)),_xlfn.XLOOKUP(AD194,sl_lamp_make[lookupValue],sl_lamp_make[lookupKey],"ERROR"),""), "")</f>
        <v/>
      </c>
      <c r="AG194" s="3" t="str">
        <f>IF($A194="ADD",IF(NOT(ISBLANK(AF194)),_xlfn.XLOOKUP(1,(sl_lamp_model_lookup=AF194)*(sl_lamp_model_parentKey=AE194),sl_lamp_model[lookupKey],"ERROR"),""), "")</f>
        <v/>
      </c>
      <c r="AH194" s="4"/>
      <c r="AI194" s="9" t="str">
        <f t="shared" si="51"/>
        <v/>
      </c>
      <c r="AJ194" s="6"/>
      <c r="AK194" s="4"/>
      <c r="AN194" s="3" t="str">
        <f t="shared" si="52"/>
        <v/>
      </c>
      <c r="AO194" s="3" t="str">
        <f>IF($A194="","",IF((AND($A194="ADD",OR(AN194="",AN194="None"))),"N",(_xlfn.XLOOKUP(AN194,sl_light_shade[lookupValue],sl_light_shade[lookupKey],""))))</f>
        <v/>
      </c>
      <c r="AQ194" s="3" t="str">
        <f>IF($A194="ADD",IF(NOT(ISBLANK(AP194)),_xlfn.XLOOKUP(AP194,ud_receptor_type[lookupValue],ud_receptor_type[lookupKey],"ERROR"),""), "")</f>
        <v/>
      </c>
      <c r="AT194" s="3" t="str">
        <f>IF($A194="ADD",IF(NOT(ISBLANK(AS194)),_xlfn.XLOOKUP(AS194,ud_control_method[lookupValue],ud_control_method[lookupKey],"ERROR"),""), "")</f>
        <v/>
      </c>
      <c r="AV194" s="3" t="str">
        <f>IF($A194="ADD",IF(NOT(ISBLANK(AU194)),_xlfn.XLOOKUP(AU194,ud_ballast_driver_location[lookupValue],ud_ballast_driver_location[lookupKey],"ERROR"),""), "")</f>
        <v/>
      </c>
      <c r="AW194" s="7"/>
      <c r="AX194" s="8"/>
      <c r="AY194" s="7"/>
      <c r="AZ194" s="4"/>
      <c r="BA194" s="4"/>
      <c r="BB194" s="4"/>
      <c r="BC194" s="4"/>
      <c r="BD194" s="4"/>
      <c r="BE194" s="9"/>
      <c r="BF194" s="9"/>
      <c r="BG194" s="7"/>
      <c r="BH194" s="4"/>
      <c r="BI194" s="4"/>
      <c r="BJ194" s="4"/>
      <c r="BK194" s="7"/>
      <c r="BM194" s="3" t="str">
        <f>IF($A194="ADD",IF(NOT(ISBLANK(BL194)),_xlfn.XLOOKUP(BL194,ud_light_category[lookupValue],ud_light_category[lookupKey],"ERROR"),""), "")</f>
        <v/>
      </c>
      <c r="BO194" s="3" t="str">
        <f>IF($A194="ADD",IF(NOT(ISBLANK(BN194)),_xlfn.XLOOKUP(1,(ud_light_sub_category_lookup=BN194)*(ud_light_sub_category_parentKey=BM194),ud_light_sub_category[lookupKey],"ERROR"),""), "")</f>
        <v/>
      </c>
      <c r="BQ194" s="3" t="str">
        <f>IF($A194="ADD",IF(NOT(ISBLANK(BP194)),_xlfn.XLOOKUP(BP194,ud_power_supply_location[lookupValue],ud_power_supply_location[lookupKey],"ERROR"),""), "")</f>
        <v/>
      </c>
      <c r="BS194" s="2" t="str">
        <f t="shared" si="53"/>
        <v/>
      </c>
      <c r="BT194" s="3" t="str">
        <f t="shared" si="54"/>
        <v/>
      </c>
      <c r="BU194" s="3" t="str">
        <f>IF($A194="","",IF((AND($A194="ADD",OR(BT194="",BT194="Group"))),"1",(_xlfn.XLOOKUP(BT194,ud_icp_group_standalone[lookupValue],ud_icp_group_standalone[lookupKey],""))))</f>
        <v/>
      </c>
      <c r="BW194" s="3" t="str">
        <f>IF($A194="ADD",IF(NOT(ISBLANK(BV194)),_xlfn.XLOOKUP(BV194,ud_icp_group_number[lookupValue],ud_icp_group_number[lookupKey],"ERROR"),""), "")</f>
        <v/>
      </c>
      <c r="BX194" s="7"/>
      <c r="BZ194" s="8" t="str">
        <f>IF(AND($A194 ="ADD",ud_outreach!$T194&lt;&gt;""),ud_outreach!$T194,"")</f>
        <v/>
      </c>
      <c r="CA194" s="4" t="str">
        <f t="shared" ca="1" si="55"/>
        <v/>
      </c>
      <c r="CB194" s="4" t="str">
        <f t="shared" si="56"/>
        <v/>
      </c>
      <c r="CC194" s="3" t="str">
        <f t="shared" si="57"/>
        <v/>
      </c>
      <c r="CD194" s="3" t="str">
        <f>IF($A194="","",IF((AND($A194="ADD",OR(CC194="",CC194="In Use"))),"5",(_xlfn.XLOOKUP(CC194,ud_asset_status[lookupValue],ud_asset_status[lookupKey],""))))</f>
        <v/>
      </c>
      <c r="CE194" s="8" t="str">
        <f t="shared" si="58"/>
        <v/>
      </c>
      <c r="CF194" s="8"/>
      <c r="CH194" s="3" t="str">
        <f>IF($A194="ADD",IF(NOT(ISBLANK(CG194)),_xlfn.XLOOKUP(CG194,ar_replace_reason[lookupValue],ar_replace_reason[lookupKey],"ERROR"),""), "")</f>
        <v/>
      </c>
      <c r="CI194" s="3" t="str">
        <f t="shared" si="59"/>
        <v/>
      </c>
      <c r="CJ194" s="3" t="str">
        <f>IF($A194="","",IF((AND($A194="ADD",OR(CI194="",CI194="Queenstown-Lakes District Council"))),"70",(_xlfn.XLOOKUP(CI194,ud_organisation_owner[lookupValue],ud_organisation_owner[lookupKey],""))))</f>
        <v/>
      </c>
      <c r="CK194" s="3" t="str">
        <f t="shared" si="60"/>
        <v/>
      </c>
      <c r="CL194" s="3" t="str">
        <f>IF($A194="","",IF((AND($A194="ADD",OR(CK194="",CK194="Queenstown-Lakes District Council"))),"70",(_xlfn.XLOOKUP(CK194,ud_organisation_owner[lookupValue],ud_organisation_owner[lookupKey],""))))</f>
        <v/>
      </c>
      <c r="CM194" s="3" t="str">
        <f t="shared" si="61"/>
        <v/>
      </c>
      <c r="CN194" s="3" t="str">
        <f>IF($A194="","",IF((AND($A194="ADD",OR(CM194="",CM194="Local Authority"))),"17",(_xlfn.XLOOKUP(CM194,ud_sub_organisation[lookupValue],ud_sub_organisation[lookupKey],""))))</f>
        <v/>
      </c>
      <c r="CO194" s="3" t="str">
        <f t="shared" si="62"/>
        <v/>
      </c>
      <c r="CP194" s="3" t="str">
        <f>IF($A194="","",IF((AND($A194="ADD",OR(CO194="",CO194="Vested Assets"))),"12",(_xlfn.XLOOKUP(CO194,ud_work_category[lookupValue],ud_work_category[lookupKey],""))))</f>
        <v/>
      </c>
      <c r="CQ194" s="9"/>
      <c r="CR194" s="2" t="str">
        <f t="shared" si="63"/>
        <v/>
      </c>
      <c r="CS194" s="3" t="str">
        <f t="shared" si="64"/>
        <v/>
      </c>
      <c r="CT194" s="3" t="str">
        <f>IF($A194="","",IF((AND($A194="ADD",OR(CS194="",CS194="Excellent"))),"1",(_xlfn.XLOOKUP(CS194,condition[lookupValue],condition[lookupKey],""))))</f>
        <v/>
      </c>
      <c r="CU194" s="8" t="str">
        <f t="shared" si="65"/>
        <v/>
      </c>
      <c r="CV194" s="7"/>
    </row>
    <row r="195" spans="1:100" x14ac:dyDescent="0.25">
      <c r="A195" s="3" t="str">
        <f>IF(ud_outreach!$A195="ADD","ADD","")</f>
        <v/>
      </c>
      <c r="B195" s="4"/>
      <c r="D195" s="3" t="str">
        <f>IF($A195="ADD",IF(NOT(ISBLANK(C195)),_xlfn.XLOOKUP(C195,ud_amds_table_list[lookupValue],ud_amds_table_list[lookupKey],"ERROR"),""), "")</f>
        <v/>
      </c>
      <c r="E195" s="3" t="str">
        <f>IF(AND($A195 ="ADD",ud_outreach!$E195&lt;&gt;""),ud_outreach!$E195,"")</f>
        <v/>
      </c>
      <c r="F195" s="3" t="str">
        <f>IF(AND($A195 ="ADD",ud_outreach!$F195&lt;&gt;""),ud_outreach!$F195,"")</f>
        <v/>
      </c>
      <c r="G195" s="3" t="str">
        <f>IF($A195="ADD",IF(NOT(ISBLANK(F195)),_xlfn.XLOOKUP(F195,roadnames[lookupValue],roadnames[lookupKey],"ERROR"),""), "")</f>
        <v/>
      </c>
      <c r="H195" s="5" t="str">
        <f>IF(AND($A195 ="ADD",ud_outreach!$H195&lt;&gt;""),ud_outreach!$H195,"")</f>
        <v/>
      </c>
      <c r="I195" s="5" t="str">
        <f>IF(AND($A195 ="ADD",ud_outreach!$I195&lt;&gt;""),ud_outreach!$I195,"")</f>
        <v/>
      </c>
      <c r="J195" s="3" t="str">
        <f t="shared" si="44"/>
        <v/>
      </c>
      <c r="K195" s="3" t="str">
        <f>IF($A195="","",IF((AND($A195="ADD",OR(J195="",J195="Attached to Outreach"))),"20",(_xlfn.XLOOKUP(J195,ud_placement[lookupValue],ud_placement[lookupKey],""))))</f>
        <v/>
      </c>
      <c r="M195" s="3" t="str">
        <f>IF($A195="ADD",IF(NOT(ISBLANK(L195)),_xlfn.XLOOKUP(L195,ud_facility[lookupValue],ud_facility[lookupKey],"ERROR"),""), "")</f>
        <v/>
      </c>
      <c r="N195" s="3" t="str">
        <f t="shared" si="45"/>
        <v/>
      </c>
      <c r="O195" s="3" t="str">
        <f>IF($A195="","",IF((AND($A195="ADD",OR(N195="",N195="Luminaire"))),"40",(_xlfn.XLOOKUP(N195,at_luminaire[lookupValue],at_luminaire[lookupKey],""))))</f>
        <v/>
      </c>
      <c r="P195" s="3" t="str">
        <f t="shared" si="46"/>
        <v/>
      </c>
      <c r="Q195" s="3" t="str">
        <f>IF($A195="","",IF((AND($A195="ADD",OR(P195="",P195="Lighting Management System"))),"21",(_xlfn.XLOOKUP(P195,fs_luminaire[lookupValue],fs_luminaire[lookupKey],""))))</f>
        <v/>
      </c>
      <c r="R195" s="2" t="str">
        <f t="shared" si="47"/>
        <v/>
      </c>
      <c r="S195" s="3" t="str">
        <f t="shared" si="48"/>
        <v/>
      </c>
      <c r="T195" s="3" t="str">
        <f>IF($A195="","",IF((AND($A195="ADD",OR(S195="",S195="Lighting Management System"))),"21",(_xlfn.XLOOKUP(S195,fs_luminaire[lookupValue],fs_luminaire[lookupKey],""))))</f>
        <v/>
      </c>
      <c r="V195" s="3" t="str">
        <f>IF($A195="ADD",IF(NOT(ISBLANK(U195)),_xlfn.XLOOKUP(U195,sl_light_make[lookupValue],sl_light_make[lookupKey],"ERROR"),""), "")</f>
        <v/>
      </c>
      <c r="X195" s="3" t="str">
        <f>IF($A195="ADD",IF(NOT(ISBLANK(W195)),_xlfn.XLOOKUP(1,(sl_light_model_lookup=W195)*(sl_light_model_parentKey=V195),sl_light_model[lookupKey],"ERROR"),""), "")</f>
        <v/>
      </c>
      <c r="Y195" s="3" t="str">
        <f t="shared" si="49"/>
        <v/>
      </c>
      <c r="Z195" s="3" t="str">
        <f>IF($A195="","",IF((AND($A195="ADD",OR(Y195="",Y195="LED"))),"9",(_xlfn.XLOOKUP(Y195,ud_light_source_type[lookupValue],ud_light_source_type[lookupKey],""))))</f>
        <v/>
      </c>
      <c r="AA195" s="9"/>
      <c r="AB195" s="4"/>
      <c r="AC195" s="23" t="str">
        <f t="shared" si="50"/>
        <v/>
      </c>
      <c r="AE195" s="3" t="str">
        <f>IF($A195="ADD",IF(NOT(ISBLANK(AD195)),_xlfn.XLOOKUP(AD195,sl_lamp_make[lookupValue],sl_lamp_make[lookupKey],"ERROR"),""), "")</f>
        <v/>
      </c>
      <c r="AG195" s="3" t="str">
        <f>IF($A195="ADD",IF(NOT(ISBLANK(AF195)),_xlfn.XLOOKUP(1,(sl_lamp_model_lookup=AF195)*(sl_lamp_model_parentKey=AE195),sl_lamp_model[lookupKey],"ERROR"),""), "")</f>
        <v/>
      </c>
      <c r="AH195" s="4"/>
      <c r="AI195" s="9" t="str">
        <f t="shared" si="51"/>
        <v/>
      </c>
      <c r="AJ195" s="6"/>
      <c r="AK195" s="4"/>
      <c r="AN195" s="3" t="str">
        <f t="shared" si="52"/>
        <v/>
      </c>
      <c r="AO195" s="3" t="str">
        <f>IF($A195="","",IF((AND($A195="ADD",OR(AN195="",AN195="None"))),"N",(_xlfn.XLOOKUP(AN195,sl_light_shade[lookupValue],sl_light_shade[lookupKey],""))))</f>
        <v/>
      </c>
      <c r="AQ195" s="3" t="str">
        <f>IF($A195="ADD",IF(NOT(ISBLANK(AP195)),_xlfn.XLOOKUP(AP195,ud_receptor_type[lookupValue],ud_receptor_type[lookupKey],"ERROR"),""), "")</f>
        <v/>
      </c>
      <c r="AT195" s="3" t="str">
        <f>IF($A195="ADD",IF(NOT(ISBLANK(AS195)),_xlfn.XLOOKUP(AS195,ud_control_method[lookupValue],ud_control_method[lookupKey],"ERROR"),""), "")</f>
        <v/>
      </c>
      <c r="AV195" s="3" t="str">
        <f>IF($A195="ADD",IF(NOT(ISBLANK(AU195)),_xlfn.XLOOKUP(AU195,ud_ballast_driver_location[lookupValue],ud_ballast_driver_location[lookupKey],"ERROR"),""), "")</f>
        <v/>
      </c>
      <c r="AW195" s="7"/>
      <c r="AX195" s="8"/>
      <c r="AY195" s="7"/>
      <c r="AZ195" s="4"/>
      <c r="BA195" s="4"/>
      <c r="BB195" s="4"/>
      <c r="BC195" s="4"/>
      <c r="BD195" s="4"/>
      <c r="BE195" s="9"/>
      <c r="BF195" s="9"/>
      <c r="BG195" s="7"/>
      <c r="BH195" s="4"/>
      <c r="BI195" s="4"/>
      <c r="BJ195" s="4"/>
      <c r="BK195" s="7"/>
      <c r="BM195" s="3" t="str">
        <f>IF($A195="ADD",IF(NOT(ISBLANK(BL195)),_xlfn.XLOOKUP(BL195,ud_light_category[lookupValue],ud_light_category[lookupKey],"ERROR"),""), "")</f>
        <v/>
      </c>
      <c r="BO195" s="3" t="str">
        <f>IF($A195="ADD",IF(NOT(ISBLANK(BN195)),_xlfn.XLOOKUP(1,(ud_light_sub_category_lookup=BN195)*(ud_light_sub_category_parentKey=BM195),ud_light_sub_category[lookupKey],"ERROR"),""), "")</f>
        <v/>
      </c>
      <c r="BQ195" s="3" t="str">
        <f>IF($A195="ADD",IF(NOT(ISBLANK(BP195)),_xlfn.XLOOKUP(BP195,ud_power_supply_location[lookupValue],ud_power_supply_location[lookupKey],"ERROR"),""), "")</f>
        <v/>
      </c>
      <c r="BS195" s="2" t="str">
        <f t="shared" si="53"/>
        <v/>
      </c>
      <c r="BT195" s="3" t="str">
        <f t="shared" si="54"/>
        <v/>
      </c>
      <c r="BU195" s="3" t="str">
        <f>IF($A195="","",IF((AND($A195="ADD",OR(BT195="",BT195="Group"))),"1",(_xlfn.XLOOKUP(BT195,ud_icp_group_standalone[lookupValue],ud_icp_group_standalone[lookupKey],""))))</f>
        <v/>
      </c>
      <c r="BW195" s="3" t="str">
        <f>IF($A195="ADD",IF(NOT(ISBLANK(BV195)),_xlfn.XLOOKUP(BV195,ud_icp_group_number[lookupValue],ud_icp_group_number[lookupKey],"ERROR"),""), "")</f>
        <v/>
      </c>
      <c r="BX195" s="7"/>
      <c r="BZ195" s="8" t="str">
        <f>IF(AND($A195 ="ADD",ud_outreach!$T195&lt;&gt;""),ud_outreach!$T195,"")</f>
        <v/>
      </c>
      <c r="CA195" s="4" t="str">
        <f t="shared" ca="1" si="55"/>
        <v/>
      </c>
      <c r="CB195" s="4" t="str">
        <f t="shared" si="56"/>
        <v/>
      </c>
      <c r="CC195" s="3" t="str">
        <f t="shared" si="57"/>
        <v/>
      </c>
      <c r="CD195" s="3" t="str">
        <f>IF($A195="","",IF((AND($A195="ADD",OR(CC195="",CC195="In Use"))),"5",(_xlfn.XLOOKUP(CC195,ud_asset_status[lookupValue],ud_asset_status[lookupKey],""))))</f>
        <v/>
      </c>
      <c r="CE195" s="8" t="str">
        <f t="shared" si="58"/>
        <v/>
      </c>
      <c r="CF195" s="8"/>
      <c r="CH195" s="3" t="str">
        <f>IF($A195="ADD",IF(NOT(ISBLANK(CG195)),_xlfn.XLOOKUP(CG195,ar_replace_reason[lookupValue],ar_replace_reason[lookupKey],"ERROR"),""), "")</f>
        <v/>
      </c>
      <c r="CI195" s="3" t="str">
        <f t="shared" si="59"/>
        <v/>
      </c>
      <c r="CJ195" s="3" t="str">
        <f>IF($A195="","",IF((AND($A195="ADD",OR(CI195="",CI195="Queenstown-Lakes District Council"))),"70",(_xlfn.XLOOKUP(CI195,ud_organisation_owner[lookupValue],ud_organisation_owner[lookupKey],""))))</f>
        <v/>
      </c>
      <c r="CK195" s="3" t="str">
        <f t="shared" si="60"/>
        <v/>
      </c>
      <c r="CL195" s="3" t="str">
        <f>IF($A195="","",IF((AND($A195="ADD",OR(CK195="",CK195="Queenstown-Lakes District Council"))),"70",(_xlfn.XLOOKUP(CK195,ud_organisation_owner[lookupValue],ud_organisation_owner[lookupKey],""))))</f>
        <v/>
      </c>
      <c r="CM195" s="3" t="str">
        <f t="shared" si="61"/>
        <v/>
      </c>
      <c r="CN195" s="3" t="str">
        <f>IF($A195="","",IF((AND($A195="ADD",OR(CM195="",CM195="Local Authority"))),"17",(_xlfn.XLOOKUP(CM195,ud_sub_organisation[lookupValue],ud_sub_organisation[lookupKey],""))))</f>
        <v/>
      </c>
      <c r="CO195" s="3" t="str">
        <f t="shared" si="62"/>
        <v/>
      </c>
      <c r="CP195" s="3" t="str">
        <f>IF($A195="","",IF((AND($A195="ADD",OR(CO195="",CO195="Vested Assets"))),"12",(_xlfn.XLOOKUP(CO195,ud_work_category[lookupValue],ud_work_category[lookupKey],""))))</f>
        <v/>
      </c>
      <c r="CQ195" s="9"/>
      <c r="CR195" s="2" t="str">
        <f t="shared" si="63"/>
        <v/>
      </c>
      <c r="CS195" s="3" t="str">
        <f t="shared" si="64"/>
        <v/>
      </c>
      <c r="CT195" s="3" t="str">
        <f>IF($A195="","",IF((AND($A195="ADD",OR(CS195="",CS195="Excellent"))),"1",(_xlfn.XLOOKUP(CS195,condition[lookupValue],condition[lookupKey],""))))</f>
        <v/>
      </c>
      <c r="CU195" s="8" t="str">
        <f t="shared" si="65"/>
        <v/>
      </c>
      <c r="CV195" s="7"/>
    </row>
    <row r="196" spans="1:100" x14ac:dyDescent="0.25">
      <c r="A196" s="3" t="str">
        <f>IF(ud_outreach!$A196="ADD","ADD","")</f>
        <v/>
      </c>
      <c r="B196" s="4"/>
      <c r="D196" s="3" t="str">
        <f>IF($A196="ADD",IF(NOT(ISBLANK(C196)),_xlfn.XLOOKUP(C196,ud_amds_table_list[lookupValue],ud_amds_table_list[lookupKey],"ERROR"),""), "")</f>
        <v/>
      </c>
      <c r="E196" s="3" t="str">
        <f>IF(AND($A196 ="ADD",ud_outreach!$E196&lt;&gt;""),ud_outreach!$E196,"")</f>
        <v/>
      </c>
      <c r="F196" s="3" t="str">
        <f>IF(AND($A196 ="ADD",ud_outreach!$F196&lt;&gt;""),ud_outreach!$F196,"")</f>
        <v/>
      </c>
      <c r="G196" s="3" t="str">
        <f>IF($A196="ADD",IF(NOT(ISBLANK(F196)),_xlfn.XLOOKUP(F196,roadnames[lookupValue],roadnames[lookupKey],"ERROR"),""), "")</f>
        <v/>
      </c>
      <c r="H196" s="5" t="str">
        <f>IF(AND($A196 ="ADD",ud_outreach!$H196&lt;&gt;""),ud_outreach!$H196,"")</f>
        <v/>
      </c>
      <c r="I196" s="5" t="str">
        <f>IF(AND($A196 ="ADD",ud_outreach!$I196&lt;&gt;""),ud_outreach!$I196,"")</f>
        <v/>
      </c>
      <c r="J196" s="3" t="str">
        <f t="shared" si="44"/>
        <v/>
      </c>
      <c r="K196" s="3" t="str">
        <f>IF($A196="","",IF((AND($A196="ADD",OR(J196="",J196="Attached to Outreach"))),"20",(_xlfn.XLOOKUP(J196,ud_placement[lookupValue],ud_placement[lookupKey],""))))</f>
        <v/>
      </c>
      <c r="M196" s="3" t="str">
        <f>IF($A196="ADD",IF(NOT(ISBLANK(L196)),_xlfn.XLOOKUP(L196,ud_facility[lookupValue],ud_facility[lookupKey],"ERROR"),""), "")</f>
        <v/>
      </c>
      <c r="N196" s="3" t="str">
        <f t="shared" si="45"/>
        <v/>
      </c>
      <c r="O196" s="3" t="str">
        <f>IF($A196="","",IF((AND($A196="ADD",OR(N196="",N196="Luminaire"))),"40",(_xlfn.XLOOKUP(N196,at_luminaire[lookupValue],at_luminaire[lookupKey],""))))</f>
        <v/>
      </c>
      <c r="P196" s="3" t="str">
        <f t="shared" si="46"/>
        <v/>
      </c>
      <c r="Q196" s="3" t="str">
        <f>IF($A196="","",IF((AND($A196="ADD",OR(P196="",P196="Lighting Management System"))),"21",(_xlfn.XLOOKUP(P196,fs_luminaire[lookupValue],fs_luminaire[lookupKey],""))))</f>
        <v/>
      </c>
      <c r="R196" s="2" t="str">
        <f t="shared" si="47"/>
        <v/>
      </c>
      <c r="S196" s="3" t="str">
        <f t="shared" si="48"/>
        <v/>
      </c>
      <c r="T196" s="3" t="str">
        <f>IF($A196="","",IF((AND($A196="ADD",OR(S196="",S196="Lighting Management System"))),"21",(_xlfn.XLOOKUP(S196,fs_luminaire[lookupValue],fs_luminaire[lookupKey],""))))</f>
        <v/>
      </c>
      <c r="V196" s="3" t="str">
        <f>IF($A196="ADD",IF(NOT(ISBLANK(U196)),_xlfn.XLOOKUP(U196,sl_light_make[lookupValue],sl_light_make[lookupKey],"ERROR"),""), "")</f>
        <v/>
      </c>
      <c r="X196" s="3" t="str">
        <f>IF($A196="ADD",IF(NOT(ISBLANK(W196)),_xlfn.XLOOKUP(1,(sl_light_model_lookup=W196)*(sl_light_model_parentKey=V196),sl_light_model[lookupKey],"ERROR"),""), "")</f>
        <v/>
      </c>
      <c r="Y196" s="3" t="str">
        <f t="shared" si="49"/>
        <v/>
      </c>
      <c r="Z196" s="3" t="str">
        <f>IF($A196="","",IF((AND($A196="ADD",OR(Y196="",Y196="LED"))),"9",(_xlfn.XLOOKUP(Y196,ud_light_source_type[lookupValue],ud_light_source_type[lookupKey],""))))</f>
        <v/>
      </c>
      <c r="AA196" s="9"/>
      <c r="AB196" s="4"/>
      <c r="AC196" s="23" t="str">
        <f t="shared" si="50"/>
        <v/>
      </c>
      <c r="AE196" s="3" t="str">
        <f>IF($A196="ADD",IF(NOT(ISBLANK(AD196)),_xlfn.XLOOKUP(AD196,sl_lamp_make[lookupValue],sl_lamp_make[lookupKey],"ERROR"),""), "")</f>
        <v/>
      </c>
      <c r="AG196" s="3" t="str">
        <f>IF($A196="ADD",IF(NOT(ISBLANK(AF196)),_xlfn.XLOOKUP(1,(sl_lamp_model_lookup=AF196)*(sl_lamp_model_parentKey=AE196),sl_lamp_model[lookupKey],"ERROR"),""), "")</f>
        <v/>
      </c>
      <c r="AH196" s="4"/>
      <c r="AI196" s="9" t="str">
        <f t="shared" si="51"/>
        <v/>
      </c>
      <c r="AJ196" s="6"/>
      <c r="AK196" s="4"/>
      <c r="AN196" s="3" t="str">
        <f t="shared" si="52"/>
        <v/>
      </c>
      <c r="AO196" s="3" t="str">
        <f>IF($A196="","",IF((AND($A196="ADD",OR(AN196="",AN196="None"))),"N",(_xlfn.XLOOKUP(AN196,sl_light_shade[lookupValue],sl_light_shade[lookupKey],""))))</f>
        <v/>
      </c>
      <c r="AQ196" s="3" t="str">
        <f>IF($A196="ADD",IF(NOT(ISBLANK(AP196)),_xlfn.XLOOKUP(AP196,ud_receptor_type[lookupValue],ud_receptor_type[lookupKey],"ERROR"),""), "")</f>
        <v/>
      </c>
      <c r="AT196" s="3" t="str">
        <f>IF($A196="ADD",IF(NOT(ISBLANK(AS196)),_xlfn.XLOOKUP(AS196,ud_control_method[lookupValue],ud_control_method[lookupKey],"ERROR"),""), "")</f>
        <v/>
      </c>
      <c r="AV196" s="3" t="str">
        <f>IF($A196="ADD",IF(NOT(ISBLANK(AU196)),_xlfn.XLOOKUP(AU196,ud_ballast_driver_location[lookupValue],ud_ballast_driver_location[lookupKey],"ERROR"),""), "")</f>
        <v/>
      </c>
      <c r="AW196" s="7"/>
      <c r="AX196" s="8"/>
      <c r="AY196" s="7"/>
      <c r="AZ196" s="4"/>
      <c r="BA196" s="4"/>
      <c r="BB196" s="4"/>
      <c r="BC196" s="4"/>
      <c r="BD196" s="4"/>
      <c r="BE196" s="9"/>
      <c r="BF196" s="9"/>
      <c r="BG196" s="7"/>
      <c r="BH196" s="4"/>
      <c r="BI196" s="4"/>
      <c r="BJ196" s="4"/>
      <c r="BK196" s="7"/>
      <c r="BM196" s="3" t="str">
        <f>IF($A196="ADD",IF(NOT(ISBLANK(BL196)),_xlfn.XLOOKUP(BL196,ud_light_category[lookupValue],ud_light_category[lookupKey],"ERROR"),""), "")</f>
        <v/>
      </c>
      <c r="BO196" s="3" t="str">
        <f>IF($A196="ADD",IF(NOT(ISBLANK(BN196)),_xlfn.XLOOKUP(1,(ud_light_sub_category_lookup=BN196)*(ud_light_sub_category_parentKey=BM196),ud_light_sub_category[lookupKey],"ERROR"),""), "")</f>
        <v/>
      </c>
      <c r="BQ196" s="3" t="str">
        <f>IF($A196="ADD",IF(NOT(ISBLANK(BP196)),_xlfn.XLOOKUP(BP196,ud_power_supply_location[lookupValue],ud_power_supply_location[lookupKey],"ERROR"),""), "")</f>
        <v/>
      </c>
      <c r="BS196" s="2" t="str">
        <f t="shared" si="53"/>
        <v/>
      </c>
      <c r="BT196" s="3" t="str">
        <f t="shared" si="54"/>
        <v/>
      </c>
      <c r="BU196" s="3" t="str">
        <f>IF($A196="","",IF((AND($A196="ADD",OR(BT196="",BT196="Group"))),"1",(_xlfn.XLOOKUP(BT196,ud_icp_group_standalone[lookupValue],ud_icp_group_standalone[lookupKey],""))))</f>
        <v/>
      </c>
      <c r="BW196" s="3" t="str">
        <f>IF($A196="ADD",IF(NOT(ISBLANK(BV196)),_xlfn.XLOOKUP(BV196,ud_icp_group_number[lookupValue],ud_icp_group_number[lookupKey],"ERROR"),""), "")</f>
        <v/>
      </c>
      <c r="BX196" s="7"/>
      <c r="BZ196" s="8" t="str">
        <f>IF(AND($A196 ="ADD",ud_outreach!$T196&lt;&gt;""),ud_outreach!$T196,"")</f>
        <v/>
      </c>
      <c r="CA196" s="4" t="str">
        <f t="shared" ca="1" si="55"/>
        <v/>
      </c>
      <c r="CB196" s="4" t="str">
        <f t="shared" si="56"/>
        <v/>
      </c>
      <c r="CC196" s="3" t="str">
        <f t="shared" si="57"/>
        <v/>
      </c>
      <c r="CD196" s="3" t="str">
        <f>IF($A196="","",IF((AND($A196="ADD",OR(CC196="",CC196="In Use"))),"5",(_xlfn.XLOOKUP(CC196,ud_asset_status[lookupValue],ud_asset_status[lookupKey],""))))</f>
        <v/>
      </c>
      <c r="CE196" s="8" t="str">
        <f t="shared" si="58"/>
        <v/>
      </c>
      <c r="CF196" s="8"/>
      <c r="CH196" s="3" t="str">
        <f>IF($A196="ADD",IF(NOT(ISBLANK(CG196)),_xlfn.XLOOKUP(CG196,ar_replace_reason[lookupValue],ar_replace_reason[lookupKey],"ERROR"),""), "")</f>
        <v/>
      </c>
      <c r="CI196" s="3" t="str">
        <f t="shared" si="59"/>
        <v/>
      </c>
      <c r="CJ196" s="3" t="str">
        <f>IF($A196="","",IF((AND($A196="ADD",OR(CI196="",CI196="Queenstown-Lakes District Council"))),"70",(_xlfn.XLOOKUP(CI196,ud_organisation_owner[lookupValue],ud_organisation_owner[lookupKey],""))))</f>
        <v/>
      </c>
      <c r="CK196" s="3" t="str">
        <f t="shared" si="60"/>
        <v/>
      </c>
      <c r="CL196" s="3" t="str">
        <f>IF($A196="","",IF((AND($A196="ADD",OR(CK196="",CK196="Queenstown-Lakes District Council"))),"70",(_xlfn.XLOOKUP(CK196,ud_organisation_owner[lookupValue],ud_organisation_owner[lookupKey],""))))</f>
        <v/>
      </c>
      <c r="CM196" s="3" t="str">
        <f t="shared" si="61"/>
        <v/>
      </c>
      <c r="CN196" s="3" t="str">
        <f>IF($A196="","",IF((AND($A196="ADD",OR(CM196="",CM196="Local Authority"))),"17",(_xlfn.XLOOKUP(CM196,ud_sub_organisation[lookupValue],ud_sub_organisation[lookupKey],""))))</f>
        <v/>
      </c>
      <c r="CO196" s="3" t="str">
        <f t="shared" si="62"/>
        <v/>
      </c>
      <c r="CP196" s="3" t="str">
        <f>IF($A196="","",IF((AND($A196="ADD",OR(CO196="",CO196="Vested Assets"))),"12",(_xlfn.XLOOKUP(CO196,ud_work_category[lookupValue],ud_work_category[lookupKey],""))))</f>
        <v/>
      </c>
      <c r="CQ196" s="9"/>
      <c r="CR196" s="2" t="str">
        <f t="shared" si="63"/>
        <v/>
      </c>
      <c r="CS196" s="3" t="str">
        <f t="shared" si="64"/>
        <v/>
      </c>
      <c r="CT196" s="3" t="str">
        <f>IF($A196="","",IF((AND($A196="ADD",OR(CS196="",CS196="Excellent"))),"1",(_xlfn.XLOOKUP(CS196,condition[lookupValue],condition[lookupKey],""))))</f>
        <v/>
      </c>
      <c r="CU196" s="8" t="str">
        <f t="shared" si="65"/>
        <v/>
      </c>
      <c r="CV196" s="7"/>
    </row>
    <row r="197" spans="1:100" x14ac:dyDescent="0.25">
      <c r="A197" s="3" t="str">
        <f>IF(ud_outreach!$A197="ADD","ADD","")</f>
        <v/>
      </c>
      <c r="B197" s="4"/>
      <c r="D197" s="3" t="str">
        <f>IF($A197="ADD",IF(NOT(ISBLANK(C197)),_xlfn.XLOOKUP(C197,ud_amds_table_list[lookupValue],ud_amds_table_list[lookupKey],"ERROR"),""), "")</f>
        <v/>
      </c>
      <c r="E197" s="3" t="str">
        <f>IF(AND($A197 ="ADD",ud_outreach!$E197&lt;&gt;""),ud_outreach!$E197,"")</f>
        <v/>
      </c>
      <c r="F197" s="3" t="str">
        <f>IF(AND($A197 ="ADD",ud_outreach!$F197&lt;&gt;""),ud_outreach!$F197,"")</f>
        <v/>
      </c>
      <c r="G197" s="3" t="str">
        <f>IF($A197="ADD",IF(NOT(ISBLANK(F197)),_xlfn.XLOOKUP(F197,roadnames[lookupValue],roadnames[lookupKey],"ERROR"),""), "")</f>
        <v/>
      </c>
      <c r="H197" s="5" t="str">
        <f>IF(AND($A197 ="ADD",ud_outreach!$H197&lt;&gt;""),ud_outreach!$H197,"")</f>
        <v/>
      </c>
      <c r="I197" s="5" t="str">
        <f>IF(AND($A197 ="ADD",ud_outreach!$I197&lt;&gt;""),ud_outreach!$I197,"")</f>
        <v/>
      </c>
      <c r="J197" s="3" t="str">
        <f t="shared" si="44"/>
        <v/>
      </c>
      <c r="K197" s="3" t="str">
        <f>IF($A197="","",IF((AND($A197="ADD",OR(J197="",J197="Attached to Outreach"))),"20",(_xlfn.XLOOKUP(J197,ud_placement[lookupValue],ud_placement[lookupKey],""))))</f>
        <v/>
      </c>
      <c r="M197" s="3" t="str">
        <f>IF($A197="ADD",IF(NOT(ISBLANK(L197)),_xlfn.XLOOKUP(L197,ud_facility[lookupValue],ud_facility[lookupKey],"ERROR"),""), "")</f>
        <v/>
      </c>
      <c r="N197" s="3" t="str">
        <f t="shared" si="45"/>
        <v/>
      </c>
      <c r="O197" s="3" t="str">
        <f>IF($A197="","",IF((AND($A197="ADD",OR(N197="",N197="Luminaire"))),"40",(_xlfn.XLOOKUP(N197,at_luminaire[lookupValue],at_luminaire[lookupKey],""))))</f>
        <v/>
      </c>
      <c r="P197" s="3" t="str">
        <f t="shared" si="46"/>
        <v/>
      </c>
      <c r="Q197" s="3" t="str">
        <f>IF($A197="","",IF((AND($A197="ADD",OR(P197="",P197="Lighting Management System"))),"21",(_xlfn.XLOOKUP(P197,fs_luminaire[lookupValue],fs_luminaire[lookupKey],""))))</f>
        <v/>
      </c>
      <c r="R197" s="2" t="str">
        <f t="shared" si="47"/>
        <v/>
      </c>
      <c r="S197" s="3" t="str">
        <f t="shared" si="48"/>
        <v/>
      </c>
      <c r="T197" s="3" t="str">
        <f>IF($A197="","",IF((AND($A197="ADD",OR(S197="",S197="Lighting Management System"))),"21",(_xlfn.XLOOKUP(S197,fs_luminaire[lookupValue],fs_luminaire[lookupKey],""))))</f>
        <v/>
      </c>
      <c r="V197" s="3" t="str">
        <f>IF($A197="ADD",IF(NOT(ISBLANK(U197)),_xlfn.XLOOKUP(U197,sl_light_make[lookupValue],sl_light_make[lookupKey],"ERROR"),""), "")</f>
        <v/>
      </c>
      <c r="X197" s="3" t="str">
        <f>IF($A197="ADD",IF(NOT(ISBLANK(W197)),_xlfn.XLOOKUP(1,(sl_light_model_lookup=W197)*(sl_light_model_parentKey=V197),sl_light_model[lookupKey],"ERROR"),""), "")</f>
        <v/>
      </c>
      <c r="Y197" s="3" t="str">
        <f t="shared" si="49"/>
        <v/>
      </c>
      <c r="Z197" s="3" t="str">
        <f>IF($A197="","",IF((AND($A197="ADD",OR(Y197="",Y197="LED"))),"9",(_xlfn.XLOOKUP(Y197,ud_light_source_type[lookupValue],ud_light_source_type[lookupKey],""))))</f>
        <v/>
      </c>
      <c r="AA197" s="9"/>
      <c r="AB197" s="4"/>
      <c r="AC197" s="23" t="str">
        <f t="shared" si="50"/>
        <v/>
      </c>
      <c r="AE197" s="3" t="str">
        <f>IF($A197="ADD",IF(NOT(ISBLANK(AD197)),_xlfn.XLOOKUP(AD197,sl_lamp_make[lookupValue],sl_lamp_make[lookupKey],"ERROR"),""), "")</f>
        <v/>
      </c>
      <c r="AG197" s="3" t="str">
        <f>IF($A197="ADD",IF(NOT(ISBLANK(AF197)),_xlfn.XLOOKUP(1,(sl_lamp_model_lookup=AF197)*(sl_lamp_model_parentKey=AE197),sl_lamp_model[lookupKey],"ERROR"),""), "")</f>
        <v/>
      </c>
      <c r="AH197" s="4"/>
      <c r="AI197" s="9" t="str">
        <f t="shared" si="51"/>
        <v/>
      </c>
      <c r="AJ197" s="6"/>
      <c r="AK197" s="4"/>
      <c r="AN197" s="3" t="str">
        <f t="shared" si="52"/>
        <v/>
      </c>
      <c r="AO197" s="3" t="str">
        <f>IF($A197="","",IF((AND($A197="ADD",OR(AN197="",AN197="None"))),"N",(_xlfn.XLOOKUP(AN197,sl_light_shade[lookupValue],sl_light_shade[lookupKey],""))))</f>
        <v/>
      </c>
      <c r="AQ197" s="3" t="str">
        <f>IF($A197="ADD",IF(NOT(ISBLANK(AP197)),_xlfn.XLOOKUP(AP197,ud_receptor_type[lookupValue],ud_receptor_type[lookupKey],"ERROR"),""), "")</f>
        <v/>
      </c>
      <c r="AT197" s="3" t="str">
        <f>IF($A197="ADD",IF(NOT(ISBLANK(AS197)),_xlfn.XLOOKUP(AS197,ud_control_method[lookupValue],ud_control_method[lookupKey],"ERROR"),""), "")</f>
        <v/>
      </c>
      <c r="AV197" s="3" t="str">
        <f>IF($A197="ADD",IF(NOT(ISBLANK(AU197)),_xlfn.XLOOKUP(AU197,ud_ballast_driver_location[lookupValue],ud_ballast_driver_location[lookupKey],"ERROR"),""), "")</f>
        <v/>
      </c>
      <c r="AW197" s="7"/>
      <c r="AX197" s="8"/>
      <c r="AY197" s="7"/>
      <c r="AZ197" s="4"/>
      <c r="BA197" s="4"/>
      <c r="BB197" s="4"/>
      <c r="BC197" s="4"/>
      <c r="BD197" s="4"/>
      <c r="BE197" s="9"/>
      <c r="BF197" s="9"/>
      <c r="BG197" s="7"/>
      <c r="BH197" s="4"/>
      <c r="BI197" s="4"/>
      <c r="BJ197" s="4"/>
      <c r="BK197" s="7"/>
      <c r="BM197" s="3" t="str">
        <f>IF($A197="ADD",IF(NOT(ISBLANK(BL197)),_xlfn.XLOOKUP(BL197,ud_light_category[lookupValue],ud_light_category[lookupKey],"ERROR"),""), "")</f>
        <v/>
      </c>
      <c r="BO197" s="3" t="str">
        <f>IF($A197="ADD",IF(NOT(ISBLANK(BN197)),_xlfn.XLOOKUP(1,(ud_light_sub_category_lookup=BN197)*(ud_light_sub_category_parentKey=BM197),ud_light_sub_category[lookupKey],"ERROR"),""), "")</f>
        <v/>
      </c>
      <c r="BQ197" s="3" t="str">
        <f>IF($A197="ADD",IF(NOT(ISBLANK(BP197)),_xlfn.XLOOKUP(BP197,ud_power_supply_location[lookupValue],ud_power_supply_location[lookupKey],"ERROR"),""), "")</f>
        <v/>
      </c>
      <c r="BS197" s="2" t="str">
        <f t="shared" si="53"/>
        <v/>
      </c>
      <c r="BT197" s="3" t="str">
        <f t="shared" si="54"/>
        <v/>
      </c>
      <c r="BU197" s="3" t="str">
        <f>IF($A197="","",IF((AND($A197="ADD",OR(BT197="",BT197="Group"))),"1",(_xlfn.XLOOKUP(BT197,ud_icp_group_standalone[lookupValue],ud_icp_group_standalone[lookupKey],""))))</f>
        <v/>
      </c>
      <c r="BW197" s="3" t="str">
        <f>IF($A197="ADD",IF(NOT(ISBLANK(BV197)),_xlfn.XLOOKUP(BV197,ud_icp_group_number[lookupValue],ud_icp_group_number[lookupKey],"ERROR"),""), "")</f>
        <v/>
      </c>
      <c r="BX197" s="7"/>
      <c r="BZ197" s="8" t="str">
        <f>IF(AND($A197 ="ADD",ud_outreach!$T197&lt;&gt;""),ud_outreach!$T197,"")</f>
        <v/>
      </c>
      <c r="CA197" s="4" t="str">
        <f t="shared" ca="1" si="55"/>
        <v/>
      </c>
      <c r="CB197" s="4" t="str">
        <f t="shared" si="56"/>
        <v/>
      </c>
      <c r="CC197" s="3" t="str">
        <f t="shared" si="57"/>
        <v/>
      </c>
      <c r="CD197" s="3" t="str">
        <f>IF($A197="","",IF((AND($A197="ADD",OR(CC197="",CC197="In Use"))),"5",(_xlfn.XLOOKUP(CC197,ud_asset_status[lookupValue],ud_asset_status[lookupKey],""))))</f>
        <v/>
      </c>
      <c r="CE197" s="8" t="str">
        <f t="shared" si="58"/>
        <v/>
      </c>
      <c r="CF197" s="8"/>
      <c r="CH197" s="3" t="str">
        <f>IF($A197="ADD",IF(NOT(ISBLANK(CG197)),_xlfn.XLOOKUP(CG197,ar_replace_reason[lookupValue],ar_replace_reason[lookupKey],"ERROR"),""), "")</f>
        <v/>
      </c>
      <c r="CI197" s="3" t="str">
        <f t="shared" si="59"/>
        <v/>
      </c>
      <c r="CJ197" s="3" t="str">
        <f>IF($A197="","",IF((AND($A197="ADD",OR(CI197="",CI197="Queenstown-Lakes District Council"))),"70",(_xlfn.XLOOKUP(CI197,ud_organisation_owner[lookupValue],ud_organisation_owner[lookupKey],""))))</f>
        <v/>
      </c>
      <c r="CK197" s="3" t="str">
        <f t="shared" si="60"/>
        <v/>
      </c>
      <c r="CL197" s="3" t="str">
        <f>IF($A197="","",IF((AND($A197="ADD",OR(CK197="",CK197="Queenstown-Lakes District Council"))),"70",(_xlfn.XLOOKUP(CK197,ud_organisation_owner[lookupValue],ud_organisation_owner[lookupKey],""))))</f>
        <v/>
      </c>
      <c r="CM197" s="3" t="str">
        <f t="shared" si="61"/>
        <v/>
      </c>
      <c r="CN197" s="3" t="str">
        <f>IF($A197="","",IF((AND($A197="ADD",OR(CM197="",CM197="Local Authority"))),"17",(_xlfn.XLOOKUP(CM197,ud_sub_organisation[lookupValue],ud_sub_organisation[lookupKey],""))))</f>
        <v/>
      </c>
      <c r="CO197" s="3" t="str">
        <f t="shared" si="62"/>
        <v/>
      </c>
      <c r="CP197" s="3" t="str">
        <f>IF($A197="","",IF((AND($A197="ADD",OR(CO197="",CO197="Vested Assets"))),"12",(_xlfn.XLOOKUP(CO197,ud_work_category[lookupValue],ud_work_category[lookupKey],""))))</f>
        <v/>
      </c>
      <c r="CQ197" s="9"/>
      <c r="CR197" s="2" t="str">
        <f t="shared" si="63"/>
        <v/>
      </c>
      <c r="CS197" s="3" t="str">
        <f t="shared" si="64"/>
        <v/>
      </c>
      <c r="CT197" s="3" t="str">
        <f>IF($A197="","",IF((AND($A197="ADD",OR(CS197="",CS197="Excellent"))),"1",(_xlfn.XLOOKUP(CS197,condition[lookupValue],condition[lookupKey],""))))</f>
        <v/>
      </c>
      <c r="CU197" s="8" t="str">
        <f t="shared" si="65"/>
        <v/>
      </c>
      <c r="CV197" s="7"/>
    </row>
    <row r="198" spans="1:100" x14ac:dyDescent="0.25">
      <c r="A198" s="3" t="str">
        <f>IF(ud_outreach!$A198="ADD","ADD","")</f>
        <v/>
      </c>
      <c r="B198" s="4"/>
      <c r="D198" s="3" t="str">
        <f>IF($A198="ADD",IF(NOT(ISBLANK(C198)),_xlfn.XLOOKUP(C198,ud_amds_table_list[lookupValue],ud_amds_table_list[lookupKey],"ERROR"),""), "")</f>
        <v/>
      </c>
      <c r="E198" s="3" t="str">
        <f>IF(AND($A198 ="ADD",ud_outreach!$E198&lt;&gt;""),ud_outreach!$E198,"")</f>
        <v/>
      </c>
      <c r="F198" s="3" t="str">
        <f>IF(AND($A198 ="ADD",ud_outreach!$F198&lt;&gt;""),ud_outreach!$F198,"")</f>
        <v/>
      </c>
      <c r="G198" s="3" t="str">
        <f>IF($A198="ADD",IF(NOT(ISBLANK(F198)),_xlfn.XLOOKUP(F198,roadnames[lookupValue],roadnames[lookupKey],"ERROR"),""), "")</f>
        <v/>
      </c>
      <c r="H198" s="5" t="str">
        <f>IF(AND($A198 ="ADD",ud_outreach!$H198&lt;&gt;""),ud_outreach!$H198,"")</f>
        <v/>
      </c>
      <c r="I198" s="5" t="str">
        <f>IF(AND($A198 ="ADD",ud_outreach!$I198&lt;&gt;""),ud_outreach!$I198,"")</f>
        <v/>
      </c>
      <c r="J198" s="3" t="str">
        <f t="shared" si="44"/>
        <v/>
      </c>
      <c r="K198" s="3" t="str">
        <f>IF($A198="","",IF((AND($A198="ADD",OR(J198="",J198="Attached to Outreach"))),"20",(_xlfn.XLOOKUP(J198,ud_placement[lookupValue],ud_placement[lookupKey],""))))</f>
        <v/>
      </c>
      <c r="M198" s="3" t="str">
        <f>IF($A198="ADD",IF(NOT(ISBLANK(L198)),_xlfn.XLOOKUP(L198,ud_facility[lookupValue],ud_facility[lookupKey],"ERROR"),""), "")</f>
        <v/>
      </c>
      <c r="N198" s="3" t="str">
        <f t="shared" si="45"/>
        <v/>
      </c>
      <c r="O198" s="3" t="str">
        <f>IF($A198="","",IF((AND($A198="ADD",OR(N198="",N198="Luminaire"))),"40",(_xlfn.XLOOKUP(N198,at_luminaire[lookupValue],at_luminaire[lookupKey],""))))</f>
        <v/>
      </c>
      <c r="P198" s="3" t="str">
        <f t="shared" si="46"/>
        <v/>
      </c>
      <c r="Q198" s="3" t="str">
        <f>IF($A198="","",IF((AND($A198="ADD",OR(P198="",P198="Lighting Management System"))),"21",(_xlfn.XLOOKUP(P198,fs_luminaire[lookupValue],fs_luminaire[lookupKey],""))))</f>
        <v/>
      </c>
      <c r="R198" s="2" t="str">
        <f t="shared" si="47"/>
        <v/>
      </c>
      <c r="S198" s="3" t="str">
        <f t="shared" si="48"/>
        <v/>
      </c>
      <c r="T198" s="3" t="str">
        <f>IF($A198="","",IF((AND($A198="ADD",OR(S198="",S198="Lighting Management System"))),"21",(_xlfn.XLOOKUP(S198,fs_luminaire[lookupValue],fs_luminaire[lookupKey],""))))</f>
        <v/>
      </c>
      <c r="V198" s="3" t="str">
        <f>IF($A198="ADD",IF(NOT(ISBLANK(U198)),_xlfn.XLOOKUP(U198,sl_light_make[lookupValue],sl_light_make[lookupKey],"ERROR"),""), "")</f>
        <v/>
      </c>
      <c r="X198" s="3" t="str">
        <f>IF($A198="ADD",IF(NOT(ISBLANK(W198)),_xlfn.XLOOKUP(1,(sl_light_model_lookup=W198)*(sl_light_model_parentKey=V198),sl_light_model[lookupKey],"ERROR"),""), "")</f>
        <v/>
      </c>
      <c r="Y198" s="3" t="str">
        <f t="shared" si="49"/>
        <v/>
      </c>
      <c r="Z198" s="3" t="str">
        <f>IF($A198="","",IF((AND($A198="ADD",OR(Y198="",Y198="LED"))),"9",(_xlfn.XLOOKUP(Y198,ud_light_source_type[lookupValue],ud_light_source_type[lookupKey],""))))</f>
        <v/>
      </c>
      <c r="AA198" s="9"/>
      <c r="AB198" s="4"/>
      <c r="AC198" s="23" t="str">
        <f t="shared" si="50"/>
        <v/>
      </c>
      <c r="AE198" s="3" t="str">
        <f>IF($A198="ADD",IF(NOT(ISBLANK(AD198)),_xlfn.XLOOKUP(AD198,sl_lamp_make[lookupValue],sl_lamp_make[lookupKey],"ERROR"),""), "")</f>
        <v/>
      </c>
      <c r="AG198" s="3" t="str">
        <f>IF($A198="ADD",IF(NOT(ISBLANK(AF198)),_xlfn.XLOOKUP(1,(sl_lamp_model_lookup=AF198)*(sl_lamp_model_parentKey=AE198),sl_lamp_model[lookupKey],"ERROR"),""), "")</f>
        <v/>
      </c>
      <c r="AH198" s="4"/>
      <c r="AI198" s="9" t="str">
        <f t="shared" si="51"/>
        <v/>
      </c>
      <c r="AJ198" s="6"/>
      <c r="AK198" s="4"/>
      <c r="AN198" s="3" t="str">
        <f t="shared" si="52"/>
        <v/>
      </c>
      <c r="AO198" s="3" t="str">
        <f>IF($A198="","",IF((AND($A198="ADD",OR(AN198="",AN198="None"))),"N",(_xlfn.XLOOKUP(AN198,sl_light_shade[lookupValue],sl_light_shade[lookupKey],""))))</f>
        <v/>
      </c>
      <c r="AQ198" s="3" t="str">
        <f>IF($A198="ADD",IF(NOT(ISBLANK(AP198)),_xlfn.XLOOKUP(AP198,ud_receptor_type[lookupValue],ud_receptor_type[lookupKey],"ERROR"),""), "")</f>
        <v/>
      </c>
      <c r="AT198" s="3" t="str">
        <f>IF($A198="ADD",IF(NOT(ISBLANK(AS198)),_xlfn.XLOOKUP(AS198,ud_control_method[lookupValue],ud_control_method[lookupKey],"ERROR"),""), "")</f>
        <v/>
      </c>
      <c r="AV198" s="3" t="str">
        <f>IF($A198="ADD",IF(NOT(ISBLANK(AU198)),_xlfn.XLOOKUP(AU198,ud_ballast_driver_location[lookupValue],ud_ballast_driver_location[lookupKey],"ERROR"),""), "")</f>
        <v/>
      </c>
      <c r="AW198" s="7"/>
      <c r="AX198" s="8"/>
      <c r="AY198" s="7"/>
      <c r="AZ198" s="4"/>
      <c r="BA198" s="4"/>
      <c r="BB198" s="4"/>
      <c r="BC198" s="4"/>
      <c r="BD198" s="4"/>
      <c r="BE198" s="9"/>
      <c r="BF198" s="9"/>
      <c r="BG198" s="7"/>
      <c r="BH198" s="4"/>
      <c r="BI198" s="4"/>
      <c r="BJ198" s="4"/>
      <c r="BK198" s="7"/>
      <c r="BM198" s="3" t="str">
        <f>IF($A198="ADD",IF(NOT(ISBLANK(BL198)),_xlfn.XLOOKUP(BL198,ud_light_category[lookupValue],ud_light_category[lookupKey],"ERROR"),""), "")</f>
        <v/>
      </c>
      <c r="BO198" s="3" t="str">
        <f>IF($A198="ADD",IF(NOT(ISBLANK(BN198)),_xlfn.XLOOKUP(1,(ud_light_sub_category_lookup=BN198)*(ud_light_sub_category_parentKey=BM198),ud_light_sub_category[lookupKey],"ERROR"),""), "")</f>
        <v/>
      </c>
      <c r="BQ198" s="3" t="str">
        <f>IF($A198="ADD",IF(NOT(ISBLANK(BP198)),_xlfn.XLOOKUP(BP198,ud_power_supply_location[lookupValue],ud_power_supply_location[lookupKey],"ERROR"),""), "")</f>
        <v/>
      </c>
      <c r="BS198" s="2" t="str">
        <f t="shared" si="53"/>
        <v/>
      </c>
      <c r="BT198" s="3" t="str">
        <f t="shared" si="54"/>
        <v/>
      </c>
      <c r="BU198" s="3" t="str">
        <f>IF($A198="","",IF((AND($A198="ADD",OR(BT198="",BT198="Group"))),"1",(_xlfn.XLOOKUP(BT198,ud_icp_group_standalone[lookupValue],ud_icp_group_standalone[lookupKey],""))))</f>
        <v/>
      </c>
      <c r="BW198" s="3" t="str">
        <f>IF($A198="ADD",IF(NOT(ISBLANK(BV198)),_xlfn.XLOOKUP(BV198,ud_icp_group_number[lookupValue],ud_icp_group_number[lookupKey],"ERROR"),""), "")</f>
        <v/>
      </c>
      <c r="BX198" s="7"/>
      <c r="BZ198" s="8" t="str">
        <f>IF(AND($A198 ="ADD",ud_outreach!$T198&lt;&gt;""),ud_outreach!$T198,"")</f>
        <v/>
      </c>
      <c r="CA198" s="4" t="str">
        <f t="shared" ca="1" si="55"/>
        <v/>
      </c>
      <c r="CB198" s="4" t="str">
        <f t="shared" si="56"/>
        <v/>
      </c>
      <c r="CC198" s="3" t="str">
        <f t="shared" si="57"/>
        <v/>
      </c>
      <c r="CD198" s="3" t="str">
        <f>IF($A198="","",IF((AND($A198="ADD",OR(CC198="",CC198="In Use"))),"5",(_xlfn.XLOOKUP(CC198,ud_asset_status[lookupValue],ud_asset_status[lookupKey],""))))</f>
        <v/>
      </c>
      <c r="CE198" s="8" t="str">
        <f t="shared" si="58"/>
        <v/>
      </c>
      <c r="CF198" s="8"/>
      <c r="CH198" s="3" t="str">
        <f>IF($A198="ADD",IF(NOT(ISBLANK(CG198)),_xlfn.XLOOKUP(CG198,ar_replace_reason[lookupValue],ar_replace_reason[lookupKey],"ERROR"),""), "")</f>
        <v/>
      </c>
      <c r="CI198" s="3" t="str">
        <f t="shared" si="59"/>
        <v/>
      </c>
      <c r="CJ198" s="3" t="str">
        <f>IF($A198="","",IF((AND($A198="ADD",OR(CI198="",CI198="Queenstown-Lakes District Council"))),"70",(_xlfn.XLOOKUP(CI198,ud_organisation_owner[lookupValue],ud_organisation_owner[lookupKey],""))))</f>
        <v/>
      </c>
      <c r="CK198" s="3" t="str">
        <f t="shared" si="60"/>
        <v/>
      </c>
      <c r="CL198" s="3" t="str">
        <f>IF($A198="","",IF((AND($A198="ADD",OR(CK198="",CK198="Queenstown-Lakes District Council"))),"70",(_xlfn.XLOOKUP(CK198,ud_organisation_owner[lookupValue],ud_organisation_owner[lookupKey],""))))</f>
        <v/>
      </c>
      <c r="CM198" s="3" t="str">
        <f t="shared" si="61"/>
        <v/>
      </c>
      <c r="CN198" s="3" t="str">
        <f>IF($A198="","",IF((AND($A198="ADD",OR(CM198="",CM198="Local Authority"))),"17",(_xlfn.XLOOKUP(CM198,ud_sub_organisation[lookupValue],ud_sub_organisation[lookupKey],""))))</f>
        <v/>
      </c>
      <c r="CO198" s="3" t="str">
        <f t="shared" si="62"/>
        <v/>
      </c>
      <c r="CP198" s="3" t="str">
        <f>IF($A198="","",IF((AND($A198="ADD",OR(CO198="",CO198="Vested Assets"))),"12",(_xlfn.XLOOKUP(CO198,ud_work_category[lookupValue],ud_work_category[lookupKey],""))))</f>
        <v/>
      </c>
      <c r="CQ198" s="9"/>
      <c r="CR198" s="2" t="str">
        <f t="shared" si="63"/>
        <v/>
      </c>
      <c r="CS198" s="3" t="str">
        <f t="shared" si="64"/>
        <v/>
      </c>
      <c r="CT198" s="3" t="str">
        <f>IF($A198="","",IF((AND($A198="ADD",OR(CS198="",CS198="Excellent"))),"1",(_xlfn.XLOOKUP(CS198,condition[lookupValue],condition[lookupKey],""))))</f>
        <v/>
      </c>
      <c r="CU198" s="8" t="str">
        <f t="shared" si="65"/>
        <v/>
      </c>
      <c r="CV198" s="7"/>
    </row>
    <row r="199" spans="1:100" x14ac:dyDescent="0.25">
      <c r="A199" s="3" t="str">
        <f>IF(ud_outreach!$A199="ADD","ADD","")</f>
        <v/>
      </c>
      <c r="B199" s="4"/>
      <c r="D199" s="3" t="str">
        <f>IF($A199="ADD",IF(NOT(ISBLANK(C199)),_xlfn.XLOOKUP(C199,ud_amds_table_list[lookupValue],ud_amds_table_list[lookupKey],"ERROR"),""), "")</f>
        <v/>
      </c>
      <c r="E199" s="3" t="str">
        <f>IF(AND($A199 ="ADD",ud_outreach!$E199&lt;&gt;""),ud_outreach!$E199,"")</f>
        <v/>
      </c>
      <c r="F199" s="3" t="str">
        <f>IF(AND($A199 ="ADD",ud_outreach!$F199&lt;&gt;""),ud_outreach!$F199,"")</f>
        <v/>
      </c>
      <c r="G199" s="3" t="str">
        <f>IF($A199="ADD",IF(NOT(ISBLANK(F199)),_xlfn.XLOOKUP(F199,roadnames[lookupValue],roadnames[lookupKey],"ERROR"),""), "")</f>
        <v/>
      </c>
      <c r="H199" s="5" t="str">
        <f>IF(AND($A199 ="ADD",ud_outreach!$H199&lt;&gt;""),ud_outreach!$H199,"")</f>
        <v/>
      </c>
      <c r="I199" s="5" t="str">
        <f>IF(AND($A199 ="ADD",ud_outreach!$I199&lt;&gt;""),ud_outreach!$I199,"")</f>
        <v/>
      </c>
      <c r="J199" s="3" t="str">
        <f t="shared" si="44"/>
        <v/>
      </c>
      <c r="K199" s="3" t="str">
        <f>IF($A199="","",IF((AND($A199="ADD",OR(J199="",J199="Attached to Outreach"))),"20",(_xlfn.XLOOKUP(J199,ud_placement[lookupValue],ud_placement[lookupKey],""))))</f>
        <v/>
      </c>
      <c r="M199" s="3" t="str">
        <f>IF($A199="ADD",IF(NOT(ISBLANK(L199)),_xlfn.XLOOKUP(L199,ud_facility[lookupValue],ud_facility[lookupKey],"ERROR"),""), "")</f>
        <v/>
      </c>
      <c r="N199" s="3" t="str">
        <f t="shared" si="45"/>
        <v/>
      </c>
      <c r="O199" s="3" t="str">
        <f>IF($A199="","",IF((AND($A199="ADD",OR(N199="",N199="Luminaire"))),"40",(_xlfn.XLOOKUP(N199,at_luminaire[lookupValue],at_luminaire[lookupKey],""))))</f>
        <v/>
      </c>
      <c r="P199" s="3" t="str">
        <f t="shared" si="46"/>
        <v/>
      </c>
      <c r="Q199" s="3" t="str">
        <f>IF($A199="","",IF((AND($A199="ADD",OR(P199="",P199="Lighting Management System"))),"21",(_xlfn.XLOOKUP(P199,fs_luminaire[lookupValue],fs_luminaire[lookupKey],""))))</f>
        <v/>
      </c>
      <c r="R199" s="2" t="str">
        <f t="shared" si="47"/>
        <v/>
      </c>
      <c r="S199" s="3" t="str">
        <f t="shared" si="48"/>
        <v/>
      </c>
      <c r="T199" s="3" t="str">
        <f>IF($A199="","",IF((AND($A199="ADD",OR(S199="",S199="Lighting Management System"))),"21",(_xlfn.XLOOKUP(S199,fs_luminaire[lookupValue],fs_luminaire[lookupKey],""))))</f>
        <v/>
      </c>
      <c r="V199" s="3" t="str">
        <f>IF($A199="ADD",IF(NOT(ISBLANK(U199)),_xlfn.XLOOKUP(U199,sl_light_make[lookupValue],sl_light_make[lookupKey],"ERROR"),""), "")</f>
        <v/>
      </c>
      <c r="X199" s="3" t="str">
        <f>IF($A199="ADD",IF(NOT(ISBLANK(W199)),_xlfn.XLOOKUP(1,(sl_light_model_lookup=W199)*(sl_light_model_parentKey=V199),sl_light_model[lookupKey],"ERROR"),""), "")</f>
        <v/>
      </c>
      <c r="Y199" s="3" t="str">
        <f t="shared" si="49"/>
        <v/>
      </c>
      <c r="Z199" s="3" t="str">
        <f>IF($A199="","",IF((AND($A199="ADD",OR(Y199="",Y199="LED"))),"9",(_xlfn.XLOOKUP(Y199,ud_light_source_type[lookupValue],ud_light_source_type[lookupKey],""))))</f>
        <v/>
      </c>
      <c r="AA199" s="9"/>
      <c r="AB199" s="4"/>
      <c r="AC199" s="23" t="str">
        <f t="shared" si="50"/>
        <v/>
      </c>
      <c r="AE199" s="3" t="str">
        <f>IF($A199="ADD",IF(NOT(ISBLANK(AD199)),_xlfn.XLOOKUP(AD199,sl_lamp_make[lookupValue],sl_lamp_make[lookupKey],"ERROR"),""), "")</f>
        <v/>
      </c>
      <c r="AG199" s="3" t="str">
        <f>IF($A199="ADD",IF(NOT(ISBLANK(AF199)),_xlfn.XLOOKUP(1,(sl_lamp_model_lookup=AF199)*(sl_lamp_model_parentKey=AE199),sl_lamp_model[lookupKey],"ERROR"),""), "")</f>
        <v/>
      </c>
      <c r="AH199" s="4"/>
      <c r="AI199" s="9" t="str">
        <f t="shared" si="51"/>
        <v/>
      </c>
      <c r="AJ199" s="6"/>
      <c r="AK199" s="4"/>
      <c r="AN199" s="3" t="str">
        <f t="shared" si="52"/>
        <v/>
      </c>
      <c r="AO199" s="3" t="str">
        <f>IF($A199="","",IF((AND($A199="ADD",OR(AN199="",AN199="None"))),"N",(_xlfn.XLOOKUP(AN199,sl_light_shade[lookupValue],sl_light_shade[lookupKey],""))))</f>
        <v/>
      </c>
      <c r="AQ199" s="3" t="str">
        <f>IF($A199="ADD",IF(NOT(ISBLANK(AP199)),_xlfn.XLOOKUP(AP199,ud_receptor_type[lookupValue],ud_receptor_type[lookupKey],"ERROR"),""), "")</f>
        <v/>
      </c>
      <c r="AT199" s="3" t="str">
        <f>IF($A199="ADD",IF(NOT(ISBLANK(AS199)),_xlfn.XLOOKUP(AS199,ud_control_method[lookupValue],ud_control_method[lookupKey],"ERROR"),""), "")</f>
        <v/>
      </c>
      <c r="AV199" s="3" t="str">
        <f>IF($A199="ADD",IF(NOT(ISBLANK(AU199)),_xlfn.XLOOKUP(AU199,ud_ballast_driver_location[lookupValue],ud_ballast_driver_location[lookupKey],"ERROR"),""), "")</f>
        <v/>
      </c>
      <c r="AW199" s="7"/>
      <c r="AX199" s="8"/>
      <c r="AY199" s="7"/>
      <c r="AZ199" s="4"/>
      <c r="BA199" s="4"/>
      <c r="BB199" s="4"/>
      <c r="BC199" s="4"/>
      <c r="BD199" s="4"/>
      <c r="BE199" s="9"/>
      <c r="BF199" s="9"/>
      <c r="BG199" s="7"/>
      <c r="BH199" s="4"/>
      <c r="BI199" s="4"/>
      <c r="BJ199" s="4"/>
      <c r="BK199" s="7"/>
      <c r="BM199" s="3" t="str">
        <f>IF($A199="ADD",IF(NOT(ISBLANK(BL199)),_xlfn.XLOOKUP(BL199,ud_light_category[lookupValue],ud_light_category[lookupKey],"ERROR"),""), "")</f>
        <v/>
      </c>
      <c r="BO199" s="3" t="str">
        <f>IF($A199="ADD",IF(NOT(ISBLANK(BN199)),_xlfn.XLOOKUP(1,(ud_light_sub_category_lookup=BN199)*(ud_light_sub_category_parentKey=BM199),ud_light_sub_category[lookupKey],"ERROR"),""), "")</f>
        <v/>
      </c>
      <c r="BQ199" s="3" t="str">
        <f>IF($A199="ADD",IF(NOT(ISBLANK(BP199)),_xlfn.XLOOKUP(BP199,ud_power_supply_location[lookupValue],ud_power_supply_location[lookupKey],"ERROR"),""), "")</f>
        <v/>
      </c>
      <c r="BS199" s="2" t="str">
        <f t="shared" si="53"/>
        <v/>
      </c>
      <c r="BT199" s="3" t="str">
        <f t="shared" si="54"/>
        <v/>
      </c>
      <c r="BU199" s="3" t="str">
        <f>IF($A199="","",IF((AND($A199="ADD",OR(BT199="",BT199="Group"))),"1",(_xlfn.XLOOKUP(BT199,ud_icp_group_standalone[lookupValue],ud_icp_group_standalone[lookupKey],""))))</f>
        <v/>
      </c>
      <c r="BW199" s="3" t="str">
        <f>IF($A199="ADD",IF(NOT(ISBLANK(BV199)),_xlfn.XLOOKUP(BV199,ud_icp_group_number[lookupValue],ud_icp_group_number[lookupKey],"ERROR"),""), "")</f>
        <v/>
      </c>
      <c r="BX199" s="7"/>
      <c r="BZ199" s="8" t="str">
        <f>IF(AND($A199 ="ADD",ud_outreach!$T199&lt;&gt;""),ud_outreach!$T199,"")</f>
        <v/>
      </c>
      <c r="CA199" s="4" t="str">
        <f t="shared" ca="1" si="55"/>
        <v/>
      </c>
      <c r="CB199" s="4" t="str">
        <f t="shared" si="56"/>
        <v/>
      </c>
      <c r="CC199" s="3" t="str">
        <f t="shared" si="57"/>
        <v/>
      </c>
      <c r="CD199" s="3" t="str">
        <f>IF($A199="","",IF((AND($A199="ADD",OR(CC199="",CC199="In Use"))),"5",(_xlfn.XLOOKUP(CC199,ud_asset_status[lookupValue],ud_asset_status[lookupKey],""))))</f>
        <v/>
      </c>
      <c r="CE199" s="8" t="str">
        <f t="shared" si="58"/>
        <v/>
      </c>
      <c r="CF199" s="8"/>
      <c r="CH199" s="3" t="str">
        <f>IF($A199="ADD",IF(NOT(ISBLANK(CG199)),_xlfn.XLOOKUP(CG199,ar_replace_reason[lookupValue],ar_replace_reason[lookupKey],"ERROR"),""), "")</f>
        <v/>
      </c>
      <c r="CI199" s="3" t="str">
        <f t="shared" si="59"/>
        <v/>
      </c>
      <c r="CJ199" s="3" t="str">
        <f>IF($A199="","",IF((AND($A199="ADD",OR(CI199="",CI199="Queenstown-Lakes District Council"))),"70",(_xlfn.XLOOKUP(CI199,ud_organisation_owner[lookupValue],ud_organisation_owner[lookupKey],""))))</f>
        <v/>
      </c>
      <c r="CK199" s="3" t="str">
        <f t="shared" si="60"/>
        <v/>
      </c>
      <c r="CL199" s="3" t="str">
        <f>IF($A199="","",IF((AND($A199="ADD",OR(CK199="",CK199="Queenstown-Lakes District Council"))),"70",(_xlfn.XLOOKUP(CK199,ud_organisation_owner[lookupValue],ud_organisation_owner[lookupKey],""))))</f>
        <v/>
      </c>
      <c r="CM199" s="3" t="str">
        <f t="shared" si="61"/>
        <v/>
      </c>
      <c r="CN199" s="3" t="str">
        <f>IF($A199="","",IF((AND($A199="ADD",OR(CM199="",CM199="Local Authority"))),"17",(_xlfn.XLOOKUP(CM199,ud_sub_organisation[lookupValue],ud_sub_organisation[lookupKey],""))))</f>
        <v/>
      </c>
      <c r="CO199" s="3" t="str">
        <f t="shared" si="62"/>
        <v/>
      </c>
      <c r="CP199" s="3" t="str">
        <f>IF($A199="","",IF((AND($A199="ADD",OR(CO199="",CO199="Vested Assets"))),"12",(_xlfn.XLOOKUP(CO199,ud_work_category[lookupValue],ud_work_category[lookupKey],""))))</f>
        <v/>
      </c>
      <c r="CQ199" s="9"/>
      <c r="CR199" s="2" t="str">
        <f t="shared" si="63"/>
        <v/>
      </c>
      <c r="CS199" s="3" t="str">
        <f t="shared" si="64"/>
        <v/>
      </c>
      <c r="CT199" s="3" t="str">
        <f>IF($A199="","",IF((AND($A199="ADD",OR(CS199="",CS199="Excellent"))),"1",(_xlfn.XLOOKUP(CS199,condition[lookupValue],condition[lookupKey],""))))</f>
        <v/>
      </c>
      <c r="CU199" s="8" t="str">
        <f t="shared" si="65"/>
        <v/>
      </c>
      <c r="CV199" s="7"/>
    </row>
    <row r="200" spans="1:100" x14ac:dyDescent="0.25">
      <c r="A200" s="3" t="str">
        <f>IF(ud_outreach!$A200="ADD","ADD","")</f>
        <v/>
      </c>
      <c r="B200" s="4"/>
      <c r="D200" s="3" t="str">
        <f>IF($A200="ADD",IF(NOT(ISBLANK(C200)),_xlfn.XLOOKUP(C200,ud_amds_table_list[lookupValue],ud_amds_table_list[lookupKey],"ERROR"),""), "")</f>
        <v/>
      </c>
      <c r="E200" s="3" t="str">
        <f>IF(AND($A200 ="ADD",ud_outreach!$E200&lt;&gt;""),ud_outreach!$E200,"")</f>
        <v/>
      </c>
      <c r="F200" s="3" t="str">
        <f>IF(AND($A200 ="ADD",ud_outreach!$F200&lt;&gt;""),ud_outreach!$F200,"")</f>
        <v/>
      </c>
      <c r="G200" s="3" t="str">
        <f>IF($A200="ADD",IF(NOT(ISBLANK(F200)),_xlfn.XLOOKUP(F200,roadnames[lookupValue],roadnames[lookupKey],"ERROR"),""), "")</f>
        <v/>
      </c>
      <c r="H200" s="5" t="str">
        <f>IF(AND($A200 ="ADD",ud_outreach!$H200&lt;&gt;""),ud_outreach!$H200,"")</f>
        <v/>
      </c>
      <c r="I200" s="5" t="str">
        <f>IF(AND($A200 ="ADD",ud_outreach!$I200&lt;&gt;""),ud_outreach!$I200,"")</f>
        <v/>
      </c>
      <c r="J200" s="3" t="str">
        <f t="shared" si="44"/>
        <v/>
      </c>
      <c r="K200" s="3" t="str">
        <f>IF($A200="","",IF((AND($A200="ADD",OR(J200="",J200="Attached to Outreach"))),"20",(_xlfn.XLOOKUP(J200,ud_placement[lookupValue],ud_placement[lookupKey],""))))</f>
        <v/>
      </c>
      <c r="M200" s="3" t="str">
        <f>IF($A200="ADD",IF(NOT(ISBLANK(L200)),_xlfn.XLOOKUP(L200,ud_facility[lookupValue],ud_facility[lookupKey],"ERROR"),""), "")</f>
        <v/>
      </c>
      <c r="N200" s="3" t="str">
        <f t="shared" si="45"/>
        <v/>
      </c>
      <c r="O200" s="3" t="str">
        <f>IF($A200="","",IF((AND($A200="ADD",OR(N200="",N200="Luminaire"))),"40",(_xlfn.XLOOKUP(N200,at_luminaire[lookupValue],at_luminaire[lookupKey],""))))</f>
        <v/>
      </c>
      <c r="P200" s="3" t="str">
        <f t="shared" si="46"/>
        <v/>
      </c>
      <c r="Q200" s="3" t="str">
        <f>IF($A200="","",IF((AND($A200="ADD",OR(P200="",P200="Lighting Management System"))),"21",(_xlfn.XLOOKUP(P200,fs_luminaire[lookupValue],fs_luminaire[lookupKey],""))))</f>
        <v/>
      </c>
      <c r="R200" s="2" t="str">
        <f t="shared" si="47"/>
        <v/>
      </c>
      <c r="S200" s="3" t="str">
        <f t="shared" si="48"/>
        <v/>
      </c>
      <c r="T200" s="3" t="str">
        <f>IF($A200="","",IF((AND($A200="ADD",OR(S200="",S200="Lighting Management System"))),"21",(_xlfn.XLOOKUP(S200,fs_luminaire[lookupValue],fs_luminaire[lookupKey],""))))</f>
        <v/>
      </c>
      <c r="V200" s="3" t="str">
        <f>IF($A200="ADD",IF(NOT(ISBLANK(U200)),_xlfn.XLOOKUP(U200,sl_light_make[lookupValue],sl_light_make[lookupKey],"ERROR"),""), "")</f>
        <v/>
      </c>
      <c r="X200" s="3" t="str">
        <f>IF($A200="ADD",IF(NOT(ISBLANK(W200)),_xlfn.XLOOKUP(1,(sl_light_model_lookup=W200)*(sl_light_model_parentKey=V200),sl_light_model[lookupKey],"ERROR"),""), "")</f>
        <v/>
      </c>
      <c r="Y200" s="3" t="str">
        <f t="shared" si="49"/>
        <v/>
      </c>
      <c r="Z200" s="3" t="str">
        <f>IF($A200="","",IF((AND($A200="ADD",OR(Y200="",Y200="LED"))),"9",(_xlfn.XLOOKUP(Y200,ud_light_source_type[lookupValue],ud_light_source_type[lookupKey],""))))</f>
        <v/>
      </c>
      <c r="AA200" s="9"/>
      <c r="AB200" s="4"/>
      <c r="AC200" s="23" t="str">
        <f t="shared" si="50"/>
        <v/>
      </c>
      <c r="AE200" s="3" t="str">
        <f>IF($A200="ADD",IF(NOT(ISBLANK(AD200)),_xlfn.XLOOKUP(AD200,sl_lamp_make[lookupValue],sl_lamp_make[lookupKey],"ERROR"),""), "")</f>
        <v/>
      </c>
      <c r="AG200" s="3" t="str">
        <f>IF($A200="ADD",IF(NOT(ISBLANK(AF200)),_xlfn.XLOOKUP(1,(sl_lamp_model_lookup=AF200)*(sl_lamp_model_parentKey=AE200),sl_lamp_model[lookupKey],"ERROR"),""), "")</f>
        <v/>
      </c>
      <c r="AH200" s="4"/>
      <c r="AI200" s="9" t="str">
        <f t="shared" si="51"/>
        <v/>
      </c>
      <c r="AJ200" s="6"/>
      <c r="AK200" s="4"/>
      <c r="AN200" s="3" t="str">
        <f t="shared" si="52"/>
        <v/>
      </c>
      <c r="AO200" s="3" t="str">
        <f>IF($A200="","",IF((AND($A200="ADD",OR(AN200="",AN200="None"))),"N",(_xlfn.XLOOKUP(AN200,sl_light_shade[lookupValue],sl_light_shade[lookupKey],""))))</f>
        <v/>
      </c>
      <c r="AQ200" s="3" t="str">
        <f>IF($A200="ADD",IF(NOT(ISBLANK(AP200)),_xlfn.XLOOKUP(AP200,ud_receptor_type[lookupValue],ud_receptor_type[lookupKey],"ERROR"),""), "")</f>
        <v/>
      </c>
      <c r="AT200" s="3" t="str">
        <f>IF($A200="ADD",IF(NOT(ISBLANK(AS200)),_xlfn.XLOOKUP(AS200,ud_control_method[lookupValue],ud_control_method[lookupKey],"ERROR"),""), "")</f>
        <v/>
      </c>
      <c r="AV200" s="3" t="str">
        <f>IF($A200="ADD",IF(NOT(ISBLANK(AU200)),_xlfn.XLOOKUP(AU200,ud_ballast_driver_location[lookupValue],ud_ballast_driver_location[lookupKey],"ERROR"),""), "")</f>
        <v/>
      </c>
      <c r="AW200" s="7"/>
      <c r="AX200" s="8"/>
      <c r="AY200" s="7"/>
      <c r="AZ200" s="4"/>
      <c r="BA200" s="4"/>
      <c r="BB200" s="4"/>
      <c r="BC200" s="4"/>
      <c r="BD200" s="4"/>
      <c r="BE200" s="9"/>
      <c r="BF200" s="9"/>
      <c r="BG200" s="7"/>
      <c r="BH200" s="4"/>
      <c r="BI200" s="4"/>
      <c r="BJ200" s="4"/>
      <c r="BK200" s="7"/>
      <c r="BM200" s="3" t="str">
        <f>IF($A200="ADD",IF(NOT(ISBLANK(BL200)),_xlfn.XLOOKUP(BL200,ud_light_category[lookupValue],ud_light_category[lookupKey],"ERROR"),""), "")</f>
        <v/>
      </c>
      <c r="BO200" s="3" t="str">
        <f>IF($A200="ADD",IF(NOT(ISBLANK(BN200)),_xlfn.XLOOKUP(1,(ud_light_sub_category_lookup=BN200)*(ud_light_sub_category_parentKey=BM200),ud_light_sub_category[lookupKey],"ERROR"),""), "")</f>
        <v/>
      </c>
      <c r="BQ200" s="3" t="str">
        <f>IF($A200="ADD",IF(NOT(ISBLANK(BP200)),_xlfn.XLOOKUP(BP200,ud_power_supply_location[lookupValue],ud_power_supply_location[lookupKey],"ERROR"),""), "")</f>
        <v/>
      </c>
      <c r="BS200" s="2" t="str">
        <f t="shared" si="53"/>
        <v/>
      </c>
      <c r="BT200" s="3" t="str">
        <f t="shared" si="54"/>
        <v/>
      </c>
      <c r="BU200" s="3" t="str">
        <f>IF($A200="","",IF((AND($A200="ADD",OR(BT200="",BT200="Group"))),"1",(_xlfn.XLOOKUP(BT200,ud_icp_group_standalone[lookupValue],ud_icp_group_standalone[lookupKey],""))))</f>
        <v/>
      </c>
      <c r="BW200" s="3" t="str">
        <f>IF($A200="ADD",IF(NOT(ISBLANK(BV200)),_xlfn.XLOOKUP(BV200,ud_icp_group_number[lookupValue],ud_icp_group_number[lookupKey],"ERROR"),""), "")</f>
        <v/>
      </c>
      <c r="BX200" s="7"/>
      <c r="BZ200" s="8" t="str">
        <f>IF(AND($A200 ="ADD",ud_outreach!$T200&lt;&gt;""),ud_outreach!$T200,"")</f>
        <v/>
      </c>
      <c r="CA200" s="4" t="str">
        <f t="shared" ca="1" si="55"/>
        <v/>
      </c>
      <c r="CB200" s="4" t="str">
        <f t="shared" si="56"/>
        <v/>
      </c>
      <c r="CC200" s="3" t="str">
        <f t="shared" si="57"/>
        <v/>
      </c>
      <c r="CD200" s="3" t="str">
        <f>IF($A200="","",IF((AND($A200="ADD",OR(CC200="",CC200="In Use"))),"5",(_xlfn.XLOOKUP(CC200,ud_asset_status[lookupValue],ud_asset_status[lookupKey],""))))</f>
        <v/>
      </c>
      <c r="CE200" s="8" t="str">
        <f t="shared" si="58"/>
        <v/>
      </c>
      <c r="CF200" s="8"/>
      <c r="CH200" s="3" t="str">
        <f>IF($A200="ADD",IF(NOT(ISBLANK(CG200)),_xlfn.XLOOKUP(CG200,ar_replace_reason[lookupValue],ar_replace_reason[lookupKey],"ERROR"),""), "")</f>
        <v/>
      </c>
      <c r="CI200" s="3" t="str">
        <f t="shared" si="59"/>
        <v/>
      </c>
      <c r="CJ200" s="3" t="str">
        <f>IF($A200="","",IF((AND($A200="ADD",OR(CI200="",CI200="Queenstown-Lakes District Council"))),"70",(_xlfn.XLOOKUP(CI200,ud_organisation_owner[lookupValue],ud_organisation_owner[lookupKey],""))))</f>
        <v/>
      </c>
      <c r="CK200" s="3" t="str">
        <f t="shared" si="60"/>
        <v/>
      </c>
      <c r="CL200" s="3" t="str">
        <f>IF($A200="","",IF((AND($A200="ADD",OR(CK200="",CK200="Queenstown-Lakes District Council"))),"70",(_xlfn.XLOOKUP(CK200,ud_organisation_owner[lookupValue],ud_organisation_owner[lookupKey],""))))</f>
        <v/>
      </c>
      <c r="CM200" s="3" t="str">
        <f t="shared" si="61"/>
        <v/>
      </c>
      <c r="CN200" s="3" t="str">
        <f>IF($A200="","",IF((AND($A200="ADD",OR(CM200="",CM200="Local Authority"))),"17",(_xlfn.XLOOKUP(CM200,ud_sub_organisation[lookupValue],ud_sub_organisation[lookupKey],""))))</f>
        <v/>
      </c>
      <c r="CO200" s="3" t="str">
        <f t="shared" si="62"/>
        <v/>
      </c>
      <c r="CP200" s="3" t="str">
        <f>IF($A200="","",IF((AND($A200="ADD",OR(CO200="",CO200="Vested Assets"))),"12",(_xlfn.XLOOKUP(CO200,ud_work_category[lookupValue],ud_work_category[lookupKey],""))))</f>
        <v/>
      </c>
      <c r="CQ200" s="9"/>
      <c r="CR200" s="2" t="str">
        <f t="shared" si="63"/>
        <v/>
      </c>
      <c r="CS200" s="3" t="str">
        <f t="shared" si="64"/>
        <v/>
      </c>
      <c r="CT200" s="3" t="str">
        <f>IF($A200="","",IF((AND($A200="ADD",OR(CS200="",CS200="Excellent"))),"1",(_xlfn.XLOOKUP(CS200,condition[lookupValue],condition[lookupKey],""))))</f>
        <v/>
      </c>
      <c r="CU200" s="8" t="str">
        <f t="shared" si="65"/>
        <v/>
      </c>
      <c r="CV200" s="7"/>
    </row>
    <row r="201" spans="1:100" x14ac:dyDescent="0.25">
      <c r="A201" s="3" t="str">
        <f>IF(ud_outreach!$A201="ADD","ADD","")</f>
        <v/>
      </c>
      <c r="B201" s="4"/>
      <c r="D201" s="3" t="str">
        <f>IF($A201="ADD",IF(NOT(ISBLANK(C201)),_xlfn.XLOOKUP(C201,ud_amds_table_list[lookupValue],ud_amds_table_list[lookupKey],"ERROR"),""), "")</f>
        <v/>
      </c>
      <c r="E201" s="3" t="str">
        <f>IF(AND($A201 ="ADD",ud_outreach!$E201&lt;&gt;""),ud_outreach!$E201,"")</f>
        <v/>
      </c>
      <c r="F201" s="3" t="str">
        <f>IF(AND($A201 ="ADD",ud_outreach!$F201&lt;&gt;""),ud_outreach!$F201,"")</f>
        <v/>
      </c>
      <c r="G201" s="3" t="str">
        <f>IF($A201="ADD",IF(NOT(ISBLANK(F201)),_xlfn.XLOOKUP(F201,roadnames[lookupValue],roadnames[lookupKey],"ERROR"),""), "")</f>
        <v/>
      </c>
      <c r="H201" s="5" t="str">
        <f>IF(AND($A201 ="ADD",ud_outreach!$H201&lt;&gt;""),ud_outreach!$H201,"")</f>
        <v/>
      </c>
      <c r="I201" s="5" t="str">
        <f>IF(AND($A201 ="ADD",ud_outreach!$I201&lt;&gt;""),ud_outreach!$I201,"")</f>
        <v/>
      </c>
      <c r="J201" s="3" t="str">
        <f t="shared" si="44"/>
        <v/>
      </c>
      <c r="K201" s="3" t="str">
        <f>IF($A201="","",IF((AND($A201="ADD",OR(J201="",J201="Attached to Outreach"))),"20",(_xlfn.XLOOKUP(J201,ud_placement[lookupValue],ud_placement[lookupKey],""))))</f>
        <v/>
      </c>
      <c r="M201" s="3" t="str">
        <f>IF($A201="ADD",IF(NOT(ISBLANK(L201)),_xlfn.XLOOKUP(L201,ud_facility[lookupValue],ud_facility[lookupKey],"ERROR"),""), "")</f>
        <v/>
      </c>
      <c r="N201" s="3" t="str">
        <f t="shared" si="45"/>
        <v/>
      </c>
      <c r="O201" s="3" t="str">
        <f>IF($A201="","",IF((AND($A201="ADD",OR(N201="",N201="Luminaire"))),"40",(_xlfn.XLOOKUP(N201,at_luminaire[lookupValue],at_luminaire[lookupKey],""))))</f>
        <v/>
      </c>
      <c r="P201" s="3" t="str">
        <f t="shared" si="46"/>
        <v/>
      </c>
      <c r="Q201" s="3" t="str">
        <f>IF($A201="","",IF((AND($A201="ADD",OR(P201="",P201="Lighting Management System"))),"21",(_xlfn.XLOOKUP(P201,fs_luminaire[lookupValue],fs_luminaire[lookupKey],""))))</f>
        <v/>
      </c>
      <c r="R201" s="2" t="str">
        <f t="shared" si="47"/>
        <v/>
      </c>
      <c r="S201" s="3" t="str">
        <f t="shared" si="48"/>
        <v/>
      </c>
      <c r="T201" s="3" t="str">
        <f>IF($A201="","",IF((AND($A201="ADD",OR(S201="",S201="Lighting Management System"))),"21",(_xlfn.XLOOKUP(S201,fs_luminaire[lookupValue],fs_luminaire[lookupKey],""))))</f>
        <v/>
      </c>
      <c r="V201" s="3" t="str">
        <f>IF($A201="ADD",IF(NOT(ISBLANK(U201)),_xlfn.XLOOKUP(U201,sl_light_make[lookupValue],sl_light_make[lookupKey],"ERROR"),""), "")</f>
        <v/>
      </c>
      <c r="X201" s="3" t="str">
        <f>IF($A201="ADD",IF(NOT(ISBLANK(W201)),_xlfn.XLOOKUP(1,(sl_light_model_lookup=W201)*(sl_light_model_parentKey=V201),sl_light_model[lookupKey],"ERROR"),""), "")</f>
        <v/>
      </c>
      <c r="Y201" s="3" t="str">
        <f t="shared" si="49"/>
        <v/>
      </c>
      <c r="Z201" s="3" t="str">
        <f>IF($A201="","",IF((AND($A201="ADD",OR(Y201="",Y201="LED"))),"9",(_xlfn.XLOOKUP(Y201,ud_light_source_type[lookupValue],ud_light_source_type[lookupKey],""))))</f>
        <v/>
      </c>
      <c r="AA201" s="9"/>
      <c r="AB201" s="4"/>
      <c r="AC201" s="23" t="str">
        <f t="shared" si="50"/>
        <v/>
      </c>
      <c r="AE201" s="3" t="str">
        <f>IF($A201="ADD",IF(NOT(ISBLANK(AD201)),_xlfn.XLOOKUP(AD201,sl_lamp_make[lookupValue],sl_lamp_make[lookupKey],"ERROR"),""), "")</f>
        <v/>
      </c>
      <c r="AG201" s="3" t="str">
        <f>IF($A201="ADD",IF(NOT(ISBLANK(AF201)),_xlfn.XLOOKUP(1,(sl_lamp_model_lookup=AF201)*(sl_lamp_model_parentKey=AE201),sl_lamp_model[lookupKey],"ERROR"),""), "")</f>
        <v/>
      </c>
      <c r="AH201" s="4"/>
      <c r="AI201" s="9" t="str">
        <f t="shared" si="51"/>
        <v/>
      </c>
      <c r="AJ201" s="6"/>
      <c r="AK201" s="4"/>
      <c r="AN201" s="3" t="str">
        <f t="shared" si="52"/>
        <v/>
      </c>
      <c r="AO201" s="3" t="str">
        <f>IF($A201="","",IF((AND($A201="ADD",OR(AN201="",AN201="None"))),"N",(_xlfn.XLOOKUP(AN201,sl_light_shade[lookupValue],sl_light_shade[lookupKey],""))))</f>
        <v/>
      </c>
      <c r="AQ201" s="3" t="str">
        <f>IF($A201="ADD",IF(NOT(ISBLANK(AP201)),_xlfn.XLOOKUP(AP201,ud_receptor_type[lookupValue],ud_receptor_type[lookupKey],"ERROR"),""), "")</f>
        <v/>
      </c>
      <c r="AT201" s="3" t="str">
        <f>IF($A201="ADD",IF(NOT(ISBLANK(AS201)),_xlfn.XLOOKUP(AS201,ud_control_method[lookupValue],ud_control_method[lookupKey],"ERROR"),""), "")</f>
        <v/>
      </c>
      <c r="AV201" s="3" t="str">
        <f>IF($A201="ADD",IF(NOT(ISBLANK(AU201)),_xlfn.XLOOKUP(AU201,ud_ballast_driver_location[lookupValue],ud_ballast_driver_location[lookupKey],"ERROR"),""), "")</f>
        <v/>
      </c>
      <c r="AW201" s="7"/>
      <c r="AX201" s="8"/>
      <c r="AY201" s="7"/>
      <c r="AZ201" s="4"/>
      <c r="BA201" s="4"/>
      <c r="BB201" s="4"/>
      <c r="BC201" s="4"/>
      <c r="BD201" s="4"/>
      <c r="BE201" s="9"/>
      <c r="BF201" s="9"/>
      <c r="BG201" s="7"/>
      <c r="BH201" s="4"/>
      <c r="BI201" s="4"/>
      <c r="BJ201" s="4"/>
      <c r="BK201" s="7"/>
      <c r="BM201" s="3" t="str">
        <f>IF($A201="ADD",IF(NOT(ISBLANK(BL201)),_xlfn.XLOOKUP(BL201,ud_light_category[lookupValue],ud_light_category[lookupKey],"ERROR"),""), "")</f>
        <v/>
      </c>
      <c r="BO201" s="3" t="str">
        <f>IF($A201="ADD",IF(NOT(ISBLANK(BN201)),_xlfn.XLOOKUP(1,(ud_light_sub_category_lookup=BN201)*(ud_light_sub_category_parentKey=BM201),ud_light_sub_category[lookupKey],"ERROR"),""), "")</f>
        <v/>
      </c>
      <c r="BQ201" s="3" t="str">
        <f>IF($A201="ADD",IF(NOT(ISBLANK(BP201)),_xlfn.XLOOKUP(BP201,ud_power_supply_location[lookupValue],ud_power_supply_location[lookupKey],"ERROR"),""), "")</f>
        <v/>
      </c>
      <c r="BS201" s="2" t="str">
        <f t="shared" si="53"/>
        <v/>
      </c>
      <c r="BT201" s="3" t="str">
        <f t="shared" si="54"/>
        <v/>
      </c>
      <c r="BU201" s="3" t="str">
        <f>IF($A201="","",IF((AND($A201="ADD",OR(BT201="",BT201="Group"))),"1",(_xlfn.XLOOKUP(BT201,ud_icp_group_standalone[lookupValue],ud_icp_group_standalone[lookupKey],""))))</f>
        <v/>
      </c>
      <c r="BW201" s="3" t="str">
        <f>IF($A201="ADD",IF(NOT(ISBLANK(BV201)),_xlfn.XLOOKUP(BV201,ud_icp_group_number[lookupValue],ud_icp_group_number[lookupKey],"ERROR"),""), "")</f>
        <v/>
      </c>
      <c r="BX201" s="7"/>
      <c r="BZ201" s="8" t="str">
        <f>IF(AND($A201 ="ADD",ud_outreach!$T201&lt;&gt;""),ud_outreach!$T201,"")</f>
        <v/>
      </c>
      <c r="CA201" s="4" t="str">
        <f t="shared" ca="1" si="55"/>
        <v/>
      </c>
      <c r="CB201" s="4" t="str">
        <f t="shared" si="56"/>
        <v/>
      </c>
      <c r="CC201" s="3" t="str">
        <f t="shared" si="57"/>
        <v/>
      </c>
      <c r="CD201" s="3" t="str">
        <f>IF($A201="","",IF((AND($A201="ADD",OR(CC201="",CC201="In Use"))),"5",(_xlfn.XLOOKUP(CC201,ud_asset_status[lookupValue],ud_asset_status[lookupKey],""))))</f>
        <v/>
      </c>
      <c r="CE201" s="8" t="str">
        <f t="shared" si="58"/>
        <v/>
      </c>
      <c r="CF201" s="8"/>
      <c r="CH201" s="3" t="str">
        <f>IF($A201="ADD",IF(NOT(ISBLANK(CG201)),_xlfn.XLOOKUP(CG201,ar_replace_reason[lookupValue],ar_replace_reason[lookupKey],"ERROR"),""), "")</f>
        <v/>
      </c>
      <c r="CI201" s="3" t="str">
        <f t="shared" si="59"/>
        <v/>
      </c>
      <c r="CJ201" s="3" t="str">
        <f>IF($A201="","",IF((AND($A201="ADD",OR(CI201="",CI201="Queenstown-Lakes District Council"))),"70",(_xlfn.XLOOKUP(CI201,ud_organisation_owner[lookupValue],ud_organisation_owner[lookupKey],""))))</f>
        <v/>
      </c>
      <c r="CK201" s="3" t="str">
        <f t="shared" si="60"/>
        <v/>
      </c>
      <c r="CL201" s="3" t="str">
        <f>IF($A201="","",IF((AND($A201="ADD",OR(CK201="",CK201="Queenstown-Lakes District Council"))),"70",(_xlfn.XLOOKUP(CK201,ud_organisation_owner[lookupValue],ud_organisation_owner[lookupKey],""))))</f>
        <v/>
      </c>
      <c r="CM201" s="3" t="str">
        <f t="shared" si="61"/>
        <v/>
      </c>
      <c r="CN201" s="3" t="str">
        <f>IF($A201="","",IF((AND($A201="ADD",OR(CM201="",CM201="Local Authority"))),"17",(_xlfn.XLOOKUP(CM201,ud_sub_organisation[lookupValue],ud_sub_organisation[lookupKey],""))))</f>
        <v/>
      </c>
      <c r="CO201" s="3" t="str">
        <f t="shared" si="62"/>
        <v/>
      </c>
      <c r="CP201" s="3" t="str">
        <f>IF($A201="","",IF((AND($A201="ADD",OR(CO201="",CO201="Vested Assets"))),"12",(_xlfn.XLOOKUP(CO201,ud_work_category[lookupValue],ud_work_category[lookupKey],""))))</f>
        <v/>
      </c>
      <c r="CQ201" s="9"/>
      <c r="CR201" s="2" t="str">
        <f t="shared" si="63"/>
        <v/>
      </c>
      <c r="CS201" s="3" t="str">
        <f t="shared" si="64"/>
        <v/>
      </c>
      <c r="CT201" s="3" t="str">
        <f>IF($A201="","",IF((AND($A201="ADD",OR(CS201="",CS201="Excellent"))),"1",(_xlfn.XLOOKUP(CS201,condition[lookupValue],condition[lookupKey],""))))</f>
        <v/>
      </c>
      <c r="CU201" s="8" t="str">
        <f t="shared" si="65"/>
        <v/>
      </c>
      <c r="CV201" s="7"/>
    </row>
    <row r="202" spans="1:100" x14ac:dyDescent="0.25">
      <c r="A202" s="3" t="str">
        <f>IF(ud_outreach!$A202="ADD","ADD","")</f>
        <v/>
      </c>
      <c r="B202" s="4"/>
      <c r="D202" s="3" t="str">
        <f>IF($A202="ADD",IF(NOT(ISBLANK(C202)),_xlfn.XLOOKUP(C202,ud_amds_table_list[lookupValue],ud_amds_table_list[lookupKey],"ERROR"),""), "")</f>
        <v/>
      </c>
      <c r="E202" s="3" t="str">
        <f>IF(AND($A202 ="ADD",ud_outreach!$E202&lt;&gt;""),ud_outreach!$E202,"")</f>
        <v/>
      </c>
      <c r="F202" s="3" t="str">
        <f>IF(AND($A202 ="ADD",ud_outreach!$F202&lt;&gt;""),ud_outreach!$F202,"")</f>
        <v/>
      </c>
      <c r="G202" s="3" t="str">
        <f>IF($A202="ADD",IF(NOT(ISBLANK(F202)),_xlfn.XLOOKUP(F202,roadnames[lookupValue],roadnames[lookupKey],"ERROR"),""), "")</f>
        <v/>
      </c>
      <c r="H202" s="5" t="str">
        <f>IF(AND($A202 ="ADD",ud_outreach!$H202&lt;&gt;""),ud_outreach!$H202,"")</f>
        <v/>
      </c>
      <c r="I202" s="5" t="str">
        <f>IF(AND($A202 ="ADD",ud_outreach!$I202&lt;&gt;""),ud_outreach!$I202,"")</f>
        <v/>
      </c>
      <c r="J202" s="3" t="str">
        <f t="shared" si="44"/>
        <v/>
      </c>
      <c r="K202" s="3" t="str">
        <f>IF($A202="","",IF((AND($A202="ADD",OR(J202="",J202="Attached to Outreach"))),"20",(_xlfn.XLOOKUP(J202,ud_placement[lookupValue],ud_placement[lookupKey],""))))</f>
        <v/>
      </c>
      <c r="M202" s="3" t="str">
        <f>IF($A202="ADD",IF(NOT(ISBLANK(L202)),_xlfn.XLOOKUP(L202,ud_facility[lookupValue],ud_facility[lookupKey],"ERROR"),""), "")</f>
        <v/>
      </c>
      <c r="N202" s="3" t="str">
        <f t="shared" si="45"/>
        <v/>
      </c>
      <c r="O202" s="3" t="str">
        <f>IF($A202="","",IF((AND($A202="ADD",OR(N202="",N202="Luminaire"))),"40",(_xlfn.XLOOKUP(N202,at_luminaire[lookupValue],at_luminaire[lookupKey],""))))</f>
        <v/>
      </c>
      <c r="P202" s="3" t="str">
        <f t="shared" si="46"/>
        <v/>
      </c>
      <c r="Q202" s="3" t="str">
        <f>IF($A202="","",IF((AND($A202="ADD",OR(P202="",P202="Lighting Management System"))),"21",(_xlfn.XLOOKUP(P202,fs_luminaire[lookupValue],fs_luminaire[lookupKey],""))))</f>
        <v/>
      </c>
      <c r="R202" s="2" t="str">
        <f t="shared" si="47"/>
        <v/>
      </c>
      <c r="S202" s="3" t="str">
        <f t="shared" si="48"/>
        <v/>
      </c>
      <c r="T202" s="3" t="str">
        <f>IF($A202="","",IF((AND($A202="ADD",OR(S202="",S202="Lighting Management System"))),"21",(_xlfn.XLOOKUP(S202,fs_luminaire[lookupValue],fs_luminaire[lookupKey],""))))</f>
        <v/>
      </c>
      <c r="V202" s="3" t="str">
        <f>IF($A202="ADD",IF(NOT(ISBLANK(U202)),_xlfn.XLOOKUP(U202,sl_light_make[lookupValue],sl_light_make[lookupKey],"ERROR"),""), "")</f>
        <v/>
      </c>
      <c r="X202" s="3" t="str">
        <f>IF($A202="ADD",IF(NOT(ISBLANK(W202)),_xlfn.XLOOKUP(1,(sl_light_model_lookup=W202)*(sl_light_model_parentKey=V202),sl_light_model[lookupKey],"ERROR"),""), "")</f>
        <v/>
      </c>
      <c r="Y202" s="3" t="str">
        <f t="shared" si="49"/>
        <v/>
      </c>
      <c r="Z202" s="3" t="str">
        <f>IF($A202="","",IF((AND($A202="ADD",OR(Y202="",Y202="LED"))),"9",(_xlfn.XLOOKUP(Y202,ud_light_source_type[lookupValue],ud_light_source_type[lookupKey],""))))</f>
        <v/>
      </c>
      <c r="AA202" s="9"/>
      <c r="AB202" s="4"/>
      <c r="AC202" s="23" t="str">
        <f t="shared" si="50"/>
        <v/>
      </c>
      <c r="AE202" s="3" t="str">
        <f>IF($A202="ADD",IF(NOT(ISBLANK(AD202)),_xlfn.XLOOKUP(AD202,sl_lamp_make[lookupValue],sl_lamp_make[lookupKey],"ERROR"),""), "")</f>
        <v/>
      </c>
      <c r="AG202" s="3" t="str">
        <f>IF($A202="ADD",IF(NOT(ISBLANK(AF202)),_xlfn.XLOOKUP(1,(sl_lamp_model_lookup=AF202)*(sl_lamp_model_parentKey=AE202),sl_lamp_model[lookupKey],"ERROR"),""), "")</f>
        <v/>
      </c>
      <c r="AH202" s="4"/>
      <c r="AI202" s="9" t="str">
        <f t="shared" si="51"/>
        <v/>
      </c>
      <c r="AJ202" s="6"/>
      <c r="AK202" s="4"/>
      <c r="AN202" s="3" t="str">
        <f t="shared" si="52"/>
        <v/>
      </c>
      <c r="AO202" s="3" t="str">
        <f>IF($A202="","",IF((AND($A202="ADD",OR(AN202="",AN202="None"))),"N",(_xlfn.XLOOKUP(AN202,sl_light_shade[lookupValue],sl_light_shade[lookupKey],""))))</f>
        <v/>
      </c>
      <c r="AQ202" s="3" t="str">
        <f>IF($A202="ADD",IF(NOT(ISBLANK(AP202)),_xlfn.XLOOKUP(AP202,ud_receptor_type[lookupValue],ud_receptor_type[lookupKey],"ERROR"),""), "")</f>
        <v/>
      </c>
      <c r="AT202" s="3" t="str">
        <f>IF($A202="ADD",IF(NOT(ISBLANK(AS202)),_xlfn.XLOOKUP(AS202,ud_control_method[lookupValue],ud_control_method[lookupKey],"ERROR"),""), "")</f>
        <v/>
      </c>
      <c r="AV202" s="3" t="str">
        <f>IF($A202="ADD",IF(NOT(ISBLANK(AU202)),_xlfn.XLOOKUP(AU202,ud_ballast_driver_location[lookupValue],ud_ballast_driver_location[lookupKey],"ERROR"),""), "")</f>
        <v/>
      </c>
      <c r="AW202" s="7"/>
      <c r="AX202" s="8"/>
      <c r="AY202" s="7"/>
      <c r="AZ202" s="4"/>
      <c r="BA202" s="4"/>
      <c r="BB202" s="4"/>
      <c r="BC202" s="4"/>
      <c r="BD202" s="4"/>
      <c r="BE202" s="9"/>
      <c r="BF202" s="9"/>
      <c r="BG202" s="7"/>
      <c r="BH202" s="4"/>
      <c r="BI202" s="4"/>
      <c r="BJ202" s="4"/>
      <c r="BK202" s="7"/>
      <c r="BM202" s="3" t="str">
        <f>IF($A202="ADD",IF(NOT(ISBLANK(BL202)),_xlfn.XLOOKUP(BL202,ud_light_category[lookupValue],ud_light_category[lookupKey],"ERROR"),""), "")</f>
        <v/>
      </c>
      <c r="BO202" s="3" t="str">
        <f>IF($A202="ADD",IF(NOT(ISBLANK(BN202)),_xlfn.XLOOKUP(1,(ud_light_sub_category_lookup=BN202)*(ud_light_sub_category_parentKey=BM202),ud_light_sub_category[lookupKey],"ERROR"),""), "")</f>
        <v/>
      </c>
      <c r="BQ202" s="3" t="str">
        <f>IF($A202="ADD",IF(NOT(ISBLANK(BP202)),_xlfn.XLOOKUP(BP202,ud_power_supply_location[lookupValue],ud_power_supply_location[lookupKey],"ERROR"),""), "")</f>
        <v/>
      </c>
      <c r="BS202" s="2" t="str">
        <f t="shared" si="53"/>
        <v/>
      </c>
      <c r="BT202" s="3" t="str">
        <f t="shared" si="54"/>
        <v/>
      </c>
      <c r="BU202" s="3" t="str">
        <f>IF($A202="","",IF((AND($A202="ADD",OR(BT202="",BT202="Group"))),"1",(_xlfn.XLOOKUP(BT202,ud_icp_group_standalone[lookupValue],ud_icp_group_standalone[lookupKey],""))))</f>
        <v/>
      </c>
      <c r="BW202" s="3" t="str">
        <f>IF($A202="ADD",IF(NOT(ISBLANK(BV202)),_xlfn.XLOOKUP(BV202,ud_icp_group_number[lookupValue],ud_icp_group_number[lookupKey],"ERROR"),""), "")</f>
        <v/>
      </c>
      <c r="BX202" s="7"/>
      <c r="BZ202" s="8" t="str">
        <f>IF(AND($A202 ="ADD",ud_outreach!$T202&lt;&gt;""),ud_outreach!$T202,"")</f>
        <v/>
      </c>
      <c r="CA202" s="4" t="str">
        <f t="shared" ca="1" si="55"/>
        <v/>
      </c>
      <c r="CB202" s="4" t="str">
        <f t="shared" si="56"/>
        <v/>
      </c>
      <c r="CC202" s="3" t="str">
        <f t="shared" si="57"/>
        <v/>
      </c>
      <c r="CD202" s="3" t="str">
        <f>IF($A202="","",IF((AND($A202="ADD",OR(CC202="",CC202="In Use"))),"5",(_xlfn.XLOOKUP(CC202,ud_asset_status[lookupValue],ud_asset_status[lookupKey],""))))</f>
        <v/>
      </c>
      <c r="CE202" s="8" t="str">
        <f t="shared" si="58"/>
        <v/>
      </c>
      <c r="CF202" s="8"/>
      <c r="CH202" s="3" t="str">
        <f>IF($A202="ADD",IF(NOT(ISBLANK(CG202)),_xlfn.XLOOKUP(CG202,ar_replace_reason[lookupValue],ar_replace_reason[lookupKey],"ERROR"),""), "")</f>
        <v/>
      </c>
      <c r="CI202" s="3" t="str">
        <f t="shared" si="59"/>
        <v/>
      </c>
      <c r="CJ202" s="3" t="str">
        <f>IF($A202="","",IF((AND($A202="ADD",OR(CI202="",CI202="Queenstown-Lakes District Council"))),"70",(_xlfn.XLOOKUP(CI202,ud_organisation_owner[lookupValue],ud_organisation_owner[lookupKey],""))))</f>
        <v/>
      </c>
      <c r="CK202" s="3" t="str">
        <f t="shared" si="60"/>
        <v/>
      </c>
      <c r="CL202" s="3" t="str">
        <f>IF($A202="","",IF((AND($A202="ADD",OR(CK202="",CK202="Queenstown-Lakes District Council"))),"70",(_xlfn.XLOOKUP(CK202,ud_organisation_owner[lookupValue],ud_organisation_owner[lookupKey],""))))</f>
        <v/>
      </c>
      <c r="CM202" s="3" t="str">
        <f t="shared" si="61"/>
        <v/>
      </c>
      <c r="CN202" s="3" t="str">
        <f>IF($A202="","",IF((AND($A202="ADD",OR(CM202="",CM202="Local Authority"))),"17",(_xlfn.XLOOKUP(CM202,ud_sub_organisation[lookupValue],ud_sub_organisation[lookupKey],""))))</f>
        <v/>
      </c>
      <c r="CO202" s="3" t="str">
        <f t="shared" si="62"/>
        <v/>
      </c>
      <c r="CP202" s="3" t="str">
        <f>IF($A202="","",IF((AND($A202="ADD",OR(CO202="",CO202="Vested Assets"))),"12",(_xlfn.XLOOKUP(CO202,ud_work_category[lookupValue],ud_work_category[lookupKey],""))))</f>
        <v/>
      </c>
      <c r="CQ202" s="9"/>
      <c r="CR202" s="2" t="str">
        <f t="shared" si="63"/>
        <v/>
      </c>
      <c r="CS202" s="3" t="str">
        <f t="shared" si="64"/>
        <v/>
      </c>
      <c r="CT202" s="3" t="str">
        <f>IF($A202="","",IF((AND($A202="ADD",OR(CS202="",CS202="Excellent"))),"1",(_xlfn.XLOOKUP(CS202,condition[lookupValue],condition[lookupKey],""))))</f>
        <v/>
      </c>
      <c r="CU202" s="8" t="str">
        <f t="shared" si="65"/>
        <v/>
      </c>
      <c r="CV202" s="7"/>
    </row>
    <row r="203" spans="1:100" x14ac:dyDescent="0.25">
      <c r="A203" s="3" t="str">
        <f>IF(ud_outreach!$A203="ADD","ADD","")</f>
        <v/>
      </c>
      <c r="B203" s="4"/>
      <c r="D203" s="3" t="str">
        <f>IF($A203="ADD",IF(NOT(ISBLANK(C203)),_xlfn.XLOOKUP(C203,ud_amds_table_list[lookupValue],ud_amds_table_list[lookupKey],"ERROR"),""), "")</f>
        <v/>
      </c>
      <c r="E203" s="3" t="str">
        <f>IF(AND($A203 ="ADD",ud_outreach!$E203&lt;&gt;""),ud_outreach!$E203,"")</f>
        <v/>
      </c>
      <c r="F203" s="3" t="str">
        <f>IF(AND($A203 ="ADD",ud_outreach!$F203&lt;&gt;""),ud_outreach!$F203,"")</f>
        <v/>
      </c>
      <c r="G203" s="3" t="str">
        <f>IF($A203="ADD",IF(NOT(ISBLANK(F203)),_xlfn.XLOOKUP(F203,roadnames[lookupValue],roadnames[lookupKey],"ERROR"),""), "")</f>
        <v/>
      </c>
      <c r="H203" s="5" t="str">
        <f>IF(AND($A203 ="ADD",ud_outreach!$H203&lt;&gt;""),ud_outreach!$H203,"")</f>
        <v/>
      </c>
      <c r="I203" s="5" t="str">
        <f>IF(AND($A203 ="ADD",ud_outreach!$I203&lt;&gt;""),ud_outreach!$I203,"")</f>
        <v/>
      </c>
      <c r="J203" s="3" t="str">
        <f t="shared" ref="J203:J266" si="66">IF($A203="ADD","Attached to Outreach","")</f>
        <v/>
      </c>
      <c r="K203" s="3" t="str">
        <f>IF($A203="","",IF((AND($A203="ADD",OR(J203="",J203="Attached to Outreach"))),"20",(_xlfn.XLOOKUP(J203,ud_placement[lookupValue],ud_placement[lookupKey],""))))</f>
        <v/>
      </c>
      <c r="M203" s="3" t="str">
        <f>IF($A203="ADD",IF(NOT(ISBLANK(L203)),_xlfn.XLOOKUP(L203,ud_facility[lookupValue],ud_facility[lookupKey],"ERROR"),""), "")</f>
        <v/>
      </c>
      <c r="N203" s="3" t="str">
        <f t="shared" ref="N203:N266" si="67">IF($A203="ADD","Luminaire","")</f>
        <v/>
      </c>
      <c r="O203" s="3" t="str">
        <f>IF($A203="","",IF((AND($A203="ADD",OR(N203="",N203="Luminaire"))),"40",(_xlfn.XLOOKUP(N203,at_luminaire[lookupValue],at_luminaire[lookupKey],""))))</f>
        <v/>
      </c>
      <c r="P203" s="3" t="str">
        <f t="shared" ref="P203:P266" si="68">IF($A203="ADD","Lighting Management System","")</f>
        <v/>
      </c>
      <c r="Q203" s="3" t="str">
        <f>IF($A203="","",IF((AND($A203="ADD",OR(P203="",P203="Lighting Management System"))),"21",(_xlfn.XLOOKUP(P203,fs_luminaire[lookupValue],fs_luminaire[lookupKey],""))))</f>
        <v/>
      </c>
      <c r="R203" s="2" t="str">
        <f t="shared" ref="R203:R266" si="69">IF($A203="ADD","FALSE","")</f>
        <v/>
      </c>
      <c r="S203" s="3" t="str">
        <f t="shared" ref="S203:S266" si="70">IF($A203="ADD","Lighting Management System","")</f>
        <v/>
      </c>
      <c r="T203" s="3" t="str">
        <f>IF($A203="","",IF((AND($A203="ADD",OR(S203="",S203="Lighting Management System"))),"21",(_xlfn.XLOOKUP(S203,fs_luminaire[lookupValue],fs_luminaire[lookupKey],""))))</f>
        <v/>
      </c>
      <c r="V203" s="3" t="str">
        <f>IF($A203="ADD",IF(NOT(ISBLANK(U203)),_xlfn.XLOOKUP(U203,sl_light_make[lookupValue],sl_light_make[lookupKey],"ERROR"),""), "")</f>
        <v/>
      </c>
      <c r="X203" s="3" t="str">
        <f>IF($A203="ADD",IF(NOT(ISBLANK(W203)),_xlfn.XLOOKUP(1,(sl_light_model_lookup=W203)*(sl_light_model_parentKey=V203),sl_light_model[lookupKey],"ERROR"),""), "")</f>
        <v/>
      </c>
      <c r="Y203" s="3" t="str">
        <f t="shared" ref="Y203:Y266" si="71">IF($A203="ADD","LED","")</f>
        <v/>
      </c>
      <c r="Z203" s="3" t="str">
        <f>IF($A203="","",IF((AND($A203="ADD",OR(Y203="",Y203="LED"))),"9",(_xlfn.XLOOKUP(Y203,ud_light_source_type[lookupValue],ud_light_source_type[lookupKey],""))))</f>
        <v/>
      </c>
      <c r="AA203" s="9"/>
      <c r="AB203" s="4"/>
      <c r="AC203" s="23" t="str">
        <f t="shared" ref="AC203:AC266" si="72">IF(ISBLANK(Y203),"",IF(Y203="LED",0,""))</f>
        <v/>
      </c>
      <c r="AE203" s="3" t="str">
        <f>IF($A203="ADD",IF(NOT(ISBLANK(AD203)),_xlfn.XLOOKUP(AD203,sl_lamp_make[lookupValue],sl_lamp_make[lookupKey],"ERROR"),""), "")</f>
        <v/>
      </c>
      <c r="AG203" s="3" t="str">
        <f>IF($A203="ADD",IF(NOT(ISBLANK(AF203)),_xlfn.XLOOKUP(1,(sl_lamp_model_lookup=AF203)*(sl_lamp_model_parentKey=AE203),sl_lamp_model[lookupKey],"ERROR"),""), "")</f>
        <v/>
      </c>
      <c r="AH203" s="4"/>
      <c r="AI203" s="9" t="str">
        <f t="shared" ref="AI203:AI266" si="73">IF($A203="ADD", IF(AC203&lt;&gt;"",AA203+AC203,AA203),"")</f>
        <v/>
      </c>
      <c r="AJ203" s="6"/>
      <c r="AK203" s="4"/>
      <c r="AN203" s="3" t="str">
        <f t="shared" ref="AN203:AN266" si="74">IF($A203="ADD","None","")</f>
        <v/>
      </c>
      <c r="AO203" s="3" t="str">
        <f>IF($A203="","",IF((AND($A203="ADD",OR(AN203="",AN203="None"))),"N",(_xlfn.XLOOKUP(AN203,sl_light_shade[lookupValue],sl_light_shade[lookupKey],""))))</f>
        <v/>
      </c>
      <c r="AQ203" s="3" t="str">
        <f>IF($A203="ADD",IF(NOT(ISBLANK(AP203)),_xlfn.XLOOKUP(AP203,ud_receptor_type[lookupValue],ud_receptor_type[lookupKey],"ERROR"),""), "")</f>
        <v/>
      </c>
      <c r="AT203" s="3" t="str">
        <f>IF($A203="ADD",IF(NOT(ISBLANK(AS203)),_xlfn.XLOOKUP(AS203,ud_control_method[lookupValue],ud_control_method[lookupKey],"ERROR"),""), "")</f>
        <v/>
      </c>
      <c r="AV203" s="3" t="str">
        <f>IF($A203="ADD",IF(NOT(ISBLANK(AU203)),_xlfn.XLOOKUP(AU203,ud_ballast_driver_location[lookupValue],ud_ballast_driver_location[lookupKey],"ERROR"),""), "")</f>
        <v/>
      </c>
      <c r="AW203" s="7"/>
      <c r="AX203" s="8"/>
      <c r="AY203" s="7"/>
      <c r="AZ203" s="4"/>
      <c r="BA203" s="4"/>
      <c r="BB203" s="4"/>
      <c r="BC203" s="4"/>
      <c r="BD203" s="4"/>
      <c r="BE203" s="9"/>
      <c r="BF203" s="9"/>
      <c r="BG203" s="7"/>
      <c r="BH203" s="4"/>
      <c r="BI203" s="4"/>
      <c r="BJ203" s="4"/>
      <c r="BK203" s="7"/>
      <c r="BM203" s="3" t="str">
        <f>IF($A203="ADD",IF(NOT(ISBLANK(BL203)),_xlfn.XLOOKUP(BL203,ud_light_category[lookupValue],ud_light_category[lookupKey],"ERROR"),""), "")</f>
        <v/>
      </c>
      <c r="BO203" s="3" t="str">
        <f>IF($A203="ADD",IF(NOT(ISBLANK(BN203)),_xlfn.XLOOKUP(1,(ud_light_sub_category_lookup=BN203)*(ud_light_sub_category_parentKey=BM203),ud_light_sub_category[lookupKey],"ERROR"),""), "")</f>
        <v/>
      </c>
      <c r="BQ203" s="3" t="str">
        <f>IF($A203="ADD",IF(NOT(ISBLANK(BP203)),_xlfn.XLOOKUP(BP203,ud_power_supply_location[lookupValue],ud_power_supply_location[lookupKey],"ERROR"),""), "")</f>
        <v/>
      </c>
      <c r="BS203" s="2" t="str">
        <f t="shared" ref="BS203:BS266" si="75">IF($A203="ADD","FALSE","")</f>
        <v/>
      </c>
      <c r="BT203" s="3" t="str">
        <f t="shared" ref="BT203:BT266" si="76">IF($A203="ADD","Group","")</f>
        <v/>
      </c>
      <c r="BU203" s="3" t="str">
        <f>IF($A203="","",IF((AND($A203="ADD",OR(BT203="",BT203="Group"))),"1",(_xlfn.XLOOKUP(BT203,ud_icp_group_standalone[lookupValue],ud_icp_group_standalone[lookupKey],""))))</f>
        <v/>
      </c>
      <c r="BW203" s="3" t="str">
        <f>IF($A203="ADD",IF(NOT(ISBLANK(BV203)),_xlfn.XLOOKUP(BV203,ud_icp_group_number[lookupValue],ud_icp_group_number[lookupKey],"ERROR"),""), "")</f>
        <v/>
      </c>
      <c r="BX203" s="7"/>
      <c r="BZ203" s="8" t="str">
        <f>IF(AND($A203 ="ADD",ud_outreach!$T203&lt;&gt;""),ud_outreach!$T203,"")</f>
        <v/>
      </c>
      <c r="CA203" s="4" t="str">
        <f t="shared" ref="CA203:CA266" ca="1" si="77">IF(BZ203&lt;&gt;"", DATEDIF(BZ203, TODAY(),"Y"),"")</f>
        <v/>
      </c>
      <c r="CB203" s="4" t="str">
        <f t="shared" ref="CB203:CB266" si="78">IF($A203="ADD","25","")</f>
        <v/>
      </c>
      <c r="CC203" s="3" t="str">
        <f t="shared" ref="CC203:CC266" si="79">IF($A203="ADD","In Use","")</f>
        <v/>
      </c>
      <c r="CD203" s="3" t="str">
        <f>IF($A203="","",IF((AND($A203="ADD",OR(CC203="",CC203="In Use"))),"5",(_xlfn.XLOOKUP(CC203,ud_asset_status[lookupValue],ud_asset_status[lookupKey],""))))</f>
        <v/>
      </c>
      <c r="CE203" s="8" t="str">
        <f t="shared" ref="CE203:CE266" si="80">IF(BZ203&lt;&gt;"",BZ203,"")</f>
        <v/>
      </c>
      <c r="CF203" s="8"/>
      <c r="CH203" s="3" t="str">
        <f>IF($A203="ADD",IF(NOT(ISBLANK(CG203)),_xlfn.XLOOKUP(CG203,ar_replace_reason[lookupValue],ar_replace_reason[lookupKey],"ERROR"),""), "")</f>
        <v/>
      </c>
      <c r="CI203" s="3" t="str">
        <f t="shared" ref="CI203:CI266" si="81">IF($A203="ADD","Queenstown-Lakes District Council","")</f>
        <v/>
      </c>
      <c r="CJ203" s="3" t="str">
        <f>IF($A203="","",IF((AND($A203="ADD",OR(CI203="",CI203="Queenstown-Lakes District Council"))),"70",(_xlfn.XLOOKUP(CI203,ud_organisation_owner[lookupValue],ud_organisation_owner[lookupKey],""))))</f>
        <v/>
      </c>
      <c r="CK203" s="3" t="str">
        <f t="shared" ref="CK203:CK266" si="82">IF($A203="ADD","Queenstown-Lakes District Council","")</f>
        <v/>
      </c>
      <c r="CL203" s="3" t="str">
        <f>IF($A203="","",IF((AND($A203="ADD",OR(CK203="",CK203="Queenstown-Lakes District Council"))),"70",(_xlfn.XLOOKUP(CK203,ud_organisation_owner[lookupValue],ud_organisation_owner[lookupKey],""))))</f>
        <v/>
      </c>
      <c r="CM203" s="3" t="str">
        <f t="shared" ref="CM203:CM266" si="83">IF($A203="ADD","Local Authority","")</f>
        <v/>
      </c>
      <c r="CN203" s="3" t="str">
        <f>IF($A203="","",IF((AND($A203="ADD",OR(CM203="",CM203="Local Authority"))),"17",(_xlfn.XLOOKUP(CM203,ud_sub_organisation[lookupValue],ud_sub_organisation[lookupKey],""))))</f>
        <v/>
      </c>
      <c r="CO203" s="3" t="str">
        <f t="shared" ref="CO203:CO266" si="84">IF($A203="ADD","Vested Assets","")</f>
        <v/>
      </c>
      <c r="CP203" s="3" t="str">
        <f>IF($A203="","",IF((AND($A203="ADD",OR(CO203="",CO203="Vested Assets"))),"12",(_xlfn.XLOOKUP(CO203,ud_work_category[lookupValue],ud_work_category[lookupKey],""))))</f>
        <v/>
      </c>
      <c r="CQ203" s="9"/>
      <c r="CR203" s="2" t="str">
        <f t="shared" ref="CR203:CR266" si="85">IF($A203="ADD","TRUE","")</f>
        <v/>
      </c>
      <c r="CS203" s="3" t="str">
        <f t="shared" ref="CS203:CS266" si="86">IF($A203="ADD","Excellent","")</f>
        <v/>
      </c>
      <c r="CT203" s="3" t="str">
        <f>IF($A203="","",IF((AND($A203="ADD",OR(CS203="",CS203="Excellent"))),"1",(_xlfn.XLOOKUP(CS203,condition[lookupValue],condition[lookupKey],""))))</f>
        <v/>
      </c>
      <c r="CU203" s="8" t="str">
        <f t="shared" ref="CU203:CU266" si="87">IF(BZ203&lt;&gt;"",BZ203,"")</f>
        <v/>
      </c>
      <c r="CV203" s="7"/>
    </row>
    <row r="204" spans="1:100" x14ac:dyDescent="0.25">
      <c r="A204" s="3" t="str">
        <f>IF(ud_outreach!$A204="ADD","ADD","")</f>
        <v/>
      </c>
      <c r="B204" s="4"/>
      <c r="D204" s="3" t="str">
        <f>IF($A204="ADD",IF(NOT(ISBLANK(C204)),_xlfn.XLOOKUP(C204,ud_amds_table_list[lookupValue],ud_amds_table_list[lookupKey],"ERROR"),""), "")</f>
        <v/>
      </c>
      <c r="E204" s="3" t="str">
        <f>IF(AND($A204 ="ADD",ud_outreach!$E204&lt;&gt;""),ud_outreach!$E204,"")</f>
        <v/>
      </c>
      <c r="F204" s="3" t="str">
        <f>IF(AND($A204 ="ADD",ud_outreach!$F204&lt;&gt;""),ud_outreach!$F204,"")</f>
        <v/>
      </c>
      <c r="G204" s="3" t="str">
        <f>IF($A204="ADD",IF(NOT(ISBLANK(F204)),_xlfn.XLOOKUP(F204,roadnames[lookupValue],roadnames[lookupKey],"ERROR"),""), "")</f>
        <v/>
      </c>
      <c r="H204" s="5" t="str">
        <f>IF(AND($A204 ="ADD",ud_outreach!$H204&lt;&gt;""),ud_outreach!$H204,"")</f>
        <v/>
      </c>
      <c r="I204" s="5" t="str">
        <f>IF(AND($A204 ="ADD",ud_outreach!$I204&lt;&gt;""),ud_outreach!$I204,"")</f>
        <v/>
      </c>
      <c r="J204" s="3" t="str">
        <f t="shared" si="66"/>
        <v/>
      </c>
      <c r="K204" s="3" t="str">
        <f>IF($A204="","",IF((AND($A204="ADD",OR(J204="",J204="Attached to Outreach"))),"20",(_xlfn.XLOOKUP(J204,ud_placement[lookupValue],ud_placement[lookupKey],""))))</f>
        <v/>
      </c>
      <c r="M204" s="3" t="str">
        <f>IF($A204="ADD",IF(NOT(ISBLANK(L204)),_xlfn.XLOOKUP(L204,ud_facility[lookupValue],ud_facility[lookupKey],"ERROR"),""), "")</f>
        <v/>
      </c>
      <c r="N204" s="3" t="str">
        <f t="shared" si="67"/>
        <v/>
      </c>
      <c r="O204" s="3" t="str">
        <f>IF($A204="","",IF((AND($A204="ADD",OR(N204="",N204="Luminaire"))),"40",(_xlfn.XLOOKUP(N204,at_luminaire[lookupValue],at_luminaire[lookupKey],""))))</f>
        <v/>
      </c>
      <c r="P204" s="3" t="str">
        <f t="shared" si="68"/>
        <v/>
      </c>
      <c r="Q204" s="3" t="str">
        <f>IF($A204="","",IF((AND($A204="ADD",OR(P204="",P204="Lighting Management System"))),"21",(_xlfn.XLOOKUP(P204,fs_luminaire[lookupValue],fs_luminaire[lookupKey],""))))</f>
        <v/>
      </c>
      <c r="R204" s="2" t="str">
        <f t="shared" si="69"/>
        <v/>
      </c>
      <c r="S204" s="3" t="str">
        <f t="shared" si="70"/>
        <v/>
      </c>
      <c r="T204" s="3" t="str">
        <f>IF($A204="","",IF((AND($A204="ADD",OR(S204="",S204="Lighting Management System"))),"21",(_xlfn.XLOOKUP(S204,fs_luminaire[lookupValue],fs_luminaire[lookupKey],""))))</f>
        <v/>
      </c>
      <c r="V204" s="3" t="str">
        <f>IF($A204="ADD",IF(NOT(ISBLANK(U204)),_xlfn.XLOOKUP(U204,sl_light_make[lookupValue],sl_light_make[lookupKey],"ERROR"),""), "")</f>
        <v/>
      </c>
      <c r="X204" s="3" t="str">
        <f>IF($A204="ADD",IF(NOT(ISBLANK(W204)),_xlfn.XLOOKUP(1,(sl_light_model_lookup=W204)*(sl_light_model_parentKey=V204),sl_light_model[lookupKey],"ERROR"),""), "")</f>
        <v/>
      </c>
      <c r="Y204" s="3" t="str">
        <f t="shared" si="71"/>
        <v/>
      </c>
      <c r="Z204" s="3" t="str">
        <f>IF($A204="","",IF((AND($A204="ADD",OR(Y204="",Y204="LED"))),"9",(_xlfn.XLOOKUP(Y204,ud_light_source_type[lookupValue],ud_light_source_type[lookupKey],""))))</f>
        <v/>
      </c>
      <c r="AA204" s="9"/>
      <c r="AB204" s="4"/>
      <c r="AC204" s="23" t="str">
        <f t="shared" si="72"/>
        <v/>
      </c>
      <c r="AE204" s="3" t="str">
        <f>IF($A204="ADD",IF(NOT(ISBLANK(AD204)),_xlfn.XLOOKUP(AD204,sl_lamp_make[lookupValue],sl_lamp_make[lookupKey],"ERROR"),""), "")</f>
        <v/>
      </c>
      <c r="AG204" s="3" t="str">
        <f>IF($A204="ADD",IF(NOT(ISBLANK(AF204)),_xlfn.XLOOKUP(1,(sl_lamp_model_lookup=AF204)*(sl_lamp_model_parentKey=AE204),sl_lamp_model[lookupKey],"ERROR"),""), "")</f>
        <v/>
      </c>
      <c r="AH204" s="4"/>
      <c r="AI204" s="9" t="str">
        <f t="shared" si="73"/>
        <v/>
      </c>
      <c r="AJ204" s="6"/>
      <c r="AK204" s="4"/>
      <c r="AN204" s="3" t="str">
        <f t="shared" si="74"/>
        <v/>
      </c>
      <c r="AO204" s="3" t="str">
        <f>IF($A204="","",IF((AND($A204="ADD",OR(AN204="",AN204="None"))),"N",(_xlfn.XLOOKUP(AN204,sl_light_shade[lookupValue],sl_light_shade[lookupKey],""))))</f>
        <v/>
      </c>
      <c r="AQ204" s="3" t="str">
        <f>IF($A204="ADD",IF(NOT(ISBLANK(AP204)),_xlfn.XLOOKUP(AP204,ud_receptor_type[lookupValue],ud_receptor_type[lookupKey],"ERROR"),""), "")</f>
        <v/>
      </c>
      <c r="AT204" s="3" t="str">
        <f>IF($A204="ADD",IF(NOT(ISBLANK(AS204)),_xlfn.XLOOKUP(AS204,ud_control_method[lookupValue],ud_control_method[lookupKey],"ERROR"),""), "")</f>
        <v/>
      </c>
      <c r="AV204" s="3" t="str">
        <f>IF($A204="ADD",IF(NOT(ISBLANK(AU204)),_xlfn.XLOOKUP(AU204,ud_ballast_driver_location[lookupValue],ud_ballast_driver_location[lookupKey],"ERROR"),""), "")</f>
        <v/>
      </c>
      <c r="AW204" s="7"/>
      <c r="AX204" s="8"/>
      <c r="AY204" s="7"/>
      <c r="AZ204" s="4"/>
      <c r="BA204" s="4"/>
      <c r="BB204" s="4"/>
      <c r="BC204" s="4"/>
      <c r="BD204" s="4"/>
      <c r="BE204" s="9"/>
      <c r="BF204" s="9"/>
      <c r="BG204" s="7"/>
      <c r="BH204" s="4"/>
      <c r="BI204" s="4"/>
      <c r="BJ204" s="4"/>
      <c r="BK204" s="7"/>
      <c r="BM204" s="3" t="str">
        <f>IF($A204="ADD",IF(NOT(ISBLANK(BL204)),_xlfn.XLOOKUP(BL204,ud_light_category[lookupValue],ud_light_category[lookupKey],"ERROR"),""), "")</f>
        <v/>
      </c>
      <c r="BO204" s="3" t="str">
        <f>IF($A204="ADD",IF(NOT(ISBLANK(BN204)),_xlfn.XLOOKUP(1,(ud_light_sub_category_lookup=BN204)*(ud_light_sub_category_parentKey=BM204),ud_light_sub_category[lookupKey],"ERROR"),""), "")</f>
        <v/>
      </c>
      <c r="BQ204" s="3" t="str">
        <f>IF($A204="ADD",IF(NOT(ISBLANK(BP204)),_xlfn.XLOOKUP(BP204,ud_power_supply_location[lookupValue],ud_power_supply_location[lookupKey],"ERROR"),""), "")</f>
        <v/>
      </c>
      <c r="BS204" s="2" t="str">
        <f t="shared" si="75"/>
        <v/>
      </c>
      <c r="BT204" s="3" t="str">
        <f t="shared" si="76"/>
        <v/>
      </c>
      <c r="BU204" s="3" t="str">
        <f>IF($A204="","",IF((AND($A204="ADD",OR(BT204="",BT204="Group"))),"1",(_xlfn.XLOOKUP(BT204,ud_icp_group_standalone[lookupValue],ud_icp_group_standalone[lookupKey],""))))</f>
        <v/>
      </c>
      <c r="BW204" s="3" t="str">
        <f>IF($A204="ADD",IF(NOT(ISBLANK(BV204)),_xlfn.XLOOKUP(BV204,ud_icp_group_number[lookupValue],ud_icp_group_number[lookupKey],"ERROR"),""), "")</f>
        <v/>
      </c>
      <c r="BX204" s="7"/>
      <c r="BZ204" s="8" t="str">
        <f>IF(AND($A204 ="ADD",ud_outreach!$T204&lt;&gt;""),ud_outreach!$T204,"")</f>
        <v/>
      </c>
      <c r="CA204" s="4" t="str">
        <f t="shared" ca="1" si="77"/>
        <v/>
      </c>
      <c r="CB204" s="4" t="str">
        <f t="shared" si="78"/>
        <v/>
      </c>
      <c r="CC204" s="3" t="str">
        <f t="shared" si="79"/>
        <v/>
      </c>
      <c r="CD204" s="3" t="str">
        <f>IF($A204="","",IF((AND($A204="ADD",OR(CC204="",CC204="In Use"))),"5",(_xlfn.XLOOKUP(CC204,ud_asset_status[lookupValue],ud_asset_status[lookupKey],""))))</f>
        <v/>
      </c>
      <c r="CE204" s="8" t="str">
        <f t="shared" si="80"/>
        <v/>
      </c>
      <c r="CF204" s="8"/>
      <c r="CH204" s="3" t="str">
        <f>IF($A204="ADD",IF(NOT(ISBLANK(CG204)),_xlfn.XLOOKUP(CG204,ar_replace_reason[lookupValue],ar_replace_reason[lookupKey],"ERROR"),""), "")</f>
        <v/>
      </c>
      <c r="CI204" s="3" t="str">
        <f t="shared" si="81"/>
        <v/>
      </c>
      <c r="CJ204" s="3" t="str">
        <f>IF($A204="","",IF((AND($A204="ADD",OR(CI204="",CI204="Queenstown-Lakes District Council"))),"70",(_xlfn.XLOOKUP(CI204,ud_organisation_owner[lookupValue],ud_organisation_owner[lookupKey],""))))</f>
        <v/>
      </c>
      <c r="CK204" s="3" t="str">
        <f t="shared" si="82"/>
        <v/>
      </c>
      <c r="CL204" s="3" t="str">
        <f>IF($A204="","",IF((AND($A204="ADD",OR(CK204="",CK204="Queenstown-Lakes District Council"))),"70",(_xlfn.XLOOKUP(CK204,ud_organisation_owner[lookupValue],ud_organisation_owner[lookupKey],""))))</f>
        <v/>
      </c>
      <c r="CM204" s="3" t="str">
        <f t="shared" si="83"/>
        <v/>
      </c>
      <c r="CN204" s="3" t="str">
        <f>IF($A204="","",IF((AND($A204="ADD",OR(CM204="",CM204="Local Authority"))),"17",(_xlfn.XLOOKUP(CM204,ud_sub_organisation[lookupValue],ud_sub_organisation[lookupKey],""))))</f>
        <v/>
      </c>
      <c r="CO204" s="3" t="str">
        <f t="shared" si="84"/>
        <v/>
      </c>
      <c r="CP204" s="3" t="str">
        <f>IF($A204="","",IF((AND($A204="ADD",OR(CO204="",CO204="Vested Assets"))),"12",(_xlfn.XLOOKUP(CO204,ud_work_category[lookupValue],ud_work_category[lookupKey],""))))</f>
        <v/>
      </c>
      <c r="CQ204" s="9"/>
      <c r="CR204" s="2" t="str">
        <f t="shared" si="85"/>
        <v/>
      </c>
      <c r="CS204" s="3" t="str">
        <f t="shared" si="86"/>
        <v/>
      </c>
      <c r="CT204" s="3" t="str">
        <f>IF($A204="","",IF((AND($A204="ADD",OR(CS204="",CS204="Excellent"))),"1",(_xlfn.XLOOKUP(CS204,condition[lookupValue],condition[lookupKey],""))))</f>
        <v/>
      </c>
      <c r="CU204" s="8" t="str">
        <f t="shared" si="87"/>
        <v/>
      </c>
      <c r="CV204" s="7"/>
    </row>
    <row r="205" spans="1:100" x14ac:dyDescent="0.25">
      <c r="A205" s="3" t="str">
        <f>IF(ud_outreach!$A205="ADD","ADD","")</f>
        <v/>
      </c>
      <c r="B205" s="4"/>
      <c r="D205" s="3" t="str">
        <f>IF($A205="ADD",IF(NOT(ISBLANK(C205)),_xlfn.XLOOKUP(C205,ud_amds_table_list[lookupValue],ud_amds_table_list[lookupKey],"ERROR"),""), "")</f>
        <v/>
      </c>
      <c r="E205" s="3" t="str">
        <f>IF(AND($A205 ="ADD",ud_outreach!$E205&lt;&gt;""),ud_outreach!$E205,"")</f>
        <v/>
      </c>
      <c r="F205" s="3" t="str">
        <f>IF(AND($A205 ="ADD",ud_outreach!$F205&lt;&gt;""),ud_outreach!$F205,"")</f>
        <v/>
      </c>
      <c r="G205" s="3" t="str">
        <f>IF($A205="ADD",IF(NOT(ISBLANK(F205)),_xlfn.XLOOKUP(F205,roadnames[lookupValue],roadnames[lookupKey],"ERROR"),""), "")</f>
        <v/>
      </c>
      <c r="H205" s="5" t="str">
        <f>IF(AND($A205 ="ADD",ud_outreach!$H205&lt;&gt;""),ud_outreach!$H205,"")</f>
        <v/>
      </c>
      <c r="I205" s="5" t="str">
        <f>IF(AND($A205 ="ADD",ud_outreach!$I205&lt;&gt;""),ud_outreach!$I205,"")</f>
        <v/>
      </c>
      <c r="J205" s="3" t="str">
        <f t="shared" si="66"/>
        <v/>
      </c>
      <c r="K205" s="3" t="str">
        <f>IF($A205="","",IF((AND($A205="ADD",OR(J205="",J205="Attached to Outreach"))),"20",(_xlfn.XLOOKUP(J205,ud_placement[lookupValue],ud_placement[lookupKey],""))))</f>
        <v/>
      </c>
      <c r="M205" s="3" t="str">
        <f>IF($A205="ADD",IF(NOT(ISBLANK(L205)),_xlfn.XLOOKUP(L205,ud_facility[lookupValue],ud_facility[lookupKey],"ERROR"),""), "")</f>
        <v/>
      </c>
      <c r="N205" s="3" t="str">
        <f t="shared" si="67"/>
        <v/>
      </c>
      <c r="O205" s="3" t="str">
        <f>IF($A205="","",IF((AND($A205="ADD",OR(N205="",N205="Luminaire"))),"40",(_xlfn.XLOOKUP(N205,at_luminaire[lookupValue],at_luminaire[lookupKey],""))))</f>
        <v/>
      </c>
      <c r="P205" s="3" t="str">
        <f t="shared" si="68"/>
        <v/>
      </c>
      <c r="Q205" s="3" t="str">
        <f>IF($A205="","",IF((AND($A205="ADD",OR(P205="",P205="Lighting Management System"))),"21",(_xlfn.XLOOKUP(P205,fs_luminaire[lookupValue],fs_luminaire[lookupKey],""))))</f>
        <v/>
      </c>
      <c r="R205" s="2" t="str">
        <f t="shared" si="69"/>
        <v/>
      </c>
      <c r="S205" s="3" t="str">
        <f t="shared" si="70"/>
        <v/>
      </c>
      <c r="T205" s="3" t="str">
        <f>IF($A205="","",IF((AND($A205="ADD",OR(S205="",S205="Lighting Management System"))),"21",(_xlfn.XLOOKUP(S205,fs_luminaire[lookupValue],fs_luminaire[lookupKey],""))))</f>
        <v/>
      </c>
      <c r="V205" s="3" t="str">
        <f>IF($A205="ADD",IF(NOT(ISBLANK(U205)),_xlfn.XLOOKUP(U205,sl_light_make[lookupValue],sl_light_make[lookupKey],"ERROR"),""), "")</f>
        <v/>
      </c>
      <c r="X205" s="3" t="str">
        <f>IF($A205="ADD",IF(NOT(ISBLANK(W205)),_xlfn.XLOOKUP(1,(sl_light_model_lookup=W205)*(sl_light_model_parentKey=V205),sl_light_model[lookupKey],"ERROR"),""), "")</f>
        <v/>
      </c>
      <c r="Y205" s="3" t="str">
        <f t="shared" si="71"/>
        <v/>
      </c>
      <c r="Z205" s="3" t="str">
        <f>IF($A205="","",IF((AND($A205="ADD",OR(Y205="",Y205="LED"))),"9",(_xlfn.XLOOKUP(Y205,ud_light_source_type[lookupValue],ud_light_source_type[lookupKey],""))))</f>
        <v/>
      </c>
      <c r="AA205" s="9"/>
      <c r="AB205" s="4"/>
      <c r="AC205" s="23" t="str">
        <f t="shared" si="72"/>
        <v/>
      </c>
      <c r="AE205" s="3" t="str">
        <f>IF($A205="ADD",IF(NOT(ISBLANK(AD205)),_xlfn.XLOOKUP(AD205,sl_lamp_make[lookupValue],sl_lamp_make[lookupKey],"ERROR"),""), "")</f>
        <v/>
      </c>
      <c r="AG205" s="3" t="str">
        <f>IF($A205="ADD",IF(NOT(ISBLANK(AF205)),_xlfn.XLOOKUP(1,(sl_lamp_model_lookup=AF205)*(sl_lamp_model_parentKey=AE205),sl_lamp_model[lookupKey],"ERROR"),""), "")</f>
        <v/>
      </c>
      <c r="AH205" s="4"/>
      <c r="AI205" s="9" t="str">
        <f t="shared" si="73"/>
        <v/>
      </c>
      <c r="AJ205" s="6"/>
      <c r="AK205" s="4"/>
      <c r="AN205" s="3" t="str">
        <f t="shared" si="74"/>
        <v/>
      </c>
      <c r="AO205" s="3" t="str">
        <f>IF($A205="","",IF((AND($A205="ADD",OR(AN205="",AN205="None"))),"N",(_xlfn.XLOOKUP(AN205,sl_light_shade[lookupValue],sl_light_shade[lookupKey],""))))</f>
        <v/>
      </c>
      <c r="AQ205" s="3" t="str">
        <f>IF($A205="ADD",IF(NOT(ISBLANK(AP205)),_xlfn.XLOOKUP(AP205,ud_receptor_type[lookupValue],ud_receptor_type[lookupKey],"ERROR"),""), "")</f>
        <v/>
      </c>
      <c r="AT205" s="3" t="str">
        <f>IF($A205="ADD",IF(NOT(ISBLANK(AS205)),_xlfn.XLOOKUP(AS205,ud_control_method[lookupValue],ud_control_method[lookupKey],"ERROR"),""), "")</f>
        <v/>
      </c>
      <c r="AV205" s="3" t="str">
        <f>IF($A205="ADD",IF(NOT(ISBLANK(AU205)),_xlfn.XLOOKUP(AU205,ud_ballast_driver_location[lookupValue],ud_ballast_driver_location[lookupKey],"ERROR"),""), "")</f>
        <v/>
      </c>
      <c r="AW205" s="7"/>
      <c r="AX205" s="8"/>
      <c r="AY205" s="7"/>
      <c r="AZ205" s="4"/>
      <c r="BA205" s="4"/>
      <c r="BB205" s="4"/>
      <c r="BC205" s="4"/>
      <c r="BD205" s="4"/>
      <c r="BE205" s="9"/>
      <c r="BF205" s="9"/>
      <c r="BG205" s="7"/>
      <c r="BH205" s="4"/>
      <c r="BI205" s="4"/>
      <c r="BJ205" s="4"/>
      <c r="BK205" s="7"/>
      <c r="BM205" s="3" t="str">
        <f>IF($A205="ADD",IF(NOT(ISBLANK(BL205)),_xlfn.XLOOKUP(BL205,ud_light_category[lookupValue],ud_light_category[lookupKey],"ERROR"),""), "")</f>
        <v/>
      </c>
      <c r="BO205" s="3" t="str">
        <f>IF($A205="ADD",IF(NOT(ISBLANK(BN205)),_xlfn.XLOOKUP(1,(ud_light_sub_category_lookup=BN205)*(ud_light_sub_category_parentKey=BM205),ud_light_sub_category[lookupKey],"ERROR"),""), "")</f>
        <v/>
      </c>
      <c r="BQ205" s="3" t="str">
        <f>IF($A205="ADD",IF(NOT(ISBLANK(BP205)),_xlfn.XLOOKUP(BP205,ud_power_supply_location[lookupValue],ud_power_supply_location[lookupKey],"ERROR"),""), "")</f>
        <v/>
      </c>
      <c r="BS205" s="2" t="str">
        <f t="shared" si="75"/>
        <v/>
      </c>
      <c r="BT205" s="3" t="str">
        <f t="shared" si="76"/>
        <v/>
      </c>
      <c r="BU205" s="3" t="str">
        <f>IF($A205="","",IF((AND($A205="ADD",OR(BT205="",BT205="Group"))),"1",(_xlfn.XLOOKUP(BT205,ud_icp_group_standalone[lookupValue],ud_icp_group_standalone[lookupKey],""))))</f>
        <v/>
      </c>
      <c r="BW205" s="3" t="str">
        <f>IF($A205="ADD",IF(NOT(ISBLANK(BV205)),_xlfn.XLOOKUP(BV205,ud_icp_group_number[lookupValue],ud_icp_group_number[lookupKey],"ERROR"),""), "")</f>
        <v/>
      </c>
      <c r="BX205" s="7"/>
      <c r="BZ205" s="8" t="str">
        <f>IF(AND($A205 ="ADD",ud_outreach!$T205&lt;&gt;""),ud_outreach!$T205,"")</f>
        <v/>
      </c>
      <c r="CA205" s="4" t="str">
        <f t="shared" ca="1" si="77"/>
        <v/>
      </c>
      <c r="CB205" s="4" t="str">
        <f t="shared" si="78"/>
        <v/>
      </c>
      <c r="CC205" s="3" t="str">
        <f t="shared" si="79"/>
        <v/>
      </c>
      <c r="CD205" s="3" t="str">
        <f>IF($A205="","",IF((AND($A205="ADD",OR(CC205="",CC205="In Use"))),"5",(_xlfn.XLOOKUP(CC205,ud_asset_status[lookupValue],ud_asset_status[lookupKey],""))))</f>
        <v/>
      </c>
      <c r="CE205" s="8" t="str">
        <f t="shared" si="80"/>
        <v/>
      </c>
      <c r="CF205" s="8"/>
      <c r="CH205" s="3" t="str">
        <f>IF($A205="ADD",IF(NOT(ISBLANK(CG205)),_xlfn.XLOOKUP(CG205,ar_replace_reason[lookupValue],ar_replace_reason[lookupKey],"ERROR"),""), "")</f>
        <v/>
      </c>
      <c r="CI205" s="3" t="str">
        <f t="shared" si="81"/>
        <v/>
      </c>
      <c r="CJ205" s="3" t="str">
        <f>IF($A205="","",IF((AND($A205="ADD",OR(CI205="",CI205="Queenstown-Lakes District Council"))),"70",(_xlfn.XLOOKUP(CI205,ud_organisation_owner[lookupValue],ud_organisation_owner[lookupKey],""))))</f>
        <v/>
      </c>
      <c r="CK205" s="3" t="str">
        <f t="shared" si="82"/>
        <v/>
      </c>
      <c r="CL205" s="3" t="str">
        <f>IF($A205="","",IF((AND($A205="ADD",OR(CK205="",CK205="Queenstown-Lakes District Council"))),"70",(_xlfn.XLOOKUP(CK205,ud_organisation_owner[lookupValue],ud_organisation_owner[lookupKey],""))))</f>
        <v/>
      </c>
      <c r="CM205" s="3" t="str">
        <f t="shared" si="83"/>
        <v/>
      </c>
      <c r="CN205" s="3" t="str">
        <f>IF($A205="","",IF((AND($A205="ADD",OR(CM205="",CM205="Local Authority"))),"17",(_xlfn.XLOOKUP(CM205,ud_sub_organisation[lookupValue],ud_sub_organisation[lookupKey],""))))</f>
        <v/>
      </c>
      <c r="CO205" s="3" t="str">
        <f t="shared" si="84"/>
        <v/>
      </c>
      <c r="CP205" s="3" t="str">
        <f>IF($A205="","",IF((AND($A205="ADD",OR(CO205="",CO205="Vested Assets"))),"12",(_xlfn.XLOOKUP(CO205,ud_work_category[lookupValue],ud_work_category[lookupKey],""))))</f>
        <v/>
      </c>
      <c r="CQ205" s="9"/>
      <c r="CR205" s="2" t="str">
        <f t="shared" si="85"/>
        <v/>
      </c>
      <c r="CS205" s="3" t="str">
        <f t="shared" si="86"/>
        <v/>
      </c>
      <c r="CT205" s="3" t="str">
        <f>IF($A205="","",IF((AND($A205="ADD",OR(CS205="",CS205="Excellent"))),"1",(_xlfn.XLOOKUP(CS205,condition[lookupValue],condition[lookupKey],""))))</f>
        <v/>
      </c>
      <c r="CU205" s="8" t="str">
        <f t="shared" si="87"/>
        <v/>
      </c>
      <c r="CV205" s="7"/>
    </row>
    <row r="206" spans="1:100" x14ac:dyDescent="0.25">
      <c r="A206" s="3" t="str">
        <f>IF(ud_outreach!$A206="ADD","ADD","")</f>
        <v/>
      </c>
      <c r="B206" s="4"/>
      <c r="D206" s="3" t="str">
        <f>IF($A206="ADD",IF(NOT(ISBLANK(C206)),_xlfn.XLOOKUP(C206,ud_amds_table_list[lookupValue],ud_amds_table_list[lookupKey],"ERROR"),""), "")</f>
        <v/>
      </c>
      <c r="E206" s="3" t="str">
        <f>IF(AND($A206 ="ADD",ud_outreach!$E206&lt;&gt;""),ud_outreach!$E206,"")</f>
        <v/>
      </c>
      <c r="F206" s="3" t="str">
        <f>IF(AND($A206 ="ADD",ud_outreach!$F206&lt;&gt;""),ud_outreach!$F206,"")</f>
        <v/>
      </c>
      <c r="G206" s="3" t="str">
        <f>IF($A206="ADD",IF(NOT(ISBLANK(F206)),_xlfn.XLOOKUP(F206,roadnames[lookupValue],roadnames[lookupKey],"ERROR"),""), "")</f>
        <v/>
      </c>
      <c r="H206" s="5" t="str">
        <f>IF(AND($A206 ="ADD",ud_outreach!$H206&lt;&gt;""),ud_outreach!$H206,"")</f>
        <v/>
      </c>
      <c r="I206" s="5" t="str">
        <f>IF(AND($A206 ="ADD",ud_outreach!$I206&lt;&gt;""),ud_outreach!$I206,"")</f>
        <v/>
      </c>
      <c r="J206" s="3" t="str">
        <f t="shared" si="66"/>
        <v/>
      </c>
      <c r="K206" s="3" t="str">
        <f>IF($A206="","",IF((AND($A206="ADD",OR(J206="",J206="Attached to Outreach"))),"20",(_xlfn.XLOOKUP(J206,ud_placement[lookupValue],ud_placement[lookupKey],""))))</f>
        <v/>
      </c>
      <c r="M206" s="3" t="str">
        <f>IF($A206="ADD",IF(NOT(ISBLANK(L206)),_xlfn.XLOOKUP(L206,ud_facility[lookupValue],ud_facility[lookupKey],"ERROR"),""), "")</f>
        <v/>
      </c>
      <c r="N206" s="3" t="str">
        <f t="shared" si="67"/>
        <v/>
      </c>
      <c r="O206" s="3" t="str">
        <f>IF($A206="","",IF((AND($A206="ADD",OR(N206="",N206="Luminaire"))),"40",(_xlfn.XLOOKUP(N206,at_luminaire[lookupValue],at_luminaire[lookupKey],""))))</f>
        <v/>
      </c>
      <c r="P206" s="3" t="str">
        <f t="shared" si="68"/>
        <v/>
      </c>
      <c r="Q206" s="3" t="str">
        <f>IF($A206="","",IF((AND($A206="ADD",OR(P206="",P206="Lighting Management System"))),"21",(_xlfn.XLOOKUP(P206,fs_luminaire[lookupValue],fs_luminaire[lookupKey],""))))</f>
        <v/>
      </c>
      <c r="R206" s="2" t="str">
        <f t="shared" si="69"/>
        <v/>
      </c>
      <c r="S206" s="3" t="str">
        <f t="shared" si="70"/>
        <v/>
      </c>
      <c r="T206" s="3" t="str">
        <f>IF($A206="","",IF((AND($A206="ADD",OR(S206="",S206="Lighting Management System"))),"21",(_xlfn.XLOOKUP(S206,fs_luminaire[lookupValue],fs_luminaire[lookupKey],""))))</f>
        <v/>
      </c>
      <c r="V206" s="3" t="str">
        <f>IF($A206="ADD",IF(NOT(ISBLANK(U206)),_xlfn.XLOOKUP(U206,sl_light_make[lookupValue],sl_light_make[lookupKey],"ERROR"),""), "")</f>
        <v/>
      </c>
      <c r="X206" s="3" t="str">
        <f>IF($A206="ADD",IF(NOT(ISBLANK(W206)),_xlfn.XLOOKUP(1,(sl_light_model_lookup=W206)*(sl_light_model_parentKey=V206),sl_light_model[lookupKey],"ERROR"),""), "")</f>
        <v/>
      </c>
      <c r="Y206" s="3" t="str">
        <f t="shared" si="71"/>
        <v/>
      </c>
      <c r="Z206" s="3" t="str">
        <f>IF($A206="","",IF((AND($A206="ADD",OR(Y206="",Y206="LED"))),"9",(_xlfn.XLOOKUP(Y206,ud_light_source_type[lookupValue],ud_light_source_type[lookupKey],""))))</f>
        <v/>
      </c>
      <c r="AA206" s="9"/>
      <c r="AB206" s="4"/>
      <c r="AC206" s="23" t="str">
        <f t="shared" si="72"/>
        <v/>
      </c>
      <c r="AE206" s="3" t="str">
        <f>IF($A206="ADD",IF(NOT(ISBLANK(AD206)),_xlfn.XLOOKUP(AD206,sl_lamp_make[lookupValue],sl_lamp_make[lookupKey],"ERROR"),""), "")</f>
        <v/>
      </c>
      <c r="AG206" s="3" t="str">
        <f>IF($A206="ADD",IF(NOT(ISBLANK(AF206)),_xlfn.XLOOKUP(1,(sl_lamp_model_lookup=AF206)*(sl_lamp_model_parentKey=AE206),sl_lamp_model[lookupKey],"ERROR"),""), "")</f>
        <v/>
      </c>
      <c r="AH206" s="4"/>
      <c r="AI206" s="9" t="str">
        <f t="shared" si="73"/>
        <v/>
      </c>
      <c r="AJ206" s="6"/>
      <c r="AK206" s="4"/>
      <c r="AN206" s="3" t="str">
        <f t="shared" si="74"/>
        <v/>
      </c>
      <c r="AO206" s="3" t="str">
        <f>IF($A206="","",IF((AND($A206="ADD",OR(AN206="",AN206="None"))),"N",(_xlfn.XLOOKUP(AN206,sl_light_shade[lookupValue],sl_light_shade[lookupKey],""))))</f>
        <v/>
      </c>
      <c r="AQ206" s="3" t="str">
        <f>IF($A206="ADD",IF(NOT(ISBLANK(AP206)),_xlfn.XLOOKUP(AP206,ud_receptor_type[lookupValue],ud_receptor_type[lookupKey],"ERROR"),""), "")</f>
        <v/>
      </c>
      <c r="AT206" s="3" t="str">
        <f>IF($A206="ADD",IF(NOT(ISBLANK(AS206)),_xlfn.XLOOKUP(AS206,ud_control_method[lookupValue],ud_control_method[lookupKey],"ERROR"),""), "")</f>
        <v/>
      </c>
      <c r="AV206" s="3" t="str">
        <f>IF($A206="ADD",IF(NOT(ISBLANK(AU206)),_xlfn.XLOOKUP(AU206,ud_ballast_driver_location[lookupValue],ud_ballast_driver_location[lookupKey],"ERROR"),""), "")</f>
        <v/>
      </c>
      <c r="AW206" s="7"/>
      <c r="AX206" s="8"/>
      <c r="AY206" s="7"/>
      <c r="AZ206" s="4"/>
      <c r="BA206" s="4"/>
      <c r="BB206" s="4"/>
      <c r="BC206" s="4"/>
      <c r="BD206" s="4"/>
      <c r="BE206" s="9"/>
      <c r="BF206" s="9"/>
      <c r="BG206" s="7"/>
      <c r="BH206" s="4"/>
      <c r="BI206" s="4"/>
      <c r="BJ206" s="4"/>
      <c r="BK206" s="7"/>
      <c r="BM206" s="3" t="str">
        <f>IF($A206="ADD",IF(NOT(ISBLANK(BL206)),_xlfn.XLOOKUP(BL206,ud_light_category[lookupValue],ud_light_category[lookupKey],"ERROR"),""), "")</f>
        <v/>
      </c>
      <c r="BO206" s="3" t="str">
        <f>IF($A206="ADD",IF(NOT(ISBLANK(BN206)),_xlfn.XLOOKUP(1,(ud_light_sub_category_lookup=BN206)*(ud_light_sub_category_parentKey=BM206),ud_light_sub_category[lookupKey],"ERROR"),""), "")</f>
        <v/>
      </c>
      <c r="BQ206" s="3" t="str">
        <f>IF($A206="ADD",IF(NOT(ISBLANK(BP206)),_xlfn.XLOOKUP(BP206,ud_power_supply_location[lookupValue],ud_power_supply_location[lookupKey],"ERROR"),""), "")</f>
        <v/>
      </c>
      <c r="BS206" s="2" t="str">
        <f t="shared" si="75"/>
        <v/>
      </c>
      <c r="BT206" s="3" t="str">
        <f t="shared" si="76"/>
        <v/>
      </c>
      <c r="BU206" s="3" t="str">
        <f>IF($A206="","",IF((AND($A206="ADD",OR(BT206="",BT206="Group"))),"1",(_xlfn.XLOOKUP(BT206,ud_icp_group_standalone[lookupValue],ud_icp_group_standalone[lookupKey],""))))</f>
        <v/>
      </c>
      <c r="BW206" s="3" t="str">
        <f>IF($A206="ADD",IF(NOT(ISBLANK(BV206)),_xlfn.XLOOKUP(BV206,ud_icp_group_number[lookupValue],ud_icp_group_number[lookupKey],"ERROR"),""), "")</f>
        <v/>
      </c>
      <c r="BX206" s="7"/>
      <c r="BZ206" s="8" t="str">
        <f>IF(AND($A206 ="ADD",ud_outreach!$T206&lt;&gt;""),ud_outreach!$T206,"")</f>
        <v/>
      </c>
      <c r="CA206" s="4" t="str">
        <f t="shared" ca="1" si="77"/>
        <v/>
      </c>
      <c r="CB206" s="4" t="str">
        <f t="shared" si="78"/>
        <v/>
      </c>
      <c r="CC206" s="3" t="str">
        <f t="shared" si="79"/>
        <v/>
      </c>
      <c r="CD206" s="3" t="str">
        <f>IF($A206="","",IF((AND($A206="ADD",OR(CC206="",CC206="In Use"))),"5",(_xlfn.XLOOKUP(CC206,ud_asset_status[lookupValue],ud_asset_status[lookupKey],""))))</f>
        <v/>
      </c>
      <c r="CE206" s="8" t="str">
        <f t="shared" si="80"/>
        <v/>
      </c>
      <c r="CF206" s="8"/>
      <c r="CH206" s="3" t="str">
        <f>IF($A206="ADD",IF(NOT(ISBLANK(CG206)),_xlfn.XLOOKUP(CG206,ar_replace_reason[lookupValue],ar_replace_reason[lookupKey],"ERROR"),""), "")</f>
        <v/>
      </c>
      <c r="CI206" s="3" t="str">
        <f t="shared" si="81"/>
        <v/>
      </c>
      <c r="CJ206" s="3" t="str">
        <f>IF($A206="","",IF((AND($A206="ADD",OR(CI206="",CI206="Queenstown-Lakes District Council"))),"70",(_xlfn.XLOOKUP(CI206,ud_organisation_owner[lookupValue],ud_organisation_owner[lookupKey],""))))</f>
        <v/>
      </c>
      <c r="CK206" s="3" t="str">
        <f t="shared" si="82"/>
        <v/>
      </c>
      <c r="CL206" s="3" t="str">
        <f>IF($A206="","",IF((AND($A206="ADD",OR(CK206="",CK206="Queenstown-Lakes District Council"))),"70",(_xlfn.XLOOKUP(CK206,ud_organisation_owner[lookupValue],ud_organisation_owner[lookupKey],""))))</f>
        <v/>
      </c>
      <c r="CM206" s="3" t="str">
        <f t="shared" si="83"/>
        <v/>
      </c>
      <c r="CN206" s="3" t="str">
        <f>IF($A206="","",IF((AND($A206="ADD",OR(CM206="",CM206="Local Authority"))),"17",(_xlfn.XLOOKUP(CM206,ud_sub_organisation[lookupValue],ud_sub_organisation[lookupKey],""))))</f>
        <v/>
      </c>
      <c r="CO206" s="3" t="str">
        <f t="shared" si="84"/>
        <v/>
      </c>
      <c r="CP206" s="3" t="str">
        <f>IF($A206="","",IF((AND($A206="ADD",OR(CO206="",CO206="Vested Assets"))),"12",(_xlfn.XLOOKUP(CO206,ud_work_category[lookupValue],ud_work_category[lookupKey],""))))</f>
        <v/>
      </c>
      <c r="CQ206" s="9"/>
      <c r="CR206" s="2" t="str">
        <f t="shared" si="85"/>
        <v/>
      </c>
      <c r="CS206" s="3" t="str">
        <f t="shared" si="86"/>
        <v/>
      </c>
      <c r="CT206" s="3" t="str">
        <f>IF($A206="","",IF((AND($A206="ADD",OR(CS206="",CS206="Excellent"))),"1",(_xlfn.XLOOKUP(CS206,condition[lookupValue],condition[lookupKey],""))))</f>
        <v/>
      </c>
      <c r="CU206" s="8" t="str">
        <f t="shared" si="87"/>
        <v/>
      </c>
      <c r="CV206" s="7"/>
    </row>
    <row r="207" spans="1:100" x14ac:dyDescent="0.25">
      <c r="A207" s="3" t="str">
        <f>IF(ud_outreach!$A207="ADD","ADD","")</f>
        <v/>
      </c>
      <c r="B207" s="4"/>
      <c r="D207" s="3" t="str">
        <f>IF($A207="ADD",IF(NOT(ISBLANK(C207)),_xlfn.XLOOKUP(C207,ud_amds_table_list[lookupValue],ud_amds_table_list[lookupKey],"ERROR"),""), "")</f>
        <v/>
      </c>
      <c r="E207" s="3" t="str">
        <f>IF(AND($A207 ="ADD",ud_outreach!$E207&lt;&gt;""),ud_outreach!$E207,"")</f>
        <v/>
      </c>
      <c r="F207" s="3" t="str">
        <f>IF(AND($A207 ="ADD",ud_outreach!$F207&lt;&gt;""),ud_outreach!$F207,"")</f>
        <v/>
      </c>
      <c r="G207" s="3" t="str">
        <f>IF($A207="ADD",IF(NOT(ISBLANK(F207)),_xlfn.XLOOKUP(F207,roadnames[lookupValue],roadnames[lookupKey],"ERROR"),""), "")</f>
        <v/>
      </c>
      <c r="H207" s="5" t="str">
        <f>IF(AND($A207 ="ADD",ud_outreach!$H207&lt;&gt;""),ud_outreach!$H207,"")</f>
        <v/>
      </c>
      <c r="I207" s="5" t="str">
        <f>IF(AND($A207 ="ADD",ud_outreach!$I207&lt;&gt;""),ud_outreach!$I207,"")</f>
        <v/>
      </c>
      <c r="J207" s="3" t="str">
        <f t="shared" si="66"/>
        <v/>
      </c>
      <c r="K207" s="3" t="str">
        <f>IF($A207="","",IF((AND($A207="ADD",OR(J207="",J207="Attached to Outreach"))),"20",(_xlfn.XLOOKUP(J207,ud_placement[lookupValue],ud_placement[lookupKey],""))))</f>
        <v/>
      </c>
      <c r="M207" s="3" t="str">
        <f>IF($A207="ADD",IF(NOT(ISBLANK(L207)),_xlfn.XLOOKUP(L207,ud_facility[lookupValue],ud_facility[lookupKey],"ERROR"),""), "")</f>
        <v/>
      </c>
      <c r="N207" s="3" t="str">
        <f t="shared" si="67"/>
        <v/>
      </c>
      <c r="O207" s="3" t="str">
        <f>IF($A207="","",IF((AND($A207="ADD",OR(N207="",N207="Luminaire"))),"40",(_xlfn.XLOOKUP(N207,at_luminaire[lookupValue],at_luminaire[lookupKey],""))))</f>
        <v/>
      </c>
      <c r="P207" s="3" t="str">
        <f t="shared" si="68"/>
        <v/>
      </c>
      <c r="Q207" s="3" t="str">
        <f>IF($A207="","",IF((AND($A207="ADD",OR(P207="",P207="Lighting Management System"))),"21",(_xlfn.XLOOKUP(P207,fs_luminaire[lookupValue],fs_luminaire[lookupKey],""))))</f>
        <v/>
      </c>
      <c r="R207" s="2" t="str">
        <f t="shared" si="69"/>
        <v/>
      </c>
      <c r="S207" s="3" t="str">
        <f t="shared" si="70"/>
        <v/>
      </c>
      <c r="T207" s="3" t="str">
        <f>IF($A207="","",IF((AND($A207="ADD",OR(S207="",S207="Lighting Management System"))),"21",(_xlfn.XLOOKUP(S207,fs_luminaire[lookupValue],fs_luminaire[lookupKey],""))))</f>
        <v/>
      </c>
      <c r="V207" s="3" t="str">
        <f>IF($A207="ADD",IF(NOT(ISBLANK(U207)),_xlfn.XLOOKUP(U207,sl_light_make[lookupValue],sl_light_make[lookupKey],"ERROR"),""), "")</f>
        <v/>
      </c>
      <c r="X207" s="3" t="str">
        <f>IF($A207="ADD",IF(NOT(ISBLANK(W207)),_xlfn.XLOOKUP(1,(sl_light_model_lookup=W207)*(sl_light_model_parentKey=V207),sl_light_model[lookupKey],"ERROR"),""), "")</f>
        <v/>
      </c>
      <c r="Y207" s="3" t="str">
        <f t="shared" si="71"/>
        <v/>
      </c>
      <c r="Z207" s="3" t="str">
        <f>IF($A207="","",IF((AND($A207="ADD",OR(Y207="",Y207="LED"))),"9",(_xlfn.XLOOKUP(Y207,ud_light_source_type[lookupValue],ud_light_source_type[lookupKey],""))))</f>
        <v/>
      </c>
      <c r="AA207" s="9"/>
      <c r="AB207" s="4"/>
      <c r="AC207" s="23" t="str">
        <f t="shared" si="72"/>
        <v/>
      </c>
      <c r="AE207" s="3" t="str">
        <f>IF($A207="ADD",IF(NOT(ISBLANK(AD207)),_xlfn.XLOOKUP(AD207,sl_lamp_make[lookupValue],sl_lamp_make[lookupKey],"ERROR"),""), "")</f>
        <v/>
      </c>
      <c r="AG207" s="3" t="str">
        <f>IF($A207="ADD",IF(NOT(ISBLANK(AF207)),_xlfn.XLOOKUP(1,(sl_lamp_model_lookup=AF207)*(sl_lamp_model_parentKey=AE207),sl_lamp_model[lookupKey],"ERROR"),""), "")</f>
        <v/>
      </c>
      <c r="AH207" s="4"/>
      <c r="AI207" s="9" t="str">
        <f t="shared" si="73"/>
        <v/>
      </c>
      <c r="AJ207" s="6"/>
      <c r="AK207" s="4"/>
      <c r="AN207" s="3" t="str">
        <f t="shared" si="74"/>
        <v/>
      </c>
      <c r="AO207" s="3" t="str">
        <f>IF($A207="","",IF((AND($A207="ADD",OR(AN207="",AN207="None"))),"N",(_xlfn.XLOOKUP(AN207,sl_light_shade[lookupValue],sl_light_shade[lookupKey],""))))</f>
        <v/>
      </c>
      <c r="AQ207" s="3" t="str">
        <f>IF($A207="ADD",IF(NOT(ISBLANK(AP207)),_xlfn.XLOOKUP(AP207,ud_receptor_type[lookupValue],ud_receptor_type[lookupKey],"ERROR"),""), "")</f>
        <v/>
      </c>
      <c r="AT207" s="3" t="str">
        <f>IF($A207="ADD",IF(NOT(ISBLANK(AS207)),_xlfn.XLOOKUP(AS207,ud_control_method[lookupValue],ud_control_method[lookupKey],"ERROR"),""), "")</f>
        <v/>
      </c>
      <c r="AV207" s="3" t="str">
        <f>IF($A207="ADD",IF(NOT(ISBLANK(AU207)),_xlfn.XLOOKUP(AU207,ud_ballast_driver_location[lookupValue],ud_ballast_driver_location[lookupKey],"ERROR"),""), "")</f>
        <v/>
      </c>
      <c r="AW207" s="7"/>
      <c r="AX207" s="8"/>
      <c r="AY207" s="7"/>
      <c r="AZ207" s="4"/>
      <c r="BA207" s="4"/>
      <c r="BB207" s="4"/>
      <c r="BC207" s="4"/>
      <c r="BD207" s="4"/>
      <c r="BE207" s="9"/>
      <c r="BF207" s="9"/>
      <c r="BG207" s="7"/>
      <c r="BH207" s="4"/>
      <c r="BI207" s="4"/>
      <c r="BJ207" s="4"/>
      <c r="BK207" s="7"/>
      <c r="BM207" s="3" t="str">
        <f>IF($A207="ADD",IF(NOT(ISBLANK(BL207)),_xlfn.XLOOKUP(BL207,ud_light_category[lookupValue],ud_light_category[lookupKey],"ERROR"),""), "")</f>
        <v/>
      </c>
      <c r="BO207" s="3" t="str">
        <f>IF($A207="ADD",IF(NOT(ISBLANK(BN207)),_xlfn.XLOOKUP(1,(ud_light_sub_category_lookup=BN207)*(ud_light_sub_category_parentKey=BM207),ud_light_sub_category[lookupKey],"ERROR"),""), "")</f>
        <v/>
      </c>
      <c r="BQ207" s="3" t="str">
        <f>IF($A207="ADD",IF(NOT(ISBLANK(BP207)),_xlfn.XLOOKUP(BP207,ud_power_supply_location[lookupValue],ud_power_supply_location[lookupKey],"ERROR"),""), "")</f>
        <v/>
      </c>
      <c r="BS207" s="2" t="str">
        <f t="shared" si="75"/>
        <v/>
      </c>
      <c r="BT207" s="3" t="str">
        <f t="shared" si="76"/>
        <v/>
      </c>
      <c r="BU207" s="3" t="str">
        <f>IF($A207="","",IF((AND($A207="ADD",OR(BT207="",BT207="Group"))),"1",(_xlfn.XLOOKUP(BT207,ud_icp_group_standalone[lookupValue],ud_icp_group_standalone[lookupKey],""))))</f>
        <v/>
      </c>
      <c r="BW207" s="3" t="str">
        <f>IF($A207="ADD",IF(NOT(ISBLANK(BV207)),_xlfn.XLOOKUP(BV207,ud_icp_group_number[lookupValue],ud_icp_group_number[lookupKey],"ERROR"),""), "")</f>
        <v/>
      </c>
      <c r="BX207" s="7"/>
      <c r="BZ207" s="8" t="str">
        <f>IF(AND($A207 ="ADD",ud_outreach!$T207&lt;&gt;""),ud_outreach!$T207,"")</f>
        <v/>
      </c>
      <c r="CA207" s="4" t="str">
        <f t="shared" ca="1" si="77"/>
        <v/>
      </c>
      <c r="CB207" s="4" t="str">
        <f t="shared" si="78"/>
        <v/>
      </c>
      <c r="CC207" s="3" t="str">
        <f t="shared" si="79"/>
        <v/>
      </c>
      <c r="CD207" s="3" t="str">
        <f>IF($A207="","",IF((AND($A207="ADD",OR(CC207="",CC207="In Use"))),"5",(_xlfn.XLOOKUP(CC207,ud_asset_status[lookupValue],ud_asset_status[lookupKey],""))))</f>
        <v/>
      </c>
      <c r="CE207" s="8" t="str">
        <f t="shared" si="80"/>
        <v/>
      </c>
      <c r="CF207" s="8"/>
      <c r="CH207" s="3" t="str">
        <f>IF($A207="ADD",IF(NOT(ISBLANK(CG207)),_xlfn.XLOOKUP(CG207,ar_replace_reason[lookupValue],ar_replace_reason[lookupKey],"ERROR"),""), "")</f>
        <v/>
      </c>
      <c r="CI207" s="3" t="str">
        <f t="shared" si="81"/>
        <v/>
      </c>
      <c r="CJ207" s="3" t="str">
        <f>IF($A207="","",IF((AND($A207="ADD",OR(CI207="",CI207="Queenstown-Lakes District Council"))),"70",(_xlfn.XLOOKUP(CI207,ud_organisation_owner[lookupValue],ud_organisation_owner[lookupKey],""))))</f>
        <v/>
      </c>
      <c r="CK207" s="3" t="str">
        <f t="shared" si="82"/>
        <v/>
      </c>
      <c r="CL207" s="3" t="str">
        <f>IF($A207="","",IF((AND($A207="ADD",OR(CK207="",CK207="Queenstown-Lakes District Council"))),"70",(_xlfn.XLOOKUP(CK207,ud_organisation_owner[lookupValue],ud_organisation_owner[lookupKey],""))))</f>
        <v/>
      </c>
      <c r="CM207" s="3" t="str">
        <f t="shared" si="83"/>
        <v/>
      </c>
      <c r="CN207" s="3" t="str">
        <f>IF($A207="","",IF((AND($A207="ADD",OR(CM207="",CM207="Local Authority"))),"17",(_xlfn.XLOOKUP(CM207,ud_sub_organisation[lookupValue],ud_sub_organisation[lookupKey],""))))</f>
        <v/>
      </c>
      <c r="CO207" s="3" t="str">
        <f t="shared" si="84"/>
        <v/>
      </c>
      <c r="CP207" s="3" t="str">
        <f>IF($A207="","",IF((AND($A207="ADD",OR(CO207="",CO207="Vested Assets"))),"12",(_xlfn.XLOOKUP(CO207,ud_work_category[lookupValue],ud_work_category[lookupKey],""))))</f>
        <v/>
      </c>
      <c r="CQ207" s="9"/>
      <c r="CR207" s="2" t="str">
        <f t="shared" si="85"/>
        <v/>
      </c>
      <c r="CS207" s="3" t="str">
        <f t="shared" si="86"/>
        <v/>
      </c>
      <c r="CT207" s="3" t="str">
        <f>IF($A207="","",IF((AND($A207="ADD",OR(CS207="",CS207="Excellent"))),"1",(_xlfn.XLOOKUP(CS207,condition[lookupValue],condition[lookupKey],""))))</f>
        <v/>
      </c>
      <c r="CU207" s="8" t="str">
        <f t="shared" si="87"/>
        <v/>
      </c>
      <c r="CV207" s="7"/>
    </row>
    <row r="208" spans="1:100" x14ac:dyDescent="0.25">
      <c r="A208" s="3" t="str">
        <f>IF(ud_outreach!$A208="ADD","ADD","")</f>
        <v/>
      </c>
      <c r="B208" s="4"/>
      <c r="D208" s="3" t="str">
        <f>IF($A208="ADD",IF(NOT(ISBLANK(C208)),_xlfn.XLOOKUP(C208,ud_amds_table_list[lookupValue],ud_amds_table_list[lookupKey],"ERROR"),""), "")</f>
        <v/>
      </c>
      <c r="E208" s="3" t="str">
        <f>IF(AND($A208 ="ADD",ud_outreach!$E208&lt;&gt;""),ud_outreach!$E208,"")</f>
        <v/>
      </c>
      <c r="F208" s="3" t="str">
        <f>IF(AND($A208 ="ADD",ud_outreach!$F208&lt;&gt;""),ud_outreach!$F208,"")</f>
        <v/>
      </c>
      <c r="G208" s="3" t="str">
        <f>IF($A208="ADD",IF(NOT(ISBLANK(F208)),_xlfn.XLOOKUP(F208,roadnames[lookupValue],roadnames[lookupKey],"ERROR"),""), "")</f>
        <v/>
      </c>
      <c r="H208" s="5" t="str">
        <f>IF(AND($A208 ="ADD",ud_outreach!$H208&lt;&gt;""),ud_outreach!$H208,"")</f>
        <v/>
      </c>
      <c r="I208" s="5" t="str">
        <f>IF(AND($A208 ="ADD",ud_outreach!$I208&lt;&gt;""),ud_outreach!$I208,"")</f>
        <v/>
      </c>
      <c r="J208" s="3" t="str">
        <f t="shared" si="66"/>
        <v/>
      </c>
      <c r="K208" s="3" t="str">
        <f>IF($A208="","",IF((AND($A208="ADD",OR(J208="",J208="Attached to Outreach"))),"20",(_xlfn.XLOOKUP(J208,ud_placement[lookupValue],ud_placement[lookupKey],""))))</f>
        <v/>
      </c>
      <c r="M208" s="3" t="str">
        <f>IF($A208="ADD",IF(NOT(ISBLANK(L208)),_xlfn.XLOOKUP(L208,ud_facility[lookupValue],ud_facility[lookupKey],"ERROR"),""), "")</f>
        <v/>
      </c>
      <c r="N208" s="3" t="str">
        <f t="shared" si="67"/>
        <v/>
      </c>
      <c r="O208" s="3" t="str">
        <f>IF($A208="","",IF((AND($A208="ADD",OR(N208="",N208="Luminaire"))),"40",(_xlfn.XLOOKUP(N208,at_luminaire[lookupValue],at_luminaire[lookupKey],""))))</f>
        <v/>
      </c>
      <c r="P208" s="3" t="str">
        <f t="shared" si="68"/>
        <v/>
      </c>
      <c r="Q208" s="3" t="str">
        <f>IF($A208="","",IF((AND($A208="ADD",OR(P208="",P208="Lighting Management System"))),"21",(_xlfn.XLOOKUP(P208,fs_luminaire[lookupValue],fs_luminaire[lookupKey],""))))</f>
        <v/>
      </c>
      <c r="R208" s="2" t="str">
        <f t="shared" si="69"/>
        <v/>
      </c>
      <c r="S208" s="3" t="str">
        <f t="shared" si="70"/>
        <v/>
      </c>
      <c r="T208" s="3" t="str">
        <f>IF($A208="","",IF((AND($A208="ADD",OR(S208="",S208="Lighting Management System"))),"21",(_xlfn.XLOOKUP(S208,fs_luminaire[lookupValue],fs_luminaire[lookupKey],""))))</f>
        <v/>
      </c>
      <c r="V208" s="3" t="str">
        <f>IF($A208="ADD",IF(NOT(ISBLANK(U208)),_xlfn.XLOOKUP(U208,sl_light_make[lookupValue],sl_light_make[lookupKey],"ERROR"),""), "")</f>
        <v/>
      </c>
      <c r="X208" s="3" t="str">
        <f>IF($A208="ADD",IF(NOT(ISBLANK(W208)),_xlfn.XLOOKUP(1,(sl_light_model_lookup=W208)*(sl_light_model_parentKey=V208),sl_light_model[lookupKey],"ERROR"),""), "")</f>
        <v/>
      </c>
      <c r="Y208" s="3" t="str">
        <f t="shared" si="71"/>
        <v/>
      </c>
      <c r="Z208" s="3" t="str">
        <f>IF($A208="","",IF((AND($A208="ADD",OR(Y208="",Y208="LED"))),"9",(_xlfn.XLOOKUP(Y208,ud_light_source_type[lookupValue],ud_light_source_type[lookupKey],""))))</f>
        <v/>
      </c>
      <c r="AA208" s="9"/>
      <c r="AB208" s="4"/>
      <c r="AC208" s="23" t="str">
        <f t="shared" si="72"/>
        <v/>
      </c>
      <c r="AE208" s="3" t="str">
        <f>IF($A208="ADD",IF(NOT(ISBLANK(AD208)),_xlfn.XLOOKUP(AD208,sl_lamp_make[lookupValue],sl_lamp_make[lookupKey],"ERROR"),""), "")</f>
        <v/>
      </c>
      <c r="AG208" s="3" t="str">
        <f>IF($A208="ADD",IF(NOT(ISBLANK(AF208)),_xlfn.XLOOKUP(1,(sl_lamp_model_lookup=AF208)*(sl_lamp_model_parentKey=AE208),sl_lamp_model[lookupKey],"ERROR"),""), "")</f>
        <v/>
      </c>
      <c r="AH208" s="4"/>
      <c r="AI208" s="9" t="str">
        <f t="shared" si="73"/>
        <v/>
      </c>
      <c r="AJ208" s="6"/>
      <c r="AK208" s="4"/>
      <c r="AN208" s="3" t="str">
        <f t="shared" si="74"/>
        <v/>
      </c>
      <c r="AO208" s="3" t="str">
        <f>IF($A208="","",IF((AND($A208="ADD",OR(AN208="",AN208="None"))),"N",(_xlfn.XLOOKUP(AN208,sl_light_shade[lookupValue],sl_light_shade[lookupKey],""))))</f>
        <v/>
      </c>
      <c r="AQ208" s="3" t="str">
        <f>IF($A208="ADD",IF(NOT(ISBLANK(AP208)),_xlfn.XLOOKUP(AP208,ud_receptor_type[lookupValue],ud_receptor_type[lookupKey],"ERROR"),""), "")</f>
        <v/>
      </c>
      <c r="AT208" s="3" t="str">
        <f>IF($A208="ADD",IF(NOT(ISBLANK(AS208)),_xlfn.XLOOKUP(AS208,ud_control_method[lookupValue],ud_control_method[lookupKey],"ERROR"),""), "")</f>
        <v/>
      </c>
      <c r="AV208" s="3" t="str">
        <f>IF($A208="ADD",IF(NOT(ISBLANK(AU208)),_xlfn.XLOOKUP(AU208,ud_ballast_driver_location[lookupValue],ud_ballast_driver_location[lookupKey],"ERROR"),""), "")</f>
        <v/>
      </c>
      <c r="AW208" s="7"/>
      <c r="AX208" s="8"/>
      <c r="AY208" s="7"/>
      <c r="AZ208" s="4"/>
      <c r="BA208" s="4"/>
      <c r="BB208" s="4"/>
      <c r="BC208" s="4"/>
      <c r="BD208" s="4"/>
      <c r="BE208" s="9"/>
      <c r="BF208" s="9"/>
      <c r="BG208" s="7"/>
      <c r="BH208" s="4"/>
      <c r="BI208" s="4"/>
      <c r="BJ208" s="4"/>
      <c r="BK208" s="7"/>
      <c r="BM208" s="3" t="str">
        <f>IF($A208="ADD",IF(NOT(ISBLANK(BL208)),_xlfn.XLOOKUP(BL208,ud_light_category[lookupValue],ud_light_category[lookupKey],"ERROR"),""), "")</f>
        <v/>
      </c>
      <c r="BO208" s="3" t="str">
        <f>IF($A208="ADD",IF(NOT(ISBLANK(BN208)),_xlfn.XLOOKUP(1,(ud_light_sub_category_lookup=BN208)*(ud_light_sub_category_parentKey=BM208),ud_light_sub_category[lookupKey],"ERROR"),""), "")</f>
        <v/>
      </c>
      <c r="BQ208" s="3" t="str">
        <f>IF($A208="ADD",IF(NOT(ISBLANK(BP208)),_xlfn.XLOOKUP(BP208,ud_power_supply_location[lookupValue],ud_power_supply_location[lookupKey],"ERROR"),""), "")</f>
        <v/>
      </c>
      <c r="BS208" s="2" t="str">
        <f t="shared" si="75"/>
        <v/>
      </c>
      <c r="BT208" s="3" t="str">
        <f t="shared" si="76"/>
        <v/>
      </c>
      <c r="BU208" s="3" t="str">
        <f>IF($A208="","",IF((AND($A208="ADD",OR(BT208="",BT208="Group"))),"1",(_xlfn.XLOOKUP(BT208,ud_icp_group_standalone[lookupValue],ud_icp_group_standalone[lookupKey],""))))</f>
        <v/>
      </c>
      <c r="BW208" s="3" t="str">
        <f>IF($A208="ADD",IF(NOT(ISBLANK(BV208)),_xlfn.XLOOKUP(BV208,ud_icp_group_number[lookupValue],ud_icp_group_number[lookupKey],"ERROR"),""), "")</f>
        <v/>
      </c>
      <c r="BX208" s="7"/>
      <c r="BZ208" s="8" t="str">
        <f>IF(AND($A208 ="ADD",ud_outreach!$T208&lt;&gt;""),ud_outreach!$T208,"")</f>
        <v/>
      </c>
      <c r="CA208" s="4" t="str">
        <f t="shared" ca="1" si="77"/>
        <v/>
      </c>
      <c r="CB208" s="4" t="str">
        <f t="shared" si="78"/>
        <v/>
      </c>
      <c r="CC208" s="3" t="str">
        <f t="shared" si="79"/>
        <v/>
      </c>
      <c r="CD208" s="3" t="str">
        <f>IF($A208="","",IF((AND($A208="ADD",OR(CC208="",CC208="In Use"))),"5",(_xlfn.XLOOKUP(CC208,ud_asset_status[lookupValue],ud_asset_status[lookupKey],""))))</f>
        <v/>
      </c>
      <c r="CE208" s="8" t="str">
        <f t="shared" si="80"/>
        <v/>
      </c>
      <c r="CF208" s="8"/>
      <c r="CH208" s="3" t="str">
        <f>IF($A208="ADD",IF(NOT(ISBLANK(CG208)),_xlfn.XLOOKUP(CG208,ar_replace_reason[lookupValue],ar_replace_reason[lookupKey],"ERROR"),""), "")</f>
        <v/>
      </c>
      <c r="CI208" s="3" t="str">
        <f t="shared" si="81"/>
        <v/>
      </c>
      <c r="CJ208" s="3" t="str">
        <f>IF($A208="","",IF((AND($A208="ADD",OR(CI208="",CI208="Queenstown-Lakes District Council"))),"70",(_xlfn.XLOOKUP(CI208,ud_organisation_owner[lookupValue],ud_organisation_owner[lookupKey],""))))</f>
        <v/>
      </c>
      <c r="CK208" s="3" t="str">
        <f t="shared" si="82"/>
        <v/>
      </c>
      <c r="CL208" s="3" t="str">
        <f>IF($A208="","",IF((AND($A208="ADD",OR(CK208="",CK208="Queenstown-Lakes District Council"))),"70",(_xlfn.XLOOKUP(CK208,ud_organisation_owner[lookupValue],ud_organisation_owner[lookupKey],""))))</f>
        <v/>
      </c>
      <c r="CM208" s="3" t="str">
        <f t="shared" si="83"/>
        <v/>
      </c>
      <c r="CN208" s="3" t="str">
        <f>IF($A208="","",IF((AND($A208="ADD",OR(CM208="",CM208="Local Authority"))),"17",(_xlfn.XLOOKUP(CM208,ud_sub_organisation[lookupValue],ud_sub_organisation[lookupKey],""))))</f>
        <v/>
      </c>
      <c r="CO208" s="3" t="str">
        <f t="shared" si="84"/>
        <v/>
      </c>
      <c r="CP208" s="3" t="str">
        <f>IF($A208="","",IF((AND($A208="ADD",OR(CO208="",CO208="Vested Assets"))),"12",(_xlfn.XLOOKUP(CO208,ud_work_category[lookupValue],ud_work_category[lookupKey],""))))</f>
        <v/>
      </c>
      <c r="CQ208" s="9"/>
      <c r="CR208" s="2" t="str">
        <f t="shared" si="85"/>
        <v/>
      </c>
      <c r="CS208" s="3" t="str">
        <f t="shared" si="86"/>
        <v/>
      </c>
      <c r="CT208" s="3" t="str">
        <f>IF($A208="","",IF((AND($A208="ADD",OR(CS208="",CS208="Excellent"))),"1",(_xlfn.XLOOKUP(CS208,condition[lookupValue],condition[lookupKey],""))))</f>
        <v/>
      </c>
      <c r="CU208" s="8" t="str">
        <f t="shared" si="87"/>
        <v/>
      </c>
      <c r="CV208" s="7"/>
    </row>
    <row r="209" spans="1:100" x14ac:dyDescent="0.25">
      <c r="A209" s="3" t="str">
        <f>IF(ud_outreach!$A209="ADD","ADD","")</f>
        <v/>
      </c>
      <c r="B209" s="4"/>
      <c r="D209" s="3" t="str">
        <f>IF($A209="ADD",IF(NOT(ISBLANK(C209)),_xlfn.XLOOKUP(C209,ud_amds_table_list[lookupValue],ud_amds_table_list[lookupKey],"ERROR"),""), "")</f>
        <v/>
      </c>
      <c r="E209" s="3" t="str">
        <f>IF(AND($A209 ="ADD",ud_outreach!$E209&lt;&gt;""),ud_outreach!$E209,"")</f>
        <v/>
      </c>
      <c r="F209" s="3" t="str">
        <f>IF(AND($A209 ="ADD",ud_outreach!$F209&lt;&gt;""),ud_outreach!$F209,"")</f>
        <v/>
      </c>
      <c r="G209" s="3" t="str">
        <f>IF($A209="ADD",IF(NOT(ISBLANK(F209)),_xlfn.XLOOKUP(F209,roadnames[lookupValue],roadnames[lookupKey],"ERROR"),""), "")</f>
        <v/>
      </c>
      <c r="H209" s="5" t="str">
        <f>IF(AND($A209 ="ADD",ud_outreach!$H209&lt;&gt;""),ud_outreach!$H209,"")</f>
        <v/>
      </c>
      <c r="I209" s="5" t="str">
        <f>IF(AND($A209 ="ADD",ud_outreach!$I209&lt;&gt;""),ud_outreach!$I209,"")</f>
        <v/>
      </c>
      <c r="J209" s="3" t="str">
        <f t="shared" si="66"/>
        <v/>
      </c>
      <c r="K209" s="3" t="str">
        <f>IF($A209="","",IF((AND($A209="ADD",OR(J209="",J209="Attached to Outreach"))),"20",(_xlfn.XLOOKUP(J209,ud_placement[lookupValue],ud_placement[lookupKey],""))))</f>
        <v/>
      </c>
      <c r="M209" s="3" t="str">
        <f>IF($A209="ADD",IF(NOT(ISBLANK(L209)),_xlfn.XLOOKUP(L209,ud_facility[lookupValue],ud_facility[lookupKey],"ERROR"),""), "")</f>
        <v/>
      </c>
      <c r="N209" s="3" t="str">
        <f t="shared" si="67"/>
        <v/>
      </c>
      <c r="O209" s="3" t="str">
        <f>IF($A209="","",IF((AND($A209="ADD",OR(N209="",N209="Luminaire"))),"40",(_xlfn.XLOOKUP(N209,at_luminaire[lookupValue],at_luminaire[lookupKey],""))))</f>
        <v/>
      </c>
      <c r="P209" s="3" t="str">
        <f t="shared" si="68"/>
        <v/>
      </c>
      <c r="Q209" s="3" t="str">
        <f>IF($A209="","",IF((AND($A209="ADD",OR(P209="",P209="Lighting Management System"))),"21",(_xlfn.XLOOKUP(P209,fs_luminaire[lookupValue],fs_luminaire[lookupKey],""))))</f>
        <v/>
      </c>
      <c r="R209" s="2" t="str">
        <f t="shared" si="69"/>
        <v/>
      </c>
      <c r="S209" s="3" t="str">
        <f t="shared" si="70"/>
        <v/>
      </c>
      <c r="T209" s="3" t="str">
        <f>IF($A209="","",IF((AND($A209="ADD",OR(S209="",S209="Lighting Management System"))),"21",(_xlfn.XLOOKUP(S209,fs_luminaire[lookupValue],fs_luminaire[lookupKey],""))))</f>
        <v/>
      </c>
      <c r="V209" s="3" t="str">
        <f>IF($A209="ADD",IF(NOT(ISBLANK(U209)),_xlfn.XLOOKUP(U209,sl_light_make[lookupValue],sl_light_make[lookupKey],"ERROR"),""), "")</f>
        <v/>
      </c>
      <c r="X209" s="3" t="str">
        <f>IF($A209="ADD",IF(NOT(ISBLANK(W209)),_xlfn.XLOOKUP(1,(sl_light_model_lookup=W209)*(sl_light_model_parentKey=V209),sl_light_model[lookupKey],"ERROR"),""), "")</f>
        <v/>
      </c>
      <c r="Y209" s="3" t="str">
        <f t="shared" si="71"/>
        <v/>
      </c>
      <c r="Z209" s="3" t="str">
        <f>IF($A209="","",IF((AND($A209="ADD",OR(Y209="",Y209="LED"))),"9",(_xlfn.XLOOKUP(Y209,ud_light_source_type[lookupValue],ud_light_source_type[lookupKey],""))))</f>
        <v/>
      </c>
      <c r="AA209" s="9"/>
      <c r="AB209" s="4"/>
      <c r="AC209" s="23" t="str">
        <f t="shared" si="72"/>
        <v/>
      </c>
      <c r="AE209" s="3" t="str">
        <f>IF($A209="ADD",IF(NOT(ISBLANK(AD209)),_xlfn.XLOOKUP(AD209,sl_lamp_make[lookupValue],sl_lamp_make[lookupKey],"ERROR"),""), "")</f>
        <v/>
      </c>
      <c r="AG209" s="3" t="str">
        <f>IF($A209="ADD",IF(NOT(ISBLANK(AF209)),_xlfn.XLOOKUP(1,(sl_lamp_model_lookup=AF209)*(sl_lamp_model_parentKey=AE209),sl_lamp_model[lookupKey],"ERROR"),""), "")</f>
        <v/>
      </c>
      <c r="AH209" s="4"/>
      <c r="AI209" s="9" t="str">
        <f t="shared" si="73"/>
        <v/>
      </c>
      <c r="AJ209" s="6"/>
      <c r="AK209" s="4"/>
      <c r="AN209" s="3" t="str">
        <f t="shared" si="74"/>
        <v/>
      </c>
      <c r="AO209" s="3" t="str">
        <f>IF($A209="","",IF((AND($A209="ADD",OR(AN209="",AN209="None"))),"N",(_xlfn.XLOOKUP(AN209,sl_light_shade[lookupValue],sl_light_shade[lookupKey],""))))</f>
        <v/>
      </c>
      <c r="AQ209" s="3" t="str">
        <f>IF($A209="ADD",IF(NOT(ISBLANK(AP209)),_xlfn.XLOOKUP(AP209,ud_receptor_type[lookupValue],ud_receptor_type[lookupKey],"ERROR"),""), "")</f>
        <v/>
      </c>
      <c r="AT209" s="3" t="str">
        <f>IF($A209="ADD",IF(NOT(ISBLANK(AS209)),_xlfn.XLOOKUP(AS209,ud_control_method[lookupValue],ud_control_method[lookupKey],"ERROR"),""), "")</f>
        <v/>
      </c>
      <c r="AV209" s="3" t="str">
        <f>IF($A209="ADD",IF(NOT(ISBLANK(AU209)),_xlfn.XLOOKUP(AU209,ud_ballast_driver_location[lookupValue],ud_ballast_driver_location[lookupKey],"ERROR"),""), "")</f>
        <v/>
      </c>
      <c r="AW209" s="7"/>
      <c r="AX209" s="8"/>
      <c r="AY209" s="7"/>
      <c r="AZ209" s="4"/>
      <c r="BA209" s="4"/>
      <c r="BB209" s="4"/>
      <c r="BC209" s="4"/>
      <c r="BD209" s="4"/>
      <c r="BE209" s="9"/>
      <c r="BF209" s="9"/>
      <c r="BG209" s="7"/>
      <c r="BH209" s="4"/>
      <c r="BI209" s="4"/>
      <c r="BJ209" s="4"/>
      <c r="BK209" s="7"/>
      <c r="BM209" s="3" t="str">
        <f>IF($A209="ADD",IF(NOT(ISBLANK(BL209)),_xlfn.XLOOKUP(BL209,ud_light_category[lookupValue],ud_light_category[lookupKey],"ERROR"),""), "")</f>
        <v/>
      </c>
      <c r="BO209" s="3" t="str">
        <f>IF($A209="ADD",IF(NOT(ISBLANK(BN209)),_xlfn.XLOOKUP(1,(ud_light_sub_category_lookup=BN209)*(ud_light_sub_category_parentKey=BM209),ud_light_sub_category[lookupKey],"ERROR"),""), "")</f>
        <v/>
      </c>
      <c r="BQ209" s="3" t="str">
        <f>IF($A209="ADD",IF(NOT(ISBLANK(BP209)),_xlfn.XLOOKUP(BP209,ud_power_supply_location[lookupValue],ud_power_supply_location[lookupKey],"ERROR"),""), "")</f>
        <v/>
      </c>
      <c r="BS209" s="2" t="str">
        <f t="shared" si="75"/>
        <v/>
      </c>
      <c r="BT209" s="3" t="str">
        <f t="shared" si="76"/>
        <v/>
      </c>
      <c r="BU209" s="3" t="str">
        <f>IF($A209="","",IF((AND($A209="ADD",OR(BT209="",BT209="Group"))),"1",(_xlfn.XLOOKUP(BT209,ud_icp_group_standalone[lookupValue],ud_icp_group_standalone[lookupKey],""))))</f>
        <v/>
      </c>
      <c r="BW209" s="3" t="str">
        <f>IF($A209="ADD",IF(NOT(ISBLANK(BV209)),_xlfn.XLOOKUP(BV209,ud_icp_group_number[lookupValue],ud_icp_group_number[lookupKey],"ERROR"),""), "")</f>
        <v/>
      </c>
      <c r="BX209" s="7"/>
      <c r="BZ209" s="8" t="str">
        <f>IF(AND($A209 ="ADD",ud_outreach!$T209&lt;&gt;""),ud_outreach!$T209,"")</f>
        <v/>
      </c>
      <c r="CA209" s="4" t="str">
        <f t="shared" ca="1" si="77"/>
        <v/>
      </c>
      <c r="CB209" s="4" t="str">
        <f t="shared" si="78"/>
        <v/>
      </c>
      <c r="CC209" s="3" t="str">
        <f t="shared" si="79"/>
        <v/>
      </c>
      <c r="CD209" s="3" t="str">
        <f>IF($A209="","",IF((AND($A209="ADD",OR(CC209="",CC209="In Use"))),"5",(_xlfn.XLOOKUP(CC209,ud_asset_status[lookupValue],ud_asset_status[lookupKey],""))))</f>
        <v/>
      </c>
      <c r="CE209" s="8" t="str">
        <f t="shared" si="80"/>
        <v/>
      </c>
      <c r="CF209" s="8"/>
      <c r="CH209" s="3" t="str">
        <f>IF($A209="ADD",IF(NOT(ISBLANK(CG209)),_xlfn.XLOOKUP(CG209,ar_replace_reason[lookupValue],ar_replace_reason[lookupKey],"ERROR"),""), "")</f>
        <v/>
      </c>
      <c r="CI209" s="3" t="str">
        <f t="shared" si="81"/>
        <v/>
      </c>
      <c r="CJ209" s="3" t="str">
        <f>IF($A209="","",IF((AND($A209="ADD",OR(CI209="",CI209="Queenstown-Lakes District Council"))),"70",(_xlfn.XLOOKUP(CI209,ud_organisation_owner[lookupValue],ud_organisation_owner[lookupKey],""))))</f>
        <v/>
      </c>
      <c r="CK209" s="3" t="str">
        <f t="shared" si="82"/>
        <v/>
      </c>
      <c r="CL209" s="3" t="str">
        <f>IF($A209="","",IF((AND($A209="ADD",OR(CK209="",CK209="Queenstown-Lakes District Council"))),"70",(_xlfn.XLOOKUP(CK209,ud_organisation_owner[lookupValue],ud_organisation_owner[lookupKey],""))))</f>
        <v/>
      </c>
      <c r="CM209" s="3" t="str">
        <f t="shared" si="83"/>
        <v/>
      </c>
      <c r="CN209" s="3" t="str">
        <f>IF($A209="","",IF((AND($A209="ADD",OR(CM209="",CM209="Local Authority"))),"17",(_xlfn.XLOOKUP(CM209,ud_sub_organisation[lookupValue],ud_sub_organisation[lookupKey],""))))</f>
        <v/>
      </c>
      <c r="CO209" s="3" t="str">
        <f t="shared" si="84"/>
        <v/>
      </c>
      <c r="CP209" s="3" t="str">
        <f>IF($A209="","",IF((AND($A209="ADD",OR(CO209="",CO209="Vested Assets"))),"12",(_xlfn.XLOOKUP(CO209,ud_work_category[lookupValue],ud_work_category[lookupKey],""))))</f>
        <v/>
      </c>
      <c r="CQ209" s="9"/>
      <c r="CR209" s="2" t="str">
        <f t="shared" si="85"/>
        <v/>
      </c>
      <c r="CS209" s="3" t="str">
        <f t="shared" si="86"/>
        <v/>
      </c>
      <c r="CT209" s="3" t="str">
        <f>IF($A209="","",IF((AND($A209="ADD",OR(CS209="",CS209="Excellent"))),"1",(_xlfn.XLOOKUP(CS209,condition[lookupValue],condition[lookupKey],""))))</f>
        <v/>
      </c>
      <c r="CU209" s="8" t="str">
        <f t="shared" si="87"/>
        <v/>
      </c>
      <c r="CV209" s="7"/>
    </row>
    <row r="210" spans="1:100" x14ac:dyDescent="0.25">
      <c r="A210" s="3" t="str">
        <f>IF(ud_outreach!$A210="ADD","ADD","")</f>
        <v/>
      </c>
      <c r="B210" s="4"/>
      <c r="D210" s="3" t="str">
        <f>IF($A210="ADD",IF(NOT(ISBLANK(C210)),_xlfn.XLOOKUP(C210,ud_amds_table_list[lookupValue],ud_amds_table_list[lookupKey],"ERROR"),""), "")</f>
        <v/>
      </c>
      <c r="E210" s="3" t="str">
        <f>IF(AND($A210 ="ADD",ud_outreach!$E210&lt;&gt;""),ud_outreach!$E210,"")</f>
        <v/>
      </c>
      <c r="F210" s="3" t="str">
        <f>IF(AND($A210 ="ADD",ud_outreach!$F210&lt;&gt;""),ud_outreach!$F210,"")</f>
        <v/>
      </c>
      <c r="G210" s="3" t="str">
        <f>IF($A210="ADD",IF(NOT(ISBLANK(F210)),_xlfn.XLOOKUP(F210,roadnames[lookupValue],roadnames[lookupKey],"ERROR"),""), "")</f>
        <v/>
      </c>
      <c r="H210" s="5" t="str">
        <f>IF(AND($A210 ="ADD",ud_outreach!$H210&lt;&gt;""),ud_outreach!$H210,"")</f>
        <v/>
      </c>
      <c r="I210" s="5" t="str">
        <f>IF(AND($A210 ="ADD",ud_outreach!$I210&lt;&gt;""),ud_outreach!$I210,"")</f>
        <v/>
      </c>
      <c r="J210" s="3" t="str">
        <f t="shared" si="66"/>
        <v/>
      </c>
      <c r="K210" s="3" t="str">
        <f>IF($A210="","",IF((AND($A210="ADD",OR(J210="",J210="Attached to Outreach"))),"20",(_xlfn.XLOOKUP(J210,ud_placement[lookupValue],ud_placement[lookupKey],""))))</f>
        <v/>
      </c>
      <c r="M210" s="3" t="str">
        <f>IF($A210="ADD",IF(NOT(ISBLANK(L210)),_xlfn.XLOOKUP(L210,ud_facility[lookupValue],ud_facility[lookupKey],"ERROR"),""), "")</f>
        <v/>
      </c>
      <c r="N210" s="3" t="str">
        <f t="shared" si="67"/>
        <v/>
      </c>
      <c r="O210" s="3" t="str">
        <f>IF($A210="","",IF((AND($A210="ADD",OR(N210="",N210="Luminaire"))),"40",(_xlfn.XLOOKUP(N210,at_luminaire[lookupValue],at_luminaire[lookupKey],""))))</f>
        <v/>
      </c>
      <c r="P210" s="3" t="str">
        <f t="shared" si="68"/>
        <v/>
      </c>
      <c r="Q210" s="3" t="str">
        <f>IF($A210="","",IF((AND($A210="ADD",OR(P210="",P210="Lighting Management System"))),"21",(_xlfn.XLOOKUP(P210,fs_luminaire[lookupValue],fs_luminaire[lookupKey],""))))</f>
        <v/>
      </c>
      <c r="R210" s="2" t="str">
        <f t="shared" si="69"/>
        <v/>
      </c>
      <c r="S210" s="3" t="str">
        <f t="shared" si="70"/>
        <v/>
      </c>
      <c r="T210" s="3" t="str">
        <f>IF($A210="","",IF((AND($A210="ADD",OR(S210="",S210="Lighting Management System"))),"21",(_xlfn.XLOOKUP(S210,fs_luminaire[lookupValue],fs_luminaire[lookupKey],""))))</f>
        <v/>
      </c>
      <c r="V210" s="3" t="str">
        <f>IF($A210="ADD",IF(NOT(ISBLANK(U210)),_xlfn.XLOOKUP(U210,sl_light_make[lookupValue],sl_light_make[lookupKey],"ERROR"),""), "")</f>
        <v/>
      </c>
      <c r="X210" s="3" t="str">
        <f>IF($A210="ADD",IF(NOT(ISBLANK(W210)),_xlfn.XLOOKUP(1,(sl_light_model_lookup=W210)*(sl_light_model_parentKey=V210),sl_light_model[lookupKey],"ERROR"),""), "")</f>
        <v/>
      </c>
      <c r="Y210" s="3" t="str">
        <f t="shared" si="71"/>
        <v/>
      </c>
      <c r="Z210" s="3" t="str">
        <f>IF($A210="","",IF((AND($A210="ADD",OR(Y210="",Y210="LED"))),"9",(_xlfn.XLOOKUP(Y210,ud_light_source_type[lookupValue],ud_light_source_type[lookupKey],""))))</f>
        <v/>
      </c>
      <c r="AA210" s="9"/>
      <c r="AB210" s="4"/>
      <c r="AC210" s="23" t="str">
        <f t="shared" si="72"/>
        <v/>
      </c>
      <c r="AE210" s="3" t="str">
        <f>IF($A210="ADD",IF(NOT(ISBLANK(AD210)),_xlfn.XLOOKUP(AD210,sl_lamp_make[lookupValue],sl_lamp_make[lookupKey],"ERROR"),""), "")</f>
        <v/>
      </c>
      <c r="AG210" s="3" t="str">
        <f>IF($A210="ADD",IF(NOT(ISBLANK(AF210)),_xlfn.XLOOKUP(1,(sl_lamp_model_lookup=AF210)*(sl_lamp_model_parentKey=AE210),sl_lamp_model[lookupKey],"ERROR"),""), "")</f>
        <v/>
      </c>
      <c r="AH210" s="4"/>
      <c r="AI210" s="9" t="str">
        <f t="shared" si="73"/>
        <v/>
      </c>
      <c r="AJ210" s="6"/>
      <c r="AK210" s="4"/>
      <c r="AN210" s="3" t="str">
        <f t="shared" si="74"/>
        <v/>
      </c>
      <c r="AO210" s="3" t="str">
        <f>IF($A210="","",IF((AND($A210="ADD",OR(AN210="",AN210="None"))),"N",(_xlfn.XLOOKUP(AN210,sl_light_shade[lookupValue],sl_light_shade[lookupKey],""))))</f>
        <v/>
      </c>
      <c r="AQ210" s="3" t="str">
        <f>IF($A210="ADD",IF(NOT(ISBLANK(AP210)),_xlfn.XLOOKUP(AP210,ud_receptor_type[lookupValue],ud_receptor_type[lookupKey],"ERROR"),""), "")</f>
        <v/>
      </c>
      <c r="AT210" s="3" t="str">
        <f>IF($A210="ADD",IF(NOT(ISBLANK(AS210)),_xlfn.XLOOKUP(AS210,ud_control_method[lookupValue],ud_control_method[lookupKey],"ERROR"),""), "")</f>
        <v/>
      </c>
      <c r="AV210" s="3" t="str">
        <f>IF($A210="ADD",IF(NOT(ISBLANK(AU210)),_xlfn.XLOOKUP(AU210,ud_ballast_driver_location[lookupValue],ud_ballast_driver_location[lookupKey],"ERROR"),""), "")</f>
        <v/>
      </c>
      <c r="AW210" s="7"/>
      <c r="AX210" s="8"/>
      <c r="AY210" s="7"/>
      <c r="AZ210" s="4"/>
      <c r="BA210" s="4"/>
      <c r="BB210" s="4"/>
      <c r="BC210" s="4"/>
      <c r="BD210" s="4"/>
      <c r="BE210" s="9"/>
      <c r="BF210" s="9"/>
      <c r="BG210" s="7"/>
      <c r="BH210" s="4"/>
      <c r="BI210" s="4"/>
      <c r="BJ210" s="4"/>
      <c r="BK210" s="7"/>
      <c r="BM210" s="3" t="str">
        <f>IF($A210="ADD",IF(NOT(ISBLANK(BL210)),_xlfn.XLOOKUP(BL210,ud_light_category[lookupValue],ud_light_category[lookupKey],"ERROR"),""), "")</f>
        <v/>
      </c>
      <c r="BO210" s="3" t="str">
        <f>IF($A210="ADD",IF(NOT(ISBLANK(BN210)),_xlfn.XLOOKUP(1,(ud_light_sub_category_lookup=BN210)*(ud_light_sub_category_parentKey=BM210),ud_light_sub_category[lookupKey],"ERROR"),""), "")</f>
        <v/>
      </c>
      <c r="BQ210" s="3" t="str">
        <f>IF($A210="ADD",IF(NOT(ISBLANK(BP210)),_xlfn.XLOOKUP(BP210,ud_power_supply_location[lookupValue],ud_power_supply_location[lookupKey],"ERROR"),""), "")</f>
        <v/>
      </c>
      <c r="BS210" s="2" t="str">
        <f t="shared" si="75"/>
        <v/>
      </c>
      <c r="BT210" s="3" t="str">
        <f t="shared" si="76"/>
        <v/>
      </c>
      <c r="BU210" s="3" t="str">
        <f>IF($A210="","",IF((AND($A210="ADD",OR(BT210="",BT210="Group"))),"1",(_xlfn.XLOOKUP(BT210,ud_icp_group_standalone[lookupValue],ud_icp_group_standalone[lookupKey],""))))</f>
        <v/>
      </c>
      <c r="BW210" s="3" t="str">
        <f>IF($A210="ADD",IF(NOT(ISBLANK(BV210)),_xlfn.XLOOKUP(BV210,ud_icp_group_number[lookupValue],ud_icp_group_number[lookupKey],"ERROR"),""), "")</f>
        <v/>
      </c>
      <c r="BX210" s="7"/>
      <c r="BZ210" s="8" t="str">
        <f>IF(AND($A210 ="ADD",ud_outreach!$T210&lt;&gt;""),ud_outreach!$T210,"")</f>
        <v/>
      </c>
      <c r="CA210" s="4" t="str">
        <f t="shared" ca="1" si="77"/>
        <v/>
      </c>
      <c r="CB210" s="4" t="str">
        <f t="shared" si="78"/>
        <v/>
      </c>
      <c r="CC210" s="3" t="str">
        <f t="shared" si="79"/>
        <v/>
      </c>
      <c r="CD210" s="3" t="str">
        <f>IF($A210="","",IF((AND($A210="ADD",OR(CC210="",CC210="In Use"))),"5",(_xlfn.XLOOKUP(CC210,ud_asset_status[lookupValue],ud_asset_status[lookupKey],""))))</f>
        <v/>
      </c>
      <c r="CE210" s="8" t="str">
        <f t="shared" si="80"/>
        <v/>
      </c>
      <c r="CF210" s="8"/>
      <c r="CH210" s="3" t="str">
        <f>IF($A210="ADD",IF(NOT(ISBLANK(CG210)),_xlfn.XLOOKUP(CG210,ar_replace_reason[lookupValue],ar_replace_reason[lookupKey],"ERROR"),""), "")</f>
        <v/>
      </c>
      <c r="CI210" s="3" t="str">
        <f t="shared" si="81"/>
        <v/>
      </c>
      <c r="CJ210" s="3" t="str">
        <f>IF($A210="","",IF((AND($A210="ADD",OR(CI210="",CI210="Queenstown-Lakes District Council"))),"70",(_xlfn.XLOOKUP(CI210,ud_organisation_owner[lookupValue],ud_organisation_owner[lookupKey],""))))</f>
        <v/>
      </c>
      <c r="CK210" s="3" t="str">
        <f t="shared" si="82"/>
        <v/>
      </c>
      <c r="CL210" s="3" t="str">
        <f>IF($A210="","",IF((AND($A210="ADD",OR(CK210="",CK210="Queenstown-Lakes District Council"))),"70",(_xlfn.XLOOKUP(CK210,ud_organisation_owner[lookupValue],ud_organisation_owner[lookupKey],""))))</f>
        <v/>
      </c>
      <c r="CM210" s="3" t="str">
        <f t="shared" si="83"/>
        <v/>
      </c>
      <c r="CN210" s="3" t="str">
        <f>IF($A210="","",IF((AND($A210="ADD",OR(CM210="",CM210="Local Authority"))),"17",(_xlfn.XLOOKUP(CM210,ud_sub_organisation[lookupValue],ud_sub_organisation[lookupKey],""))))</f>
        <v/>
      </c>
      <c r="CO210" s="3" t="str">
        <f t="shared" si="84"/>
        <v/>
      </c>
      <c r="CP210" s="3" t="str">
        <f>IF($A210="","",IF((AND($A210="ADD",OR(CO210="",CO210="Vested Assets"))),"12",(_xlfn.XLOOKUP(CO210,ud_work_category[lookupValue],ud_work_category[lookupKey],""))))</f>
        <v/>
      </c>
      <c r="CQ210" s="9"/>
      <c r="CR210" s="2" t="str">
        <f t="shared" si="85"/>
        <v/>
      </c>
      <c r="CS210" s="3" t="str">
        <f t="shared" si="86"/>
        <v/>
      </c>
      <c r="CT210" s="3" t="str">
        <f>IF($A210="","",IF((AND($A210="ADD",OR(CS210="",CS210="Excellent"))),"1",(_xlfn.XLOOKUP(CS210,condition[lookupValue],condition[lookupKey],""))))</f>
        <v/>
      </c>
      <c r="CU210" s="8" t="str">
        <f t="shared" si="87"/>
        <v/>
      </c>
      <c r="CV210" s="7"/>
    </row>
    <row r="211" spans="1:100" x14ac:dyDescent="0.25">
      <c r="A211" s="3" t="str">
        <f>IF(ud_outreach!$A211="ADD","ADD","")</f>
        <v/>
      </c>
      <c r="B211" s="4"/>
      <c r="D211" s="3" t="str">
        <f>IF($A211="ADD",IF(NOT(ISBLANK(C211)),_xlfn.XLOOKUP(C211,ud_amds_table_list[lookupValue],ud_amds_table_list[lookupKey],"ERROR"),""), "")</f>
        <v/>
      </c>
      <c r="E211" s="3" t="str">
        <f>IF(AND($A211 ="ADD",ud_outreach!$E211&lt;&gt;""),ud_outreach!$E211,"")</f>
        <v/>
      </c>
      <c r="F211" s="3" t="str">
        <f>IF(AND($A211 ="ADD",ud_outreach!$F211&lt;&gt;""),ud_outreach!$F211,"")</f>
        <v/>
      </c>
      <c r="G211" s="3" t="str">
        <f>IF($A211="ADD",IF(NOT(ISBLANK(F211)),_xlfn.XLOOKUP(F211,roadnames[lookupValue],roadnames[lookupKey],"ERROR"),""), "")</f>
        <v/>
      </c>
      <c r="H211" s="5" t="str">
        <f>IF(AND($A211 ="ADD",ud_outreach!$H211&lt;&gt;""),ud_outreach!$H211,"")</f>
        <v/>
      </c>
      <c r="I211" s="5" t="str">
        <f>IF(AND($A211 ="ADD",ud_outreach!$I211&lt;&gt;""),ud_outreach!$I211,"")</f>
        <v/>
      </c>
      <c r="J211" s="3" t="str">
        <f t="shared" si="66"/>
        <v/>
      </c>
      <c r="K211" s="3" t="str">
        <f>IF($A211="","",IF((AND($A211="ADD",OR(J211="",J211="Attached to Outreach"))),"20",(_xlfn.XLOOKUP(J211,ud_placement[lookupValue],ud_placement[lookupKey],""))))</f>
        <v/>
      </c>
      <c r="M211" s="3" t="str">
        <f>IF($A211="ADD",IF(NOT(ISBLANK(L211)),_xlfn.XLOOKUP(L211,ud_facility[lookupValue],ud_facility[lookupKey],"ERROR"),""), "")</f>
        <v/>
      </c>
      <c r="N211" s="3" t="str">
        <f t="shared" si="67"/>
        <v/>
      </c>
      <c r="O211" s="3" t="str">
        <f>IF($A211="","",IF((AND($A211="ADD",OR(N211="",N211="Luminaire"))),"40",(_xlfn.XLOOKUP(N211,at_luminaire[lookupValue],at_luminaire[lookupKey],""))))</f>
        <v/>
      </c>
      <c r="P211" s="3" t="str">
        <f t="shared" si="68"/>
        <v/>
      </c>
      <c r="Q211" s="3" t="str">
        <f>IF($A211="","",IF((AND($A211="ADD",OR(P211="",P211="Lighting Management System"))),"21",(_xlfn.XLOOKUP(P211,fs_luminaire[lookupValue],fs_luminaire[lookupKey],""))))</f>
        <v/>
      </c>
      <c r="R211" s="2" t="str">
        <f t="shared" si="69"/>
        <v/>
      </c>
      <c r="S211" s="3" t="str">
        <f t="shared" si="70"/>
        <v/>
      </c>
      <c r="T211" s="3" t="str">
        <f>IF($A211="","",IF((AND($A211="ADD",OR(S211="",S211="Lighting Management System"))),"21",(_xlfn.XLOOKUP(S211,fs_luminaire[lookupValue],fs_luminaire[lookupKey],""))))</f>
        <v/>
      </c>
      <c r="V211" s="3" t="str">
        <f>IF($A211="ADD",IF(NOT(ISBLANK(U211)),_xlfn.XLOOKUP(U211,sl_light_make[lookupValue],sl_light_make[lookupKey],"ERROR"),""), "")</f>
        <v/>
      </c>
      <c r="X211" s="3" t="str">
        <f>IF($A211="ADD",IF(NOT(ISBLANK(W211)),_xlfn.XLOOKUP(1,(sl_light_model_lookup=W211)*(sl_light_model_parentKey=V211),sl_light_model[lookupKey],"ERROR"),""), "")</f>
        <v/>
      </c>
      <c r="Y211" s="3" t="str">
        <f t="shared" si="71"/>
        <v/>
      </c>
      <c r="Z211" s="3" t="str">
        <f>IF($A211="","",IF((AND($A211="ADD",OR(Y211="",Y211="LED"))),"9",(_xlfn.XLOOKUP(Y211,ud_light_source_type[lookupValue],ud_light_source_type[lookupKey],""))))</f>
        <v/>
      </c>
      <c r="AA211" s="9"/>
      <c r="AB211" s="4"/>
      <c r="AC211" s="23" t="str">
        <f t="shared" si="72"/>
        <v/>
      </c>
      <c r="AE211" s="3" t="str">
        <f>IF($A211="ADD",IF(NOT(ISBLANK(AD211)),_xlfn.XLOOKUP(AD211,sl_lamp_make[lookupValue],sl_lamp_make[lookupKey],"ERROR"),""), "")</f>
        <v/>
      </c>
      <c r="AG211" s="3" t="str">
        <f>IF($A211="ADD",IF(NOT(ISBLANK(AF211)),_xlfn.XLOOKUP(1,(sl_lamp_model_lookup=AF211)*(sl_lamp_model_parentKey=AE211),sl_lamp_model[lookupKey],"ERROR"),""), "")</f>
        <v/>
      </c>
      <c r="AH211" s="4"/>
      <c r="AI211" s="9" t="str">
        <f t="shared" si="73"/>
        <v/>
      </c>
      <c r="AJ211" s="6"/>
      <c r="AK211" s="4"/>
      <c r="AN211" s="3" t="str">
        <f t="shared" si="74"/>
        <v/>
      </c>
      <c r="AO211" s="3" t="str">
        <f>IF($A211="","",IF((AND($A211="ADD",OR(AN211="",AN211="None"))),"N",(_xlfn.XLOOKUP(AN211,sl_light_shade[lookupValue],sl_light_shade[lookupKey],""))))</f>
        <v/>
      </c>
      <c r="AQ211" s="3" t="str">
        <f>IF($A211="ADD",IF(NOT(ISBLANK(AP211)),_xlfn.XLOOKUP(AP211,ud_receptor_type[lookupValue],ud_receptor_type[lookupKey],"ERROR"),""), "")</f>
        <v/>
      </c>
      <c r="AT211" s="3" t="str">
        <f>IF($A211="ADD",IF(NOT(ISBLANK(AS211)),_xlfn.XLOOKUP(AS211,ud_control_method[lookupValue],ud_control_method[lookupKey],"ERROR"),""), "")</f>
        <v/>
      </c>
      <c r="AV211" s="3" t="str">
        <f>IF($A211="ADD",IF(NOT(ISBLANK(AU211)),_xlfn.XLOOKUP(AU211,ud_ballast_driver_location[lookupValue],ud_ballast_driver_location[lookupKey],"ERROR"),""), "")</f>
        <v/>
      </c>
      <c r="AW211" s="7"/>
      <c r="AX211" s="8"/>
      <c r="AY211" s="7"/>
      <c r="AZ211" s="4"/>
      <c r="BA211" s="4"/>
      <c r="BB211" s="4"/>
      <c r="BC211" s="4"/>
      <c r="BD211" s="4"/>
      <c r="BE211" s="9"/>
      <c r="BF211" s="9"/>
      <c r="BG211" s="7"/>
      <c r="BH211" s="4"/>
      <c r="BI211" s="4"/>
      <c r="BJ211" s="4"/>
      <c r="BK211" s="7"/>
      <c r="BM211" s="3" t="str">
        <f>IF($A211="ADD",IF(NOT(ISBLANK(BL211)),_xlfn.XLOOKUP(BL211,ud_light_category[lookupValue],ud_light_category[lookupKey],"ERROR"),""), "")</f>
        <v/>
      </c>
      <c r="BO211" s="3" t="str">
        <f>IF($A211="ADD",IF(NOT(ISBLANK(BN211)),_xlfn.XLOOKUP(1,(ud_light_sub_category_lookup=BN211)*(ud_light_sub_category_parentKey=BM211),ud_light_sub_category[lookupKey],"ERROR"),""), "")</f>
        <v/>
      </c>
      <c r="BQ211" s="3" t="str">
        <f>IF($A211="ADD",IF(NOT(ISBLANK(BP211)),_xlfn.XLOOKUP(BP211,ud_power_supply_location[lookupValue],ud_power_supply_location[lookupKey],"ERROR"),""), "")</f>
        <v/>
      </c>
      <c r="BS211" s="2" t="str">
        <f t="shared" si="75"/>
        <v/>
      </c>
      <c r="BT211" s="3" t="str">
        <f t="shared" si="76"/>
        <v/>
      </c>
      <c r="BU211" s="3" t="str">
        <f>IF($A211="","",IF((AND($A211="ADD",OR(BT211="",BT211="Group"))),"1",(_xlfn.XLOOKUP(BT211,ud_icp_group_standalone[lookupValue],ud_icp_group_standalone[lookupKey],""))))</f>
        <v/>
      </c>
      <c r="BW211" s="3" t="str">
        <f>IF($A211="ADD",IF(NOT(ISBLANK(BV211)),_xlfn.XLOOKUP(BV211,ud_icp_group_number[lookupValue],ud_icp_group_number[lookupKey],"ERROR"),""), "")</f>
        <v/>
      </c>
      <c r="BX211" s="7"/>
      <c r="BZ211" s="8" t="str">
        <f>IF(AND($A211 ="ADD",ud_outreach!$T211&lt;&gt;""),ud_outreach!$T211,"")</f>
        <v/>
      </c>
      <c r="CA211" s="4" t="str">
        <f t="shared" ca="1" si="77"/>
        <v/>
      </c>
      <c r="CB211" s="4" t="str">
        <f t="shared" si="78"/>
        <v/>
      </c>
      <c r="CC211" s="3" t="str">
        <f t="shared" si="79"/>
        <v/>
      </c>
      <c r="CD211" s="3" t="str">
        <f>IF($A211="","",IF((AND($A211="ADD",OR(CC211="",CC211="In Use"))),"5",(_xlfn.XLOOKUP(CC211,ud_asset_status[lookupValue],ud_asset_status[lookupKey],""))))</f>
        <v/>
      </c>
      <c r="CE211" s="8" t="str">
        <f t="shared" si="80"/>
        <v/>
      </c>
      <c r="CF211" s="8"/>
      <c r="CH211" s="3" t="str">
        <f>IF($A211="ADD",IF(NOT(ISBLANK(CG211)),_xlfn.XLOOKUP(CG211,ar_replace_reason[lookupValue],ar_replace_reason[lookupKey],"ERROR"),""), "")</f>
        <v/>
      </c>
      <c r="CI211" s="3" t="str">
        <f t="shared" si="81"/>
        <v/>
      </c>
      <c r="CJ211" s="3" t="str">
        <f>IF($A211="","",IF((AND($A211="ADD",OR(CI211="",CI211="Queenstown-Lakes District Council"))),"70",(_xlfn.XLOOKUP(CI211,ud_organisation_owner[lookupValue],ud_organisation_owner[lookupKey],""))))</f>
        <v/>
      </c>
      <c r="CK211" s="3" t="str">
        <f t="shared" si="82"/>
        <v/>
      </c>
      <c r="CL211" s="3" t="str">
        <f>IF($A211="","",IF((AND($A211="ADD",OR(CK211="",CK211="Queenstown-Lakes District Council"))),"70",(_xlfn.XLOOKUP(CK211,ud_organisation_owner[lookupValue],ud_organisation_owner[lookupKey],""))))</f>
        <v/>
      </c>
      <c r="CM211" s="3" t="str">
        <f t="shared" si="83"/>
        <v/>
      </c>
      <c r="CN211" s="3" t="str">
        <f>IF($A211="","",IF((AND($A211="ADD",OR(CM211="",CM211="Local Authority"))),"17",(_xlfn.XLOOKUP(CM211,ud_sub_organisation[lookupValue],ud_sub_organisation[lookupKey],""))))</f>
        <v/>
      </c>
      <c r="CO211" s="3" t="str">
        <f t="shared" si="84"/>
        <v/>
      </c>
      <c r="CP211" s="3" t="str">
        <f>IF($A211="","",IF((AND($A211="ADD",OR(CO211="",CO211="Vested Assets"))),"12",(_xlfn.XLOOKUP(CO211,ud_work_category[lookupValue],ud_work_category[lookupKey],""))))</f>
        <v/>
      </c>
      <c r="CQ211" s="9"/>
      <c r="CR211" s="2" t="str">
        <f t="shared" si="85"/>
        <v/>
      </c>
      <c r="CS211" s="3" t="str">
        <f t="shared" si="86"/>
        <v/>
      </c>
      <c r="CT211" s="3" t="str">
        <f>IF($A211="","",IF((AND($A211="ADD",OR(CS211="",CS211="Excellent"))),"1",(_xlfn.XLOOKUP(CS211,condition[lookupValue],condition[lookupKey],""))))</f>
        <v/>
      </c>
      <c r="CU211" s="8" t="str">
        <f t="shared" si="87"/>
        <v/>
      </c>
      <c r="CV211" s="7"/>
    </row>
    <row r="212" spans="1:100" x14ac:dyDescent="0.25">
      <c r="A212" s="3" t="str">
        <f>IF(ud_outreach!$A212="ADD","ADD","")</f>
        <v/>
      </c>
      <c r="B212" s="4"/>
      <c r="D212" s="3" t="str">
        <f>IF($A212="ADD",IF(NOT(ISBLANK(C212)),_xlfn.XLOOKUP(C212,ud_amds_table_list[lookupValue],ud_amds_table_list[lookupKey],"ERROR"),""), "")</f>
        <v/>
      </c>
      <c r="E212" s="3" t="str">
        <f>IF(AND($A212 ="ADD",ud_outreach!$E212&lt;&gt;""),ud_outreach!$E212,"")</f>
        <v/>
      </c>
      <c r="F212" s="3" t="str">
        <f>IF(AND($A212 ="ADD",ud_outreach!$F212&lt;&gt;""),ud_outreach!$F212,"")</f>
        <v/>
      </c>
      <c r="G212" s="3" t="str">
        <f>IF($A212="ADD",IF(NOT(ISBLANK(F212)),_xlfn.XLOOKUP(F212,roadnames[lookupValue],roadnames[lookupKey],"ERROR"),""), "")</f>
        <v/>
      </c>
      <c r="H212" s="5" t="str">
        <f>IF(AND($A212 ="ADD",ud_outreach!$H212&lt;&gt;""),ud_outreach!$H212,"")</f>
        <v/>
      </c>
      <c r="I212" s="5" t="str">
        <f>IF(AND($A212 ="ADD",ud_outreach!$I212&lt;&gt;""),ud_outreach!$I212,"")</f>
        <v/>
      </c>
      <c r="J212" s="3" t="str">
        <f t="shared" si="66"/>
        <v/>
      </c>
      <c r="K212" s="3" t="str">
        <f>IF($A212="","",IF((AND($A212="ADD",OR(J212="",J212="Attached to Outreach"))),"20",(_xlfn.XLOOKUP(J212,ud_placement[lookupValue],ud_placement[lookupKey],""))))</f>
        <v/>
      </c>
      <c r="M212" s="3" t="str">
        <f>IF($A212="ADD",IF(NOT(ISBLANK(L212)),_xlfn.XLOOKUP(L212,ud_facility[lookupValue],ud_facility[lookupKey],"ERROR"),""), "")</f>
        <v/>
      </c>
      <c r="N212" s="3" t="str">
        <f t="shared" si="67"/>
        <v/>
      </c>
      <c r="O212" s="3" t="str">
        <f>IF($A212="","",IF((AND($A212="ADD",OR(N212="",N212="Luminaire"))),"40",(_xlfn.XLOOKUP(N212,at_luminaire[lookupValue],at_luminaire[lookupKey],""))))</f>
        <v/>
      </c>
      <c r="P212" s="3" t="str">
        <f t="shared" si="68"/>
        <v/>
      </c>
      <c r="Q212" s="3" t="str">
        <f>IF($A212="","",IF((AND($A212="ADD",OR(P212="",P212="Lighting Management System"))),"21",(_xlfn.XLOOKUP(P212,fs_luminaire[lookupValue],fs_luminaire[lookupKey],""))))</f>
        <v/>
      </c>
      <c r="R212" s="2" t="str">
        <f t="shared" si="69"/>
        <v/>
      </c>
      <c r="S212" s="3" t="str">
        <f t="shared" si="70"/>
        <v/>
      </c>
      <c r="T212" s="3" t="str">
        <f>IF($A212="","",IF((AND($A212="ADD",OR(S212="",S212="Lighting Management System"))),"21",(_xlfn.XLOOKUP(S212,fs_luminaire[lookupValue],fs_luminaire[lookupKey],""))))</f>
        <v/>
      </c>
      <c r="V212" s="3" t="str">
        <f>IF($A212="ADD",IF(NOT(ISBLANK(U212)),_xlfn.XLOOKUP(U212,sl_light_make[lookupValue],sl_light_make[lookupKey],"ERROR"),""), "")</f>
        <v/>
      </c>
      <c r="X212" s="3" t="str">
        <f>IF($A212="ADD",IF(NOT(ISBLANK(W212)),_xlfn.XLOOKUP(1,(sl_light_model_lookup=W212)*(sl_light_model_parentKey=V212),sl_light_model[lookupKey],"ERROR"),""), "")</f>
        <v/>
      </c>
      <c r="Y212" s="3" t="str">
        <f t="shared" si="71"/>
        <v/>
      </c>
      <c r="Z212" s="3" t="str">
        <f>IF($A212="","",IF((AND($A212="ADD",OR(Y212="",Y212="LED"))),"9",(_xlfn.XLOOKUP(Y212,ud_light_source_type[lookupValue],ud_light_source_type[lookupKey],""))))</f>
        <v/>
      </c>
      <c r="AA212" s="9"/>
      <c r="AB212" s="4"/>
      <c r="AC212" s="23" t="str">
        <f t="shared" si="72"/>
        <v/>
      </c>
      <c r="AE212" s="3" t="str">
        <f>IF($A212="ADD",IF(NOT(ISBLANK(AD212)),_xlfn.XLOOKUP(AD212,sl_lamp_make[lookupValue],sl_lamp_make[lookupKey],"ERROR"),""), "")</f>
        <v/>
      </c>
      <c r="AG212" s="3" t="str">
        <f>IF($A212="ADD",IF(NOT(ISBLANK(AF212)),_xlfn.XLOOKUP(1,(sl_lamp_model_lookup=AF212)*(sl_lamp_model_parentKey=AE212),sl_lamp_model[lookupKey],"ERROR"),""), "")</f>
        <v/>
      </c>
      <c r="AH212" s="4"/>
      <c r="AI212" s="9" t="str">
        <f t="shared" si="73"/>
        <v/>
      </c>
      <c r="AJ212" s="6"/>
      <c r="AK212" s="4"/>
      <c r="AN212" s="3" t="str">
        <f t="shared" si="74"/>
        <v/>
      </c>
      <c r="AO212" s="3" t="str">
        <f>IF($A212="","",IF((AND($A212="ADD",OR(AN212="",AN212="None"))),"N",(_xlfn.XLOOKUP(AN212,sl_light_shade[lookupValue],sl_light_shade[lookupKey],""))))</f>
        <v/>
      </c>
      <c r="AQ212" s="3" t="str">
        <f>IF($A212="ADD",IF(NOT(ISBLANK(AP212)),_xlfn.XLOOKUP(AP212,ud_receptor_type[lookupValue],ud_receptor_type[lookupKey],"ERROR"),""), "")</f>
        <v/>
      </c>
      <c r="AT212" s="3" t="str">
        <f>IF($A212="ADD",IF(NOT(ISBLANK(AS212)),_xlfn.XLOOKUP(AS212,ud_control_method[lookupValue],ud_control_method[lookupKey],"ERROR"),""), "")</f>
        <v/>
      </c>
      <c r="AV212" s="3" t="str">
        <f>IF($A212="ADD",IF(NOT(ISBLANK(AU212)),_xlfn.XLOOKUP(AU212,ud_ballast_driver_location[lookupValue],ud_ballast_driver_location[lookupKey],"ERROR"),""), "")</f>
        <v/>
      </c>
      <c r="AW212" s="7"/>
      <c r="AX212" s="8"/>
      <c r="AY212" s="7"/>
      <c r="AZ212" s="4"/>
      <c r="BA212" s="4"/>
      <c r="BB212" s="4"/>
      <c r="BC212" s="4"/>
      <c r="BD212" s="4"/>
      <c r="BE212" s="9"/>
      <c r="BF212" s="9"/>
      <c r="BG212" s="7"/>
      <c r="BH212" s="4"/>
      <c r="BI212" s="4"/>
      <c r="BJ212" s="4"/>
      <c r="BK212" s="7"/>
      <c r="BM212" s="3" t="str">
        <f>IF($A212="ADD",IF(NOT(ISBLANK(BL212)),_xlfn.XLOOKUP(BL212,ud_light_category[lookupValue],ud_light_category[lookupKey],"ERROR"),""), "")</f>
        <v/>
      </c>
      <c r="BO212" s="3" t="str">
        <f>IF($A212="ADD",IF(NOT(ISBLANK(BN212)),_xlfn.XLOOKUP(1,(ud_light_sub_category_lookup=BN212)*(ud_light_sub_category_parentKey=BM212),ud_light_sub_category[lookupKey],"ERROR"),""), "")</f>
        <v/>
      </c>
      <c r="BQ212" s="3" t="str">
        <f>IF($A212="ADD",IF(NOT(ISBLANK(BP212)),_xlfn.XLOOKUP(BP212,ud_power_supply_location[lookupValue],ud_power_supply_location[lookupKey],"ERROR"),""), "")</f>
        <v/>
      </c>
      <c r="BS212" s="2" t="str">
        <f t="shared" si="75"/>
        <v/>
      </c>
      <c r="BT212" s="3" t="str">
        <f t="shared" si="76"/>
        <v/>
      </c>
      <c r="BU212" s="3" t="str">
        <f>IF($A212="","",IF((AND($A212="ADD",OR(BT212="",BT212="Group"))),"1",(_xlfn.XLOOKUP(BT212,ud_icp_group_standalone[lookupValue],ud_icp_group_standalone[lookupKey],""))))</f>
        <v/>
      </c>
      <c r="BW212" s="3" t="str">
        <f>IF($A212="ADD",IF(NOT(ISBLANK(BV212)),_xlfn.XLOOKUP(BV212,ud_icp_group_number[lookupValue],ud_icp_group_number[lookupKey],"ERROR"),""), "")</f>
        <v/>
      </c>
      <c r="BX212" s="7"/>
      <c r="BZ212" s="8" t="str">
        <f>IF(AND($A212 ="ADD",ud_outreach!$T212&lt;&gt;""),ud_outreach!$T212,"")</f>
        <v/>
      </c>
      <c r="CA212" s="4" t="str">
        <f t="shared" ca="1" si="77"/>
        <v/>
      </c>
      <c r="CB212" s="4" t="str">
        <f t="shared" si="78"/>
        <v/>
      </c>
      <c r="CC212" s="3" t="str">
        <f t="shared" si="79"/>
        <v/>
      </c>
      <c r="CD212" s="3" t="str">
        <f>IF($A212="","",IF((AND($A212="ADD",OR(CC212="",CC212="In Use"))),"5",(_xlfn.XLOOKUP(CC212,ud_asset_status[lookupValue],ud_asset_status[lookupKey],""))))</f>
        <v/>
      </c>
      <c r="CE212" s="8" t="str">
        <f t="shared" si="80"/>
        <v/>
      </c>
      <c r="CF212" s="8"/>
      <c r="CH212" s="3" t="str">
        <f>IF($A212="ADD",IF(NOT(ISBLANK(CG212)),_xlfn.XLOOKUP(CG212,ar_replace_reason[lookupValue],ar_replace_reason[lookupKey],"ERROR"),""), "")</f>
        <v/>
      </c>
      <c r="CI212" s="3" t="str">
        <f t="shared" si="81"/>
        <v/>
      </c>
      <c r="CJ212" s="3" t="str">
        <f>IF($A212="","",IF((AND($A212="ADD",OR(CI212="",CI212="Queenstown-Lakes District Council"))),"70",(_xlfn.XLOOKUP(CI212,ud_organisation_owner[lookupValue],ud_organisation_owner[lookupKey],""))))</f>
        <v/>
      </c>
      <c r="CK212" s="3" t="str">
        <f t="shared" si="82"/>
        <v/>
      </c>
      <c r="CL212" s="3" t="str">
        <f>IF($A212="","",IF((AND($A212="ADD",OR(CK212="",CK212="Queenstown-Lakes District Council"))),"70",(_xlfn.XLOOKUP(CK212,ud_organisation_owner[lookupValue],ud_organisation_owner[lookupKey],""))))</f>
        <v/>
      </c>
      <c r="CM212" s="3" t="str">
        <f t="shared" si="83"/>
        <v/>
      </c>
      <c r="CN212" s="3" t="str">
        <f>IF($A212="","",IF((AND($A212="ADD",OR(CM212="",CM212="Local Authority"))),"17",(_xlfn.XLOOKUP(CM212,ud_sub_organisation[lookupValue],ud_sub_organisation[lookupKey],""))))</f>
        <v/>
      </c>
      <c r="CO212" s="3" t="str">
        <f t="shared" si="84"/>
        <v/>
      </c>
      <c r="CP212" s="3" t="str">
        <f>IF($A212="","",IF((AND($A212="ADD",OR(CO212="",CO212="Vested Assets"))),"12",(_xlfn.XLOOKUP(CO212,ud_work_category[lookupValue],ud_work_category[lookupKey],""))))</f>
        <v/>
      </c>
      <c r="CQ212" s="9"/>
      <c r="CR212" s="2" t="str">
        <f t="shared" si="85"/>
        <v/>
      </c>
      <c r="CS212" s="3" t="str">
        <f t="shared" si="86"/>
        <v/>
      </c>
      <c r="CT212" s="3" t="str">
        <f>IF($A212="","",IF((AND($A212="ADD",OR(CS212="",CS212="Excellent"))),"1",(_xlfn.XLOOKUP(CS212,condition[lookupValue],condition[lookupKey],""))))</f>
        <v/>
      </c>
      <c r="CU212" s="8" t="str">
        <f t="shared" si="87"/>
        <v/>
      </c>
      <c r="CV212" s="7"/>
    </row>
    <row r="213" spans="1:100" x14ac:dyDescent="0.25">
      <c r="A213" s="3" t="str">
        <f>IF(ud_outreach!$A213="ADD","ADD","")</f>
        <v/>
      </c>
      <c r="B213" s="4"/>
      <c r="D213" s="3" t="str">
        <f>IF($A213="ADD",IF(NOT(ISBLANK(C213)),_xlfn.XLOOKUP(C213,ud_amds_table_list[lookupValue],ud_amds_table_list[lookupKey],"ERROR"),""), "")</f>
        <v/>
      </c>
      <c r="E213" s="3" t="str">
        <f>IF(AND($A213 ="ADD",ud_outreach!$E213&lt;&gt;""),ud_outreach!$E213,"")</f>
        <v/>
      </c>
      <c r="F213" s="3" t="str">
        <f>IF(AND($A213 ="ADD",ud_outreach!$F213&lt;&gt;""),ud_outreach!$F213,"")</f>
        <v/>
      </c>
      <c r="G213" s="3" t="str">
        <f>IF($A213="ADD",IF(NOT(ISBLANK(F213)),_xlfn.XLOOKUP(F213,roadnames[lookupValue],roadnames[lookupKey],"ERROR"),""), "")</f>
        <v/>
      </c>
      <c r="H213" s="5" t="str">
        <f>IF(AND($A213 ="ADD",ud_outreach!$H213&lt;&gt;""),ud_outreach!$H213,"")</f>
        <v/>
      </c>
      <c r="I213" s="5" t="str">
        <f>IF(AND($A213 ="ADD",ud_outreach!$I213&lt;&gt;""),ud_outreach!$I213,"")</f>
        <v/>
      </c>
      <c r="J213" s="3" t="str">
        <f t="shared" si="66"/>
        <v/>
      </c>
      <c r="K213" s="3" t="str">
        <f>IF($A213="","",IF((AND($A213="ADD",OR(J213="",J213="Attached to Outreach"))),"20",(_xlfn.XLOOKUP(J213,ud_placement[lookupValue],ud_placement[lookupKey],""))))</f>
        <v/>
      </c>
      <c r="M213" s="3" t="str">
        <f>IF($A213="ADD",IF(NOT(ISBLANK(L213)),_xlfn.XLOOKUP(L213,ud_facility[lookupValue],ud_facility[lookupKey],"ERROR"),""), "")</f>
        <v/>
      </c>
      <c r="N213" s="3" t="str">
        <f t="shared" si="67"/>
        <v/>
      </c>
      <c r="O213" s="3" t="str">
        <f>IF($A213="","",IF((AND($A213="ADD",OR(N213="",N213="Luminaire"))),"40",(_xlfn.XLOOKUP(N213,at_luminaire[lookupValue],at_luminaire[lookupKey],""))))</f>
        <v/>
      </c>
      <c r="P213" s="3" t="str">
        <f t="shared" si="68"/>
        <v/>
      </c>
      <c r="Q213" s="3" t="str">
        <f>IF($A213="","",IF((AND($A213="ADD",OR(P213="",P213="Lighting Management System"))),"21",(_xlfn.XLOOKUP(P213,fs_luminaire[lookupValue],fs_luminaire[lookupKey],""))))</f>
        <v/>
      </c>
      <c r="R213" s="2" t="str">
        <f t="shared" si="69"/>
        <v/>
      </c>
      <c r="S213" s="3" t="str">
        <f t="shared" si="70"/>
        <v/>
      </c>
      <c r="T213" s="3" t="str">
        <f>IF($A213="","",IF((AND($A213="ADD",OR(S213="",S213="Lighting Management System"))),"21",(_xlfn.XLOOKUP(S213,fs_luminaire[lookupValue],fs_luminaire[lookupKey],""))))</f>
        <v/>
      </c>
      <c r="V213" s="3" t="str">
        <f>IF($A213="ADD",IF(NOT(ISBLANK(U213)),_xlfn.XLOOKUP(U213,sl_light_make[lookupValue],sl_light_make[lookupKey],"ERROR"),""), "")</f>
        <v/>
      </c>
      <c r="X213" s="3" t="str">
        <f>IF($A213="ADD",IF(NOT(ISBLANK(W213)),_xlfn.XLOOKUP(1,(sl_light_model_lookup=W213)*(sl_light_model_parentKey=V213),sl_light_model[lookupKey],"ERROR"),""), "")</f>
        <v/>
      </c>
      <c r="Y213" s="3" t="str">
        <f t="shared" si="71"/>
        <v/>
      </c>
      <c r="Z213" s="3" t="str">
        <f>IF($A213="","",IF((AND($A213="ADD",OR(Y213="",Y213="LED"))),"9",(_xlfn.XLOOKUP(Y213,ud_light_source_type[lookupValue],ud_light_source_type[lookupKey],""))))</f>
        <v/>
      </c>
      <c r="AA213" s="9"/>
      <c r="AB213" s="4"/>
      <c r="AC213" s="23" t="str">
        <f t="shared" si="72"/>
        <v/>
      </c>
      <c r="AE213" s="3" t="str">
        <f>IF($A213="ADD",IF(NOT(ISBLANK(AD213)),_xlfn.XLOOKUP(AD213,sl_lamp_make[lookupValue],sl_lamp_make[lookupKey],"ERROR"),""), "")</f>
        <v/>
      </c>
      <c r="AG213" s="3" t="str">
        <f>IF($A213="ADD",IF(NOT(ISBLANK(AF213)),_xlfn.XLOOKUP(1,(sl_lamp_model_lookup=AF213)*(sl_lamp_model_parentKey=AE213),sl_lamp_model[lookupKey],"ERROR"),""), "")</f>
        <v/>
      </c>
      <c r="AH213" s="4"/>
      <c r="AI213" s="9" t="str">
        <f t="shared" si="73"/>
        <v/>
      </c>
      <c r="AJ213" s="6"/>
      <c r="AK213" s="4"/>
      <c r="AN213" s="3" t="str">
        <f t="shared" si="74"/>
        <v/>
      </c>
      <c r="AO213" s="3" t="str">
        <f>IF($A213="","",IF((AND($A213="ADD",OR(AN213="",AN213="None"))),"N",(_xlfn.XLOOKUP(AN213,sl_light_shade[lookupValue],sl_light_shade[lookupKey],""))))</f>
        <v/>
      </c>
      <c r="AQ213" s="3" t="str">
        <f>IF($A213="ADD",IF(NOT(ISBLANK(AP213)),_xlfn.XLOOKUP(AP213,ud_receptor_type[lookupValue],ud_receptor_type[lookupKey],"ERROR"),""), "")</f>
        <v/>
      </c>
      <c r="AT213" s="3" t="str">
        <f>IF($A213="ADD",IF(NOT(ISBLANK(AS213)),_xlfn.XLOOKUP(AS213,ud_control_method[lookupValue],ud_control_method[lookupKey],"ERROR"),""), "")</f>
        <v/>
      </c>
      <c r="AV213" s="3" t="str">
        <f>IF($A213="ADD",IF(NOT(ISBLANK(AU213)),_xlfn.XLOOKUP(AU213,ud_ballast_driver_location[lookupValue],ud_ballast_driver_location[lookupKey],"ERROR"),""), "")</f>
        <v/>
      </c>
      <c r="AW213" s="7"/>
      <c r="AX213" s="8"/>
      <c r="AY213" s="7"/>
      <c r="AZ213" s="4"/>
      <c r="BA213" s="4"/>
      <c r="BB213" s="4"/>
      <c r="BC213" s="4"/>
      <c r="BD213" s="4"/>
      <c r="BE213" s="9"/>
      <c r="BF213" s="9"/>
      <c r="BG213" s="7"/>
      <c r="BH213" s="4"/>
      <c r="BI213" s="4"/>
      <c r="BJ213" s="4"/>
      <c r="BK213" s="7"/>
      <c r="BM213" s="3" t="str">
        <f>IF($A213="ADD",IF(NOT(ISBLANK(BL213)),_xlfn.XLOOKUP(BL213,ud_light_category[lookupValue],ud_light_category[lookupKey],"ERROR"),""), "")</f>
        <v/>
      </c>
      <c r="BO213" s="3" t="str">
        <f>IF($A213="ADD",IF(NOT(ISBLANK(BN213)),_xlfn.XLOOKUP(1,(ud_light_sub_category_lookup=BN213)*(ud_light_sub_category_parentKey=BM213),ud_light_sub_category[lookupKey],"ERROR"),""), "")</f>
        <v/>
      </c>
      <c r="BQ213" s="3" t="str">
        <f>IF($A213="ADD",IF(NOT(ISBLANK(BP213)),_xlfn.XLOOKUP(BP213,ud_power_supply_location[lookupValue],ud_power_supply_location[lookupKey],"ERROR"),""), "")</f>
        <v/>
      </c>
      <c r="BS213" s="2" t="str">
        <f t="shared" si="75"/>
        <v/>
      </c>
      <c r="BT213" s="3" t="str">
        <f t="shared" si="76"/>
        <v/>
      </c>
      <c r="BU213" s="3" t="str">
        <f>IF($A213="","",IF((AND($A213="ADD",OR(BT213="",BT213="Group"))),"1",(_xlfn.XLOOKUP(BT213,ud_icp_group_standalone[lookupValue],ud_icp_group_standalone[lookupKey],""))))</f>
        <v/>
      </c>
      <c r="BW213" s="3" t="str">
        <f>IF($A213="ADD",IF(NOT(ISBLANK(BV213)),_xlfn.XLOOKUP(BV213,ud_icp_group_number[lookupValue],ud_icp_group_number[lookupKey],"ERROR"),""), "")</f>
        <v/>
      </c>
      <c r="BX213" s="7"/>
      <c r="BZ213" s="8" t="str">
        <f>IF(AND($A213 ="ADD",ud_outreach!$T213&lt;&gt;""),ud_outreach!$T213,"")</f>
        <v/>
      </c>
      <c r="CA213" s="4" t="str">
        <f t="shared" ca="1" si="77"/>
        <v/>
      </c>
      <c r="CB213" s="4" t="str">
        <f t="shared" si="78"/>
        <v/>
      </c>
      <c r="CC213" s="3" t="str">
        <f t="shared" si="79"/>
        <v/>
      </c>
      <c r="CD213" s="3" t="str">
        <f>IF($A213="","",IF((AND($A213="ADD",OR(CC213="",CC213="In Use"))),"5",(_xlfn.XLOOKUP(CC213,ud_asset_status[lookupValue],ud_asset_status[lookupKey],""))))</f>
        <v/>
      </c>
      <c r="CE213" s="8" t="str">
        <f t="shared" si="80"/>
        <v/>
      </c>
      <c r="CF213" s="8"/>
      <c r="CH213" s="3" t="str">
        <f>IF($A213="ADD",IF(NOT(ISBLANK(CG213)),_xlfn.XLOOKUP(CG213,ar_replace_reason[lookupValue],ar_replace_reason[lookupKey],"ERROR"),""), "")</f>
        <v/>
      </c>
      <c r="CI213" s="3" t="str">
        <f t="shared" si="81"/>
        <v/>
      </c>
      <c r="CJ213" s="3" t="str">
        <f>IF($A213="","",IF((AND($A213="ADD",OR(CI213="",CI213="Queenstown-Lakes District Council"))),"70",(_xlfn.XLOOKUP(CI213,ud_organisation_owner[lookupValue],ud_organisation_owner[lookupKey],""))))</f>
        <v/>
      </c>
      <c r="CK213" s="3" t="str">
        <f t="shared" si="82"/>
        <v/>
      </c>
      <c r="CL213" s="3" t="str">
        <f>IF($A213="","",IF((AND($A213="ADD",OR(CK213="",CK213="Queenstown-Lakes District Council"))),"70",(_xlfn.XLOOKUP(CK213,ud_organisation_owner[lookupValue],ud_organisation_owner[lookupKey],""))))</f>
        <v/>
      </c>
      <c r="CM213" s="3" t="str">
        <f t="shared" si="83"/>
        <v/>
      </c>
      <c r="CN213" s="3" t="str">
        <f>IF($A213="","",IF((AND($A213="ADD",OR(CM213="",CM213="Local Authority"))),"17",(_xlfn.XLOOKUP(CM213,ud_sub_organisation[lookupValue],ud_sub_organisation[lookupKey],""))))</f>
        <v/>
      </c>
      <c r="CO213" s="3" t="str">
        <f t="shared" si="84"/>
        <v/>
      </c>
      <c r="CP213" s="3" t="str">
        <f>IF($A213="","",IF((AND($A213="ADD",OR(CO213="",CO213="Vested Assets"))),"12",(_xlfn.XLOOKUP(CO213,ud_work_category[lookupValue],ud_work_category[lookupKey],""))))</f>
        <v/>
      </c>
      <c r="CQ213" s="9"/>
      <c r="CR213" s="2" t="str">
        <f t="shared" si="85"/>
        <v/>
      </c>
      <c r="CS213" s="3" t="str">
        <f t="shared" si="86"/>
        <v/>
      </c>
      <c r="CT213" s="3" t="str">
        <f>IF($A213="","",IF((AND($A213="ADD",OR(CS213="",CS213="Excellent"))),"1",(_xlfn.XLOOKUP(CS213,condition[lookupValue],condition[lookupKey],""))))</f>
        <v/>
      </c>
      <c r="CU213" s="8" t="str">
        <f t="shared" si="87"/>
        <v/>
      </c>
      <c r="CV213" s="7"/>
    </row>
    <row r="214" spans="1:100" x14ac:dyDescent="0.25">
      <c r="A214" s="3" t="str">
        <f>IF(ud_outreach!$A214="ADD","ADD","")</f>
        <v/>
      </c>
      <c r="B214" s="4"/>
      <c r="D214" s="3" t="str">
        <f>IF($A214="ADD",IF(NOT(ISBLANK(C214)),_xlfn.XLOOKUP(C214,ud_amds_table_list[lookupValue],ud_amds_table_list[lookupKey],"ERROR"),""), "")</f>
        <v/>
      </c>
      <c r="E214" s="3" t="str">
        <f>IF(AND($A214 ="ADD",ud_outreach!$E214&lt;&gt;""),ud_outreach!$E214,"")</f>
        <v/>
      </c>
      <c r="F214" s="3" t="str">
        <f>IF(AND($A214 ="ADD",ud_outreach!$F214&lt;&gt;""),ud_outreach!$F214,"")</f>
        <v/>
      </c>
      <c r="G214" s="3" t="str">
        <f>IF($A214="ADD",IF(NOT(ISBLANK(F214)),_xlfn.XLOOKUP(F214,roadnames[lookupValue],roadnames[lookupKey],"ERROR"),""), "")</f>
        <v/>
      </c>
      <c r="H214" s="5" t="str">
        <f>IF(AND($A214 ="ADD",ud_outreach!$H214&lt;&gt;""),ud_outreach!$H214,"")</f>
        <v/>
      </c>
      <c r="I214" s="5" t="str">
        <f>IF(AND($A214 ="ADD",ud_outreach!$I214&lt;&gt;""),ud_outreach!$I214,"")</f>
        <v/>
      </c>
      <c r="J214" s="3" t="str">
        <f t="shared" si="66"/>
        <v/>
      </c>
      <c r="K214" s="3" t="str">
        <f>IF($A214="","",IF((AND($A214="ADD",OR(J214="",J214="Attached to Outreach"))),"20",(_xlfn.XLOOKUP(J214,ud_placement[lookupValue],ud_placement[lookupKey],""))))</f>
        <v/>
      </c>
      <c r="M214" s="3" t="str">
        <f>IF($A214="ADD",IF(NOT(ISBLANK(L214)),_xlfn.XLOOKUP(L214,ud_facility[lookupValue],ud_facility[lookupKey],"ERROR"),""), "")</f>
        <v/>
      </c>
      <c r="N214" s="3" t="str">
        <f t="shared" si="67"/>
        <v/>
      </c>
      <c r="O214" s="3" t="str">
        <f>IF($A214="","",IF((AND($A214="ADD",OR(N214="",N214="Luminaire"))),"40",(_xlfn.XLOOKUP(N214,at_luminaire[lookupValue],at_luminaire[lookupKey],""))))</f>
        <v/>
      </c>
      <c r="P214" s="3" t="str">
        <f t="shared" si="68"/>
        <v/>
      </c>
      <c r="Q214" s="3" t="str">
        <f>IF($A214="","",IF((AND($A214="ADD",OR(P214="",P214="Lighting Management System"))),"21",(_xlfn.XLOOKUP(P214,fs_luminaire[lookupValue],fs_luminaire[lookupKey],""))))</f>
        <v/>
      </c>
      <c r="R214" s="2" t="str">
        <f t="shared" si="69"/>
        <v/>
      </c>
      <c r="S214" s="3" t="str">
        <f t="shared" si="70"/>
        <v/>
      </c>
      <c r="T214" s="3" t="str">
        <f>IF($A214="","",IF((AND($A214="ADD",OR(S214="",S214="Lighting Management System"))),"21",(_xlfn.XLOOKUP(S214,fs_luminaire[lookupValue],fs_luminaire[lookupKey],""))))</f>
        <v/>
      </c>
      <c r="V214" s="3" t="str">
        <f>IF($A214="ADD",IF(NOT(ISBLANK(U214)),_xlfn.XLOOKUP(U214,sl_light_make[lookupValue],sl_light_make[lookupKey],"ERROR"),""), "")</f>
        <v/>
      </c>
      <c r="X214" s="3" t="str">
        <f>IF($A214="ADD",IF(NOT(ISBLANK(W214)),_xlfn.XLOOKUP(1,(sl_light_model_lookup=W214)*(sl_light_model_parentKey=V214),sl_light_model[lookupKey],"ERROR"),""), "")</f>
        <v/>
      </c>
      <c r="Y214" s="3" t="str">
        <f t="shared" si="71"/>
        <v/>
      </c>
      <c r="Z214" s="3" t="str">
        <f>IF($A214="","",IF((AND($A214="ADD",OR(Y214="",Y214="LED"))),"9",(_xlfn.XLOOKUP(Y214,ud_light_source_type[lookupValue],ud_light_source_type[lookupKey],""))))</f>
        <v/>
      </c>
      <c r="AA214" s="9"/>
      <c r="AB214" s="4"/>
      <c r="AC214" s="23" t="str">
        <f t="shared" si="72"/>
        <v/>
      </c>
      <c r="AE214" s="3" t="str">
        <f>IF($A214="ADD",IF(NOT(ISBLANK(AD214)),_xlfn.XLOOKUP(AD214,sl_lamp_make[lookupValue],sl_lamp_make[lookupKey],"ERROR"),""), "")</f>
        <v/>
      </c>
      <c r="AG214" s="3" t="str">
        <f>IF($A214="ADD",IF(NOT(ISBLANK(AF214)),_xlfn.XLOOKUP(1,(sl_lamp_model_lookup=AF214)*(sl_lamp_model_parentKey=AE214),sl_lamp_model[lookupKey],"ERROR"),""), "")</f>
        <v/>
      </c>
      <c r="AH214" s="4"/>
      <c r="AI214" s="9" t="str">
        <f t="shared" si="73"/>
        <v/>
      </c>
      <c r="AJ214" s="6"/>
      <c r="AK214" s="4"/>
      <c r="AN214" s="3" t="str">
        <f t="shared" si="74"/>
        <v/>
      </c>
      <c r="AO214" s="3" t="str">
        <f>IF($A214="","",IF((AND($A214="ADD",OR(AN214="",AN214="None"))),"N",(_xlfn.XLOOKUP(AN214,sl_light_shade[lookupValue],sl_light_shade[lookupKey],""))))</f>
        <v/>
      </c>
      <c r="AQ214" s="3" t="str">
        <f>IF($A214="ADD",IF(NOT(ISBLANK(AP214)),_xlfn.XLOOKUP(AP214,ud_receptor_type[lookupValue],ud_receptor_type[lookupKey],"ERROR"),""), "")</f>
        <v/>
      </c>
      <c r="AT214" s="3" t="str">
        <f>IF($A214="ADD",IF(NOT(ISBLANK(AS214)),_xlfn.XLOOKUP(AS214,ud_control_method[lookupValue],ud_control_method[lookupKey],"ERROR"),""), "")</f>
        <v/>
      </c>
      <c r="AV214" s="3" t="str">
        <f>IF($A214="ADD",IF(NOT(ISBLANK(AU214)),_xlfn.XLOOKUP(AU214,ud_ballast_driver_location[lookupValue],ud_ballast_driver_location[lookupKey],"ERROR"),""), "")</f>
        <v/>
      </c>
      <c r="AW214" s="7"/>
      <c r="AX214" s="8"/>
      <c r="AY214" s="7"/>
      <c r="AZ214" s="4"/>
      <c r="BA214" s="4"/>
      <c r="BB214" s="4"/>
      <c r="BC214" s="4"/>
      <c r="BD214" s="4"/>
      <c r="BE214" s="9"/>
      <c r="BF214" s="9"/>
      <c r="BG214" s="7"/>
      <c r="BH214" s="4"/>
      <c r="BI214" s="4"/>
      <c r="BJ214" s="4"/>
      <c r="BK214" s="7"/>
      <c r="BM214" s="3" t="str">
        <f>IF($A214="ADD",IF(NOT(ISBLANK(BL214)),_xlfn.XLOOKUP(BL214,ud_light_category[lookupValue],ud_light_category[lookupKey],"ERROR"),""), "")</f>
        <v/>
      </c>
      <c r="BO214" s="3" t="str">
        <f>IF($A214="ADD",IF(NOT(ISBLANK(BN214)),_xlfn.XLOOKUP(1,(ud_light_sub_category_lookup=BN214)*(ud_light_sub_category_parentKey=BM214),ud_light_sub_category[lookupKey],"ERROR"),""), "")</f>
        <v/>
      </c>
      <c r="BQ214" s="3" t="str">
        <f>IF($A214="ADD",IF(NOT(ISBLANK(BP214)),_xlfn.XLOOKUP(BP214,ud_power_supply_location[lookupValue],ud_power_supply_location[lookupKey],"ERROR"),""), "")</f>
        <v/>
      </c>
      <c r="BS214" s="2" t="str">
        <f t="shared" si="75"/>
        <v/>
      </c>
      <c r="BT214" s="3" t="str">
        <f t="shared" si="76"/>
        <v/>
      </c>
      <c r="BU214" s="3" t="str">
        <f>IF($A214="","",IF((AND($A214="ADD",OR(BT214="",BT214="Group"))),"1",(_xlfn.XLOOKUP(BT214,ud_icp_group_standalone[lookupValue],ud_icp_group_standalone[lookupKey],""))))</f>
        <v/>
      </c>
      <c r="BW214" s="3" t="str">
        <f>IF($A214="ADD",IF(NOT(ISBLANK(BV214)),_xlfn.XLOOKUP(BV214,ud_icp_group_number[lookupValue],ud_icp_group_number[lookupKey],"ERROR"),""), "")</f>
        <v/>
      </c>
      <c r="BX214" s="7"/>
      <c r="BZ214" s="8" t="str">
        <f>IF(AND($A214 ="ADD",ud_outreach!$T214&lt;&gt;""),ud_outreach!$T214,"")</f>
        <v/>
      </c>
      <c r="CA214" s="4" t="str">
        <f t="shared" ca="1" si="77"/>
        <v/>
      </c>
      <c r="CB214" s="4" t="str">
        <f t="shared" si="78"/>
        <v/>
      </c>
      <c r="CC214" s="3" t="str">
        <f t="shared" si="79"/>
        <v/>
      </c>
      <c r="CD214" s="3" t="str">
        <f>IF($A214="","",IF((AND($A214="ADD",OR(CC214="",CC214="In Use"))),"5",(_xlfn.XLOOKUP(CC214,ud_asset_status[lookupValue],ud_asset_status[lookupKey],""))))</f>
        <v/>
      </c>
      <c r="CE214" s="8" t="str">
        <f t="shared" si="80"/>
        <v/>
      </c>
      <c r="CF214" s="8"/>
      <c r="CH214" s="3" t="str">
        <f>IF($A214="ADD",IF(NOT(ISBLANK(CG214)),_xlfn.XLOOKUP(CG214,ar_replace_reason[lookupValue],ar_replace_reason[lookupKey],"ERROR"),""), "")</f>
        <v/>
      </c>
      <c r="CI214" s="3" t="str">
        <f t="shared" si="81"/>
        <v/>
      </c>
      <c r="CJ214" s="3" t="str">
        <f>IF($A214="","",IF((AND($A214="ADD",OR(CI214="",CI214="Queenstown-Lakes District Council"))),"70",(_xlfn.XLOOKUP(CI214,ud_organisation_owner[lookupValue],ud_organisation_owner[lookupKey],""))))</f>
        <v/>
      </c>
      <c r="CK214" s="3" t="str">
        <f t="shared" si="82"/>
        <v/>
      </c>
      <c r="CL214" s="3" t="str">
        <f>IF($A214="","",IF((AND($A214="ADD",OR(CK214="",CK214="Queenstown-Lakes District Council"))),"70",(_xlfn.XLOOKUP(CK214,ud_organisation_owner[lookupValue],ud_organisation_owner[lookupKey],""))))</f>
        <v/>
      </c>
      <c r="CM214" s="3" t="str">
        <f t="shared" si="83"/>
        <v/>
      </c>
      <c r="CN214" s="3" t="str">
        <f>IF($A214="","",IF((AND($A214="ADD",OR(CM214="",CM214="Local Authority"))),"17",(_xlfn.XLOOKUP(CM214,ud_sub_organisation[lookupValue],ud_sub_organisation[lookupKey],""))))</f>
        <v/>
      </c>
      <c r="CO214" s="3" t="str">
        <f t="shared" si="84"/>
        <v/>
      </c>
      <c r="CP214" s="3" t="str">
        <f>IF($A214="","",IF((AND($A214="ADD",OR(CO214="",CO214="Vested Assets"))),"12",(_xlfn.XLOOKUP(CO214,ud_work_category[lookupValue],ud_work_category[lookupKey],""))))</f>
        <v/>
      </c>
      <c r="CQ214" s="9"/>
      <c r="CR214" s="2" t="str">
        <f t="shared" si="85"/>
        <v/>
      </c>
      <c r="CS214" s="3" t="str">
        <f t="shared" si="86"/>
        <v/>
      </c>
      <c r="CT214" s="3" t="str">
        <f>IF($A214="","",IF((AND($A214="ADD",OR(CS214="",CS214="Excellent"))),"1",(_xlfn.XLOOKUP(CS214,condition[lookupValue],condition[lookupKey],""))))</f>
        <v/>
      </c>
      <c r="CU214" s="8" t="str">
        <f t="shared" si="87"/>
        <v/>
      </c>
      <c r="CV214" s="7"/>
    </row>
    <row r="215" spans="1:100" x14ac:dyDescent="0.25">
      <c r="A215" s="3" t="str">
        <f>IF(ud_outreach!$A215="ADD","ADD","")</f>
        <v/>
      </c>
      <c r="B215" s="4"/>
      <c r="D215" s="3" t="str">
        <f>IF($A215="ADD",IF(NOT(ISBLANK(C215)),_xlfn.XLOOKUP(C215,ud_amds_table_list[lookupValue],ud_amds_table_list[lookupKey],"ERROR"),""), "")</f>
        <v/>
      </c>
      <c r="E215" s="3" t="str">
        <f>IF(AND($A215 ="ADD",ud_outreach!$E215&lt;&gt;""),ud_outreach!$E215,"")</f>
        <v/>
      </c>
      <c r="F215" s="3" t="str">
        <f>IF(AND($A215 ="ADD",ud_outreach!$F215&lt;&gt;""),ud_outreach!$F215,"")</f>
        <v/>
      </c>
      <c r="G215" s="3" t="str">
        <f>IF($A215="ADD",IF(NOT(ISBLANK(F215)),_xlfn.XLOOKUP(F215,roadnames[lookupValue],roadnames[lookupKey],"ERROR"),""), "")</f>
        <v/>
      </c>
      <c r="H215" s="5" t="str">
        <f>IF(AND($A215 ="ADD",ud_outreach!$H215&lt;&gt;""),ud_outreach!$H215,"")</f>
        <v/>
      </c>
      <c r="I215" s="5" t="str">
        <f>IF(AND($A215 ="ADD",ud_outreach!$I215&lt;&gt;""),ud_outreach!$I215,"")</f>
        <v/>
      </c>
      <c r="J215" s="3" t="str">
        <f t="shared" si="66"/>
        <v/>
      </c>
      <c r="K215" s="3" t="str">
        <f>IF($A215="","",IF((AND($A215="ADD",OR(J215="",J215="Attached to Outreach"))),"20",(_xlfn.XLOOKUP(J215,ud_placement[lookupValue],ud_placement[lookupKey],""))))</f>
        <v/>
      </c>
      <c r="M215" s="3" t="str">
        <f>IF($A215="ADD",IF(NOT(ISBLANK(L215)),_xlfn.XLOOKUP(L215,ud_facility[lookupValue],ud_facility[lookupKey],"ERROR"),""), "")</f>
        <v/>
      </c>
      <c r="N215" s="3" t="str">
        <f t="shared" si="67"/>
        <v/>
      </c>
      <c r="O215" s="3" t="str">
        <f>IF($A215="","",IF((AND($A215="ADD",OR(N215="",N215="Luminaire"))),"40",(_xlfn.XLOOKUP(N215,at_luminaire[lookupValue],at_luminaire[lookupKey],""))))</f>
        <v/>
      </c>
      <c r="P215" s="3" t="str">
        <f t="shared" si="68"/>
        <v/>
      </c>
      <c r="Q215" s="3" t="str">
        <f>IF($A215="","",IF((AND($A215="ADD",OR(P215="",P215="Lighting Management System"))),"21",(_xlfn.XLOOKUP(P215,fs_luminaire[lookupValue],fs_luminaire[lookupKey],""))))</f>
        <v/>
      </c>
      <c r="R215" s="2" t="str">
        <f t="shared" si="69"/>
        <v/>
      </c>
      <c r="S215" s="3" t="str">
        <f t="shared" si="70"/>
        <v/>
      </c>
      <c r="T215" s="3" t="str">
        <f>IF($A215="","",IF((AND($A215="ADD",OR(S215="",S215="Lighting Management System"))),"21",(_xlfn.XLOOKUP(S215,fs_luminaire[lookupValue],fs_luminaire[lookupKey],""))))</f>
        <v/>
      </c>
      <c r="V215" s="3" t="str">
        <f>IF($A215="ADD",IF(NOT(ISBLANK(U215)),_xlfn.XLOOKUP(U215,sl_light_make[lookupValue],sl_light_make[lookupKey],"ERROR"),""), "")</f>
        <v/>
      </c>
      <c r="X215" s="3" t="str">
        <f>IF($A215="ADD",IF(NOT(ISBLANK(W215)),_xlfn.XLOOKUP(1,(sl_light_model_lookup=W215)*(sl_light_model_parentKey=V215),sl_light_model[lookupKey],"ERROR"),""), "")</f>
        <v/>
      </c>
      <c r="Y215" s="3" t="str">
        <f t="shared" si="71"/>
        <v/>
      </c>
      <c r="Z215" s="3" t="str">
        <f>IF($A215="","",IF((AND($A215="ADD",OR(Y215="",Y215="LED"))),"9",(_xlfn.XLOOKUP(Y215,ud_light_source_type[lookupValue],ud_light_source_type[lookupKey],""))))</f>
        <v/>
      </c>
      <c r="AA215" s="9"/>
      <c r="AB215" s="4"/>
      <c r="AC215" s="23" t="str">
        <f t="shared" si="72"/>
        <v/>
      </c>
      <c r="AE215" s="3" t="str">
        <f>IF($A215="ADD",IF(NOT(ISBLANK(AD215)),_xlfn.XLOOKUP(AD215,sl_lamp_make[lookupValue],sl_lamp_make[lookupKey],"ERROR"),""), "")</f>
        <v/>
      </c>
      <c r="AG215" s="3" t="str">
        <f>IF($A215="ADD",IF(NOT(ISBLANK(AF215)),_xlfn.XLOOKUP(1,(sl_lamp_model_lookup=AF215)*(sl_lamp_model_parentKey=AE215),sl_lamp_model[lookupKey],"ERROR"),""), "")</f>
        <v/>
      </c>
      <c r="AH215" s="4"/>
      <c r="AI215" s="9" t="str">
        <f t="shared" si="73"/>
        <v/>
      </c>
      <c r="AJ215" s="6"/>
      <c r="AK215" s="4"/>
      <c r="AN215" s="3" t="str">
        <f t="shared" si="74"/>
        <v/>
      </c>
      <c r="AO215" s="3" t="str">
        <f>IF($A215="","",IF((AND($A215="ADD",OR(AN215="",AN215="None"))),"N",(_xlfn.XLOOKUP(AN215,sl_light_shade[lookupValue],sl_light_shade[lookupKey],""))))</f>
        <v/>
      </c>
      <c r="AQ215" s="3" t="str">
        <f>IF($A215="ADD",IF(NOT(ISBLANK(AP215)),_xlfn.XLOOKUP(AP215,ud_receptor_type[lookupValue],ud_receptor_type[lookupKey],"ERROR"),""), "")</f>
        <v/>
      </c>
      <c r="AT215" s="3" t="str">
        <f>IF($A215="ADD",IF(NOT(ISBLANK(AS215)),_xlfn.XLOOKUP(AS215,ud_control_method[lookupValue],ud_control_method[lookupKey],"ERROR"),""), "")</f>
        <v/>
      </c>
      <c r="AV215" s="3" t="str">
        <f>IF($A215="ADD",IF(NOT(ISBLANK(AU215)),_xlfn.XLOOKUP(AU215,ud_ballast_driver_location[lookupValue],ud_ballast_driver_location[lookupKey],"ERROR"),""), "")</f>
        <v/>
      </c>
      <c r="AW215" s="7"/>
      <c r="AX215" s="8"/>
      <c r="AY215" s="7"/>
      <c r="AZ215" s="4"/>
      <c r="BA215" s="4"/>
      <c r="BB215" s="4"/>
      <c r="BC215" s="4"/>
      <c r="BD215" s="4"/>
      <c r="BE215" s="9"/>
      <c r="BF215" s="9"/>
      <c r="BG215" s="7"/>
      <c r="BH215" s="4"/>
      <c r="BI215" s="4"/>
      <c r="BJ215" s="4"/>
      <c r="BK215" s="7"/>
      <c r="BM215" s="3" t="str">
        <f>IF($A215="ADD",IF(NOT(ISBLANK(BL215)),_xlfn.XLOOKUP(BL215,ud_light_category[lookupValue],ud_light_category[lookupKey],"ERROR"),""), "")</f>
        <v/>
      </c>
      <c r="BO215" s="3" t="str">
        <f>IF($A215="ADD",IF(NOT(ISBLANK(BN215)),_xlfn.XLOOKUP(1,(ud_light_sub_category_lookup=BN215)*(ud_light_sub_category_parentKey=BM215),ud_light_sub_category[lookupKey],"ERROR"),""), "")</f>
        <v/>
      </c>
      <c r="BQ215" s="3" t="str">
        <f>IF($A215="ADD",IF(NOT(ISBLANK(BP215)),_xlfn.XLOOKUP(BP215,ud_power_supply_location[lookupValue],ud_power_supply_location[lookupKey],"ERROR"),""), "")</f>
        <v/>
      </c>
      <c r="BS215" s="2" t="str">
        <f t="shared" si="75"/>
        <v/>
      </c>
      <c r="BT215" s="3" t="str">
        <f t="shared" si="76"/>
        <v/>
      </c>
      <c r="BU215" s="3" t="str">
        <f>IF($A215="","",IF((AND($A215="ADD",OR(BT215="",BT215="Group"))),"1",(_xlfn.XLOOKUP(BT215,ud_icp_group_standalone[lookupValue],ud_icp_group_standalone[lookupKey],""))))</f>
        <v/>
      </c>
      <c r="BW215" s="3" t="str">
        <f>IF($A215="ADD",IF(NOT(ISBLANK(BV215)),_xlfn.XLOOKUP(BV215,ud_icp_group_number[lookupValue],ud_icp_group_number[lookupKey],"ERROR"),""), "")</f>
        <v/>
      </c>
      <c r="BX215" s="7"/>
      <c r="BZ215" s="8" t="str">
        <f>IF(AND($A215 ="ADD",ud_outreach!$T215&lt;&gt;""),ud_outreach!$T215,"")</f>
        <v/>
      </c>
      <c r="CA215" s="4" t="str">
        <f t="shared" ca="1" si="77"/>
        <v/>
      </c>
      <c r="CB215" s="4" t="str">
        <f t="shared" si="78"/>
        <v/>
      </c>
      <c r="CC215" s="3" t="str">
        <f t="shared" si="79"/>
        <v/>
      </c>
      <c r="CD215" s="3" t="str">
        <f>IF($A215="","",IF((AND($A215="ADD",OR(CC215="",CC215="In Use"))),"5",(_xlfn.XLOOKUP(CC215,ud_asset_status[lookupValue],ud_asset_status[lookupKey],""))))</f>
        <v/>
      </c>
      <c r="CE215" s="8" t="str">
        <f t="shared" si="80"/>
        <v/>
      </c>
      <c r="CF215" s="8"/>
      <c r="CH215" s="3" t="str">
        <f>IF($A215="ADD",IF(NOT(ISBLANK(CG215)),_xlfn.XLOOKUP(CG215,ar_replace_reason[lookupValue],ar_replace_reason[lookupKey],"ERROR"),""), "")</f>
        <v/>
      </c>
      <c r="CI215" s="3" t="str">
        <f t="shared" si="81"/>
        <v/>
      </c>
      <c r="CJ215" s="3" t="str">
        <f>IF($A215="","",IF((AND($A215="ADD",OR(CI215="",CI215="Queenstown-Lakes District Council"))),"70",(_xlfn.XLOOKUP(CI215,ud_organisation_owner[lookupValue],ud_organisation_owner[lookupKey],""))))</f>
        <v/>
      </c>
      <c r="CK215" s="3" t="str">
        <f t="shared" si="82"/>
        <v/>
      </c>
      <c r="CL215" s="3" t="str">
        <f>IF($A215="","",IF((AND($A215="ADD",OR(CK215="",CK215="Queenstown-Lakes District Council"))),"70",(_xlfn.XLOOKUP(CK215,ud_organisation_owner[lookupValue],ud_organisation_owner[lookupKey],""))))</f>
        <v/>
      </c>
      <c r="CM215" s="3" t="str">
        <f t="shared" si="83"/>
        <v/>
      </c>
      <c r="CN215" s="3" t="str">
        <f>IF($A215="","",IF((AND($A215="ADD",OR(CM215="",CM215="Local Authority"))),"17",(_xlfn.XLOOKUP(CM215,ud_sub_organisation[lookupValue],ud_sub_organisation[lookupKey],""))))</f>
        <v/>
      </c>
      <c r="CO215" s="3" t="str">
        <f t="shared" si="84"/>
        <v/>
      </c>
      <c r="CP215" s="3" t="str">
        <f>IF($A215="","",IF((AND($A215="ADD",OR(CO215="",CO215="Vested Assets"))),"12",(_xlfn.XLOOKUP(CO215,ud_work_category[lookupValue],ud_work_category[lookupKey],""))))</f>
        <v/>
      </c>
      <c r="CQ215" s="9"/>
      <c r="CR215" s="2" t="str">
        <f t="shared" si="85"/>
        <v/>
      </c>
      <c r="CS215" s="3" t="str">
        <f t="shared" si="86"/>
        <v/>
      </c>
      <c r="CT215" s="3" t="str">
        <f>IF($A215="","",IF((AND($A215="ADD",OR(CS215="",CS215="Excellent"))),"1",(_xlfn.XLOOKUP(CS215,condition[lookupValue],condition[lookupKey],""))))</f>
        <v/>
      </c>
      <c r="CU215" s="8" t="str">
        <f t="shared" si="87"/>
        <v/>
      </c>
      <c r="CV215" s="7"/>
    </row>
    <row r="216" spans="1:100" x14ac:dyDescent="0.25">
      <c r="A216" s="3" t="str">
        <f>IF(ud_outreach!$A216="ADD","ADD","")</f>
        <v/>
      </c>
      <c r="B216" s="4"/>
      <c r="D216" s="3" t="str">
        <f>IF($A216="ADD",IF(NOT(ISBLANK(C216)),_xlfn.XLOOKUP(C216,ud_amds_table_list[lookupValue],ud_amds_table_list[lookupKey],"ERROR"),""), "")</f>
        <v/>
      </c>
      <c r="E216" s="3" t="str">
        <f>IF(AND($A216 ="ADD",ud_outreach!$E216&lt;&gt;""),ud_outreach!$E216,"")</f>
        <v/>
      </c>
      <c r="F216" s="3" t="str">
        <f>IF(AND($A216 ="ADD",ud_outreach!$F216&lt;&gt;""),ud_outreach!$F216,"")</f>
        <v/>
      </c>
      <c r="G216" s="3" t="str">
        <f>IF($A216="ADD",IF(NOT(ISBLANK(F216)),_xlfn.XLOOKUP(F216,roadnames[lookupValue],roadnames[lookupKey],"ERROR"),""), "")</f>
        <v/>
      </c>
      <c r="H216" s="5" t="str">
        <f>IF(AND($A216 ="ADD",ud_outreach!$H216&lt;&gt;""),ud_outreach!$H216,"")</f>
        <v/>
      </c>
      <c r="I216" s="5" t="str">
        <f>IF(AND($A216 ="ADD",ud_outreach!$I216&lt;&gt;""),ud_outreach!$I216,"")</f>
        <v/>
      </c>
      <c r="J216" s="3" t="str">
        <f t="shared" si="66"/>
        <v/>
      </c>
      <c r="K216" s="3" t="str">
        <f>IF($A216="","",IF((AND($A216="ADD",OR(J216="",J216="Attached to Outreach"))),"20",(_xlfn.XLOOKUP(J216,ud_placement[lookupValue],ud_placement[lookupKey],""))))</f>
        <v/>
      </c>
      <c r="M216" s="3" t="str">
        <f>IF($A216="ADD",IF(NOT(ISBLANK(L216)),_xlfn.XLOOKUP(L216,ud_facility[lookupValue],ud_facility[lookupKey],"ERROR"),""), "")</f>
        <v/>
      </c>
      <c r="N216" s="3" t="str">
        <f t="shared" si="67"/>
        <v/>
      </c>
      <c r="O216" s="3" t="str">
        <f>IF($A216="","",IF((AND($A216="ADD",OR(N216="",N216="Luminaire"))),"40",(_xlfn.XLOOKUP(N216,at_luminaire[lookupValue],at_luminaire[lookupKey],""))))</f>
        <v/>
      </c>
      <c r="P216" s="3" t="str">
        <f t="shared" si="68"/>
        <v/>
      </c>
      <c r="Q216" s="3" t="str">
        <f>IF($A216="","",IF((AND($A216="ADD",OR(P216="",P216="Lighting Management System"))),"21",(_xlfn.XLOOKUP(P216,fs_luminaire[lookupValue],fs_luminaire[lookupKey],""))))</f>
        <v/>
      </c>
      <c r="R216" s="2" t="str">
        <f t="shared" si="69"/>
        <v/>
      </c>
      <c r="S216" s="3" t="str">
        <f t="shared" si="70"/>
        <v/>
      </c>
      <c r="T216" s="3" t="str">
        <f>IF($A216="","",IF((AND($A216="ADD",OR(S216="",S216="Lighting Management System"))),"21",(_xlfn.XLOOKUP(S216,fs_luminaire[lookupValue],fs_luminaire[lookupKey],""))))</f>
        <v/>
      </c>
      <c r="V216" s="3" t="str">
        <f>IF($A216="ADD",IF(NOT(ISBLANK(U216)),_xlfn.XLOOKUP(U216,sl_light_make[lookupValue],sl_light_make[lookupKey],"ERROR"),""), "")</f>
        <v/>
      </c>
      <c r="X216" s="3" t="str">
        <f>IF($A216="ADD",IF(NOT(ISBLANK(W216)),_xlfn.XLOOKUP(1,(sl_light_model_lookup=W216)*(sl_light_model_parentKey=V216),sl_light_model[lookupKey],"ERROR"),""), "")</f>
        <v/>
      </c>
      <c r="Y216" s="3" t="str">
        <f t="shared" si="71"/>
        <v/>
      </c>
      <c r="Z216" s="3" t="str">
        <f>IF($A216="","",IF((AND($A216="ADD",OR(Y216="",Y216="LED"))),"9",(_xlfn.XLOOKUP(Y216,ud_light_source_type[lookupValue],ud_light_source_type[lookupKey],""))))</f>
        <v/>
      </c>
      <c r="AA216" s="9"/>
      <c r="AB216" s="4"/>
      <c r="AC216" s="23" t="str">
        <f t="shared" si="72"/>
        <v/>
      </c>
      <c r="AE216" s="3" t="str">
        <f>IF($A216="ADD",IF(NOT(ISBLANK(AD216)),_xlfn.XLOOKUP(AD216,sl_lamp_make[lookupValue],sl_lamp_make[lookupKey],"ERROR"),""), "")</f>
        <v/>
      </c>
      <c r="AG216" s="3" t="str">
        <f>IF($A216="ADD",IF(NOT(ISBLANK(AF216)),_xlfn.XLOOKUP(1,(sl_lamp_model_lookup=AF216)*(sl_lamp_model_parentKey=AE216),sl_lamp_model[lookupKey],"ERROR"),""), "")</f>
        <v/>
      </c>
      <c r="AH216" s="4"/>
      <c r="AI216" s="9" t="str">
        <f t="shared" si="73"/>
        <v/>
      </c>
      <c r="AJ216" s="6"/>
      <c r="AK216" s="4"/>
      <c r="AN216" s="3" t="str">
        <f t="shared" si="74"/>
        <v/>
      </c>
      <c r="AO216" s="3" t="str">
        <f>IF($A216="","",IF((AND($A216="ADD",OR(AN216="",AN216="None"))),"N",(_xlfn.XLOOKUP(AN216,sl_light_shade[lookupValue],sl_light_shade[lookupKey],""))))</f>
        <v/>
      </c>
      <c r="AQ216" s="3" t="str">
        <f>IF($A216="ADD",IF(NOT(ISBLANK(AP216)),_xlfn.XLOOKUP(AP216,ud_receptor_type[lookupValue],ud_receptor_type[lookupKey],"ERROR"),""), "")</f>
        <v/>
      </c>
      <c r="AT216" s="3" t="str">
        <f>IF($A216="ADD",IF(NOT(ISBLANK(AS216)),_xlfn.XLOOKUP(AS216,ud_control_method[lookupValue],ud_control_method[lookupKey],"ERROR"),""), "")</f>
        <v/>
      </c>
      <c r="AV216" s="3" t="str">
        <f>IF($A216="ADD",IF(NOT(ISBLANK(AU216)),_xlfn.XLOOKUP(AU216,ud_ballast_driver_location[lookupValue],ud_ballast_driver_location[lookupKey],"ERROR"),""), "")</f>
        <v/>
      </c>
      <c r="AW216" s="7"/>
      <c r="AX216" s="8"/>
      <c r="AY216" s="7"/>
      <c r="AZ216" s="4"/>
      <c r="BA216" s="4"/>
      <c r="BB216" s="4"/>
      <c r="BC216" s="4"/>
      <c r="BD216" s="4"/>
      <c r="BE216" s="9"/>
      <c r="BF216" s="9"/>
      <c r="BG216" s="7"/>
      <c r="BH216" s="4"/>
      <c r="BI216" s="4"/>
      <c r="BJ216" s="4"/>
      <c r="BK216" s="7"/>
      <c r="BM216" s="3" t="str">
        <f>IF($A216="ADD",IF(NOT(ISBLANK(BL216)),_xlfn.XLOOKUP(BL216,ud_light_category[lookupValue],ud_light_category[lookupKey],"ERROR"),""), "")</f>
        <v/>
      </c>
      <c r="BO216" s="3" t="str">
        <f>IF($A216="ADD",IF(NOT(ISBLANK(BN216)),_xlfn.XLOOKUP(1,(ud_light_sub_category_lookup=BN216)*(ud_light_sub_category_parentKey=BM216),ud_light_sub_category[lookupKey],"ERROR"),""), "")</f>
        <v/>
      </c>
      <c r="BQ216" s="3" t="str">
        <f>IF($A216="ADD",IF(NOT(ISBLANK(BP216)),_xlfn.XLOOKUP(BP216,ud_power_supply_location[lookupValue],ud_power_supply_location[lookupKey],"ERROR"),""), "")</f>
        <v/>
      </c>
      <c r="BS216" s="2" t="str">
        <f t="shared" si="75"/>
        <v/>
      </c>
      <c r="BT216" s="3" t="str">
        <f t="shared" si="76"/>
        <v/>
      </c>
      <c r="BU216" s="3" t="str">
        <f>IF($A216="","",IF((AND($A216="ADD",OR(BT216="",BT216="Group"))),"1",(_xlfn.XLOOKUP(BT216,ud_icp_group_standalone[lookupValue],ud_icp_group_standalone[lookupKey],""))))</f>
        <v/>
      </c>
      <c r="BW216" s="3" t="str">
        <f>IF($A216="ADD",IF(NOT(ISBLANK(BV216)),_xlfn.XLOOKUP(BV216,ud_icp_group_number[lookupValue],ud_icp_group_number[lookupKey],"ERROR"),""), "")</f>
        <v/>
      </c>
      <c r="BX216" s="7"/>
      <c r="BZ216" s="8" t="str">
        <f>IF(AND($A216 ="ADD",ud_outreach!$T216&lt;&gt;""),ud_outreach!$T216,"")</f>
        <v/>
      </c>
      <c r="CA216" s="4" t="str">
        <f t="shared" ca="1" si="77"/>
        <v/>
      </c>
      <c r="CB216" s="4" t="str">
        <f t="shared" si="78"/>
        <v/>
      </c>
      <c r="CC216" s="3" t="str">
        <f t="shared" si="79"/>
        <v/>
      </c>
      <c r="CD216" s="3" t="str">
        <f>IF($A216="","",IF((AND($A216="ADD",OR(CC216="",CC216="In Use"))),"5",(_xlfn.XLOOKUP(CC216,ud_asset_status[lookupValue],ud_asset_status[lookupKey],""))))</f>
        <v/>
      </c>
      <c r="CE216" s="8" t="str">
        <f t="shared" si="80"/>
        <v/>
      </c>
      <c r="CF216" s="8"/>
      <c r="CH216" s="3" t="str">
        <f>IF($A216="ADD",IF(NOT(ISBLANK(CG216)),_xlfn.XLOOKUP(CG216,ar_replace_reason[lookupValue],ar_replace_reason[lookupKey],"ERROR"),""), "")</f>
        <v/>
      </c>
      <c r="CI216" s="3" t="str">
        <f t="shared" si="81"/>
        <v/>
      </c>
      <c r="CJ216" s="3" t="str">
        <f>IF($A216="","",IF((AND($A216="ADD",OR(CI216="",CI216="Queenstown-Lakes District Council"))),"70",(_xlfn.XLOOKUP(CI216,ud_organisation_owner[lookupValue],ud_organisation_owner[lookupKey],""))))</f>
        <v/>
      </c>
      <c r="CK216" s="3" t="str">
        <f t="shared" si="82"/>
        <v/>
      </c>
      <c r="CL216" s="3" t="str">
        <f>IF($A216="","",IF((AND($A216="ADD",OR(CK216="",CK216="Queenstown-Lakes District Council"))),"70",(_xlfn.XLOOKUP(CK216,ud_organisation_owner[lookupValue],ud_organisation_owner[lookupKey],""))))</f>
        <v/>
      </c>
      <c r="CM216" s="3" t="str">
        <f t="shared" si="83"/>
        <v/>
      </c>
      <c r="CN216" s="3" t="str">
        <f>IF($A216="","",IF((AND($A216="ADD",OR(CM216="",CM216="Local Authority"))),"17",(_xlfn.XLOOKUP(CM216,ud_sub_organisation[lookupValue],ud_sub_organisation[lookupKey],""))))</f>
        <v/>
      </c>
      <c r="CO216" s="3" t="str">
        <f t="shared" si="84"/>
        <v/>
      </c>
      <c r="CP216" s="3" t="str">
        <f>IF($A216="","",IF((AND($A216="ADD",OR(CO216="",CO216="Vested Assets"))),"12",(_xlfn.XLOOKUP(CO216,ud_work_category[lookupValue],ud_work_category[lookupKey],""))))</f>
        <v/>
      </c>
      <c r="CQ216" s="9"/>
      <c r="CR216" s="2" t="str">
        <f t="shared" si="85"/>
        <v/>
      </c>
      <c r="CS216" s="3" t="str">
        <f t="shared" si="86"/>
        <v/>
      </c>
      <c r="CT216" s="3" t="str">
        <f>IF($A216="","",IF((AND($A216="ADD",OR(CS216="",CS216="Excellent"))),"1",(_xlfn.XLOOKUP(CS216,condition[lookupValue],condition[lookupKey],""))))</f>
        <v/>
      </c>
      <c r="CU216" s="8" t="str">
        <f t="shared" si="87"/>
        <v/>
      </c>
      <c r="CV216" s="7"/>
    </row>
    <row r="217" spans="1:100" x14ac:dyDescent="0.25">
      <c r="A217" s="3" t="str">
        <f>IF(ud_outreach!$A217="ADD","ADD","")</f>
        <v/>
      </c>
      <c r="B217" s="4"/>
      <c r="D217" s="3" t="str">
        <f>IF($A217="ADD",IF(NOT(ISBLANK(C217)),_xlfn.XLOOKUP(C217,ud_amds_table_list[lookupValue],ud_amds_table_list[lookupKey],"ERROR"),""), "")</f>
        <v/>
      </c>
      <c r="E217" s="3" t="str">
        <f>IF(AND($A217 ="ADD",ud_outreach!$E217&lt;&gt;""),ud_outreach!$E217,"")</f>
        <v/>
      </c>
      <c r="F217" s="3" t="str">
        <f>IF(AND($A217 ="ADD",ud_outreach!$F217&lt;&gt;""),ud_outreach!$F217,"")</f>
        <v/>
      </c>
      <c r="G217" s="3" t="str">
        <f>IF($A217="ADD",IF(NOT(ISBLANK(F217)),_xlfn.XLOOKUP(F217,roadnames[lookupValue],roadnames[lookupKey],"ERROR"),""), "")</f>
        <v/>
      </c>
      <c r="H217" s="5" t="str">
        <f>IF(AND($A217 ="ADD",ud_outreach!$H217&lt;&gt;""),ud_outreach!$H217,"")</f>
        <v/>
      </c>
      <c r="I217" s="5" t="str">
        <f>IF(AND($A217 ="ADD",ud_outreach!$I217&lt;&gt;""),ud_outreach!$I217,"")</f>
        <v/>
      </c>
      <c r="J217" s="3" t="str">
        <f t="shared" si="66"/>
        <v/>
      </c>
      <c r="K217" s="3" t="str">
        <f>IF($A217="","",IF((AND($A217="ADD",OR(J217="",J217="Attached to Outreach"))),"20",(_xlfn.XLOOKUP(J217,ud_placement[lookupValue],ud_placement[lookupKey],""))))</f>
        <v/>
      </c>
      <c r="M217" s="3" t="str">
        <f>IF($A217="ADD",IF(NOT(ISBLANK(L217)),_xlfn.XLOOKUP(L217,ud_facility[lookupValue],ud_facility[lookupKey],"ERROR"),""), "")</f>
        <v/>
      </c>
      <c r="N217" s="3" t="str">
        <f t="shared" si="67"/>
        <v/>
      </c>
      <c r="O217" s="3" t="str">
        <f>IF($A217="","",IF((AND($A217="ADD",OR(N217="",N217="Luminaire"))),"40",(_xlfn.XLOOKUP(N217,at_luminaire[lookupValue],at_luminaire[lookupKey],""))))</f>
        <v/>
      </c>
      <c r="P217" s="3" t="str">
        <f t="shared" si="68"/>
        <v/>
      </c>
      <c r="Q217" s="3" t="str">
        <f>IF($A217="","",IF((AND($A217="ADD",OR(P217="",P217="Lighting Management System"))),"21",(_xlfn.XLOOKUP(P217,fs_luminaire[lookupValue],fs_luminaire[lookupKey],""))))</f>
        <v/>
      </c>
      <c r="R217" s="2" t="str">
        <f t="shared" si="69"/>
        <v/>
      </c>
      <c r="S217" s="3" t="str">
        <f t="shared" si="70"/>
        <v/>
      </c>
      <c r="T217" s="3" t="str">
        <f>IF($A217="","",IF((AND($A217="ADD",OR(S217="",S217="Lighting Management System"))),"21",(_xlfn.XLOOKUP(S217,fs_luminaire[lookupValue],fs_luminaire[lookupKey],""))))</f>
        <v/>
      </c>
      <c r="V217" s="3" t="str">
        <f>IF($A217="ADD",IF(NOT(ISBLANK(U217)),_xlfn.XLOOKUP(U217,sl_light_make[lookupValue],sl_light_make[lookupKey],"ERROR"),""), "")</f>
        <v/>
      </c>
      <c r="X217" s="3" t="str">
        <f>IF($A217="ADD",IF(NOT(ISBLANK(W217)),_xlfn.XLOOKUP(1,(sl_light_model_lookup=W217)*(sl_light_model_parentKey=V217),sl_light_model[lookupKey],"ERROR"),""), "")</f>
        <v/>
      </c>
      <c r="Y217" s="3" t="str">
        <f t="shared" si="71"/>
        <v/>
      </c>
      <c r="Z217" s="3" t="str">
        <f>IF($A217="","",IF((AND($A217="ADD",OR(Y217="",Y217="LED"))),"9",(_xlfn.XLOOKUP(Y217,ud_light_source_type[lookupValue],ud_light_source_type[lookupKey],""))))</f>
        <v/>
      </c>
      <c r="AA217" s="9"/>
      <c r="AB217" s="4"/>
      <c r="AC217" s="23" t="str">
        <f t="shared" si="72"/>
        <v/>
      </c>
      <c r="AE217" s="3" t="str">
        <f>IF($A217="ADD",IF(NOT(ISBLANK(AD217)),_xlfn.XLOOKUP(AD217,sl_lamp_make[lookupValue],sl_lamp_make[lookupKey],"ERROR"),""), "")</f>
        <v/>
      </c>
      <c r="AG217" s="3" t="str">
        <f>IF($A217="ADD",IF(NOT(ISBLANK(AF217)),_xlfn.XLOOKUP(1,(sl_lamp_model_lookup=AF217)*(sl_lamp_model_parentKey=AE217),sl_lamp_model[lookupKey],"ERROR"),""), "")</f>
        <v/>
      </c>
      <c r="AH217" s="4"/>
      <c r="AI217" s="9" t="str">
        <f t="shared" si="73"/>
        <v/>
      </c>
      <c r="AJ217" s="6"/>
      <c r="AK217" s="4"/>
      <c r="AN217" s="3" t="str">
        <f t="shared" si="74"/>
        <v/>
      </c>
      <c r="AO217" s="3" t="str">
        <f>IF($A217="","",IF((AND($A217="ADD",OR(AN217="",AN217="None"))),"N",(_xlfn.XLOOKUP(AN217,sl_light_shade[lookupValue],sl_light_shade[lookupKey],""))))</f>
        <v/>
      </c>
      <c r="AQ217" s="3" t="str">
        <f>IF($A217="ADD",IF(NOT(ISBLANK(AP217)),_xlfn.XLOOKUP(AP217,ud_receptor_type[lookupValue],ud_receptor_type[lookupKey],"ERROR"),""), "")</f>
        <v/>
      </c>
      <c r="AT217" s="3" t="str">
        <f>IF($A217="ADD",IF(NOT(ISBLANK(AS217)),_xlfn.XLOOKUP(AS217,ud_control_method[lookupValue],ud_control_method[lookupKey],"ERROR"),""), "")</f>
        <v/>
      </c>
      <c r="AV217" s="3" t="str">
        <f>IF($A217="ADD",IF(NOT(ISBLANK(AU217)),_xlfn.XLOOKUP(AU217,ud_ballast_driver_location[lookupValue],ud_ballast_driver_location[lookupKey],"ERROR"),""), "")</f>
        <v/>
      </c>
      <c r="AW217" s="7"/>
      <c r="AX217" s="8"/>
      <c r="AY217" s="7"/>
      <c r="AZ217" s="4"/>
      <c r="BA217" s="4"/>
      <c r="BB217" s="4"/>
      <c r="BC217" s="4"/>
      <c r="BD217" s="4"/>
      <c r="BE217" s="9"/>
      <c r="BF217" s="9"/>
      <c r="BG217" s="7"/>
      <c r="BH217" s="4"/>
      <c r="BI217" s="4"/>
      <c r="BJ217" s="4"/>
      <c r="BK217" s="7"/>
      <c r="BM217" s="3" t="str">
        <f>IF($A217="ADD",IF(NOT(ISBLANK(BL217)),_xlfn.XLOOKUP(BL217,ud_light_category[lookupValue],ud_light_category[lookupKey],"ERROR"),""), "")</f>
        <v/>
      </c>
      <c r="BO217" s="3" t="str">
        <f>IF($A217="ADD",IF(NOT(ISBLANK(BN217)),_xlfn.XLOOKUP(1,(ud_light_sub_category_lookup=BN217)*(ud_light_sub_category_parentKey=BM217),ud_light_sub_category[lookupKey],"ERROR"),""), "")</f>
        <v/>
      </c>
      <c r="BQ217" s="3" t="str">
        <f>IF($A217="ADD",IF(NOT(ISBLANK(BP217)),_xlfn.XLOOKUP(BP217,ud_power_supply_location[lookupValue],ud_power_supply_location[lookupKey],"ERROR"),""), "")</f>
        <v/>
      </c>
      <c r="BS217" s="2" t="str">
        <f t="shared" si="75"/>
        <v/>
      </c>
      <c r="BT217" s="3" t="str">
        <f t="shared" si="76"/>
        <v/>
      </c>
      <c r="BU217" s="3" t="str">
        <f>IF($A217="","",IF((AND($A217="ADD",OR(BT217="",BT217="Group"))),"1",(_xlfn.XLOOKUP(BT217,ud_icp_group_standalone[lookupValue],ud_icp_group_standalone[lookupKey],""))))</f>
        <v/>
      </c>
      <c r="BW217" s="3" t="str">
        <f>IF($A217="ADD",IF(NOT(ISBLANK(BV217)),_xlfn.XLOOKUP(BV217,ud_icp_group_number[lookupValue],ud_icp_group_number[lookupKey],"ERROR"),""), "")</f>
        <v/>
      </c>
      <c r="BX217" s="7"/>
      <c r="BZ217" s="8" t="str">
        <f>IF(AND($A217 ="ADD",ud_outreach!$T217&lt;&gt;""),ud_outreach!$T217,"")</f>
        <v/>
      </c>
      <c r="CA217" s="4" t="str">
        <f t="shared" ca="1" si="77"/>
        <v/>
      </c>
      <c r="CB217" s="4" t="str">
        <f t="shared" si="78"/>
        <v/>
      </c>
      <c r="CC217" s="3" t="str">
        <f t="shared" si="79"/>
        <v/>
      </c>
      <c r="CD217" s="3" t="str">
        <f>IF($A217="","",IF((AND($A217="ADD",OR(CC217="",CC217="In Use"))),"5",(_xlfn.XLOOKUP(CC217,ud_asset_status[lookupValue],ud_asset_status[lookupKey],""))))</f>
        <v/>
      </c>
      <c r="CE217" s="8" t="str">
        <f t="shared" si="80"/>
        <v/>
      </c>
      <c r="CF217" s="8"/>
      <c r="CH217" s="3" t="str">
        <f>IF($A217="ADD",IF(NOT(ISBLANK(CG217)),_xlfn.XLOOKUP(CG217,ar_replace_reason[lookupValue],ar_replace_reason[lookupKey],"ERROR"),""), "")</f>
        <v/>
      </c>
      <c r="CI217" s="3" t="str">
        <f t="shared" si="81"/>
        <v/>
      </c>
      <c r="CJ217" s="3" t="str">
        <f>IF($A217="","",IF((AND($A217="ADD",OR(CI217="",CI217="Queenstown-Lakes District Council"))),"70",(_xlfn.XLOOKUP(CI217,ud_organisation_owner[lookupValue],ud_organisation_owner[lookupKey],""))))</f>
        <v/>
      </c>
      <c r="CK217" s="3" t="str">
        <f t="shared" si="82"/>
        <v/>
      </c>
      <c r="CL217" s="3" t="str">
        <f>IF($A217="","",IF((AND($A217="ADD",OR(CK217="",CK217="Queenstown-Lakes District Council"))),"70",(_xlfn.XLOOKUP(CK217,ud_organisation_owner[lookupValue],ud_organisation_owner[lookupKey],""))))</f>
        <v/>
      </c>
      <c r="CM217" s="3" t="str">
        <f t="shared" si="83"/>
        <v/>
      </c>
      <c r="CN217" s="3" t="str">
        <f>IF($A217="","",IF((AND($A217="ADD",OR(CM217="",CM217="Local Authority"))),"17",(_xlfn.XLOOKUP(CM217,ud_sub_organisation[lookupValue],ud_sub_organisation[lookupKey],""))))</f>
        <v/>
      </c>
      <c r="CO217" s="3" t="str">
        <f t="shared" si="84"/>
        <v/>
      </c>
      <c r="CP217" s="3" t="str">
        <f>IF($A217="","",IF((AND($A217="ADD",OR(CO217="",CO217="Vested Assets"))),"12",(_xlfn.XLOOKUP(CO217,ud_work_category[lookupValue],ud_work_category[lookupKey],""))))</f>
        <v/>
      </c>
      <c r="CQ217" s="9"/>
      <c r="CR217" s="2" t="str">
        <f t="shared" si="85"/>
        <v/>
      </c>
      <c r="CS217" s="3" t="str">
        <f t="shared" si="86"/>
        <v/>
      </c>
      <c r="CT217" s="3" t="str">
        <f>IF($A217="","",IF((AND($A217="ADD",OR(CS217="",CS217="Excellent"))),"1",(_xlfn.XLOOKUP(CS217,condition[lookupValue],condition[lookupKey],""))))</f>
        <v/>
      </c>
      <c r="CU217" s="8" t="str">
        <f t="shared" si="87"/>
        <v/>
      </c>
      <c r="CV217" s="7"/>
    </row>
    <row r="218" spans="1:100" x14ac:dyDescent="0.25">
      <c r="A218" s="3" t="str">
        <f>IF(ud_outreach!$A218="ADD","ADD","")</f>
        <v/>
      </c>
      <c r="B218" s="4"/>
      <c r="D218" s="3" t="str">
        <f>IF($A218="ADD",IF(NOT(ISBLANK(C218)),_xlfn.XLOOKUP(C218,ud_amds_table_list[lookupValue],ud_amds_table_list[lookupKey],"ERROR"),""), "")</f>
        <v/>
      </c>
      <c r="E218" s="3" t="str">
        <f>IF(AND($A218 ="ADD",ud_outreach!$E218&lt;&gt;""),ud_outreach!$E218,"")</f>
        <v/>
      </c>
      <c r="F218" s="3" t="str">
        <f>IF(AND($A218 ="ADD",ud_outreach!$F218&lt;&gt;""),ud_outreach!$F218,"")</f>
        <v/>
      </c>
      <c r="G218" s="3" t="str">
        <f>IF($A218="ADD",IF(NOT(ISBLANK(F218)),_xlfn.XLOOKUP(F218,roadnames[lookupValue],roadnames[lookupKey],"ERROR"),""), "")</f>
        <v/>
      </c>
      <c r="H218" s="5" t="str">
        <f>IF(AND($A218 ="ADD",ud_outreach!$H218&lt;&gt;""),ud_outreach!$H218,"")</f>
        <v/>
      </c>
      <c r="I218" s="5" t="str">
        <f>IF(AND($A218 ="ADD",ud_outreach!$I218&lt;&gt;""),ud_outreach!$I218,"")</f>
        <v/>
      </c>
      <c r="J218" s="3" t="str">
        <f t="shared" si="66"/>
        <v/>
      </c>
      <c r="K218" s="3" t="str">
        <f>IF($A218="","",IF((AND($A218="ADD",OR(J218="",J218="Attached to Outreach"))),"20",(_xlfn.XLOOKUP(J218,ud_placement[lookupValue],ud_placement[lookupKey],""))))</f>
        <v/>
      </c>
      <c r="M218" s="3" t="str">
        <f>IF($A218="ADD",IF(NOT(ISBLANK(L218)),_xlfn.XLOOKUP(L218,ud_facility[lookupValue],ud_facility[lookupKey],"ERROR"),""), "")</f>
        <v/>
      </c>
      <c r="N218" s="3" t="str">
        <f t="shared" si="67"/>
        <v/>
      </c>
      <c r="O218" s="3" t="str">
        <f>IF($A218="","",IF((AND($A218="ADD",OR(N218="",N218="Luminaire"))),"40",(_xlfn.XLOOKUP(N218,at_luminaire[lookupValue],at_luminaire[lookupKey],""))))</f>
        <v/>
      </c>
      <c r="P218" s="3" t="str">
        <f t="shared" si="68"/>
        <v/>
      </c>
      <c r="Q218" s="3" t="str">
        <f>IF($A218="","",IF((AND($A218="ADD",OR(P218="",P218="Lighting Management System"))),"21",(_xlfn.XLOOKUP(P218,fs_luminaire[lookupValue],fs_luminaire[lookupKey],""))))</f>
        <v/>
      </c>
      <c r="R218" s="2" t="str">
        <f t="shared" si="69"/>
        <v/>
      </c>
      <c r="S218" s="3" t="str">
        <f t="shared" si="70"/>
        <v/>
      </c>
      <c r="T218" s="3" t="str">
        <f>IF($A218="","",IF((AND($A218="ADD",OR(S218="",S218="Lighting Management System"))),"21",(_xlfn.XLOOKUP(S218,fs_luminaire[lookupValue],fs_luminaire[lookupKey],""))))</f>
        <v/>
      </c>
      <c r="V218" s="3" t="str">
        <f>IF($A218="ADD",IF(NOT(ISBLANK(U218)),_xlfn.XLOOKUP(U218,sl_light_make[lookupValue],sl_light_make[lookupKey],"ERROR"),""), "")</f>
        <v/>
      </c>
      <c r="X218" s="3" t="str">
        <f>IF($A218="ADD",IF(NOT(ISBLANK(W218)),_xlfn.XLOOKUP(1,(sl_light_model_lookup=W218)*(sl_light_model_parentKey=V218),sl_light_model[lookupKey],"ERROR"),""), "")</f>
        <v/>
      </c>
      <c r="Y218" s="3" t="str">
        <f t="shared" si="71"/>
        <v/>
      </c>
      <c r="Z218" s="3" t="str">
        <f>IF($A218="","",IF((AND($A218="ADD",OR(Y218="",Y218="LED"))),"9",(_xlfn.XLOOKUP(Y218,ud_light_source_type[lookupValue],ud_light_source_type[lookupKey],""))))</f>
        <v/>
      </c>
      <c r="AA218" s="9"/>
      <c r="AB218" s="4"/>
      <c r="AC218" s="23" t="str">
        <f t="shared" si="72"/>
        <v/>
      </c>
      <c r="AE218" s="3" t="str">
        <f>IF($A218="ADD",IF(NOT(ISBLANK(AD218)),_xlfn.XLOOKUP(AD218,sl_lamp_make[lookupValue],sl_lamp_make[lookupKey],"ERROR"),""), "")</f>
        <v/>
      </c>
      <c r="AG218" s="3" t="str">
        <f>IF($A218="ADD",IF(NOT(ISBLANK(AF218)),_xlfn.XLOOKUP(1,(sl_lamp_model_lookup=AF218)*(sl_lamp_model_parentKey=AE218),sl_lamp_model[lookupKey],"ERROR"),""), "")</f>
        <v/>
      </c>
      <c r="AH218" s="4"/>
      <c r="AI218" s="9" t="str">
        <f t="shared" si="73"/>
        <v/>
      </c>
      <c r="AJ218" s="6"/>
      <c r="AK218" s="4"/>
      <c r="AN218" s="3" t="str">
        <f t="shared" si="74"/>
        <v/>
      </c>
      <c r="AO218" s="3" t="str">
        <f>IF($A218="","",IF((AND($A218="ADD",OR(AN218="",AN218="None"))),"N",(_xlfn.XLOOKUP(AN218,sl_light_shade[lookupValue],sl_light_shade[lookupKey],""))))</f>
        <v/>
      </c>
      <c r="AQ218" s="3" t="str">
        <f>IF($A218="ADD",IF(NOT(ISBLANK(AP218)),_xlfn.XLOOKUP(AP218,ud_receptor_type[lookupValue],ud_receptor_type[lookupKey],"ERROR"),""), "")</f>
        <v/>
      </c>
      <c r="AT218" s="3" t="str">
        <f>IF($A218="ADD",IF(NOT(ISBLANK(AS218)),_xlfn.XLOOKUP(AS218,ud_control_method[lookupValue],ud_control_method[lookupKey],"ERROR"),""), "")</f>
        <v/>
      </c>
      <c r="AV218" s="3" t="str">
        <f>IF($A218="ADD",IF(NOT(ISBLANK(AU218)),_xlfn.XLOOKUP(AU218,ud_ballast_driver_location[lookupValue],ud_ballast_driver_location[lookupKey],"ERROR"),""), "")</f>
        <v/>
      </c>
      <c r="AW218" s="7"/>
      <c r="AX218" s="8"/>
      <c r="AY218" s="7"/>
      <c r="AZ218" s="4"/>
      <c r="BA218" s="4"/>
      <c r="BB218" s="4"/>
      <c r="BC218" s="4"/>
      <c r="BD218" s="4"/>
      <c r="BE218" s="9"/>
      <c r="BF218" s="9"/>
      <c r="BG218" s="7"/>
      <c r="BH218" s="4"/>
      <c r="BI218" s="4"/>
      <c r="BJ218" s="4"/>
      <c r="BK218" s="7"/>
      <c r="BM218" s="3" t="str">
        <f>IF($A218="ADD",IF(NOT(ISBLANK(BL218)),_xlfn.XLOOKUP(BL218,ud_light_category[lookupValue],ud_light_category[lookupKey],"ERROR"),""), "")</f>
        <v/>
      </c>
      <c r="BO218" s="3" t="str">
        <f>IF($A218="ADD",IF(NOT(ISBLANK(BN218)),_xlfn.XLOOKUP(1,(ud_light_sub_category_lookup=BN218)*(ud_light_sub_category_parentKey=BM218),ud_light_sub_category[lookupKey],"ERROR"),""), "")</f>
        <v/>
      </c>
      <c r="BQ218" s="3" t="str">
        <f>IF($A218="ADD",IF(NOT(ISBLANK(BP218)),_xlfn.XLOOKUP(BP218,ud_power_supply_location[lookupValue],ud_power_supply_location[lookupKey],"ERROR"),""), "")</f>
        <v/>
      </c>
      <c r="BS218" s="2" t="str">
        <f t="shared" si="75"/>
        <v/>
      </c>
      <c r="BT218" s="3" t="str">
        <f t="shared" si="76"/>
        <v/>
      </c>
      <c r="BU218" s="3" t="str">
        <f>IF($A218="","",IF((AND($A218="ADD",OR(BT218="",BT218="Group"))),"1",(_xlfn.XLOOKUP(BT218,ud_icp_group_standalone[lookupValue],ud_icp_group_standalone[lookupKey],""))))</f>
        <v/>
      </c>
      <c r="BW218" s="3" t="str">
        <f>IF($A218="ADD",IF(NOT(ISBLANK(BV218)),_xlfn.XLOOKUP(BV218,ud_icp_group_number[lookupValue],ud_icp_group_number[lookupKey],"ERROR"),""), "")</f>
        <v/>
      </c>
      <c r="BX218" s="7"/>
      <c r="BZ218" s="8" t="str">
        <f>IF(AND($A218 ="ADD",ud_outreach!$T218&lt;&gt;""),ud_outreach!$T218,"")</f>
        <v/>
      </c>
      <c r="CA218" s="4" t="str">
        <f t="shared" ca="1" si="77"/>
        <v/>
      </c>
      <c r="CB218" s="4" t="str">
        <f t="shared" si="78"/>
        <v/>
      </c>
      <c r="CC218" s="3" t="str">
        <f t="shared" si="79"/>
        <v/>
      </c>
      <c r="CD218" s="3" t="str">
        <f>IF($A218="","",IF((AND($A218="ADD",OR(CC218="",CC218="In Use"))),"5",(_xlfn.XLOOKUP(CC218,ud_asset_status[lookupValue],ud_asset_status[lookupKey],""))))</f>
        <v/>
      </c>
      <c r="CE218" s="8" t="str">
        <f t="shared" si="80"/>
        <v/>
      </c>
      <c r="CF218" s="8"/>
      <c r="CH218" s="3" t="str">
        <f>IF($A218="ADD",IF(NOT(ISBLANK(CG218)),_xlfn.XLOOKUP(CG218,ar_replace_reason[lookupValue],ar_replace_reason[lookupKey],"ERROR"),""), "")</f>
        <v/>
      </c>
      <c r="CI218" s="3" t="str">
        <f t="shared" si="81"/>
        <v/>
      </c>
      <c r="CJ218" s="3" t="str">
        <f>IF($A218="","",IF((AND($A218="ADD",OR(CI218="",CI218="Queenstown-Lakes District Council"))),"70",(_xlfn.XLOOKUP(CI218,ud_organisation_owner[lookupValue],ud_organisation_owner[lookupKey],""))))</f>
        <v/>
      </c>
      <c r="CK218" s="3" t="str">
        <f t="shared" si="82"/>
        <v/>
      </c>
      <c r="CL218" s="3" t="str">
        <f>IF($A218="","",IF((AND($A218="ADD",OR(CK218="",CK218="Queenstown-Lakes District Council"))),"70",(_xlfn.XLOOKUP(CK218,ud_organisation_owner[lookupValue],ud_organisation_owner[lookupKey],""))))</f>
        <v/>
      </c>
      <c r="CM218" s="3" t="str">
        <f t="shared" si="83"/>
        <v/>
      </c>
      <c r="CN218" s="3" t="str">
        <f>IF($A218="","",IF((AND($A218="ADD",OR(CM218="",CM218="Local Authority"))),"17",(_xlfn.XLOOKUP(CM218,ud_sub_organisation[lookupValue],ud_sub_organisation[lookupKey],""))))</f>
        <v/>
      </c>
      <c r="CO218" s="3" t="str">
        <f t="shared" si="84"/>
        <v/>
      </c>
      <c r="CP218" s="3" t="str">
        <f>IF($A218="","",IF((AND($A218="ADD",OR(CO218="",CO218="Vested Assets"))),"12",(_xlfn.XLOOKUP(CO218,ud_work_category[lookupValue],ud_work_category[lookupKey],""))))</f>
        <v/>
      </c>
      <c r="CQ218" s="9"/>
      <c r="CR218" s="2" t="str">
        <f t="shared" si="85"/>
        <v/>
      </c>
      <c r="CS218" s="3" t="str">
        <f t="shared" si="86"/>
        <v/>
      </c>
      <c r="CT218" s="3" t="str">
        <f>IF($A218="","",IF((AND($A218="ADD",OR(CS218="",CS218="Excellent"))),"1",(_xlfn.XLOOKUP(CS218,condition[lookupValue],condition[lookupKey],""))))</f>
        <v/>
      </c>
      <c r="CU218" s="8" t="str">
        <f t="shared" si="87"/>
        <v/>
      </c>
      <c r="CV218" s="7"/>
    </row>
    <row r="219" spans="1:100" x14ac:dyDescent="0.25">
      <c r="A219" s="3" t="str">
        <f>IF(ud_outreach!$A219="ADD","ADD","")</f>
        <v/>
      </c>
      <c r="B219" s="4"/>
      <c r="D219" s="3" t="str">
        <f>IF($A219="ADD",IF(NOT(ISBLANK(C219)),_xlfn.XLOOKUP(C219,ud_amds_table_list[lookupValue],ud_amds_table_list[lookupKey],"ERROR"),""), "")</f>
        <v/>
      </c>
      <c r="E219" s="3" t="str">
        <f>IF(AND($A219 ="ADD",ud_outreach!$E219&lt;&gt;""),ud_outreach!$E219,"")</f>
        <v/>
      </c>
      <c r="F219" s="3" t="str">
        <f>IF(AND($A219 ="ADD",ud_outreach!$F219&lt;&gt;""),ud_outreach!$F219,"")</f>
        <v/>
      </c>
      <c r="G219" s="3" t="str">
        <f>IF($A219="ADD",IF(NOT(ISBLANK(F219)),_xlfn.XLOOKUP(F219,roadnames[lookupValue],roadnames[lookupKey],"ERROR"),""), "")</f>
        <v/>
      </c>
      <c r="H219" s="5" t="str">
        <f>IF(AND($A219 ="ADD",ud_outreach!$H219&lt;&gt;""),ud_outreach!$H219,"")</f>
        <v/>
      </c>
      <c r="I219" s="5" t="str">
        <f>IF(AND($A219 ="ADD",ud_outreach!$I219&lt;&gt;""),ud_outreach!$I219,"")</f>
        <v/>
      </c>
      <c r="J219" s="3" t="str">
        <f t="shared" si="66"/>
        <v/>
      </c>
      <c r="K219" s="3" t="str">
        <f>IF($A219="","",IF((AND($A219="ADD",OR(J219="",J219="Attached to Outreach"))),"20",(_xlfn.XLOOKUP(J219,ud_placement[lookupValue],ud_placement[lookupKey],""))))</f>
        <v/>
      </c>
      <c r="M219" s="3" t="str">
        <f>IF($A219="ADD",IF(NOT(ISBLANK(L219)),_xlfn.XLOOKUP(L219,ud_facility[lookupValue],ud_facility[lookupKey],"ERROR"),""), "")</f>
        <v/>
      </c>
      <c r="N219" s="3" t="str">
        <f t="shared" si="67"/>
        <v/>
      </c>
      <c r="O219" s="3" t="str">
        <f>IF($A219="","",IF((AND($A219="ADD",OR(N219="",N219="Luminaire"))),"40",(_xlfn.XLOOKUP(N219,at_luminaire[lookupValue],at_luminaire[lookupKey],""))))</f>
        <v/>
      </c>
      <c r="P219" s="3" t="str">
        <f t="shared" si="68"/>
        <v/>
      </c>
      <c r="Q219" s="3" t="str">
        <f>IF($A219="","",IF((AND($A219="ADD",OR(P219="",P219="Lighting Management System"))),"21",(_xlfn.XLOOKUP(P219,fs_luminaire[lookupValue],fs_luminaire[lookupKey],""))))</f>
        <v/>
      </c>
      <c r="R219" s="2" t="str">
        <f t="shared" si="69"/>
        <v/>
      </c>
      <c r="S219" s="3" t="str">
        <f t="shared" si="70"/>
        <v/>
      </c>
      <c r="T219" s="3" t="str">
        <f>IF($A219="","",IF((AND($A219="ADD",OR(S219="",S219="Lighting Management System"))),"21",(_xlfn.XLOOKUP(S219,fs_luminaire[lookupValue],fs_luminaire[lookupKey],""))))</f>
        <v/>
      </c>
      <c r="V219" s="3" t="str">
        <f>IF($A219="ADD",IF(NOT(ISBLANK(U219)),_xlfn.XLOOKUP(U219,sl_light_make[lookupValue],sl_light_make[lookupKey],"ERROR"),""), "")</f>
        <v/>
      </c>
      <c r="X219" s="3" t="str">
        <f>IF($A219="ADD",IF(NOT(ISBLANK(W219)),_xlfn.XLOOKUP(1,(sl_light_model_lookup=W219)*(sl_light_model_parentKey=V219),sl_light_model[lookupKey],"ERROR"),""), "")</f>
        <v/>
      </c>
      <c r="Y219" s="3" t="str">
        <f t="shared" si="71"/>
        <v/>
      </c>
      <c r="Z219" s="3" t="str">
        <f>IF($A219="","",IF((AND($A219="ADD",OR(Y219="",Y219="LED"))),"9",(_xlfn.XLOOKUP(Y219,ud_light_source_type[lookupValue],ud_light_source_type[lookupKey],""))))</f>
        <v/>
      </c>
      <c r="AA219" s="9"/>
      <c r="AB219" s="4"/>
      <c r="AC219" s="23" t="str">
        <f t="shared" si="72"/>
        <v/>
      </c>
      <c r="AE219" s="3" t="str">
        <f>IF($A219="ADD",IF(NOT(ISBLANK(AD219)),_xlfn.XLOOKUP(AD219,sl_lamp_make[lookupValue],sl_lamp_make[lookupKey],"ERROR"),""), "")</f>
        <v/>
      </c>
      <c r="AG219" s="3" t="str">
        <f>IF($A219="ADD",IF(NOT(ISBLANK(AF219)),_xlfn.XLOOKUP(1,(sl_lamp_model_lookup=AF219)*(sl_lamp_model_parentKey=AE219),sl_lamp_model[lookupKey],"ERROR"),""), "")</f>
        <v/>
      </c>
      <c r="AH219" s="4"/>
      <c r="AI219" s="9" t="str">
        <f t="shared" si="73"/>
        <v/>
      </c>
      <c r="AJ219" s="6"/>
      <c r="AK219" s="4"/>
      <c r="AN219" s="3" t="str">
        <f t="shared" si="74"/>
        <v/>
      </c>
      <c r="AO219" s="3" t="str">
        <f>IF($A219="","",IF((AND($A219="ADD",OR(AN219="",AN219="None"))),"N",(_xlfn.XLOOKUP(AN219,sl_light_shade[lookupValue],sl_light_shade[lookupKey],""))))</f>
        <v/>
      </c>
      <c r="AQ219" s="3" t="str">
        <f>IF($A219="ADD",IF(NOT(ISBLANK(AP219)),_xlfn.XLOOKUP(AP219,ud_receptor_type[lookupValue],ud_receptor_type[lookupKey],"ERROR"),""), "")</f>
        <v/>
      </c>
      <c r="AT219" s="3" t="str">
        <f>IF($A219="ADD",IF(NOT(ISBLANK(AS219)),_xlfn.XLOOKUP(AS219,ud_control_method[lookupValue],ud_control_method[lookupKey],"ERROR"),""), "")</f>
        <v/>
      </c>
      <c r="AV219" s="3" t="str">
        <f>IF($A219="ADD",IF(NOT(ISBLANK(AU219)),_xlfn.XLOOKUP(AU219,ud_ballast_driver_location[lookupValue],ud_ballast_driver_location[lookupKey],"ERROR"),""), "")</f>
        <v/>
      </c>
      <c r="AW219" s="7"/>
      <c r="AX219" s="8"/>
      <c r="AY219" s="7"/>
      <c r="AZ219" s="4"/>
      <c r="BA219" s="4"/>
      <c r="BB219" s="4"/>
      <c r="BC219" s="4"/>
      <c r="BD219" s="4"/>
      <c r="BE219" s="9"/>
      <c r="BF219" s="9"/>
      <c r="BG219" s="7"/>
      <c r="BH219" s="4"/>
      <c r="BI219" s="4"/>
      <c r="BJ219" s="4"/>
      <c r="BK219" s="7"/>
      <c r="BM219" s="3" t="str">
        <f>IF($A219="ADD",IF(NOT(ISBLANK(BL219)),_xlfn.XLOOKUP(BL219,ud_light_category[lookupValue],ud_light_category[lookupKey],"ERROR"),""), "")</f>
        <v/>
      </c>
      <c r="BO219" s="3" t="str">
        <f>IF($A219="ADD",IF(NOT(ISBLANK(BN219)),_xlfn.XLOOKUP(1,(ud_light_sub_category_lookup=BN219)*(ud_light_sub_category_parentKey=BM219),ud_light_sub_category[lookupKey],"ERROR"),""), "")</f>
        <v/>
      </c>
      <c r="BQ219" s="3" t="str">
        <f>IF($A219="ADD",IF(NOT(ISBLANK(BP219)),_xlfn.XLOOKUP(BP219,ud_power_supply_location[lookupValue],ud_power_supply_location[lookupKey],"ERROR"),""), "")</f>
        <v/>
      </c>
      <c r="BS219" s="2" t="str">
        <f t="shared" si="75"/>
        <v/>
      </c>
      <c r="BT219" s="3" t="str">
        <f t="shared" si="76"/>
        <v/>
      </c>
      <c r="BU219" s="3" t="str">
        <f>IF($A219="","",IF((AND($A219="ADD",OR(BT219="",BT219="Group"))),"1",(_xlfn.XLOOKUP(BT219,ud_icp_group_standalone[lookupValue],ud_icp_group_standalone[lookupKey],""))))</f>
        <v/>
      </c>
      <c r="BW219" s="3" t="str">
        <f>IF($A219="ADD",IF(NOT(ISBLANK(BV219)),_xlfn.XLOOKUP(BV219,ud_icp_group_number[lookupValue],ud_icp_group_number[lookupKey],"ERROR"),""), "")</f>
        <v/>
      </c>
      <c r="BX219" s="7"/>
      <c r="BZ219" s="8" t="str">
        <f>IF(AND($A219 ="ADD",ud_outreach!$T219&lt;&gt;""),ud_outreach!$T219,"")</f>
        <v/>
      </c>
      <c r="CA219" s="4" t="str">
        <f t="shared" ca="1" si="77"/>
        <v/>
      </c>
      <c r="CB219" s="4" t="str">
        <f t="shared" si="78"/>
        <v/>
      </c>
      <c r="CC219" s="3" t="str">
        <f t="shared" si="79"/>
        <v/>
      </c>
      <c r="CD219" s="3" t="str">
        <f>IF($A219="","",IF((AND($A219="ADD",OR(CC219="",CC219="In Use"))),"5",(_xlfn.XLOOKUP(CC219,ud_asset_status[lookupValue],ud_asset_status[lookupKey],""))))</f>
        <v/>
      </c>
      <c r="CE219" s="8" t="str">
        <f t="shared" si="80"/>
        <v/>
      </c>
      <c r="CF219" s="8"/>
      <c r="CH219" s="3" t="str">
        <f>IF($A219="ADD",IF(NOT(ISBLANK(CG219)),_xlfn.XLOOKUP(CG219,ar_replace_reason[lookupValue],ar_replace_reason[lookupKey],"ERROR"),""), "")</f>
        <v/>
      </c>
      <c r="CI219" s="3" t="str">
        <f t="shared" si="81"/>
        <v/>
      </c>
      <c r="CJ219" s="3" t="str">
        <f>IF($A219="","",IF((AND($A219="ADD",OR(CI219="",CI219="Queenstown-Lakes District Council"))),"70",(_xlfn.XLOOKUP(CI219,ud_organisation_owner[lookupValue],ud_organisation_owner[lookupKey],""))))</f>
        <v/>
      </c>
      <c r="CK219" s="3" t="str">
        <f t="shared" si="82"/>
        <v/>
      </c>
      <c r="CL219" s="3" t="str">
        <f>IF($A219="","",IF((AND($A219="ADD",OR(CK219="",CK219="Queenstown-Lakes District Council"))),"70",(_xlfn.XLOOKUP(CK219,ud_organisation_owner[lookupValue],ud_organisation_owner[lookupKey],""))))</f>
        <v/>
      </c>
      <c r="CM219" s="3" t="str">
        <f t="shared" si="83"/>
        <v/>
      </c>
      <c r="CN219" s="3" t="str">
        <f>IF($A219="","",IF((AND($A219="ADD",OR(CM219="",CM219="Local Authority"))),"17",(_xlfn.XLOOKUP(CM219,ud_sub_organisation[lookupValue],ud_sub_organisation[lookupKey],""))))</f>
        <v/>
      </c>
      <c r="CO219" s="3" t="str">
        <f t="shared" si="84"/>
        <v/>
      </c>
      <c r="CP219" s="3" t="str">
        <f>IF($A219="","",IF((AND($A219="ADD",OR(CO219="",CO219="Vested Assets"))),"12",(_xlfn.XLOOKUP(CO219,ud_work_category[lookupValue],ud_work_category[lookupKey],""))))</f>
        <v/>
      </c>
      <c r="CQ219" s="9"/>
      <c r="CR219" s="2" t="str">
        <f t="shared" si="85"/>
        <v/>
      </c>
      <c r="CS219" s="3" t="str">
        <f t="shared" si="86"/>
        <v/>
      </c>
      <c r="CT219" s="3" t="str">
        <f>IF($A219="","",IF((AND($A219="ADD",OR(CS219="",CS219="Excellent"))),"1",(_xlfn.XLOOKUP(CS219,condition[lookupValue],condition[lookupKey],""))))</f>
        <v/>
      </c>
      <c r="CU219" s="8" t="str">
        <f t="shared" si="87"/>
        <v/>
      </c>
      <c r="CV219" s="7"/>
    </row>
    <row r="220" spans="1:100" x14ac:dyDescent="0.25">
      <c r="A220" s="3" t="str">
        <f>IF(ud_outreach!$A220="ADD","ADD","")</f>
        <v/>
      </c>
      <c r="B220" s="4"/>
      <c r="D220" s="3" t="str">
        <f>IF($A220="ADD",IF(NOT(ISBLANK(C220)),_xlfn.XLOOKUP(C220,ud_amds_table_list[lookupValue],ud_amds_table_list[lookupKey],"ERROR"),""), "")</f>
        <v/>
      </c>
      <c r="E220" s="3" t="str">
        <f>IF(AND($A220 ="ADD",ud_outreach!$E220&lt;&gt;""),ud_outreach!$E220,"")</f>
        <v/>
      </c>
      <c r="F220" s="3" t="str">
        <f>IF(AND($A220 ="ADD",ud_outreach!$F220&lt;&gt;""),ud_outreach!$F220,"")</f>
        <v/>
      </c>
      <c r="G220" s="3" t="str">
        <f>IF($A220="ADD",IF(NOT(ISBLANK(F220)),_xlfn.XLOOKUP(F220,roadnames[lookupValue],roadnames[lookupKey],"ERROR"),""), "")</f>
        <v/>
      </c>
      <c r="H220" s="5" t="str">
        <f>IF(AND($A220 ="ADD",ud_outreach!$H220&lt;&gt;""),ud_outreach!$H220,"")</f>
        <v/>
      </c>
      <c r="I220" s="5" t="str">
        <f>IF(AND($A220 ="ADD",ud_outreach!$I220&lt;&gt;""),ud_outreach!$I220,"")</f>
        <v/>
      </c>
      <c r="J220" s="3" t="str">
        <f t="shared" si="66"/>
        <v/>
      </c>
      <c r="K220" s="3" t="str">
        <f>IF($A220="","",IF((AND($A220="ADD",OR(J220="",J220="Attached to Outreach"))),"20",(_xlfn.XLOOKUP(J220,ud_placement[lookupValue],ud_placement[lookupKey],""))))</f>
        <v/>
      </c>
      <c r="M220" s="3" t="str">
        <f>IF($A220="ADD",IF(NOT(ISBLANK(L220)),_xlfn.XLOOKUP(L220,ud_facility[lookupValue],ud_facility[lookupKey],"ERROR"),""), "")</f>
        <v/>
      </c>
      <c r="N220" s="3" t="str">
        <f t="shared" si="67"/>
        <v/>
      </c>
      <c r="O220" s="3" t="str">
        <f>IF($A220="","",IF((AND($A220="ADD",OR(N220="",N220="Luminaire"))),"40",(_xlfn.XLOOKUP(N220,at_luminaire[lookupValue],at_luminaire[lookupKey],""))))</f>
        <v/>
      </c>
      <c r="P220" s="3" t="str">
        <f t="shared" si="68"/>
        <v/>
      </c>
      <c r="Q220" s="3" t="str">
        <f>IF($A220="","",IF((AND($A220="ADD",OR(P220="",P220="Lighting Management System"))),"21",(_xlfn.XLOOKUP(P220,fs_luminaire[lookupValue],fs_luminaire[lookupKey],""))))</f>
        <v/>
      </c>
      <c r="R220" s="2" t="str">
        <f t="shared" si="69"/>
        <v/>
      </c>
      <c r="S220" s="3" t="str">
        <f t="shared" si="70"/>
        <v/>
      </c>
      <c r="T220" s="3" t="str">
        <f>IF($A220="","",IF((AND($A220="ADD",OR(S220="",S220="Lighting Management System"))),"21",(_xlfn.XLOOKUP(S220,fs_luminaire[lookupValue],fs_luminaire[lookupKey],""))))</f>
        <v/>
      </c>
      <c r="V220" s="3" t="str">
        <f>IF($A220="ADD",IF(NOT(ISBLANK(U220)),_xlfn.XLOOKUP(U220,sl_light_make[lookupValue],sl_light_make[lookupKey],"ERROR"),""), "")</f>
        <v/>
      </c>
      <c r="X220" s="3" t="str">
        <f>IF($A220="ADD",IF(NOT(ISBLANK(W220)),_xlfn.XLOOKUP(1,(sl_light_model_lookup=W220)*(sl_light_model_parentKey=V220),sl_light_model[lookupKey],"ERROR"),""), "")</f>
        <v/>
      </c>
      <c r="Y220" s="3" t="str">
        <f t="shared" si="71"/>
        <v/>
      </c>
      <c r="Z220" s="3" t="str">
        <f>IF($A220="","",IF((AND($A220="ADD",OR(Y220="",Y220="LED"))),"9",(_xlfn.XLOOKUP(Y220,ud_light_source_type[lookupValue],ud_light_source_type[lookupKey],""))))</f>
        <v/>
      </c>
      <c r="AA220" s="9"/>
      <c r="AB220" s="4"/>
      <c r="AC220" s="23" t="str">
        <f t="shared" si="72"/>
        <v/>
      </c>
      <c r="AE220" s="3" t="str">
        <f>IF($A220="ADD",IF(NOT(ISBLANK(AD220)),_xlfn.XLOOKUP(AD220,sl_lamp_make[lookupValue],sl_lamp_make[lookupKey],"ERROR"),""), "")</f>
        <v/>
      </c>
      <c r="AG220" s="3" t="str">
        <f>IF($A220="ADD",IF(NOT(ISBLANK(AF220)),_xlfn.XLOOKUP(1,(sl_lamp_model_lookup=AF220)*(sl_lamp_model_parentKey=AE220),sl_lamp_model[lookupKey],"ERROR"),""), "")</f>
        <v/>
      </c>
      <c r="AH220" s="4"/>
      <c r="AI220" s="9" t="str">
        <f t="shared" si="73"/>
        <v/>
      </c>
      <c r="AJ220" s="6"/>
      <c r="AK220" s="4"/>
      <c r="AN220" s="3" t="str">
        <f t="shared" si="74"/>
        <v/>
      </c>
      <c r="AO220" s="3" t="str">
        <f>IF($A220="","",IF((AND($A220="ADD",OR(AN220="",AN220="None"))),"N",(_xlfn.XLOOKUP(AN220,sl_light_shade[lookupValue],sl_light_shade[lookupKey],""))))</f>
        <v/>
      </c>
      <c r="AQ220" s="3" t="str">
        <f>IF($A220="ADD",IF(NOT(ISBLANK(AP220)),_xlfn.XLOOKUP(AP220,ud_receptor_type[lookupValue],ud_receptor_type[lookupKey],"ERROR"),""), "")</f>
        <v/>
      </c>
      <c r="AT220" s="3" t="str">
        <f>IF($A220="ADD",IF(NOT(ISBLANK(AS220)),_xlfn.XLOOKUP(AS220,ud_control_method[lookupValue],ud_control_method[lookupKey],"ERROR"),""), "")</f>
        <v/>
      </c>
      <c r="AV220" s="3" t="str">
        <f>IF($A220="ADD",IF(NOT(ISBLANK(AU220)),_xlfn.XLOOKUP(AU220,ud_ballast_driver_location[lookupValue],ud_ballast_driver_location[lookupKey],"ERROR"),""), "")</f>
        <v/>
      </c>
      <c r="AW220" s="7"/>
      <c r="AX220" s="8"/>
      <c r="AY220" s="7"/>
      <c r="AZ220" s="4"/>
      <c r="BA220" s="4"/>
      <c r="BB220" s="4"/>
      <c r="BC220" s="4"/>
      <c r="BD220" s="4"/>
      <c r="BE220" s="9"/>
      <c r="BF220" s="9"/>
      <c r="BG220" s="7"/>
      <c r="BH220" s="4"/>
      <c r="BI220" s="4"/>
      <c r="BJ220" s="4"/>
      <c r="BK220" s="7"/>
      <c r="BM220" s="3" t="str">
        <f>IF($A220="ADD",IF(NOT(ISBLANK(BL220)),_xlfn.XLOOKUP(BL220,ud_light_category[lookupValue],ud_light_category[lookupKey],"ERROR"),""), "")</f>
        <v/>
      </c>
      <c r="BO220" s="3" t="str">
        <f>IF($A220="ADD",IF(NOT(ISBLANK(BN220)),_xlfn.XLOOKUP(1,(ud_light_sub_category_lookup=BN220)*(ud_light_sub_category_parentKey=BM220),ud_light_sub_category[lookupKey],"ERROR"),""), "")</f>
        <v/>
      </c>
      <c r="BQ220" s="3" t="str">
        <f>IF($A220="ADD",IF(NOT(ISBLANK(BP220)),_xlfn.XLOOKUP(BP220,ud_power_supply_location[lookupValue],ud_power_supply_location[lookupKey],"ERROR"),""), "")</f>
        <v/>
      </c>
      <c r="BS220" s="2" t="str">
        <f t="shared" si="75"/>
        <v/>
      </c>
      <c r="BT220" s="3" t="str">
        <f t="shared" si="76"/>
        <v/>
      </c>
      <c r="BU220" s="3" t="str">
        <f>IF($A220="","",IF((AND($A220="ADD",OR(BT220="",BT220="Group"))),"1",(_xlfn.XLOOKUP(BT220,ud_icp_group_standalone[lookupValue],ud_icp_group_standalone[lookupKey],""))))</f>
        <v/>
      </c>
      <c r="BW220" s="3" t="str">
        <f>IF($A220="ADD",IF(NOT(ISBLANK(BV220)),_xlfn.XLOOKUP(BV220,ud_icp_group_number[lookupValue],ud_icp_group_number[lookupKey],"ERROR"),""), "")</f>
        <v/>
      </c>
      <c r="BX220" s="7"/>
      <c r="BZ220" s="8" t="str">
        <f>IF(AND($A220 ="ADD",ud_outreach!$T220&lt;&gt;""),ud_outreach!$T220,"")</f>
        <v/>
      </c>
      <c r="CA220" s="4" t="str">
        <f t="shared" ca="1" si="77"/>
        <v/>
      </c>
      <c r="CB220" s="4" t="str">
        <f t="shared" si="78"/>
        <v/>
      </c>
      <c r="CC220" s="3" t="str">
        <f t="shared" si="79"/>
        <v/>
      </c>
      <c r="CD220" s="3" t="str">
        <f>IF($A220="","",IF((AND($A220="ADD",OR(CC220="",CC220="In Use"))),"5",(_xlfn.XLOOKUP(CC220,ud_asset_status[lookupValue],ud_asset_status[lookupKey],""))))</f>
        <v/>
      </c>
      <c r="CE220" s="8" t="str">
        <f t="shared" si="80"/>
        <v/>
      </c>
      <c r="CF220" s="8"/>
      <c r="CH220" s="3" t="str">
        <f>IF($A220="ADD",IF(NOT(ISBLANK(CG220)),_xlfn.XLOOKUP(CG220,ar_replace_reason[lookupValue],ar_replace_reason[lookupKey],"ERROR"),""), "")</f>
        <v/>
      </c>
      <c r="CI220" s="3" t="str">
        <f t="shared" si="81"/>
        <v/>
      </c>
      <c r="CJ220" s="3" t="str">
        <f>IF($A220="","",IF((AND($A220="ADD",OR(CI220="",CI220="Queenstown-Lakes District Council"))),"70",(_xlfn.XLOOKUP(CI220,ud_organisation_owner[lookupValue],ud_organisation_owner[lookupKey],""))))</f>
        <v/>
      </c>
      <c r="CK220" s="3" t="str">
        <f t="shared" si="82"/>
        <v/>
      </c>
      <c r="CL220" s="3" t="str">
        <f>IF($A220="","",IF((AND($A220="ADD",OR(CK220="",CK220="Queenstown-Lakes District Council"))),"70",(_xlfn.XLOOKUP(CK220,ud_organisation_owner[lookupValue],ud_organisation_owner[lookupKey],""))))</f>
        <v/>
      </c>
      <c r="CM220" s="3" t="str">
        <f t="shared" si="83"/>
        <v/>
      </c>
      <c r="CN220" s="3" t="str">
        <f>IF($A220="","",IF((AND($A220="ADD",OR(CM220="",CM220="Local Authority"))),"17",(_xlfn.XLOOKUP(CM220,ud_sub_organisation[lookupValue],ud_sub_organisation[lookupKey],""))))</f>
        <v/>
      </c>
      <c r="CO220" s="3" t="str">
        <f t="shared" si="84"/>
        <v/>
      </c>
      <c r="CP220" s="3" t="str">
        <f>IF($A220="","",IF((AND($A220="ADD",OR(CO220="",CO220="Vested Assets"))),"12",(_xlfn.XLOOKUP(CO220,ud_work_category[lookupValue],ud_work_category[lookupKey],""))))</f>
        <v/>
      </c>
      <c r="CQ220" s="9"/>
      <c r="CR220" s="2" t="str">
        <f t="shared" si="85"/>
        <v/>
      </c>
      <c r="CS220" s="3" t="str">
        <f t="shared" si="86"/>
        <v/>
      </c>
      <c r="CT220" s="3" t="str">
        <f>IF($A220="","",IF((AND($A220="ADD",OR(CS220="",CS220="Excellent"))),"1",(_xlfn.XLOOKUP(CS220,condition[lookupValue],condition[lookupKey],""))))</f>
        <v/>
      </c>
      <c r="CU220" s="8" t="str">
        <f t="shared" si="87"/>
        <v/>
      </c>
      <c r="CV220" s="7"/>
    </row>
    <row r="221" spans="1:100" x14ac:dyDescent="0.25">
      <c r="A221" s="3" t="str">
        <f>IF(ud_outreach!$A221="ADD","ADD","")</f>
        <v/>
      </c>
      <c r="B221" s="4"/>
      <c r="D221" s="3" t="str">
        <f>IF($A221="ADD",IF(NOT(ISBLANK(C221)),_xlfn.XLOOKUP(C221,ud_amds_table_list[lookupValue],ud_amds_table_list[lookupKey],"ERROR"),""), "")</f>
        <v/>
      </c>
      <c r="E221" s="3" t="str">
        <f>IF(AND($A221 ="ADD",ud_outreach!$E221&lt;&gt;""),ud_outreach!$E221,"")</f>
        <v/>
      </c>
      <c r="F221" s="3" t="str">
        <f>IF(AND($A221 ="ADD",ud_outreach!$F221&lt;&gt;""),ud_outreach!$F221,"")</f>
        <v/>
      </c>
      <c r="G221" s="3" t="str">
        <f>IF($A221="ADD",IF(NOT(ISBLANK(F221)),_xlfn.XLOOKUP(F221,roadnames[lookupValue],roadnames[lookupKey],"ERROR"),""), "")</f>
        <v/>
      </c>
      <c r="H221" s="5" t="str">
        <f>IF(AND($A221 ="ADD",ud_outreach!$H221&lt;&gt;""),ud_outreach!$H221,"")</f>
        <v/>
      </c>
      <c r="I221" s="5" t="str">
        <f>IF(AND($A221 ="ADD",ud_outreach!$I221&lt;&gt;""),ud_outreach!$I221,"")</f>
        <v/>
      </c>
      <c r="J221" s="3" t="str">
        <f t="shared" si="66"/>
        <v/>
      </c>
      <c r="K221" s="3" t="str">
        <f>IF($A221="","",IF((AND($A221="ADD",OR(J221="",J221="Attached to Outreach"))),"20",(_xlfn.XLOOKUP(J221,ud_placement[lookupValue],ud_placement[lookupKey],""))))</f>
        <v/>
      </c>
      <c r="M221" s="3" t="str">
        <f>IF($A221="ADD",IF(NOT(ISBLANK(L221)),_xlfn.XLOOKUP(L221,ud_facility[lookupValue],ud_facility[lookupKey],"ERROR"),""), "")</f>
        <v/>
      </c>
      <c r="N221" s="3" t="str">
        <f t="shared" si="67"/>
        <v/>
      </c>
      <c r="O221" s="3" t="str">
        <f>IF($A221="","",IF((AND($A221="ADD",OR(N221="",N221="Luminaire"))),"40",(_xlfn.XLOOKUP(N221,at_luminaire[lookupValue],at_luminaire[lookupKey],""))))</f>
        <v/>
      </c>
      <c r="P221" s="3" t="str">
        <f t="shared" si="68"/>
        <v/>
      </c>
      <c r="Q221" s="3" t="str">
        <f>IF($A221="","",IF((AND($A221="ADD",OR(P221="",P221="Lighting Management System"))),"21",(_xlfn.XLOOKUP(P221,fs_luminaire[lookupValue],fs_luminaire[lookupKey],""))))</f>
        <v/>
      </c>
      <c r="R221" s="2" t="str">
        <f t="shared" si="69"/>
        <v/>
      </c>
      <c r="S221" s="3" t="str">
        <f t="shared" si="70"/>
        <v/>
      </c>
      <c r="T221" s="3" t="str">
        <f>IF($A221="","",IF((AND($A221="ADD",OR(S221="",S221="Lighting Management System"))),"21",(_xlfn.XLOOKUP(S221,fs_luminaire[lookupValue],fs_luminaire[lookupKey],""))))</f>
        <v/>
      </c>
      <c r="V221" s="3" t="str">
        <f>IF($A221="ADD",IF(NOT(ISBLANK(U221)),_xlfn.XLOOKUP(U221,sl_light_make[lookupValue],sl_light_make[lookupKey],"ERROR"),""), "")</f>
        <v/>
      </c>
      <c r="X221" s="3" t="str">
        <f>IF($A221="ADD",IF(NOT(ISBLANK(W221)),_xlfn.XLOOKUP(1,(sl_light_model_lookup=W221)*(sl_light_model_parentKey=V221),sl_light_model[lookupKey],"ERROR"),""), "")</f>
        <v/>
      </c>
      <c r="Y221" s="3" t="str">
        <f t="shared" si="71"/>
        <v/>
      </c>
      <c r="Z221" s="3" t="str">
        <f>IF($A221="","",IF((AND($A221="ADD",OR(Y221="",Y221="LED"))),"9",(_xlfn.XLOOKUP(Y221,ud_light_source_type[lookupValue],ud_light_source_type[lookupKey],""))))</f>
        <v/>
      </c>
      <c r="AA221" s="9"/>
      <c r="AB221" s="4"/>
      <c r="AC221" s="23" t="str">
        <f t="shared" si="72"/>
        <v/>
      </c>
      <c r="AE221" s="3" t="str">
        <f>IF($A221="ADD",IF(NOT(ISBLANK(AD221)),_xlfn.XLOOKUP(AD221,sl_lamp_make[lookupValue],sl_lamp_make[lookupKey],"ERROR"),""), "")</f>
        <v/>
      </c>
      <c r="AG221" s="3" t="str">
        <f>IF($A221="ADD",IF(NOT(ISBLANK(AF221)),_xlfn.XLOOKUP(1,(sl_lamp_model_lookup=AF221)*(sl_lamp_model_parentKey=AE221),sl_lamp_model[lookupKey],"ERROR"),""), "")</f>
        <v/>
      </c>
      <c r="AH221" s="4"/>
      <c r="AI221" s="9" t="str">
        <f t="shared" si="73"/>
        <v/>
      </c>
      <c r="AJ221" s="6"/>
      <c r="AK221" s="4"/>
      <c r="AN221" s="3" t="str">
        <f t="shared" si="74"/>
        <v/>
      </c>
      <c r="AO221" s="3" t="str">
        <f>IF($A221="","",IF((AND($A221="ADD",OR(AN221="",AN221="None"))),"N",(_xlfn.XLOOKUP(AN221,sl_light_shade[lookupValue],sl_light_shade[lookupKey],""))))</f>
        <v/>
      </c>
      <c r="AQ221" s="3" t="str">
        <f>IF($A221="ADD",IF(NOT(ISBLANK(AP221)),_xlfn.XLOOKUP(AP221,ud_receptor_type[lookupValue],ud_receptor_type[lookupKey],"ERROR"),""), "")</f>
        <v/>
      </c>
      <c r="AT221" s="3" t="str">
        <f>IF($A221="ADD",IF(NOT(ISBLANK(AS221)),_xlfn.XLOOKUP(AS221,ud_control_method[lookupValue],ud_control_method[lookupKey],"ERROR"),""), "")</f>
        <v/>
      </c>
      <c r="AV221" s="3" t="str">
        <f>IF($A221="ADD",IF(NOT(ISBLANK(AU221)),_xlfn.XLOOKUP(AU221,ud_ballast_driver_location[lookupValue],ud_ballast_driver_location[lookupKey],"ERROR"),""), "")</f>
        <v/>
      </c>
      <c r="AW221" s="7"/>
      <c r="AX221" s="8"/>
      <c r="AY221" s="7"/>
      <c r="AZ221" s="4"/>
      <c r="BA221" s="4"/>
      <c r="BB221" s="4"/>
      <c r="BC221" s="4"/>
      <c r="BD221" s="4"/>
      <c r="BE221" s="9"/>
      <c r="BF221" s="9"/>
      <c r="BG221" s="7"/>
      <c r="BH221" s="4"/>
      <c r="BI221" s="4"/>
      <c r="BJ221" s="4"/>
      <c r="BK221" s="7"/>
      <c r="BM221" s="3" t="str">
        <f>IF($A221="ADD",IF(NOT(ISBLANK(BL221)),_xlfn.XLOOKUP(BL221,ud_light_category[lookupValue],ud_light_category[lookupKey],"ERROR"),""), "")</f>
        <v/>
      </c>
      <c r="BO221" s="3" t="str">
        <f>IF($A221="ADD",IF(NOT(ISBLANK(BN221)),_xlfn.XLOOKUP(1,(ud_light_sub_category_lookup=BN221)*(ud_light_sub_category_parentKey=BM221),ud_light_sub_category[lookupKey],"ERROR"),""), "")</f>
        <v/>
      </c>
      <c r="BQ221" s="3" t="str">
        <f>IF($A221="ADD",IF(NOT(ISBLANK(BP221)),_xlfn.XLOOKUP(BP221,ud_power_supply_location[lookupValue],ud_power_supply_location[lookupKey],"ERROR"),""), "")</f>
        <v/>
      </c>
      <c r="BS221" s="2" t="str">
        <f t="shared" si="75"/>
        <v/>
      </c>
      <c r="BT221" s="3" t="str">
        <f t="shared" si="76"/>
        <v/>
      </c>
      <c r="BU221" s="3" t="str">
        <f>IF($A221="","",IF((AND($A221="ADD",OR(BT221="",BT221="Group"))),"1",(_xlfn.XLOOKUP(BT221,ud_icp_group_standalone[lookupValue],ud_icp_group_standalone[lookupKey],""))))</f>
        <v/>
      </c>
      <c r="BW221" s="3" t="str">
        <f>IF($A221="ADD",IF(NOT(ISBLANK(BV221)),_xlfn.XLOOKUP(BV221,ud_icp_group_number[lookupValue],ud_icp_group_number[lookupKey],"ERROR"),""), "")</f>
        <v/>
      </c>
      <c r="BX221" s="7"/>
      <c r="BZ221" s="8" t="str">
        <f>IF(AND($A221 ="ADD",ud_outreach!$T221&lt;&gt;""),ud_outreach!$T221,"")</f>
        <v/>
      </c>
      <c r="CA221" s="4" t="str">
        <f t="shared" ca="1" si="77"/>
        <v/>
      </c>
      <c r="CB221" s="4" t="str">
        <f t="shared" si="78"/>
        <v/>
      </c>
      <c r="CC221" s="3" t="str">
        <f t="shared" si="79"/>
        <v/>
      </c>
      <c r="CD221" s="3" t="str">
        <f>IF($A221="","",IF((AND($A221="ADD",OR(CC221="",CC221="In Use"))),"5",(_xlfn.XLOOKUP(CC221,ud_asset_status[lookupValue],ud_asset_status[lookupKey],""))))</f>
        <v/>
      </c>
      <c r="CE221" s="8" t="str">
        <f t="shared" si="80"/>
        <v/>
      </c>
      <c r="CF221" s="8"/>
      <c r="CH221" s="3" t="str">
        <f>IF($A221="ADD",IF(NOT(ISBLANK(CG221)),_xlfn.XLOOKUP(CG221,ar_replace_reason[lookupValue],ar_replace_reason[lookupKey],"ERROR"),""), "")</f>
        <v/>
      </c>
      <c r="CI221" s="3" t="str">
        <f t="shared" si="81"/>
        <v/>
      </c>
      <c r="CJ221" s="3" t="str">
        <f>IF($A221="","",IF((AND($A221="ADD",OR(CI221="",CI221="Queenstown-Lakes District Council"))),"70",(_xlfn.XLOOKUP(CI221,ud_organisation_owner[lookupValue],ud_organisation_owner[lookupKey],""))))</f>
        <v/>
      </c>
      <c r="CK221" s="3" t="str">
        <f t="shared" si="82"/>
        <v/>
      </c>
      <c r="CL221" s="3" t="str">
        <f>IF($A221="","",IF((AND($A221="ADD",OR(CK221="",CK221="Queenstown-Lakes District Council"))),"70",(_xlfn.XLOOKUP(CK221,ud_organisation_owner[lookupValue],ud_organisation_owner[lookupKey],""))))</f>
        <v/>
      </c>
      <c r="CM221" s="3" t="str">
        <f t="shared" si="83"/>
        <v/>
      </c>
      <c r="CN221" s="3" t="str">
        <f>IF($A221="","",IF((AND($A221="ADD",OR(CM221="",CM221="Local Authority"))),"17",(_xlfn.XLOOKUP(CM221,ud_sub_organisation[lookupValue],ud_sub_organisation[lookupKey],""))))</f>
        <v/>
      </c>
      <c r="CO221" s="3" t="str">
        <f t="shared" si="84"/>
        <v/>
      </c>
      <c r="CP221" s="3" t="str">
        <f>IF($A221="","",IF((AND($A221="ADD",OR(CO221="",CO221="Vested Assets"))),"12",(_xlfn.XLOOKUP(CO221,ud_work_category[lookupValue],ud_work_category[lookupKey],""))))</f>
        <v/>
      </c>
      <c r="CQ221" s="9"/>
      <c r="CR221" s="2" t="str">
        <f t="shared" si="85"/>
        <v/>
      </c>
      <c r="CS221" s="3" t="str">
        <f t="shared" si="86"/>
        <v/>
      </c>
      <c r="CT221" s="3" t="str">
        <f>IF($A221="","",IF((AND($A221="ADD",OR(CS221="",CS221="Excellent"))),"1",(_xlfn.XLOOKUP(CS221,condition[lookupValue],condition[lookupKey],""))))</f>
        <v/>
      </c>
      <c r="CU221" s="8" t="str">
        <f t="shared" si="87"/>
        <v/>
      </c>
      <c r="CV221" s="7"/>
    </row>
    <row r="222" spans="1:100" x14ac:dyDescent="0.25">
      <c r="A222" s="3" t="str">
        <f>IF(ud_outreach!$A222="ADD","ADD","")</f>
        <v/>
      </c>
      <c r="B222" s="4"/>
      <c r="D222" s="3" t="str">
        <f>IF($A222="ADD",IF(NOT(ISBLANK(C222)),_xlfn.XLOOKUP(C222,ud_amds_table_list[lookupValue],ud_amds_table_list[lookupKey],"ERROR"),""), "")</f>
        <v/>
      </c>
      <c r="E222" s="3" t="str">
        <f>IF(AND($A222 ="ADD",ud_outreach!$E222&lt;&gt;""),ud_outreach!$E222,"")</f>
        <v/>
      </c>
      <c r="F222" s="3" t="str">
        <f>IF(AND($A222 ="ADD",ud_outreach!$F222&lt;&gt;""),ud_outreach!$F222,"")</f>
        <v/>
      </c>
      <c r="G222" s="3" t="str">
        <f>IF($A222="ADD",IF(NOT(ISBLANK(F222)),_xlfn.XLOOKUP(F222,roadnames[lookupValue],roadnames[lookupKey],"ERROR"),""), "")</f>
        <v/>
      </c>
      <c r="H222" s="5" t="str">
        <f>IF(AND($A222 ="ADD",ud_outreach!$H222&lt;&gt;""),ud_outreach!$H222,"")</f>
        <v/>
      </c>
      <c r="I222" s="5" t="str">
        <f>IF(AND($A222 ="ADD",ud_outreach!$I222&lt;&gt;""),ud_outreach!$I222,"")</f>
        <v/>
      </c>
      <c r="J222" s="3" t="str">
        <f t="shared" si="66"/>
        <v/>
      </c>
      <c r="K222" s="3" t="str">
        <f>IF($A222="","",IF((AND($A222="ADD",OR(J222="",J222="Attached to Outreach"))),"20",(_xlfn.XLOOKUP(J222,ud_placement[lookupValue],ud_placement[lookupKey],""))))</f>
        <v/>
      </c>
      <c r="M222" s="3" t="str">
        <f>IF($A222="ADD",IF(NOT(ISBLANK(L222)),_xlfn.XLOOKUP(L222,ud_facility[lookupValue],ud_facility[lookupKey],"ERROR"),""), "")</f>
        <v/>
      </c>
      <c r="N222" s="3" t="str">
        <f t="shared" si="67"/>
        <v/>
      </c>
      <c r="O222" s="3" t="str">
        <f>IF($A222="","",IF((AND($A222="ADD",OR(N222="",N222="Luminaire"))),"40",(_xlfn.XLOOKUP(N222,at_luminaire[lookupValue],at_luminaire[lookupKey],""))))</f>
        <v/>
      </c>
      <c r="P222" s="3" t="str">
        <f t="shared" si="68"/>
        <v/>
      </c>
      <c r="Q222" s="3" t="str">
        <f>IF($A222="","",IF((AND($A222="ADD",OR(P222="",P222="Lighting Management System"))),"21",(_xlfn.XLOOKUP(P222,fs_luminaire[lookupValue],fs_luminaire[lookupKey],""))))</f>
        <v/>
      </c>
      <c r="R222" s="2" t="str">
        <f t="shared" si="69"/>
        <v/>
      </c>
      <c r="S222" s="3" t="str">
        <f t="shared" si="70"/>
        <v/>
      </c>
      <c r="T222" s="3" t="str">
        <f>IF($A222="","",IF((AND($A222="ADD",OR(S222="",S222="Lighting Management System"))),"21",(_xlfn.XLOOKUP(S222,fs_luminaire[lookupValue],fs_luminaire[lookupKey],""))))</f>
        <v/>
      </c>
      <c r="V222" s="3" t="str">
        <f>IF($A222="ADD",IF(NOT(ISBLANK(U222)),_xlfn.XLOOKUP(U222,sl_light_make[lookupValue],sl_light_make[lookupKey],"ERROR"),""), "")</f>
        <v/>
      </c>
      <c r="X222" s="3" t="str">
        <f>IF($A222="ADD",IF(NOT(ISBLANK(W222)),_xlfn.XLOOKUP(1,(sl_light_model_lookup=W222)*(sl_light_model_parentKey=V222),sl_light_model[lookupKey],"ERROR"),""), "")</f>
        <v/>
      </c>
      <c r="Y222" s="3" t="str">
        <f t="shared" si="71"/>
        <v/>
      </c>
      <c r="Z222" s="3" t="str">
        <f>IF($A222="","",IF((AND($A222="ADD",OR(Y222="",Y222="LED"))),"9",(_xlfn.XLOOKUP(Y222,ud_light_source_type[lookupValue],ud_light_source_type[lookupKey],""))))</f>
        <v/>
      </c>
      <c r="AA222" s="9"/>
      <c r="AB222" s="4"/>
      <c r="AC222" s="23" t="str">
        <f t="shared" si="72"/>
        <v/>
      </c>
      <c r="AE222" s="3" t="str">
        <f>IF($A222="ADD",IF(NOT(ISBLANK(AD222)),_xlfn.XLOOKUP(AD222,sl_lamp_make[lookupValue],sl_lamp_make[lookupKey],"ERROR"),""), "")</f>
        <v/>
      </c>
      <c r="AG222" s="3" t="str">
        <f>IF($A222="ADD",IF(NOT(ISBLANK(AF222)),_xlfn.XLOOKUP(1,(sl_lamp_model_lookup=AF222)*(sl_lamp_model_parentKey=AE222),sl_lamp_model[lookupKey],"ERROR"),""), "")</f>
        <v/>
      </c>
      <c r="AH222" s="4"/>
      <c r="AI222" s="9" t="str">
        <f t="shared" si="73"/>
        <v/>
      </c>
      <c r="AJ222" s="6"/>
      <c r="AK222" s="4"/>
      <c r="AN222" s="3" t="str">
        <f t="shared" si="74"/>
        <v/>
      </c>
      <c r="AO222" s="3" t="str">
        <f>IF($A222="","",IF((AND($A222="ADD",OR(AN222="",AN222="None"))),"N",(_xlfn.XLOOKUP(AN222,sl_light_shade[lookupValue],sl_light_shade[lookupKey],""))))</f>
        <v/>
      </c>
      <c r="AQ222" s="3" t="str">
        <f>IF($A222="ADD",IF(NOT(ISBLANK(AP222)),_xlfn.XLOOKUP(AP222,ud_receptor_type[lookupValue],ud_receptor_type[lookupKey],"ERROR"),""), "")</f>
        <v/>
      </c>
      <c r="AT222" s="3" t="str">
        <f>IF($A222="ADD",IF(NOT(ISBLANK(AS222)),_xlfn.XLOOKUP(AS222,ud_control_method[lookupValue],ud_control_method[lookupKey],"ERROR"),""), "")</f>
        <v/>
      </c>
      <c r="AV222" s="3" t="str">
        <f>IF($A222="ADD",IF(NOT(ISBLANK(AU222)),_xlfn.XLOOKUP(AU222,ud_ballast_driver_location[lookupValue],ud_ballast_driver_location[lookupKey],"ERROR"),""), "")</f>
        <v/>
      </c>
      <c r="AW222" s="7"/>
      <c r="AX222" s="8"/>
      <c r="AY222" s="7"/>
      <c r="AZ222" s="4"/>
      <c r="BA222" s="4"/>
      <c r="BB222" s="4"/>
      <c r="BC222" s="4"/>
      <c r="BD222" s="4"/>
      <c r="BE222" s="9"/>
      <c r="BF222" s="9"/>
      <c r="BG222" s="7"/>
      <c r="BH222" s="4"/>
      <c r="BI222" s="4"/>
      <c r="BJ222" s="4"/>
      <c r="BK222" s="7"/>
      <c r="BM222" s="3" t="str">
        <f>IF($A222="ADD",IF(NOT(ISBLANK(BL222)),_xlfn.XLOOKUP(BL222,ud_light_category[lookupValue],ud_light_category[lookupKey],"ERROR"),""), "")</f>
        <v/>
      </c>
      <c r="BO222" s="3" t="str">
        <f>IF($A222="ADD",IF(NOT(ISBLANK(BN222)),_xlfn.XLOOKUP(1,(ud_light_sub_category_lookup=BN222)*(ud_light_sub_category_parentKey=BM222),ud_light_sub_category[lookupKey],"ERROR"),""), "")</f>
        <v/>
      </c>
      <c r="BQ222" s="3" t="str">
        <f>IF($A222="ADD",IF(NOT(ISBLANK(BP222)),_xlfn.XLOOKUP(BP222,ud_power_supply_location[lookupValue],ud_power_supply_location[lookupKey],"ERROR"),""), "")</f>
        <v/>
      </c>
      <c r="BS222" s="2" t="str">
        <f t="shared" si="75"/>
        <v/>
      </c>
      <c r="BT222" s="3" t="str">
        <f t="shared" si="76"/>
        <v/>
      </c>
      <c r="BU222" s="3" t="str">
        <f>IF($A222="","",IF((AND($A222="ADD",OR(BT222="",BT222="Group"))),"1",(_xlfn.XLOOKUP(BT222,ud_icp_group_standalone[lookupValue],ud_icp_group_standalone[lookupKey],""))))</f>
        <v/>
      </c>
      <c r="BW222" s="3" t="str">
        <f>IF($A222="ADD",IF(NOT(ISBLANK(BV222)),_xlfn.XLOOKUP(BV222,ud_icp_group_number[lookupValue],ud_icp_group_number[lookupKey],"ERROR"),""), "")</f>
        <v/>
      </c>
      <c r="BX222" s="7"/>
      <c r="BZ222" s="8" t="str">
        <f>IF(AND($A222 ="ADD",ud_outreach!$T222&lt;&gt;""),ud_outreach!$T222,"")</f>
        <v/>
      </c>
      <c r="CA222" s="4" t="str">
        <f t="shared" ca="1" si="77"/>
        <v/>
      </c>
      <c r="CB222" s="4" t="str">
        <f t="shared" si="78"/>
        <v/>
      </c>
      <c r="CC222" s="3" t="str">
        <f t="shared" si="79"/>
        <v/>
      </c>
      <c r="CD222" s="3" t="str">
        <f>IF($A222="","",IF((AND($A222="ADD",OR(CC222="",CC222="In Use"))),"5",(_xlfn.XLOOKUP(CC222,ud_asset_status[lookupValue],ud_asset_status[lookupKey],""))))</f>
        <v/>
      </c>
      <c r="CE222" s="8" t="str">
        <f t="shared" si="80"/>
        <v/>
      </c>
      <c r="CF222" s="8"/>
      <c r="CH222" s="3" t="str">
        <f>IF($A222="ADD",IF(NOT(ISBLANK(CG222)),_xlfn.XLOOKUP(CG222,ar_replace_reason[lookupValue],ar_replace_reason[lookupKey],"ERROR"),""), "")</f>
        <v/>
      </c>
      <c r="CI222" s="3" t="str">
        <f t="shared" si="81"/>
        <v/>
      </c>
      <c r="CJ222" s="3" t="str">
        <f>IF($A222="","",IF((AND($A222="ADD",OR(CI222="",CI222="Queenstown-Lakes District Council"))),"70",(_xlfn.XLOOKUP(CI222,ud_organisation_owner[lookupValue],ud_organisation_owner[lookupKey],""))))</f>
        <v/>
      </c>
      <c r="CK222" s="3" t="str">
        <f t="shared" si="82"/>
        <v/>
      </c>
      <c r="CL222" s="3" t="str">
        <f>IF($A222="","",IF((AND($A222="ADD",OR(CK222="",CK222="Queenstown-Lakes District Council"))),"70",(_xlfn.XLOOKUP(CK222,ud_organisation_owner[lookupValue],ud_organisation_owner[lookupKey],""))))</f>
        <v/>
      </c>
      <c r="CM222" s="3" t="str">
        <f t="shared" si="83"/>
        <v/>
      </c>
      <c r="CN222" s="3" t="str">
        <f>IF($A222="","",IF((AND($A222="ADD",OR(CM222="",CM222="Local Authority"))),"17",(_xlfn.XLOOKUP(CM222,ud_sub_organisation[lookupValue],ud_sub_organisation[lookupKey],""))))</f>
        <v/>
      </c>
      <c r="CO222" s="3" t="str">
        <f t="shared" si="84"/>
        <v/>
      </c>
      <c r="CP222" s="3" t="str">
        <f>IF($A222="","",IF((AND($A222="ADD",OR(CO222="",CO222="Vested Assets"))),"12",(_xlfn.XLOOKUP(CO222,ud_work_category[lookupValue],ud_work_category[lookupKey],""))))</f>
        <v/>
      </c>
      <c r="CQ222" s="9"/>
      <c r="CR222" s="2" t="str">
        <f t="shared" si="85"/>
        <v/>
      </c>
      <c r="CS222" s="3" t="str">
        <f t="shared" si="86"/>
        <v/>
      </c>
      <c r="CT222" s="3" t="str">
        <f>IF($A222="","",IF((AND($A222="ADD",OR(CS222="",CS222="Excellent"))),"1",(_xlfn.XLOOKUP(CS222,condition[lookupValue],condition[lookupKey],""))))</f>
        <v/>
      </c>
      <c r="CU222" s="8" t="str">
        <f t="shared" si="87"/>
        <v/>
      </c>
      <c r="CV222" s="7"/>
    </row>
    <row r="223" spans="1:100" x14ac:dyDescent="0.25">
      <c r="A223" s="3" t="str">
        <f>IF(ud_outreach!$A223="ADD","ADD","")</f>
        <v/>
      </c>
      <c r="B223" s="4"/>
      <c r="D223" s="3" t="str">
        <f>IF($A223="ADD",IF(NOT(ISBLANK(C223)),_xlfn.XLOOKUP(C223,ud_amds_table_list[lookupValue],ud_amds_table_list[lookupKey],"ERROR"),""), "")</f>
        <v/>
      </c>
      <c r="E223" s="3" t="str">
        <f>IF(AND($A223 ="ADD",ud_outreach!$E223&lt;&gt;""),ud_outreach!$E223,"")</f>
        <v/>
      </c>
      <c r="F223" s="3" t="str">
        <f>IF(AND($A223 ="ADD",ud_outreach!$F223&lt;&gt;""),ud_outreach!$F223,"")</f>
        <v/>
      </c>
      <c r="G223" s="3" t="str">
        <f>IF($A223="ADD",IF(NOT(ISBLANK(F223)),_xlfn.XLOOKUP(F223,roadnames[lookupValue],roadnames[lookupKey],"ERROR"),""), "")</f>
        <v/>
      </c>
      <c r="H223" s="5" t="str">
        <f>IF(AND($A223 ="ADD",ud_outreach!$H223&lt;&gt;""),ud_outreach!$H223,"")</f>
        <v/>
      </c>
      <c r="I223" s="5" t="str">
        <f>IF(AND($A223 ="ADD",ud_outreach!$I223&lt;&gt;""),ud_outreach!$I223,"")</f>
        <v/>
      </c>
      <c r="J223" s="3" t="str">
        <f t="shared" si="66"/>
        <v/>
      </c>
      <c r="K223" s="3" t="str">
        <f>IF($A223="","",IF((AND($A223="ADD",OR(J223="",J223="Attached to Outreach"))),"20",(_xlfn.XLOOKUP(J223,ud_placement[lookupValue],ud_placement[lookupKey],""))))</f>
        <v/>
      </c>
      <c r="M223" s="3" t="str">
        <f>IF($A223="ADD",IF(NOT(ISBLANK(L223)),_xlfn.XLOOKUP(L223,ud_facility[lookupValue],ud_facility[lookupKey],"ERROR"),""), "")</f>
        <v/>
      </c>
      <c r="N223" s="3" t="str">
        <f t="shared" si="67"/>
        <v/>
      </c>
      <c r="O223" s="3" t="str">
        <f>IF($A223="","",IF((AND($A223="ADD",OR(N223="",N223="Luminaire"))),"40",(_xlfn.XLOOKUP(N223,at_luminaire[lookupValue],at_luminaire[lookupKey],""))))</f>
        <v/>
      </c>
      <c r="P223" s="3" t="str">
        <f t="shared" si="68"/>
        <v/>
      </c>
      <c r="Q223" s="3" t="str">
        <f>IF($A223="","",IF((AND($A223="ADD",OR(P223="",P223="Lighting Management System"))),"21",(_xlfn.XLOOKUP(P223,fs_luminaire[lookupValue],fs_luminaire[lookupKey],""))))</f>
        <v/>
      </c>
      <c r="R223" s="2" t="str">
        <f t="shared" si="69"/>
        <v/>
      </c>
      <c r="S223" s="3" t="str">
        <f t="shared" si="70"/>
        <v/>
      </c>
      <c r="T223" s="3" t="str">
        <f>IF($A223="","",IF((AND($A223="ADD",OR(S223="",S223="Lighting Management System"))),"21",(_xlfn.XLOOKUP(S223,fs_luminaire[lookupValue],fs_luminaire[lookupKey],""))))</f>
        <v/>
      </c>
      <c r="V223" s="3" t="str">
        <f>IF($A223="ADD",IF(NOT(ISBLANK(U223)),_xlfn.XLOOKUP(U223,sl_light_make[lookupValue],sl_light_make[lookupKey],"ERROR"),""), "")</f>
        <v/>
      </c>
      <c r="X223" s="3" t="str">
        <f>IF($A223="ADD",IF(NOT(ISBLANK(W223)),_xlfn.XLOOKUP(1,(sl_light_model_lookup=W223)*(sl_light_model_parentKey=V223),sl_light_model[lookupKey],"ERROR"),""), "")</f>
        <v/>
      </c>
      <c r="Y223" s="3" t="str">
        <f t="shared" si="71"/>
        <v/>
      </c>
      <c r="Z223" s="3" t="str">
        <f>IF($A223="","",IF((AND($A223="ADD",OR(Y223="",Y223="LED"))),"9",(_xlfn.XLOOKUP(Y223,ud_light_source_type[lookupValue],ud_light_source_type[lookupKey],""))))</f>
        <v/>
      </c>
      <c r="AA223" s="9"/>
      <c r="AB223" s="4"/>
      <c r="AC223" s="23" t="str">
        <f t="shared" si="72"/>
        <v/>
      </c>
      <c r="AE223" s="3" t="str">
        <f>IF($A223="ADD",IF(NOT(ISBLANK(AD223)),_xlfn.XLOOKUP(AD223,sl_lamp_make[lookupValue],sl_lamp_make[lookupKey],"ERROR"),""), "")</f>
        <v/>
      </c>
      <c r="AG223" s="3" t="str">
        <f>IF($A223="ADD",IF(NOT(ISBLANK(AF223)),_xlfn.XLOOKUP(1,(sl_lamp_model_lookup=AF223)*(sl_lamp_model_parentKey=AE223),sl_lamp_model[lookupKey],"ERROR"),""), "")</f>
        <v/>
      </c>
      <c r="AH223" s="4"/>
      <c r="AI223" s="9" t="str">
        <f t="shared" si="73"/>
        <v/>
      </c>
      <c r="AJ223" s="6"/>
      <c r="AK223" s="4"/>
      <c r="AN223" s="3" t="str">
        <f t="shared" si="74"/>
        <v/>
      </c>
      <c r="AO223" s="3" t="str">
        <f>IF($A223="","",IF((AND($A223="ADD",OR(AN223="",AN223="None"))),"N",(_xlfn.XLOOKUP(AN223,sl_light_shade[lookupValue],sl_light_shade[lookupKey],""))))</f>
        <v/>
      </c>
      <c r="AQ223" s="3" t="str">
        <f>IF($A223="ADD",IF(NOT(ISBLANK(AP223)),_xlfn.XLOOKUP(AP223,ud_receptor_type[lookupValue],ud_receptor_type[lookupKey],"ERROR"),""), "")</f>
        <v/>
      </c>
      <c r="AT223" s="3" t="str">
        <f>IF($A223="ADD",IF(NOT(ISBLANK(AS223)),_xlfn.XLOOKUP(AS223,ud_control_method[lookupValue],ud_control_method[lookupKey],"ERROR"),""), "")</f>
        <v/>
      </c>
      <c r="AV223" s="3" t="str">
        <f>IF($A223="ADD",IF(NOT(ISBLANK(AU223)),_xlfn.XLOOKUP(AU223,ud_ballast_driver_location[lookupValue],ud_ballast_driver_location[lookupKey],"ERROR"),""), "")</f>
        <v/>
      </c>
      <c r="AW223" s="7"/>
      <c r="AX223" s="8"/>
      <c r="AY223" s="7"/>
      <c r="AZ223" s="4"/>
      <c r="BA223" s="4"/>
      <c r="BB223" s="4"/>
      <c r="BC223" s="4"/>
      <c r="BD223" s="4"/>
      <c r="BE223" s="9"/>
      <c r="BF223" s="9"/>
      <c r="BG223" s="7"/>
      <c r="BH223" s="4"/>
      <c r="BI223" s="4"/>
      <c r="BJ223" s="4"/>
      <c r="BK223" s="7"/>
      <c r="BM223" s="3" t="str">
        <f>IF($A223="ADD",IF(NOT(ISBLANK(BL223)),_xlfn.XLOOKUP(BL223,ud_light_category[lookupValue],ud_light_category[lookupKey],"ERROR"),""), "")</f>
        <v/>
      </c>
      <c r="BO223" s="3" t="str">
        <f>IF($A223="ADD",IF(NOT(ISBLANK(BN223)),_xlfn.XLOOKUP(1,(ud_light_sub_category_lookup=BN223)*(ud_light_sub_category_parentKey=BM223),ud_light_sub_category[lookupKey],"ERROR"),""), "")</f>
        <v/>
      </c>
      <c r="BQ223" s="3" t="str">
        <f>IF($A223="ADD",IF(NOT(ISBLANK(BP223)),_xlfn.XLOOKUP(BP223,ud_power_supply_location[lookupValue],ud_power_supply_location[lookupKey],"ERROR"),""), "")</f>
        <v/>
      </c>
      <c r="BS223" s="2" t="str">
        <f t="shared" si="75"/>
        <v/>
      </c>
      <c r="BT223" s="3" t="str">
        <f t="shared" si="76"/>
        <v/>
      </c>
      <c r="BU223" s="3" t="str">
        <f>IF($A223="","",IF((AND($A223="ADD",OR(BT223="",BT223="Group"))),"1",(_xlfn.XLOOKUP(BT223,ud_icp_group_standalone[lookupValue],ud_icp_group_standalone[lookupKey],""))))</f>
        <v/>
      </c>
      <c r="BW223" s="3" t="str">
        <f>IF($A223="ADD",IF(NOT(ISBLANK(BV223)),_xlfn.XLOOKUP(BV223,ud_icp_group_number[lookupValue],ud_icp_group_number[lookupKey],"ERROR"),""), "")</f>
        <v/>
      </c>
      <c r="BX223" s="7"/>
      <c r="BZ223" s="8" t="str">
        <f>IF(AND($A223 ="ADD",ud_outreach!$T223&lt;&gt;""),ud_outreach!$T223,"")</f>
        <v/>
      </c>
      <c r="CA223" s="4" t="str">
        <f t="shared" ca="1" si="77"/>
        <v/>
      </c>
      <c r="CB223" s="4" t="str">
        <f t="shared" si="78"/>
        <v/>
      </c>
      <c r="CC223" s="3" t="str">
        <f t="shared" si="79"/>
        <v/>
      </c>
      <c r="CD223" s="3" t="str">
        <f>IF($A223="","",IF((AND($A223="ADD",OR(CC223="",CC223="In Use"))),"5",(_xlfn.XLOOKUP(CC223,ud_asset_status[lookupValue],ud_asset_status[lookupKey],""))))</f>
        <v/>
      </c>
      <c r="CE223" s="8" t="str">
        <f t="shared" si="80"/>
        <v/>
      </c>
      <c r="CF223" s="8"/>
      <c r="CH223" s="3" t="str">
        <f>IF($A223="ADD",IF(NOT(ISBLANK(CG223)),_xlfn.XLOOKUP(CG223,ar_replace_reason[lookupValue],ar_replace_reason[lookupKey],"ERROR"),""), "")</f>
        <v/>
      </c>
      <c r="CI223" s="3" t="str">
        <f t="shared" si="81"/>
        <v/>
      </c>
      <c r="CJ223" s="3" t="str">
        <f>IF($A223="","",IF((AND($A223="ADD",OR(CI223="",CI223="Queenstown-Lakes District Council"))),"70",(_xlfn.XLOOKUP(CI223,ud_organisation_owner[lookupValue],ud_organisation_owner[lookupKey],""))))</f>
        <v/>
      </c>
      <c r="CK223" s="3" t="str">
        <f t="shared" si="82"/>
        <v/>
      </c>
      <c r="CL223" s="3" t="str">
        <f>IF($A223="","",IF((AND($A223="ADD",OR(CK223="",CK223="Queenstown-Lakes District Council"))),"70",(_xlfn.XLOOKUP(CK223,ud_organisation_owner[lookupValue],ud_organisation_owner[lookupKey],""))))</f>
        <v/>
      </c>
      <c r="CM223" s="3" t="str">
        <f t="shared" si="83"/>
        <v/>
      </c>
      <c r="CN223" s="3" t="str">
        <f>IF($A223="","",IF((AND($A223="ADD",OR(CM223="",CM223="Local Authority"))),"17",(_xlfn.XLOOKUP(CM223,ud_sub_organisation[lookupValue],ud_sub_organisation[lookupKey],""))))</f>
        <v/>
      </c>
      <c r="CO223" s="3" t="str">
        <f t="shared" si="84"/>
        <v/>
      </c>
      <c r="CP223" s="3" t="str">
        <f>IF($A223="","",IF((AND($A223="ADD",OR(CO223="",CO223="Vested Assets"))),"12",(_xlfn.XLOOKUP(CO223,ud_work_category[lookupValue],ud_work_category[lookupKey],""))))</f>
        <v/>
      </c>
      <c r="CQ223" s="9"/>
      <c r="CR223" s="2" t="str">
        <f t="shared" si="85"/>
        <v/>
      </c>
      <c r="CS223" s="3" t="str">
        <f t="shared" si="86"/>
        <v/>
      </c>
      <c r="CT223" s="3" t="str">
        <f>IF($A223="","",IF((AND($A223="ADD",OR(CS223="",CS223="Excellent"))),"1",(_xlfn.XLOOKUP(CS223,condition[lookupValue],condition[lookupKey],""))))</f>
        <v/>
      </c>
      <c r="CU223" s="8" t="str">
        <f t="shared" si="87"/>
        <v/>
      </c>
      <c r="CV223" s="7"/>
    </row>
    <row r="224" spans="1:100" x14ac:dyDescent="0.25">
      <c r="A224" s="3" t="str">
        <f>IF(ud_outreach!$A224="ADD","ADD","")</f>
        <v/>
      </c>
      <c r="B224" s="4"/>
      <c r="D224" s="3" t="str">
        <f>IF($A224="ADD",IF(NOT(ISBLANK(C224)),_xlfn.XLOOKUP(C224,ud_amds_table_list[lookupValue],ud_amds_table_list[lookupKey],"ERROR"),""), "")</f>
        <v/>
      </c>
      <c r="E224" s="3" t="str">
        <f>IF(AND($A224 ="ADD",ud_outreach!$E224&lt;&gt;""),ud_outreach!$E224,"")</f>
        <v/>
      </c>
      <c r="F224" s="3" t="str">
        <f>IF(AND($A224 ="ADD",ud_outreach!$F224&lt;&gt;""),ud_outreach!$F224,"")</f>
        <v/>
      </c>
      <c r="G224" s="3" t="str">
        <f>IF($A224="ADD",IF(NOT(ISBLANK(F224)),_xlfn.XLOOKUP(F224,roadnames[lookupValue],roadnames[lookupKey],"ERROR"),""), "")</f>
        <v/>
      </c>
      <c r="H224" s="5" t="str">
        <f>IF(AND($A224 ="ADD",ud_outreach!$H224&lt;&gt;""),ud_outreach!$H224,"")</f>
        <v/>
      </c>
      <c r="I224" s="5" t="str">
        <f>IF(AND($A224 ="ADD",ud_outreach!$I224&lt;&gt;""),ud_outreach!$I224,"")</f>
        <v/>
      </c>
      <c r="J224" s="3" t="str">
        <f t="shared" si="66"/>
        <v/>
      </c>
      <c r="K224" s="3" t="str">
        <f>IF($A224="","",IF((AND($A224="ADD",OR(J224="",J224="Attached to Outreach"))),"20",(_xlfn.XLOOKUP(J224,ud_placement[lookupValue],ud_placement[lookupKey],""))))</f>
        <v/>
      </c>
      <c r="M224" s="3" t="str">
        <f>IF($A224="ADD",IF(NOT(ISBLANK(L224)),_xlfn.XLOOKUP(L224,ud_facility[lookupValue],ud_facility[lookupKey],"ERROR"),""), "")</f>
        <v/>
      </c>
      <c r="N224" s="3" t="str">
        <f t="shared" si="67"/>
        <v/>
      </c>
      <c r="O224" s="3" t="str">
        <f>IF($A224="","",IF((AND($A224="ADD",OR(N224="",N224="Luminaire"))),"40",(_xlfn.XLOOKUP(N224,at_luminaire[lookupValue],at_luminaire[lookupKey],""))))</f>
        <v/>
      </c>
      <c r="P224" s="3" t="str">
        <f t="shared" si="68"/>
        <v/>
      </c>
      <c r="Q224" s="3" t="str">
        <f>IF($A224="","",IF((AND($A224="ADD",OR(P224="",P224="Lighting Management System"))),"21",(_xlfn.XLOOKUP(P224,fs_luminaire[lookupValue],fs_luminaire[lookupKey],""))))</f>
        <v/>
      </c>
      <c r="R224" s="2" t="str">
        <f t="shared" si="69"/>
        <v/>
      </c>
      <c r="S224" s="3" t="str">
        <f t="shared" si="70"/>
        <v/>
      </c>
      <c r="T224" s="3" t="str">
        <f>IF($A224="","",IF((AND($A224="ADD",OR(S224="",S224="Lighting Management System"))),"21",(_xlfn.XLOOKUP(S224,fs_luminaire[lookupValue],fs_luminaire[lookupKey],""))))</f>
        <v/>
      </c>
      <c r="V224" s="3" t="str">
        <f>IF($A224="ADD",IF(NOT(ISBLANK(U224)),_xlfn.XLOOKUP(U224,sl_light_make[lookupValue],sl_light_make[lookupKey],"ERROR"),""), "")</f>
        <v/>
      </c>
      <c r="X224" s="3" t="str">
        <f>IF($A224="ADD",IF(NOT(ISBLANK(W224)),_xlfn.XLOOKUP(1,(sl_light_model_lookup=W224)*(sl_light_model_parentKey=V224),sl_light_model[lookupKey],"ERROR"),""), "")</f>
        <v/>
      </c>
      <c r="Y224" s="3" t="str">
        <f t="shared" si="71"/>
        <v/>
      </c>
      <c r="Z224" s="3" t="str">
        <f>IF($A224="","",IF((AND($A224="ADD",OR(Y224="",Y224="LED"))),"9",(_xlfn.XLOOKUP(Y224,ud_light_source_type[lookupValue],ud_light_source_type[lookupKey],""))))</f>
        <v/>
      </c>
      <c r="AA224" s="9"/>
      <c r="AB224" s="4"/>
      <c r="AC224" s="23" t="str">
        <f t="shared" si="72"/>
        <v/>
      </c>
      <c r="AE224" s="3" t="str">
        <f>IF($A224="ADD",IF(NOT(ISBLANK(AD224)),_xlfn.XLOOKUP(AD224,sl_lamp_make[lookupValue],sl_lamp_make[lookupKey],"ERROR"),""), "")</f>
        <v/>
      </c>
      <c r="AG224" s="3" t="str">
        <f>IF($A224="ADD",IF(NOT(ISBLANK(AF224)),_xlfn.XLOOKUP(1,(sl_lamp_model_lookup=AF224)*(sl_lamp_model_parentKey=AE224),sl_lamp_model[lookupKey],"ERROR"),""), "")</f>
        <v/>
      </c>
      <c r="AH224" s="4"/>
      <c r="AI224" s="9" t="str">
        <f t="shared" si="73"/>
        <v/>
      </c>
      <c r="AJ224" s="6"/>
      <c r="AK224" s="4"/>
      <c r="AN224" s="3" t="str">
        <f t="shared" si="74"/>
        <v/>
      </c>
      <c r="AO224" s="3" t="str">
        <f>IF($A224="","",IF((AND($A224="ADD",OR(AN224="",AN224="None"))),"N",(_xlfn.XLOOKUP(AN224,sl_light_shade[lookupValue],sl_light_shade[lookupKey],""))))</f>
        <v/>
      </c>
      <c r="AQ224" s="3" t="str">
        <f>IF($A224="ADD",IF(NOT(ISBLANK(AP224)),_xlfn.XLOOKUP(AP224,ud_receptor_type[lookupValue],ud_receptor_type[lookupKey],"ERROR"),""), "")</f>
        <v/>
      </c>
      <c r="AT224" s="3" t="str">
        <f>IF($A224="ADD",IF(NOT(ISBLANK(AS224)),_xlfn.XLOOKUP(AS224,ud_control_method[lookupValue],ud_control_method[lookupKey],"ERROR"),""), "")</f>
        <v/>
      </c>
      <c r="AV224" s="3" t="str">
        <f>IF($A224="ADD",IF(NOT(ISBLANK(AU224)),_xlfn.XLOOKUP(AU224,ud_ballast_driver_location[lookupValue],ud_ballast_driver_location[lookupKey],"ERROR"),""), "")</f>
        <v/>
      </c>
      <c r="AW224" s="7"/>
      <c r="AX224" s="8"/>
      <c r="AY224" s="7"/>
      <c r="AZ224" s="4"/>
      <c r="BA224" s="4"/>
      <c r="BB224" s="4"/>
      <c r="BC224" s="4"/>
      <c r="BD224" s="4"/>
      <c r="BE224" s="9"/>
      <c r="BF224" s="9"/>
      <c r="BG224" s="7"/>
      <c r="BH224" s="4"/>
      <c r="BI224" s="4"/>
      <c r="BJ224" s="4"/>
      <c r="BK224" s="7"/>
      <c r="BM224" s="3" t="str">
        <f>IF($A224="ADD",IF(NOT(ISBLANK(BL224)),_xlfn.XLOOKUP(BL224,ud_light_category[lookupValue],ud_light_category[lookupKey],"ERROR"),""), "")</f>
        <v/>
      </c>
      <c r="BO224" s="3" t="str">
        <f>IF($A224="ADD",IF(NOT(ISBLANK(BN224)),_xlfn.XLOOKUP(1,(ud_light_sub_category_lookup=BN224)*(ud_light_sub_category_parentKey=BM224),ud_light_sub_category[lookupKey],"ERROR"),""), "")</f>
        <v/>
      </c>
      <c r="BQ224" s="3" t="str">
        <f>IF($A224="ADD",IF(NOT(ISBLANK(BP224)),_xlfn.XLOOKUP(BP224,ud_power_supply_location[lookupValue],ud_power_supply_location[lookupKey],"ERROR"),""), "")</f>
        <v/>
      </c>
      <c r="BS224" s="2" t="str">
        <f t="shared" si="75"/>
        <v/>
      </c>
      <c r="BT224" s="3" t="str">
        <f t="shared" si="76"/>
        <v/>
      </c>
      <c r="BU224" s="3" t="str">
        <f>IF($A224="","",IF((AND($A224="ADD",OR(BT224="",BT224="Group"))),"1",(_xlfn.XLOOKUP(BT224,ud_icp_group_standalone[lookupValue],ud_icp_group_standalone[lookupKey],""))))</f>
        <v/>
      </c>
      <c r="BW224" s="3" t="str">
        <f>IF($A224="ADD",IF(NOT(ISBLANK(BV224)),_xlfn.XLOOKUP(BV224,ud_icp_group_number[lookupValue],ud_icp_group_number[lookupKey],"ERROR"),""), "")</f>
        <v/>
      </c>
      <c r="BX224" s="7"/>
      <c r="BZ224" s="8" t="str">
        <f>IF(AND($A224 ="ADD",ud_outreach!$T224&lt;&gt;""),ud_outreach!$T224,"")</f>
        <v/>
      </c>
      <c r="CA224" s="4" t="str">
        <f t="shared" ca="1" si="77"/>
        <v/>
      </c>
      <c r="CB224" s="4" t="str">
        <f t="shared" si="78"/>
        <v/>
      </c>
      <c r="CC224" s="3" t="str">
        <f t="shared" si="79"/>
        <v/>
      </c>
      <c r="CD224" s="3" t="str">
        <f>IF($A224="","",IF((AND($A224="ADD",OR(CC224="",CC224="In Use"))),"5",(_xlfn.XLOOKUP(CC224,ud_asset_status[lookupValue],ud_asset_status[lookupKey],""))))</f>
        <v/>
      </c>
      <c r="CE224" s="8" t="str">
        <f t="shared" si="80"/>
        <v/>
      </c>
      <c r="CF224" s="8"/>
      <c r="CH224" s="3" t="str">
        <f>IF($A224="ADD",IF(NOT(ISBLANK(CG224)),_xlfn.XLOOKUP(CG224,ar_replace_reason[lookupValue],ar_replace_reason[lookupKey],"ERROR"),""), "")</f>
        <v/>
      </c>
      <c r="CI224" s="3" t="str">
        <f t="shared" si="81"/>
        <v/>
      </c>
      <c r="CJ224" s="3" t="str">
        <f>IF($A224="","",IF((AND($A224="ADD",OR(CI224="",CI224="Queenstown-Lakes District Council"))),"70",(_xlfn.XLOOKUP(CI224,ud_organisation_owner[lookupValue],ud_organisation_owner[lookupKey],""))))</f>
        <v/>
      </c>
      <c r="CK224" s="3" t="str">
        <f t="shared" si="82"/>
        <v/>
      </c>
      <c r="CL224" s="3" t="str">
        <f>IF($A224="","",IF((AND($A224="ADD",OR(CK224="",CK224="Queenstown-Lakes District Council"))),"70",(_xlfn.XLOOKUP(CK224,ud_organisation_owner[lookupValue],ud_organisation_owner[lookupKey],""))))</f>
        <v/>
      </c>
      <c r="CM224" s="3" t="str">
        <f t="shared" si="83"/>
        <v/>
      </c>
      <c r="CN224" s="3" t="str">
        <f>IF($A224="","",IF((AND($A224="ADD",OR(CM224="",CM224="Local Authority"))),"17",(_xlfn.XLOOKUP(CM224,ud_sub_organisation[lookupValue],ud_sub_organisation[lookupKey],""))))</f>
        <v/>
      </c>
      <c r="CO224" s="3" t="str">
        <f t="shared" si="84"/>
        <v/>
      </c>
      <c r="CP224" s="3" t="str">
        <f>IF($A224="","",IF((AND($A224="ADD",OR(CO224="",CO224="Vested Assets"))),"12",(_xlfn.XLOOKUP(CO224,ud_work_category[lookupValue],ud_work_category[lookupKey],""))))</f>
        <v/>
      </c>
      <c r="CQ224" s="9"/>
      <c r="CR224" s="2" t="str">
        <f t="shared" si="85"/>
        <v/>
      </c>
      <c r="CS224" s="3" t="str">
        <f t="shared" si="86"/>
        <v/>
      </c>
      <c r="CT224" s="3" t="str">
        <f>IF($A224="","",IF((AND($A224="ADD",OR(CS224="",CS224="Excellent"))),"1",(_xlfn.XLOOKUP(CS224,condition[lookupValue],condition[lookupKey],""))))</f>
        <v/>
      </c>
      <c r="CU224" s="8" t="str">
        <f t="shared" si="87"/>
        <v/>
      </c>
      <c r="CV224" s="7"/>
    </row>
    <row r="225" spans="1:100" x14ac:dyDescent="0.25">
      <c r="A225" s="3" t="str">
        <f>IF(ud_outreach!$A225="ADD","ADD","")</f>
        <v/>
      </c>
      <c r="B225" s="4"/>
      <c r="D225" s="3" t="str">
        <f>IF($A225="ADD",IF(NOT(ISBLANK(C225)),_xlfn.XLOOKUP(C225,ud_amds_table_list[lookupValue],ud_amds_table_list[lookupKey],"ERROR"),""), "")</f>
        <v/>
      </c>
      <c r="E225" s="3" t="str">
        <f>IF(AND($A225 ="ADD",ud_outreach!$E225&lt;&gt;""),ud_outreach!$E225,"")</f>
        <v/>
      </c>
      <c r="F225" s="3" t="str">
        <f>IF(AND($A225 ="ADD",ud_outreach!$F225&lt;&gt;""),ud_outreach!$F225,"")</f>
        <v/>
      </c>
      <c r="G225" s="3" t="str">
        <f>IF($A225="ADD",IF(NOT(ISBLANK(F225)),_xlfn.XLOOKUP(F225,roadnames[lookupValue],roadnames[lookupKey],"ERROR"),""), "")</f>
        <v/>
      </c>
      <c r="H225" s="5" t="str">
        <f>IF(AND($A225 ="ADD",ud_outreach!$H225&lt;&gt;""),ud_outreach!$H225,"")</f>
        <v/>
      </c>
      <c r="I225" s="5" t="str">
        <f>IF(AND($A225 ="ADD",ud_outreach!$I225&lt;&gt;""),ud_outreach!$I225,"")</f>
        <v/>
      </c>
      <c r="J225" s="3" t="str">
        <f t="shared" si="66"/>
        <v/>
      </c>
      <c r="K225" s="3" t="str">
        <f>IF($A225="","",IF((AND($A225="ADD",OR(J225="",J225="Attached to Outreach"))),"20",(_xlfn.XLOOKUP(J225,ud_placement[lookupValue],ud_placement[lookupKey],""))))</f>
        <v/>
      </c>
      <c r="M225" s="3" t="str">
        <f>IF($A225="ADD",IF(NOT(ISBLANK(L225)),_xlfn.XLOOKUP(L225,ud_facility[lookupValue],ud_facility[lookupKey],"ERROR"),""), "")</f>
        <v/>
      </c>
      <c r="N225" s="3" t="str">
        <f t="shared" si="67"/>
        <v/>
      </c>
      <c r="O225" s="3" t="str">
        <f>IF($A225="","",IF((AND($A225="ADD",OR(N225="",N225="Luminaire"))),"40",(_xlfn.XLOOKUP(N225,at_luminaire[lookupValue],at_luminaire[lookupKey],""))))</f>
        <v/>
      </c>
      <c r="P225" s="3" t="str">
        <f t="shared" si="68"/>
        <v/>
      </c>
      <c r="Q225" s="3" t="str">
        <f>IF($A225="","",IF((AND($A225="ADD",OR(P225="",P225="Lighting Management System"))),"21",(_xlfn.XLOOKUP(P225,fs_luminaire[lookupValue],fs_luminaire[lookupKey],""))))</f>
        <v/>
      </c>
      <c r="R225" s="2" t="str">
        <f t="shared" si="69"/>
        <v/>
      </c>
      <c r="S225" s="3" t="str">
        <f t="shared" si="70"/>
        <v/>
      </c>
      <c r="T225" s="3" t="str">
        <f>IF($A225="","",IF((AND($A225="ADD",OR(S225="",S225="Lighting Management System"))),"21",(_xlfn.XLOOKUP(S225,fs_luminaire[lookupValue],fs_luminaire[lookupKey],""))))</f>
        <v/>
      </c>
      <c r="V225" s="3" t="str">
        <f>IF($A225="ADD",IF(NOT(ISBLANK(U225)),_xlfn.XLOOKUP(U225,sl_light_make[lookupValue],sl_light_make[lookupKey],"ERROR"),""), "")</f>
        <v/>
      </c>
      <c r="X225" s="3" t="str">
        <f>IF($A225="ADD",IF(NOT(ISBLANK(W225)),_xlfn.XLOOKUP(1,(sl_light_model_lookup=W225)*(sl_light_model_parentKey=V225),sl_light_model[lookupKey],"ERROR"),""), "")</f>
        <v/>
      </c>
      <c r="Y225" s="3" t="str">
        <f t="shared" si="71"/>
        <v/>
      </c>
      <c r="Z225" s="3" t="str">
        <f>IF($A225="","",IF((AND($A225="ADD",OR(Y225="",Y225="LED"))),"9",(_xlfn.XLOOKUP(Y225,ud_light_source_type[lookupValue],ud_light_source_type[lookupKey],""))))</f>
        <v/>
      </c>
      <c r="AA225" s="9"/>
      <c r="AB225" s="4"/>
      <c r="AC225" s="23" t="str">
        <f t="shared" si="72"/>
        <v/>
      </c>
      <c r="AE225" s="3" t="str">
        <f>IF($A225="ADD",IF(NOT(ISBLANK(AD225)),_xlfn.XLOOKUP(AD225,sl_lamp_make[lookupValue],sl_lamp_make[lookupKey],"ERROR"),""), "")</f>
        <v/>
      </c>
      <c r="AG225" s="3" t="str">
        <f>IF($A225="ADD",IF(NOT(ISBLANK(AF225)),_xlfn.XLOOKUP(1,(sl_lamp_model_lookup=AF225)*(sl_lamp_model_parentKey=AE225),sl_lamp_model[lookupKey],"ERROR"),""), "")</f>
        <v/>
      </c>
      <c r="AH225" s="4"/>
      <c r="AI225" s="9" t="str">
        <f t="shared" si="73"/>
        <v/>
      </c>
      <c r="AJ225" s="6"/>
      <c r="AK225" s="4"/>
      <c r="AN225" s="3" t="str">
        <f t="shared" si="74"/>
        <v/>
      </c>
      <c r="AO225" s="3" t="str">
        <f>IF($A225="","",IF((AND($A225="ADD",OR(AN225="",AN225="None"))),"N",(_xlfn.XLOOKUP(AN225,sl_light_shade[lookupValue],sl_light_shade[lookupKey],""))))</f>
        <v/>
      </c>
      <c r="AQ225" s="3" t="str">
        <f>IF($A225="ADD",IF(NOT(ISBLANK(AP225)),_xlfn.XLOOKUP(AP225,ud_receptor_type[lookupValue],ud_receptor_type[lookupKey],"ERROR"),""), "")</f>
        <v/>
      </c>
      <c r="AT225" s="3" t="str">
        <f>IF($A225="ADD",IF(NOT(ISBLANK(AS225)),_xlfn.XLOOKUP(AS225,ud_control_method[lookupValue],ud_control_method[lookupKey],"ERROR"),""), "")</f>
        <v/>
      </c>
      <c r="AV225" s="3" t="str">
        <f>IF($A225="ADD",IF(NOT(ISBLANK(AU225)),_xlfn.XLOOKUP(AU225,ud_ballast_driver_location[lookupValue],ud_ballast_driver_location[lookupKey],"ERROR"),""), "")</f>
        <v/>
      </c>
      <c r="AW225" s="7"/>
      <c r="AX225" s="8"/>
      <c r="AY225" s="7"/>
      <c r="AZ225" s="4"/>
      <c r="BA225" s="4"/>
      <c r="BB225" s="4"/>
      <c r="BC225" s="4"/>
      <c r="BD225" s="4"/>
      <c r="BE225" s="9"/>
      <c r="BF225" s="9"/>
      <c r="BG225" s="7"/>
      <c r="BH225" s="4"/>
      <c r="BI225" s="4"/>
      <c r="BJ225" s="4"/>
      <c r="BK225" s="7"/>
      <c r="BM225" s="3" t="str">
        <f>IF($A225="ADD",IF(NOT(ISBLANK(BL225)),_xlfn.XLOOKUP(BL225,ud_light_category[lookupValue],ud_light_category[lookupKey],"ERROR"),""), "")</f>
        <v/>
      </c>
      <c r="BO225" s="3" t="str">
        <f>IF($A225="ADD",IF(NOT(ISBLANK(BN225)),_xlfn.XLOOKUP(1,(ud_light_sub_category_lookup=BN225)*(ud_light_sub_category_parentKey=BM225),ud_light_sub_category[lookupKey],"ERROR"),""), "")</f>
        <v/>
      </c>
      <c r="BQ225" s="3" t="str">
        <f>IF($A225="ADD",IF(NOT(ISBLANK(BP225)),_xlfn.XLOOKUP(BP225,ud_power_supply_location[lookupValue],ud_power_supply_location[lookupKey],"ERROR"),""), "")</f>
        <v/>
      </c>
      <c r="BS225" s="2" t="str">
        <f t="shared" si="75"/>
        <v/>
      </c>
      <c r="BT225" s="3" t="str">
        <f t="shared" si="76"/>
        <v/>
      </c>
      <c r="BU225" s="3" t="str">
        <f>IF($A225="","",IF((AND($A225="ADD",OR(BT225="",BT225="Group"))),"1",(_xlfn.XLOOKUP(BT225,ud_icp_group_standalone[lookupValue],ud_icp_group_standalone[lookupKey],""))))</f>
        <v/>
      </c>
      <c r="BW225" s="3" t="str">
        <f>IF($A225="ADD",IF(NOT(ISBLANK(BV225)),_xlfn.XLOOKUP(BV225,ud_icp_group_number[lookupValue],ud_icp_group_number[lookupKey],"ERROR"),""), "")</f>
        <v/>
      </c>
      <c r="BX225" s="7"/>
      <c r="BZ225" s="8" t="str">
        <f>IF(AND($A225 ="ADD",ud_outreach!$T225&lt;&gt;""),ud_outreach!$T225,"")</f>
        <v/>
      </c>
      <c r="CA225" s="4" t="str">
        <f t="shared" ca="1" si="77"/>
        <v/>
      </c>
      <c r="CB225" s="4" t="str">
        <f t="shared" si="78"/>
        <v/>
      </c>
      <c r="CC225" s="3" t="str">
        <f t="shared" si="79"/>
        <v/>
      </c>
      <c r="CD225" s="3" t="str">
        <f>IF($A225="","",IF((AND($A225="ADD",OR(CC225="",CC225="In Use"))),"5",(_xlfn.XLOOKUP(CC225,ud_asset_status[lookupValue],ud_asset_status[lookupKey],""))))</f>
        <v/>
      </c>
      <c r="CE225" s="8" t="str">
        <f t="shared" si="80"/>
        <v/>
      </c>
      <c r="CF225" s="8"/>
      <c r="CH225" s="3" t="str">
        <f>IF($A225="ADD",IF(NOT(ISBLANK(CG225)),_xlfn.XLOOKUP(CG225,ar_replace_reason[lookupValue],ar_replace_reason[lookupKey],"ERROR"),""), "")</f>
        <v/>
      </c>
      <c r="CI225" s="3" t="str">
        <f t="shared" si="81"/>
        <v/>
      </c>
      <c r="CJ225" s="3" t="str">
        <f>IF($A225="","",IF((AND($A225="ADD",OR(CI225="",CI225="Queenstown-Lakes District Council"))),"70",(_xlfn.XLOOKUP(CI225,ud_organisation_owner[lookupValue],ud_organisation_owner[lookupKey],""))))</f>
        <v/>
      </c>
      <c r="CK225" s="3" t="str">
        <f t="shared" si="82"/>
        <v/>
      </c>
      <c r="CL225" s="3" t="str">
        <f>IF($A225="","",IF((AND($A225="ADD",OR(CK225="",CK225="Queenstown-Lakes District Council"))),"70",(_xlfn.XLOOKUP(CK225,ud_organisation_owner[lookupValue],ud_organisation_owner[lookupKey],""))))</f>
        <v/>
      </c>
      <c r="CM225" s="3" t="str">
        <f t="shared" si="83"/>
        <v/>
      </c>
      <c r="CN225" s="3" t="str">
        <f>IF($A225="","",IF((AND($A225="ADD",OR(CM225="",CM225="Local Authority"))),"17",(_xlfn.XLOOKUP(CM225,ud_sub_organisation[lookupValue],ud_sub_organisation[lookupKey],""))))</f>
        <v/>
      </c>
      <c r="CO225" s="3" t="str">
        <f t="shared" si="84"/>
        <v/>
      </c>
      <c r="CP225" s="3" t="str">
        <f>IF($A225="","",IF((AND($A225="ADD",OR(CO225="",CO225="Vested Assets"))),"12",(_xlfn.XLOOKUP(CO225,ud_work_category[lookupValue],ud_work_category[lookupKey],""))))</f>
        <v/>
      </c>
      <c r="CQ225" s="9"/>
      <c r="CR225" s="2" t="str">
        <f t="shared" si="85"/>
        <v/>
      </c>
      <c r="CS225" s="3" t="str">
        <f t="shared" si="86"/>
        <v/>
      </c>
      <c r="CT225" s="3" t="str">
        <f>IF($A225="","",IF((AND($A225="ADD",OR(CS225="",CS225="Excellent"))),"1",(_xlfn.XLOOKUP(CS225,condition[lookupValue],condition[lookupKey],""))))</f>
        <v/>
      </c>
      <c r="CU225" s="8" t="str">
        <f t="shared" si="87"/>
        <v/>
      </c>
      <c r="CV225" s="7"/>
    </row>
    <row r="226" spans="1:100" x14ac:dyDescent="0.25">
      <c r="A226" s="3" t="str">
        <f>IF(ud_outreach!$A226="ADD","ADD","")</f>
        <v/>
      </c>
      <c r="B226" s="4"/>
      <c r="D226" s="3" t="str">
        <f>IF($A226="ADD",IF(NOT(ISBLANK(C226)),_xlfn.XLOOKUP(C226,ud_amds_table_list[lookupValue],ud_amds_table_list[lookupKey],"ERROR"),""), "")</f>
        <v/>
      </c>
      <c r="E226" s="3" t="str">
        <f>IF(AND($A226 ="ADD",ud_outreach!$E226&lt;&gt;""),ud_outreach!$E226,"")</f>
        <v/>
      </c>
      <c r="F226" s="3" t="str">
        <f>IF(AND($A226 ="ADD",ud_outreach!$F226&lt;&gt;""),ud_outreach!$F226,"")</f>
        <v/>
      </c>
      <c r="G226" s="3" t="str">
        <f>IF($A226="ADD",IF(NOT(ISBLANK(F226)),_xlfn.XLOOKUP(F226,roadnames[lookupValue],roadnames[lookupKey],"ERROR"),""), "")</f>
        <v/>
      </c>
      <c r="H226" s="5" t="str">
        <f>IF(AND($A226 ="ADD",ud_outreach!$H226&lt;&gt;""),ud_outreach!$H226,"")</f>
        <v/>
      </c>
      <c r="I226" s="5" t="str">
        <f>IF(AND($A226 ="ADD",ud_outreach!$I226&lt;&gt;""),ud_outreach!$I226,"")</f>
        <v/>
      </c>
      <c r="J226" s="3" t="str">
        <f t="shared" si="66"/>
        <v/>
      </c>
      <c r="K226" s="3" t="str">
        <f>IF($A226="","",IF((AND($A226="ADD",OR(J226="",J226="Attached to Outreach"))),"20",(_xlfn.XLOOKUP(J226,ud_placement[lookupValue],ud_placement[lookupKey],""))))</f>
        <v/>
      </c>
      <c r="M226" s="3" t="str">
        <f>IF($A226="ADD",IF(NOT(ISBLANK(L226)),_xlfn.XLOOKUP(L226,ud_facility[lookupValue],ud_facility[lookupKey],"ERROR"),""), "")</f>
        <v/>
      </c>
      <c r="N226" s="3" t="str">
        <f t="shared" si="67"/>
        <v/>
      </c>
      <c r="O226" s="3" t="str">
        <f>IF($A226="","",IF((AND($A226="ADD",OR(N226="",N226="Luminaire"))),"40",(_xlfn.XLOOKUP(N226,at_luminaire[lookupValue],at_luminaire[lookupKey],""))))</f>
        <v/>
      </c>
      <c r="P226" s="3" t="str">
        <f t="shared" si="68"/>
        <v/>
      </c>
      <c r="Q226" s="3" t="str">
        <f>IF($A226="","",IF((AND($A226="ADD",OR(P226="",P226="Lighting Management System"))),"21",(_xlfn.XLOOKUP(P226,fs_luminaire[lookupValue],fs_luminaire[lookupKey],""))))</f>
        <v/>
      </c>
      <c r="R226" s="2" t="str">
        <f t="shared" si="69"/>
        <v/>
      </c>
      <c r="S226" s="3" t="str">
        <f t="shared" si="70"/>
        <v/>
      </c>
      <c r="T226" s="3" t="str">
        <f>IF($A226="","",IF((AND($A226="ADD",OR(S226="",S226="Lighting Management System"))),"21",(_xlfn.XLOOKUP(S226,fs_luminaire[lookupValue],fs_luminaire[lookupKey],""))))</f>
        <v/>
      </c>
      <c r="V226" s="3" t="str">
        <f>IF($A226="ADD",IF(NOT(ISBLANK(U226)),_xlfn.XLOOKUP(U226,sl_light_make[lookupValue],sl_light_make[lookupKey],"ERROR"),""), "")</f>
        <v/>
      </c>
      <c r="X226" s="3" t="str">
        <f>IF($A226="ADD",IF(NOT(ISBLANK(W226)),_xlfn.XLOOKUP(1,(sl_light_model_lookup=W226)*(sl_light_model_parentKey=V226),sl_light_model[lookupKey],"ERROR"),""), "")</f>
        <v/>
      </c>
      <c r="Y226" s="3" t="str">
        <f t="shared" si="71"/>
        <v/>
      </c>
      <c r="Z226" s="3" t="str">
        <f>IF($A226="","",IF((AND($A226="ADD",OR(Y226="",Y226="LED"))),"9",(_xlfn.XLOOKUP(Y226,ud_light_source_type[lookupValue],ud_light_source_type[lookupKey],""))))</f>
        <v/>
      </c>
      <c r="AA226" s="9"/>
      <c r="AB226" s="4"/>
      <c r="AC226" s="23" t="str">
        <f t="shared" si="72"/>
        <v/>
      </c>
      <c r="AE226" s="3" t="str">
        <f>IF($A226="ADD",IF(NOT(ISBLANK(AD226)),_xlfn.XLOOKUP(AD226,sl_lamp_make[lookupValue],sl_lamp_make[lookupKey],"ERROR"),""), "")</f>
        <v/>
      </c>
      <c r="AG226" s="3" t="str">
        <f>IF($A226="ADD",IF(NOT(ISBLANK(AF226)),_xlfn.XLOOKUP(1,(sl_lamp_model_lookup=AF226)*(sl_lamp_model_parentKey=AE226),sl_lamp_model[lookupKey],"ERROR"),""), "")</f>
        <v/>
      </c>
      <c r="AH226" s="4"/>
      <c r="AI226" s="9" t="str">
        <f t="shared" si="73"/>
        <v/>
      </c>
      <c r="AJ226" s="6"/>
      <c r="AK226" s="4"/>
      <c r="AN226" s="3" t="str">
        <f t="shared" si="74"/>
        <v/>
      </c>
      <c r="AO226" s="3" t="str">
        <f>IF($A226="","",IF((AND($A226="ADD",OR(AN226="",AN226="None"))),"N",(_xlfn.XLOOKUP(AN226,sl_light_shade[lookupValue],sl_light_shade[lookupKey],""))))</f>
        <v/>
      </c>
      <c r="AQ226" s="3" t="str">
        <f>IF($A226="ADD",IF(NOT(ISBLANK(AP226)),_xlfn.XLOOKUP(AP226,ud_receptor_type[lookupValue],ud_receptor_type[lookupKey],"ERROR"),""), "")</f>
        <v/>
      </c>
      <c r="AT226" s="3" t="str">
        <f>IF($A226="ADD",IF(NOT(ISBLANK(AS226)),_xlfn.XLOOKUP(AS226,ud_control_method[lookupValue],ud_control_method[lookupKey],"ERROR"),""), "")</f>
        <v/>
      </c>
      <c r="AV226" s="3" t="str">
        <f>IF($A226="ADD",IF(NOT(ISBLANK(AU226)),_xlfn.XLOOKUP(AU226,ud_ballast_driver_location[lookupValue],ud_ballast_driver_location[lookupKey],"ERROR"),""), "")</f>
        <v/>
      </c>
      <c r="AW226" s="7"/>
      <c r="AX226" s="8"/>
      <c r="AY226" s="7"/>
      <c r="AZ226" s="4"/>
      <c r="BA226" s="4"/>
      <c r="BB226" s="4"/>
      <c r="BC226" s="4"/>
      <c r="BD226" s="4"/>
      <c r="BE226" s="9"/>
      <c r="BF226" s="9"/>
      <c r="BG226" s="7"/>
      <c r="BH226" s="4"/>
      <c r="BI226" s="4"/>
      <c r="BJ226" s="4"/>
      <c r="BK226" s="7"/>
      <c r="BM226" s="3" t="str">
        <f>IF($A226="ADD",IF(NOT(ISBLANK(BL226)),_xlfn.XLOOKUP(BL226,ud_light_category[lookupValue],ud_light_category[lookupKey],"ERROR"),""), "")</f>
        <v/>
      </c>
      <c r="BO226" s="3" t="str">
        <f>IF($A226="ADD",IF(NOT(ISBLANK(BN226)),_xlfn.XLOOKUP(1,(ud_light_sub_category_lookup=BN226)*(ud_light_sub_category_parentKey=BM226),ud_light_sub_category[lookupKey],"ERROR"),""), "")</f>
        <v/>
      </c>
      <c r="BQ226" s="3" t="str">
        <f>IF($A226="ADD",IF(NOT(ISBLANK(BP226)),_xlfn.XLOOKUP(BP226,ud_power_supply_location[lookupValue],ud_power_supply_location[lookupKey],"ERROR"),""), "")</f>
        <v/>
      </c>
      <c r="BS226" s="2" t="str">
        <f t="shared" si="75"/>
        <v/>
      </c>
      <c r="BT226" s="3" t="str">
        <f t="shared" si="76"/>
        <v/>
      </c>
      <c r="BU226" s="3" t="str">
        <f>IF($A226="","",IF((AND($A226="ADD",OR(BT226="",BT226="Group"))),"1",(_xlfn.XLOOKUP(BT226,ud_icp_group_standalone[lookupValue],ud_icp_group_standalone[lookupKey],""))))</f>
        <v/>
      </c>
      <c r="BW226" s="3" t="str">
        <f>IF($A226="ADD",IF(NOT(ISBLANK(BV226)),_xlfn.XLOOKUP(BV226,ud_icp_group_number[lookupValue],ud_icp_group_number[lookupKey],"ERROR"),""), "")</f>
        <v/>
      </c>
      <c r="BX226" s="7"/>
      <c r="BZ226" s="8" t="str">
        <f>IF(AND($A226 ="ADD",ud_outreach!$T226&lt;&gt;""),ud_outreach!$T226,"")</f>
        <v/>
      </c>
      <c r="CA226" s="4" t="str">
        <f t="shared" ca="1" si="77"/>
        <v/>
      </c>
      <c r="CB226" s="4" t="str">
        <f t="shared" si="78"/>
        <v/>
      </c>
      <c r="CC226" s="3" t="str">
        <f t="shared" si="79"/>
        <v/>
      </c>
      <c r="CD226" s="3" t="str">
        <f>IF($A226="","",IF((AND($A226="ADD",OR(CC226="",CC226="In Use"))),"5",(_xlfn.XLOOKUP(CC226,ud_asset_status[lookupValue],ud_asset_status[lookupKey],""))))</f>
        <v/>
      </c>
      <c r="CE226" s="8" t="str">
        <f t="shared" si="80"/>
        <v/>
      </c>
      <c r="CF226" s="8"/>
      <c r="CH226" s="3" t="str">
        <f>IF($A226="ADD",IF(NOT(ISBLANK(CG226)),_xlfn.XLOOKUP(CG226,ar_replace_reason[lookupValue],ar_replace_reason[lookupKey],"ERROR"),""), "")</f>
        <v/>
      </c>
      <c r="CI226" s="3" t="str">
        <f t="shared" si="81"/>
        <v/>
      </c>
      <c r="CJ226" s="3" t="str">
        <f>IF($A226="","",IF((AND($A226="ADD",OR(CI226="",CI226="Queenstown-Lakes District Council"))),"70",(_xlfn.XLOOKUP(CI226,ud_organisation_owner[lookupValue],ud_organisation_owner[lookupKey],""))))</f>
        <v/>
      </c>
      <c r="CK226" s="3" t="str">
        <f t="shared" si="82"/>
        <v/>
      </c>
      <c r="CL226" s="3" t="str">
        <f>IF($A226="","",IF((AND($A226="ADD",OR(CK226="",CK226="Queenstown-Lakes District Council"))),"70",(_xlfn.XLOOKUP(CK226,ud_organisation_owner[lookupValue],ud_organisation_owner[lookupKey],""))))</f>
        <v/>
      </c>
      <c r="CM226" s="3" t="str">
        <f t="shared" si="83"/>
        <v/>
      </c>
      <c r="CN226" s="3" t="str">
        <f>IF($A226="","",IF((AND($A226="ADD",OR(CM226="",CM226="Local Authority"))),"17",(_xlfn.XLOOKUP(CM226,ud_sub_organisation[lookupValue],ud_sub_organisation[lookupKey],""))))</f>
        <v/>
      </c>
      <c r="CO226" s="3" t="str">
        <f t="shared" si="84"/>
        <v/>
      </c>
      <c r="CP226" s="3" t="str">
        <f>IF($A226="","",IF((AND($A226="ADD",OR(CO226="",CO226="Vested Assets"))),"12",(_xlfn.XLOOKUP(CO226,ud_work_category[lookupValue],ud_work_category[lookupKey],""))))</f>
        <v/>
      </c>
      <c r="CQ226" s="9"/>
      <c r="CR226" s="2" t="str">
        <f t="shared" si="85"/>
        <v/>
      </c>
      <c r="CS226" s="3" t="str">
        <f t="shared" si="86"/>
        <v/>
      </c>
      <c r="CT226" s="3" t="str">
        <f>IF($A226="","",IF((AND($A226="ADD",OR(CS226="",CS226="Excellent"))),"1",(_xlfn.XLOOKUP(CS226,condition[lookupValue],condition[lookupKey],""))))</f>
        <v/>
      </c>
      <c r="CU226" s="8" t="str">
        <f t="shared" si="87"/>
        <v/>
      </c>
      <c r="CV226" s="7"/>
    </row>
    <row r="227" spans="1:100" x14ac:dyDescent="0.25">
      <c r="A227" s="3" t="str">
        <f>IF(ud_outreach!$A227="ADD","ADD","")</f>
        <v/>
      </c>
      <c r="B227" s="4"/>
      <c r="D227" s="3" t="str">
        <f>IF($A227="ADD",IF(NOT(ISBLANK(C227)),_xlfn.XLOOKUP(C227,ud_amds_table_list[lookupValue],ud_amds_table_list[lookupKey],"ERROR"),""), "")</f>
        <v/>
      </c>
      <c r="E227" s="3" t="str">
        <f>IF(AND($A227 ="ADD",ud_outreach!$E227&lt;&gt;""),ud_outreach!$E227,"")</f>
        <v/>
      </c>
      <c r="F227" s="3" t="str">
        <f>IF(AND($A227 ="ADD",ud_outreach!$F227&lt;&gt;""),ud_outreach!$F227,"")</f>
        <v/>
      </c>
      <c r="G227" s="3" t="str">
        <f>IF($A227="ADD",IF(NOT(ISBLANK(F227)),_xlfn.XLOOKUP(F227,roadnames[lookupValue],roadnames[lookupKey],"ERROR"),""), "")</f>
        <v/>
      </c>
      <c r="H227" s="5" t="str">
        <f>IF(AND($A227 ="ADD",ud_outreach!$H227&lt;&gt;""),ud_outreach!$H227,"")</f>
        <v/>
      </c>
      <c r="I227" s="5" t="str">
        <f>IF(AND($A227 ="ADD",ud_outreach!$I227&lt;&gt;""),ud_outreach!$I227,"")</f>
        <v/>
      </c>
      <c r="J227" s="3" t="str">
        <f t="shared" si="66"/>
        <v/>
      </c>
      <c r="K227" s="3" t="str">
        <f>IF($A227="","",IF((AND($A227="ADD",OR(J227="",J227="Attached to Outreach"))),"20",(_xlfn.XLOOKUP(J227,ud_placement[lookupValue],ud_placement[lookupKey],""))))</f>
        <v/>
      </c>
      <c r="M227" s="3" t="str">
        <f>IF($A227="ADD",IF(NOT(ISBLANK(L227)),_xlfn.XLOOKUP(L227,ud_facility[lookupValue],ud_facility[lookupKey],"ERROR"),""), "")</f>
        <v/>
      </c>
      <c r="N227" s="3" t="str">
        <f t="shared" si="67"/>
        <v/>
      </c>
      <c r="O227" s="3" t="str">
        <f>IF($A227="","",IF((AND($A227="ADD",OR(N227="",N227="Luminaire"))),"40",(_xlfn.XLOOKUP(N227,at_luminaire[lookupValue],at_luminaire[lookupKey],""))))</f>
        <v/>
      </c>
      <c r="P227" s="3" t="str">
        <f t="shared" si="68"/>
        <v/>
      </c>
      <c r="Q227" s="3" t="str">
        <f>IF($A227="","",IF((AND($A227="ADD",OR(P227="",P227="Lighting Management System"))),"21",(_xlfn.XLOOKUP(P227,fs_luminaire[lookupValue],fs_luminaire[lookupKey],""))))</f>
        <v/>
      </c>
      <c r="R227" s="2" t="str">
        <f t="shared" si="69"/>
        <v/>
      </c>
      <c r="S227" s="3" t="str">
        <f t="shared" si="70"/>
        <v/>
      </c>
      <c r="T227" s="3" t="str">
        <f>IF($A227="","",IF((AND($A227="ADD",OR(S227="",S227="Lighting Management System"))),"21",(_xlfn.XLOOKUP(S227,fs_luminaire[lookupValue],fs_luminaire[lookupKey],""))))</f>
        <v/>
      </c>
      <c r="V227" s="3" t="str">
        <f>IF($A227="ADD",IF(NOT(ISBLANK(U227)),_xlfn.XLOOKUP(U227,sl_light_make[lookupValue],sl_light_make[lookupKey],"ERROR"),""), "")</f>
        <v/>
      </c>
      <c r="X227" s="3" t="str">
        <f>IF($A227="ADD",IF(NOT(ISBLANK(W227)),_xlfn.XLOOKUP(1,(sl_light_model_lookup=W227)*(sl_light_model_parentKey=V227),sl_light_model[lookupKey],"ERROR"),""), "")</f>
        <v/>
      </c>
      <c r="Y227" s="3" t="str">
        <f t="shared" si="71"/>
        <v/>
      </c>
      <c r="Z227" s="3" t="str">
        <f>IF($A227="","",IF((AND($A227="ADD",OR(Y227="",Y227="LED"))),"9",(_xlfn.XLOOKUP(Y227,ud_light_source_type[lookupValue],ud_light_source_type[lookupKey],""))))</f>
        <v/>
      </c>
      <c r="AA227" s="9"/>
      <c r="AB227" s="4"/>
      <c r="AC227" s="23" t="str">
        <f t="shared" si="72"/>
        <v/>
      </c>
      <c r="AE227" s="3" t="str">
        <f>IF($A227="ADD",IF(NOT(ISBLANK(AD227)),_xlfn.XLOOKUP(AD227,sl_lamp_make[lookupValue],sl_lamp_make[lookupKey],"ERROR"),""), "")</f>
        <v/>
      </c>
      <c r="AG227" s="3" t="str">
        <f>IF($A227="ADD",IF(NOT(ISBLANK(AF227)),_xlfn.XLOOKUP(1,(sl_lamp_model_lookup=AF227)*(sl_lamp_model_parentKey=AE227),sl_lamp_model[lookupKey],"ERROR"),""), "")</f>
        <v/>
      </c>
      <c r="AH227" s="4"/>
      <c r="AI227" s="9" t="str">
        <f t="shared" si="73"/>
        <v/>
      </c>
      <c r="AJ227" s="6"/>
      <c r="AK227" s="4"/>
      <c r="AN227" s="3" t="str">
        <f t="shared" si="74"/>
        <v/>
      </c>
      <c r="AO227" s="3" t="str">
        <f>IF($A227="","",IF((AND($A227="ADD",OR(AN227="",AN227="None"))),"N",(_xlfn.XLOOKUP(AN227,sl_light_shade[lookupValue],sl_light_shade[lookupKey],""))))</f>
        <v/>
      </c>
      <c r="AQ227" s="3" t="str">
        <f>IF($A227="ADD",IF(NOT(ISBLANK(AP227)),_xlfn.XLOOKUP(AP227,ud_receptor_type[lookupValue],ud_receptor_type[lookupKey],"ERROR"),""), "")</f>
        <v/>
      </c>
      <c r="AT227" s="3" t="str">
        <f>IF($A227="ADD",IF(NOT(ISBLANK(AS227)),_xlfn.XLOOKUP(AS227,ud_control_method[lookupValue],ud_control_method[lookupKey],"ERROR"),""), "")</f>
        <v/>
      </c>
      <c r="AV227" s="3" t="str">
        <f>IF($A227="ADD",IF(NOT(ISBLANK(AU227)),_xlfn.XLOOKUP(AU227,ud_ballast_driver_location[lookupValue],ud_ballast_driver_location[lookupKey],"ERROR"),""), "")</f>
        <v/>
      </c>
      <c r="AW227" s="7"/>
      <c r="AX227" s="8"/>
      <c r="AY227" s="7"/>
      <c r="AZ227" s="4"/>
      <c r="BA227" s="4"/>
      <c r="BB227" s="4"/>
      <c r="BC227" s="4"/>
      <c r="BD227" s="4"/>
      <c r="BE227" s="9"/>
      <c r="BF227" s="9"/>
      <c r="BG227" s="7"/>
      <c r="BH227" s="4"/>
      <c r="BI227" s="4"/>
      <c r="BJ227" s="4"/>
      <c r="BK227" s="7"/>
      <c r="BM227" s="3" t="str">
        <f>IF($A227="ADD",IF(NOT(ISBLANK(BL227)),_xlfn.XLOOKUP(BL227,ud_light_category[lookupValue],ud_light_category[lookupKey],"ERROR"),""), "")</f>
        <v/>
      </c>
      <c r="BO227" s="3" t="str">
        <f>IF($A227="ADD",IF(NOT(ISBLANK(BN227)),_xlfn.XLOOKUP(1,(ud_light_sub_category_lookup=BN227)*(ud_light_sub_category_parentKey=BM227),ud_light_sub_category[lookupKey],"ERROR"),""), "")</f>
        <v/>
      </c>
      <c r="BQ227" s="3" t="str">
        <f>IF($A227="ADD",IF(NOT(ISBLANK(BP227)),_xlfn.XLOOKUP(BP227,ud_power_supply_location[lookupValue],ud_power_supply_location[lookupKey],"ERROR"),""), "")</f>
        <v/>
      </c>
      <c r="BS227" s="2" t="str">
        <f t="shared" si="75"/>
        <v/>
      </c>
      <c r="BT227" s="3" t="str">
        <f t="shared" si="76"/>
        <v/>
      </c>
      <c r="BU227" s="3" t="str">
        <f>IF($A227="","",IF((AND($A227="ADD",OR(BT227="",BT227="Group"))),"1",(_xlfn.XLOOKUP(BT227,ud_icp_group_standalone[lookupValue],ud_icp_group_standalone[lookupKey],""))))</f>
        <v/>
      </c>
      <c r="BW227" s="3" t="str">
        <f>IF($A227="ADD",IF(NOT(ISBLANK(BV227)),_xlfn.XLOOKUP(BV227,ud_icp_group_number[lookupValue],ud_icp_group_number[lookupKey],"ERROR"),""), "")</f>
        <v/>
      </c>
      <c r="BX227" s="7"/>
      <c r="BZ227" s="8" t="str">
        <f>IF(AND($A227 ="ADD",ud_outreach!$T227&lt;&gt;""),ud_outreach!$T227,"")</f>
        <v/>
      </c>
      <c r="CA227" s="4" t="str">
        <f t="shared" ca="1" si="77"/>
        <v/>
      </c>
      <c r="CB227" s="4" t="str">
        <f t="shared" si="78"/>
        <v/>
      </c>
      <c r="CC227" s="3" t="str">
        <f t="shared" si="79"/>
        <v/>
      </c>
      <c r="CD227" s="3" t="str">
        <f>IF($A227="","",IF((AND($A227="ADD",OR(CC227="",CC227="In Use"))),"5",(_xlfn.XLOOKUP(CC227,ud_asset_status[lookupValue],ud_asset_status[lookupKey],""))))</f>
        <v/>
      </c>
      <c r="CE227" s="8" t="str">
        <f t="shared" si="80"/>
        <v/>
      </c>
      <c r="CF227" s="8"/>
      <c r="CH227" s="3" t="str">
        <f>IF($A227="ADD",IF(NOT(ISBLANK(CG227)),_xlfn.XLOOKUP(CG227,ar_replace_reason[lookupValue],ar_replace_reason[lookupKey],"ERROR"),""), "")</f>
        <v/>
      </c>
      <c r="CI227" s="3" t="str">
        <f t="shared" si="81"/>
        <v/>
      </c>
      <c r="CJ227" s="3" t="str">
        <f>IF($A227="","",IF((AND($A227="ADD",OR(CI227="",CI227="Queenstown-Lakes District Council"))),"70",(_xlfn.XLOOKUP(CI227,ud_organisation_owner[lookupValue],ud_organisation_owner[lookupKey],""))))</f>
        <v/>
      </c>
      <c r="CK227" s="3" t="str">
        <f t="shared" si="82"/>
        <v/>
      </c>
      <c r="CL227" s="3" t="str">
        <f>IF($A227="","",IF((AND($A227="ADD",OR(CK227="",CK227="Queenstown-Lakes District Council"))),"70",(_xlfn.XLOOKUP(CK227,ud_organisation_owner[lookupValue],ud_organisation_owner[lookupKey],""))))</f>
        <v/>
      </c>
      <c r="CM227" s="3" t="str">
        <f t="shared" si="83"/>
        <v/>
      </c>
      <c r="CN227" s="3" t="str">
        <f>IF($A227="","",IF((AND($A227="ADD",OR(CM227="",CM227="Local Authority"))),"17",(_xlfn.XLOOKUP(CM227,ud_sub_organisation[lookupValue],ud_sub_organisation[lookupKey],""))))</f>
        <v/>
      </c>
      <c r="CO227" s="3" t="str">
        <f t="shared" si="84"/>
        <v/>
      </c>
      <c r="CP227" s="3" t="str">
        <f>IF($A227="","",IF((AND($A227="ADD",OR(CO227="",CO227="Vested Assets"))),"12",(_xlfn.XLOOKUP(CO227,ud_work_category[lookupValue],ud_work_category[lookupKey],""))))</f>
        <v/>
      </c>
      <c r="CQ227" s="9"/>
      <c r="CR227" s="2" t="str">
        <f t="shared" si="85"/>
        <v/>
      </c>
      <c r="CS227" s="3" t="str">
        <f t="shared" si="86"/>
        <v/>
      </c>
      <c r="CT227" s="3" t="str">
        <f>IF($A227="","",IF((AND($A227="ADD",OR(CS227="",CS227="Excellent"))),"1",(_xlfn.XLOOKUP(CS227,condition[lookupValue],condition[lookupKey],""))))</f>
        <v/>
      </c>
      <c r="CU227" s="8" t="str">
        <f t="shared" si="87"/>
        <v/>
      </c>
      <c r="CV227" s="7"/>
    </row>
    <row r="228" spans="1:100" x14ac:dyDescent="0.25">
      <c r="A228" s="3" t="str">
        <f>IF(ud_outreach!$A228="ADD","ADD","")</f>
        <v/>
      </c>
      <c r="B228" s="4"/>
      <c r="D228" s="3" t="str">
        <f>IF($A228="ADD",IF(NOT(ISBLANK(C228)),_xlfn.XLOOKUP(C228,ud_amds_table_list[lookupValue],ud_amds_table_list[lookupKey],"ERROR"),""), "")</f>
        <v/>
      </c>
      <c r="E228" s="3" t="str">
        <f>IF(AND($A228 ="ADD",ud_outreach!$E228&lt;&gt;""),ud_outreach!$E228,"")</f>
        <v/>
      </c>
      <c r="F228" s="3" t="str">
        <f>IF(AND($A228 ="ADD",ud_outreach!$F228&lt;&gt;""),ud_outreach!$F228,"")</f>
        <v/>
      </c>
      <c r="G228" s="3" t="str">
        <f>IF($A228="ADD",IF(NOT(ISBLANK(F228)),_xlfn.XLOOKUP(F228,roadnames[lookupValue],roadnames[lookupKey],"ERROR"),""), "")</f>
        <v/>
      </c>
      <c r="H228" s="5" t="str">
        <f>IF(AND($A228 ="ADD",ud_outreach!$H228&lt;&gt;""),ud_outreach!$H228,"")</f>
        <v/>
      </c>
      <c r="I228" s="5" t="str">
        <f>IF(AND($A228 ="ADD",ud_outreach!$I228&lt;&gt;""),ud_outreach!$I228,"")</f>
        <v/>
      </c>
      <c r="J228" s="3" t="str">
        <f t="shared" si="66"/>
        <v/>
      </c>
      <c r="K228" s="3" t="str">
        <f>IF($A228="","",IF((AND($A228="ADD",OR(J228="",J228="Attached to Outreach"))),"20",(_xlfn.XLOOKUP(J228,ud_placement[lookupValue],ud_placement[lookupKey],""))))</f>
        <v/>
      </c>
      <c r="M228" s="3" t="str">
        <f>IF($A228="ADD",IF(NOT(ISBLANK(L228)),_xlfn.XLOOKUP(L228,ud_facility[lookupValue],ud_facility[lookupKey],"ERROR"),""), "")</f>
        <v/>
      </c>
      <c r="N228" s="3" t="str">
        <f t="shared" si="67"/>
        <v/>
      </c>
      <c r="O228" s="3" t="str">
        <f>IF($A228="","",IF((AND($A228="ADD",OR(N228="",N228="Luminaire"))),"40",(_xlfn.XLOOKUP(N228,at_luminaire[lookupValue],at_luminaire[lookupKey],""))))</f>
        <v/>
      </c>
      <c r="P228" s="3" t="str">
        <f t="shared" si="68"/>
        <v/>
      </c>
      <c r="Q228" s="3" t="str">
        <f>IF($A228="","",IF((AND($A228="ADD",OR(P228="",P228="Lighting Management System"))),"21",(_xlfn.XLOOKUP(P228,fs_luminaire[lookupValue],fs_luminaire[lookupKey],""))))</f>
        <v/>
      </c>
      <c r="R228" s="2" t="str">
        <f t="shared" si="69"/>
        <v/>
      </c>
      <c r="S228" s="3" t="str">
        <f t="shared" si="70"/>
        <v/>
      </c>
      <c r="T228" s="3" t="str">
        <f>IF($A228="","",IF((AND($A228="ADD",OR(S228="",S228="Lighting Management System"))),"21",(_xlfn.XLOOKUP(S228,fs_luminaire[lookupValue],fs_luminaire[lookupKey],""))))</f>
        <v/>
      </c>
      <c r="V228" s="3" t="str">
        <f>IF($A228="ADD",IF(NOT(ISBLANK(U228)),_xlfn.XLOOKUP(U228,sl_light_make[lookupValue],sl_light_make[lookupKey],"ERROR"),""), "")</f>
        <v/>
      </c>
      <c r="X228" s="3" t="str">
        <f>IF($A228="ADD",IF(NOT(ISBLANK(W228)),_xlfn.XLOOKUP(1,(sl_light_model_lookup=W228)*(sl_light_model_parentKey=V228),sl_light_model[lookupKey],"ERROR"),""), "")</f>
        <v/>
      </c>
      <c r="Y228" s="3" t="str">
        <f t="shared" si="71"/>
        <v/>
      </c>
      <c r="Z228" s="3" t="str">
        <f>IF($A228="","",IF((AND($A228="ADD",OR(Y228="",Y228="LED"))),"9",(_xlfn.XLOOKUP(Y228,ud_light_source_type[lookupValue],ud_light_source_type[lookupKey],""))))</f>
        <v/>
      </c>
      <c r="AA228" s="9"/>
      <c r="AB228" s="4"/>
      <c r="AC228" s="23" t="str">
        <f t="shared" si="72"/>
        <v/>
      </c>
      <c r="AE228" s="3" t="str">
        <f>IF($A228="ADD",IF(NOT(ISBLANK(AD228)),_xlfn.XLOOKUP(AD228,sl_lamp_make[lookupValue],sl_lamp_make[lookupKey],"ERROR"),""), "")</f>
        <v/>
      </c>
      <c r="AG228" s="3" t="str">
        <f>IF($A228="ADD",IF(NOT(ISBLANK(AF228)),_xlfn.XLOOKUP(1,(sl_lamp_model_lookup=AF228)*(sl_lamp_model_parentKey=AE228),sl_lamp_model[lookupKey],"ERROR"),""), "")</f>
        <v/>
      </c>
      <c r="AH228" s="4"/>
      <c r="AI228" s="9" t="str">
        <f t="shared" si="73"/>
        <v/>
      </c>
      <c r="AJ228" s="6"/>
      <c r="AK228" s="4"/>
      <c r="AN228" s="3" t="str">
        <f t="shared" si="74"/>
        <v/>
      </c>
      <c r="AO228" s="3" t="str">
        <f>IF($A228="","",IF((AND($A228="ADD",OR(AN228="",AN228="None"))),"N",(_xlfn.XLOOKUP(AN228,sl_light_shade[lookupValue],sl_light_shade[lookupKey],""))))</f>
        <v/>
      </c>
      <c r="AQ228" s="3" t="str">
        <f>IF($A228="ADD",IF(NOT(ISBLANK(AP228)),_xlfn.XLOOKUP(AP228,ud_receptor_type[lookupValue],ud_receptor_type[lookupKey],"ERROR"),""), "")</f>
        <v/>
      </c>
      <c r="AT228" s="3" t="str">
        <f>IF($A228="ADD",IF(NOT(ISBLANK(AS228)),_xlfn.XLOOKUP(AS228,ud_control_method[lookupValue],ud_control_method[lookupKey],"ERROR"),""), "")</f>
        <v/>
      </c>
      <c r="AV228" s="3" t="str">
        <f>IF($A228="ADD",IF(NOT(ISBLANK(AU228)),_xlfn.XLOOKUP(AU228,ud_ballast_driver_location[lookupValue],ud_ballast_driver_location[lookupKey],"ERROR"),""), "")</f>
        <v/>
      </c>
      <c r="AW228" s="7"/>
      <c r="AX228" s="8"/>
      <c r="AY228" s="7"/>
      <c r="AZ228" s="4"/>
      <c r="BA228" s="4"/>
      <c r="BB228" s="4"/>
      <c r="BC228" s="4"/>
      <c r="BD228" s="4"/>
      <c r="BE228" s="9"/>
      <c r="BF228" s="9"/>
      <c r="BG228" s="7"/>
      <c r="BH228" s="4"/>
      <c r="BI228" s="4"/>
      <c r="BJ228" s="4"/>
      <c r="BK228" s="7"/>
      <c r="BM228" s="3" t="str">
        <f>IF($A228="ADD",IF(NOT(ISBLANK(BL228)),_xlfn.XLOOKUP(BL228,ud_light_category[lookupValue],ud_light_category[lookupKey],"ERROR"),""), "")</f>
        <v/>
      </c>
      <c r="BO228" s="3" t="str">
        <f>IF($A228="ADD",IF(NOT(ISBLANK(BN228)),_xlfn.XLOOKUP(1,(ud_light_sub_category_lookup=BN228)*(ud_light_sub_category_parentKey=BM228),ud_light_sub_category[lookupKey],"ERROR"),""), "")</f>
        <v/>
      </c>
      <c r="BQ228" s="3" t="str">
        <f>IF($A228="ADD",IF(NOT(ISBLANK(BP228)),_xlfn.XLOOKUP(BP228,ud_power_supply_location[lookupValue],ud_power_supply_location[lookupKey],"ERROR"),""), "")</f>
        <v/>
      </c>
      <c r="BS228" s="2" t="str">
        <f t="shared" si="75"/>
        <v/>
      </c>
      <c r="BT228" s="3" t="str">
        <f t="shared" si="76"/>
        <v/>
      </c>
      <c r="BU228" s="3" t="str">
        <f>IF($A228="","",IF((AND($A228="ADD",OR(BT228="",BT228="Group"))),"1",(_xlfn.XLOOKUP(BT228,ud_icp_group_standalone[lookupValue],ud_icp_group_standalone[lookupKey],""))))</f>
        <v/>
      </c>
      <c r="BW228" s="3" t="str">
        <f>IF($A228="ADD",IF(NOT(ISBLANK(BV228)),_xlfn.XLOOKUP(BV228,ud_icp_group_number[lookupValue],ud_icp_group_number[lookupKey],"ERROR"),""), "")</f>
        <v/>
      </c>
      <c r="BX228" s="7"/>
      <c r="BZ228" s="8" t="str">
        <f>IF(AND($A228 ="ADD",ud_outreach!$T228&lt;&gt;""),ud_outreach!$T228,"")</f>
        <v/>
      </c>
      <c r="CA228" s="4" t="str">
        <f t="shared" ca="1" si="77"/>
        <v/>
      </c>
      <c r="CB228" s="4" t="str">
        <f t="shared" si="78"/>
        <v/>
      </c>
      <c r="CC228" s="3" t="str">
        <f t="shared" si="79"/>
        <v/>
      </c>
      <c r="CD228" s="3" t="str">
        <f>IF($A228="","",IF((AND($A228="ADD",OR(CC228="",CC228="In Use"))),"5",(_xlfn.XLOOKUP(CC228,ud_asset_status[lookupValue],ud_asset_status[lookupKey],""))))</f>
        <v/>
      </c>
      <c r="CE228" s="8" t="str">
        <f t="shared" si="80"/>
        <v/>
      </c>
      <c r="CF228" s="8"/>
      <c r="CH228" s="3" t="str">
        <f>IF($A228="ADD",IF(NOT(ISBLANK(CG228)),_xlfn.XLOOKUP(CG228,ar_replace_reason[lookupValue],ar_replace_reason[lookupKey],"ERROR"),""), "")</f>
        <v/>
      </c>
      <c r="CI228" s="3" t="str">
        <f t="shared" si="81"/>
        <v/>
      </c>
      <c r="CJ228" s="3" t="str">
        <f>IF($A228="","",IF((AND($A228="ADD",OR(CI228="",CI228="Queenstown-Lakes District Council"))),"70",(_xlfn.XLOOKUP(CI228,ud_organisation_owner[lookupValue],ud_organisation_owner[lookupKey],""))))</f>
        <v/>
      </c>
      <c r="CK228" s="3" t="str">
        <f t="shared" si="82"/>
        <v/>
      </c>
      <c r="CL228" s="3" t="str">
        <f>IF($A228="","",IF((AND($A228="ADD",OR(CK228="",CK228="Queenstown-Lakes District Council"))),"70",(_xlfn.XLOOKUP(CK228,ud_organisation_owner[lookupValue],ud_organisation_owner[lookupKey],""))))</f>
        <v/>
      </c>
      <c r="CM228" s="3" t="str">
        <f t="shared" si="83"/>
        <v/>
      </c>
      <c r="CN228" s="3" t="str">
        <f>IF($A228="","",IF((AND($A228="ADD",OR(CM228="",CM228="Local Authority"))),"17",(_xlfn.XLOOKUP(CM228,ud_sub_organisation[lookupValue],ud_sub_organisation[lookupKey],""))))</f>
        <v/>
      </c>
      <c r="CO228" s="3" t="str">
        <f t="shared" si="84"/>
        <v/>
      </c>
      <c r="CP228" s="3" t="str">
        <f>IF($A228="","",IF((AND($A228="ADD",OR(CO228="",CO228="Vested Assets"))),"12",(_xlfn.XLOOKUP(CO228,ud_work_category[lookupValue],ud_work_category[lookupKey],""))))</f>
        <v/>
      </c>
      <c r="CQ228" s="9"/>
      <c r="CR228" s="2" t="str">
        <f t="shared" si="85"/>
        <v/>
      </c>
      <c r="CS228" s="3" t="str">
        <f t="shared" si="86"/>
        <v/>
      </c>
      <c r="CT228" s="3" t="str">
        <f>IF($A228="","",IF((AND($A228="ADD",OR(CS228="",CS228="Excellent"))),"1",(_xlfn.XLOOKUP(CS228,condition[lookupValue],condition[lookupKey],""))))</f>
        <v/>
      </c>
      <c r="CU228" s="8" t="str">
        <f t="shared" si="87"/>
        <v/>
      </c>
      <c r="CV228" s="7"/>
    </row>
    <row r="229" spans="1:100" x14ac:dyDescent="0.25">
      <c r="A229" s="3" t="str">
        <f>IF(ud_outreach!$A229="ADD","ADD","")</f>
        <v/>
      </c>
      <c r="B229" s="4"/>
      <c r="D229" s="3" t="str">
        <f>IF($A229="ADD",IF(NOT(ISBLANK(C229)),_xlfn.XLOOKUP(C229,ud_amds_table_list[lookupValue],ud_amds_table_list[lookupKey],"ERROR"),""), "")</f>
        <v/>
      </c>
      <c r="E229" s="3" t="str">
        <f>IF(AND($A229 ="ADD",ud_outreach!$E229&lt;&gt;""),ud_outreach!$E229,"")</f>
        <v/>
      </c>
      <c r="F229" s="3" t="str">
        <f>IF(AND($A229 ="ADD",ud_outreach!$F229&lt;&gt;""),ud_outreach!$F229,"")</f>
        <v/>
      </c>
      <c r="G229" s="3" t="str">
        <f>IF($A229="ADD",IF(NOT(ISBLANK(F229)),_xlfn.XLOOKUP(F229,roadnames[lookupValue],roadnames[lookupKey],"ERROR"),""), "")</f>
        <v/>
      </c>
      <c r="H229" s="5" t="str">
        <f>IF(AND($A229 ="ADD",ud_outreach!$H229&lt;&gt;""),ud_outreach!$H229,"")</f>
        <v/>
      </c>
      <c r="I229" s="5" t="str">
        <f>IF(AND($A229 ="ADD",ud_outreach!$I229&lt;&gt;""),ud_outreach!$I229,"")</f>
        <v/>
      </c>
      <c r="J229" s="3" t="str">
        <f t="shared" si="66"/>
        <v/>
      </c>
      <c r="K229" s="3" t="str">
        <f>IF($A229="","",IF((AND($A229="ADD",OR(J229="",J229="Attached to Outreach"))),"20",(_xlfn.XLOOKUP(J229,ud_placement[lookupValue],ud_placement[lookupKey],""))))</f>
        <v/>
      </c>
      <c r="M229" s="3" t="str">
        <f>IF($A229="ADD",IF(NOT(ISBLANK(L229)),_xlfn.XLOOKUP(L229,ud_facility[lookupValue],ud_facility[lookupKey],"ERROR"),""), "")</f>
        <v/>
      </c>
      <c r="N229" s="3" t="str">
        <f t="shared" si="67"/>
        <v/>
      </c>
      <c r="O229" s="3" t="str">
        <f>IF($A229="","",IF((AND($A229="ADD",OR(N229="",N229="Luminaire"))),"40",(_xlfn.XLOOKUP(N229,at_luminaire[lookupValue],at_luminaire[lookupKey],""))))</f>
        <v/>
      </c>
      <c r="P229" s="3" t="str">
        <f t="shared" si="68"/>
        <v/>
      </c>
      <c r="Q229" s="3" t="str">
        <f>IF($A229="","",IF((AND($A229="ADD",OR(P229="",P229="Lighting Management System"))),"21",(_xlfn.XLOOKUP(P229,fs_luminaire[lookupValue],fs_luminaire[lookupKey],""))))</f>
        <v/>
      </c>
      <c r="R229" s="2" t="str">
        <f t="shared" si="69"/>
        <v/>
      </c>
      <c r="S229" s="3" t="str">
        <f t="shared" si="70"/>
        <v/>
      </c>
      <c r="T229" s="3" t="str">
        <f>IF($A229="","",IF((AND($A229="ADD",OR(S229="",S229="Lighting Management System"))),"21",(_xlfn.XLOOKUP(S229,fs_luminaire[lookupValue],fs_luminaire[lookupKey],""))))</f>
        <v/>
      </c>
      <c r="V229" s="3" t="str">
        <f>IF($A229="ADD",IF(NOT(ISBLANK(U229)),_xlfn.XLOOKUP(U229,sl_light_make[lookupValue],sl_light_make[lookupKey],"ERROR"),""), "")</f>
        <v/>
      </c>
      <c r="X229" s="3" t="str">
        <f>IF($A229="ADD",IF(NOT(ISBLANK(W229)),_xlfn.XLOOKUP(1,(sl_light_model_lookup=W229)*(sl_light_model_parentKey=V229),sl_light_model[lookupKey],"ERROR"),""), "")</f>
        <v/>
      </c>
      <c r="Y229" s="3" t="str">
        <f t="shared" si="71"/>
        <v/>
      </c>
      <c r="Z229" s="3" t="str">
        <f>IF($A229="","",IF((AND($A229="ADD",OR(Y229="",Y229="LED"))),"9",(_xlfn.XLOOKUP(Y229,ud_light_source_type[lookupValue],ud_light_source_type[lookupKey],""))))</f>
        <v/>
      </c>
      <c r="AA229" s="9"/>
      <c r="AB229" s="4"/>
      <c r="AC229" s="23" t="str">
        <f t="shared" si="72"/>
        <v/>
      </c>
      <c r="AE229" s="3" t="str">
        <f>IF($A229="ADD",IF(NOT(ISBLANK(AD229)),_xlfn.XLOOKUP(AD229,sl_lamp_make[lookupValue],sl_lamp_make[lookupKey],"ERROR"),""), "")</f>
        <v/>
      </c>
      <c r="AG229" s="3" t="str">
        <f>IF($A229="ADD",IF(NOT(ISBLANK(AF229)),_xlfn.XLOOKUP(1,(sl_lamp_model_lookup=AF229)*(sl_lamp_model_parentKey=AE229),sl_lamp_model[lookupKey],"ERROR"),""), "")</f>
        <v/>
      </c>
      <c r="AH229" s="4"/>
      <c r="AI229" s="9" t="str">
        <f t="shared" si="73"/>
        <v/>
      </c>
      <c r="AJ229" s="6"/>
      <c r="AK229" s="4"/>
      <c r="AN229" s="3" t="str">
        <f t="shared" si="74"/>
        <v/>
      </c>
      <c r="AO229" s="3" t="str">
        <f>IF($A229="","",IF((AND($A229="ADD",OR(AN229="",AN229="None"))),"N",(_xlfn.XLOOKUP(AN229,sl_light_shade[lookupValue],sl_light_shade[lookupKey],""))))</f>
        <v/>
      </c>
      <c r="AQ229" s="3" t="str">
        <f>IF($A229="ADD",IF(NOT(ISBLANK(AP229)),_xlfn.XLOOKUP(AP229,ud_receptor_type[lookupValue],ud_receptor_type[lookupKey],"ERROR"),""), "")</f>
        <v/>
      </c>
      <c r="AT229" s="3" t="str">
        <f>IF($A229="ADD",IF(NOT(ISBLANK(AS229)),_xlfn.XLOOKUP(AS229,ud_control_method[lookupValue],ud_control_method[lookupKey],"ERROR"),""), "")</f>
        <v/>
      </c>
      <c r="AV229" s="3" t="str">
        <f>IF($A229="ADD",IF(NOT(ISBLANK(AU229)),_xlfn.XLOOKUP(AU229,ud_ballast_driver_location[lookupValue],ud_ballast_driver_location[lookupKey],"ERROR"),""), "")</f>
        <v/>
      </c>
      <c r="AW229" s="7"/>
      <c r="AX229" s="8"/>
      <c r="AY229" s="7"/>
      <c r="AZ229" s="4"/>
      <c r="BA229" s="4"/>
      <c r="BB229" s="4"/>
      <c r="BC229" s="4"/>
      <c r="BD229" s="4"/>
      <c r="BE229" s="9"/>
      <c r="BF229" s="9"/>
      <c r="BG229" s="7"/>
      <c r="BH229" s="4"/>
      <c r="BI229" s="4"/>
      <c r="BJ229" s="4"/>
      <c r="BK229" s="7"/>
      <c r="BM229" s="3" t="str">
        <f>IF($A229="ADD",IF(NOT(ISBLANK(BL229)),_xlfn.XLOOKUP(BL229,ud_light_category[lookupValue],ud_light_category[lookupKey],"ERROR"),""), "")</f>
        <v/>
      </c>
      <c r="BO229" s="3" t="str">
        <f>IF($A229="ADD",IF(NOT(ISBLANK(BN229)),_xlfn.XLOOKUP(1,(ud_light_sub_category_lookup=BN229)*(ud_light_sub_category_parentKey=BM229),ud_light_sub_category[lookupKey],"ERROR"),""), "")</f>
        <v/>
      </c>
      <c r="BQ229" s="3" t="str">
        <f>IF($A229="ADD",IF(NOT(ISBLANK(BP229)),_xlfn.XLOOKUP(BP229,ud_power_supply_location[lookupValue],ud_power_supply_location[lookupKey],"ERROR"),""), "")</f>
        <v/>
      </c>
      <c r="BS229" s="2" t="str">
        <f t="shared" si="75"/>
        <v/>
      </c>
      <c r="BT229" s="3" t="str">
        <f t="shared" si="76"/>
        <v/>
      </c>
      <c r="BU229" s="3" t="str">
        <f>IF($A229="","",IF((AND($A229="ADD",OR(BT229="",BT229="Group"))),"1",(_xlfn.XLOOKUP(BT229,ud_icp_group_standalone[lookupValue],ud_icp_group_standalone[lookupKey],""))))</f>
        <v/>
      </c>
      <c r="BW229" s="3" t="str">
        <f>IF($A229="ADD",IF(NOT(ISBLANK(BV229)),_xlfn.XLOOKUP(BV229,ud_icp_group_number[lookupValue],ud_icp_group_number[lookupKey],"ERROR"),""), "")</f>
        <v/>
      </c>
      <c r="BX229" s="7"/>
      <c r="BZ229" s="8" t="str">
        <f>IF(AND($A229 ="ADD",ud_outreach!$T229&lt;&gt;""),ud_outreach!$T229,"")</f>
        <v/>
      </c>
      <c r="CA229" s="4" t="str">
        <f t="shared" ca="1" si="77"/>
        <v/>
      </c>
      <c r="CB229" s="4" t="str">
        <f t="shared" si="78"/>
        <v/>
      </c>
      <c r="CC229" s="3" t="str">
        <f t="shared" si="79"/>
        <v/>
      </c>
      <c r="CD229" s="3" t="str">
        <f>IF($A229="","",IF((AND($A229="ADD",OR(CC229="",CC229="In Use"))),"5",(_xlfn.XLOOKUP(CC229,ud_asset_status[lookupValue],ud_asset_status[lookupKey],""))))</f>
        <v/>
      </c>
      <c r="CE229" s="8" t="str">
        <f t="shared" si="80"/>
        <v/>
      </c>
      <c r="CF229" s="8"/>
      <c r="CH229" s="3" t="str">
        <f>IF($A229="ADD",IF(NOT(ISBLANK(CG229)),_xlfn.XLOOKUP(CG229,ar_replace_reason[lookupValue],ar_replace_reason[lookupKey],"ERROR"),""), "")</f>
        <v/>
      </c>
      <c r="CI229" s="3" t="str">
        <f t="shared" si="81"/>
        <v/>
      </c>
      <c r="CJ229" s="3" t="str">
        <f>IF($A229="","",IF((AND($A229="ADD",OR(CI229="",CI229="Queenstown-Lakes District Council"))),"70",(_xlfn.XLOOKUP(CI229,ud_organisation_owner[lookupValue],ud_organisation_owner[lookupKey],""))))</f>
        <v/>
      </c>
      <c r="CK229" s="3" t="str">
        <f t="shared" si="82"/>
        <v/>
      </c>
      <c r="CL229" s="3" t="str">
        <f>IF($A229="","",IF((AND($A229="ADD",OR(CK229="",CK229="Queenstown-Lakes District Council"))),"70",(_xlfn.XLOOKUP(CK229,ud_organisation_owner[lookupValue],ud_organisation_owner[lookupKey],""))))</f>
        <v/>
      </c>
      <c r="CM229" s="3" t="str">
        <f t="shared" si="83"/>
        <v/>
      </c>
      <c r="CN229" s="3" t="str">
        <f>IF($A229="","",IF((AND($A229="ADD",OR(CM229="",CM229="Local Authority"))),"17",(_xlfn.XLOOKUP(CM229,ud_sub_organisation[lookupValue],ud_sub_organisation[lookupKey],""))))</f>
        <v/>
      </c>
      <c r="CO229" s="3" t="str">
        <f t="shared" si="84"/>
        <v/>
      </c>
      <c r="CP229" s="3" t="str">
        <f>IF($A229="","",IF((AND($A229="ADD",OR(CO229="",CO229="Vested Assets"))),"12",(_xlfn.XLOOKUP(CO229,ud_work_category[lookupValue],ud_work_category[lookupKey],""))))</f>
        <v/>
      </c>
      <c r="CQ229" s="9"/>
      <c r="CR229" s="2" t="str">
        <f t="shared" si="85"/>
        <v/>
      </c>
      <c r="CS229" s="3" t="str">
        <f t="shared" si="86"/>
        <v/>
      </c>
      <c r="CT229" s="3" t="str">
        <f>IF($A229="","",IF((AND($A229="ADD",OR(CS229="",CS229="Excellent"))),"1",(_xlfn.XLOOKUP(CS229,condition[lookupValue],condition[lookupKey],""))))</f>
        <v/>
      </c>
      <c r="CU229" s="8" t="str">
        <f t="shared" si="87"/>
        <v/>
      </c>
      <c r="CV229" s="7"/>
    </row>
    <row r="230" spans="1:100" x14ac:dyDescent="0.25">
      <c r="A230" s="3" t="str">
        <f>IF(ud_outreach!$A230="ADD","ADD","")</f>
        <v/>
      </c>
      <c r="B230" s="4"/>
      <c r="D230" s="3" t="str">
        <f>IF($A230="ADD",IF(NOT(ISBLANK(C230)),_xlfn.XLOOKUP(C230,ud_amds_table_list[lookupValue],ud_amds_table_list[lookupKey],"ERROR"),""), "")</f>
        <v/>
      </c>
      <c r="E230" s="3" t="str">
        <f>IF(AND($A230 ="ADD",ud_outreach!$E230&lt;&gt;""),ud_outreach!$E230,"")</f>
        <v/>
      </c>
      <c r="F230" s="3" t="str">
        <f>IF(AND($A230 ="ADD",ud_outreach!$F230&lt;&gt;""),ud_outreach!$F230,"")</f>
        <v/>
      </c>
      <c r="G230" s="3" t="str">
        <f>IF($A230="ADD",IF(NOT(ISBLANK(F230)),_xlfn.XLOOKUP(F230,roadnames[lookupValue],roadnames[lookupKey],"ERROR"),""), "")</f>
        <v/>
      </c>
      <c r="H230" s="5" t="str">
        <f>IF(AND($A230 ="ADD",ud_outreach!$H230&lt;&gt;""),ud_outreach!$H230,"")</f>
        <v/>
      </c>
      <c r="I230" s="5" t="str">
        <f>IF(AND($A230 ="ADD",ud_outreach!$I230&lt;&gt;""),ud_outreach!$I230,"")</f>
        <v/>
      </c>
      <c r="J230" s="3" t="str">
        <f t="shared" si="66"/>
        <v/>
      </c>
      <c r="K230" s="3" t="str">
        <f>IF($A230="","",IF((AND($A230="ADD",OR(J230="",J230="Attached to Outreach"))),"20",(_xlfn.XLOOKUP(J230,ud_placement[lookupValue],ud_placement[lookupKey],""))))</f>
        <v/>
      </c>
      <c r="M230" s="3" t="str">
        <f>IF($A230="ADD",IF(NOT(ISBLANK(L230)),_xlfn.XLOOKUP(L230,ud_facility[lookupValue],ud_facility[lookupKey],"ERROR"),""), "")</f>
        <v/>
      </c>
      <c r="N230" s="3" t="str">
        <f t="shared" si="67"/>
        <v/>
      </c>
      <c r="O230" s="3" t="str">
        <f>IF($A230="","",IF((AND($A230="ADD",OR(N230="",N230="Luminaire"))),"40",(_xlfn.XLOOKUP(N230,at_luminaire[lookupValue],at_luminaire[lookupKey],""))))</f>
        <v/>
      </c>
      <c r="P230" s="3" t="str">
        <f t="shared" si="68"/>
        <v/>
      </c>
      <c r="Q230" s="3" t="str">
        <f>IF($A230="","",IF((AND($A230="ADD",OR(P230="",P230="Lighting Management System"))),"21",(_xlfn.XLOOKUP(P230,fs_luminaire[lookupValue],fs_luminaire[lookupKey],""))))</f>
        <v/>
      </c>
      <c r="R230" s="2" t="str">
        <f t="shared" si="69"/>
        <v/>
      </c>
      <c r="S230" s="3" t="str">
        <f t="shared" si="70"/>
        <v/>
      </c>
      <c r="T230" s="3" t="str">
        <f>IF($A230="","",IF((AND($A230="ADD",OR(S230="",S230="Lighting Management System"))),"21",(_xlfn.XLOOKUP(S230,fs_luminaire[lookupValue],fs_luminaire[lookupKey],""))))</f>
        <v/>
      </c>
      <c r="V230" s="3" t="str">
        <f>IF($A230="ADD",IF(NOT(ISBLANK(U230)),_xlfn.XLOOKUP(U230,sl_light_make[lookupValue],sl_light_make[lookupKey],"ERROR"),""), "")</f>
        <v/>
      </c>
      <c r="X230" s="3" t="str">
        <f>IF($A230="ADD",IF(NOT(ISBLANK(W230)),_xlfn.XLOOKUP(1,(sl_light_model_lookup=W230)*(sl_light_model_parentKey=V230),sl_light_model[lookupKey],"ERROR"),""), "")</f>
        <v/>
      </c>
      <c r="Y230" s="3" t="str">
        <f t="shared" si="71"/>
        <v/>
      </c>
      <c r="Z230" s="3" t="str">
        <f>IF($A230="","",IF((AND($A230="ADD",OR(Y230="",Y230="LED"))),"9",(_xlfn.XLOOKUP(Y230,ud_light_source_type[lookupValue],ud_light_source_type[lookupKey],""))))</f>
        <v/>
      </c>
      <c r="AA230" s="9"/>
      <c r="AB230" s="4"/>
      <c r="AC230" s="23" t="str">
        <f t="shared" si="72"/>
        <v/>
      </c>
      <c r="AE230" s="3" t="str">
        <f>IF($A230="ADD",IF(NOT(ISBLANK(AD230)),_xlfn.XLOOKUP(AD230,sl_lamp_make[lookupValue],sl_lamp_make[lookupKey],"ERROR"),""), "")</f>
        <v/>
      </c>
      <c r="AG230" s="3" t="str">
        <f>IF($A230="ADD",IF(NOT(ISBLANK(AF230)),_xlfn.XLOOKUP(1,(sl_lamp_model_lookup=AF230)*(sl_lamp_model_parentKey=AE230),sl_lamp_model[lookupKey],"ERROR"),""), "")</f>
        <v/>
      </c>
      <c r="AH230" s="4"/>
      <c r="AI230" s="9" t="str">
        <f t="shared" si="73"/>
        <v/>
      </c>
      <c r="AJ230" s="6"/>
      <c r="AK230" s="4"/>
      <c r="AN230" s="3" t="str">
        <f t="shared" si="74"/>
        <v/>
      </c>
      <c r="AO230" s="3" t="str">
        <f>IF($A230="","",IF((AND($A230="ADD",OR(AN230="",AN230="None"))),"N",(_xlfn.XLOOKUP(AN230,sl_light_shade[lookupValue],sl_light_shade[lookupKey],""))))</f>
        <v/>
      </c>
      <c r="AQ230" s="3" t="str">
        <f>IF($A230="ADD",IF(NOT(ISBLANK(AP230)),_xlfn.XLOOKUP(AP230,ud_receptor_type[lookupValue],ud_receptor_type[lookupKey],"ERROR"),""), "")</f>
        <v/>
      </c>
      <c r="AT230" s="3" t="str">
        <f>IF($A230="ADD",IF(NOT(ISBLANK(AS230)),_xlfn.XLOOKUP(AS230,ud_control_method[lookupValue],ud_control_method[lookupKey],"ERROR"),""), "")</f>
        <v/>
      </c>
      <c r="AV230" s="3" t="str">
        <f>IF($A230="ADD",IF(NOT(ISBLANK(AU230)),_xlfn.XLOOKUP(AU230,ud_ballast_driver_location[lookupValue],ud_ballast_driver_location[lookupKey],"ERROR"),""), "")</f>
        <v/>
      </c>
      <c r="AW230" s="7"/>
      <c r="AX230" s="8"/>
      <c r="AY230" s="7"/>
      <c r="AZ230" s="4"/>
      <c r="BA230" s="4"/>
      <c r="BB230" s="4"/>
      <c r="BC230" s="4"/>
      <c r="BD230" s="4"/>
      <c r="BE230" s="9"/>
      <c r="BF230" s="9"/>
      <c r="BG230" s="7"/>
      <c r="BH230" s="4"/>
      <c r="BI230" s="4"/>
      <c r="BJ230" s="4"/>
      <c r="BK230" s="7"/>
      <c r="BM230" s="3" t="str">
        <f>IF($A230="ADD",IF(NOT(ISBLANK(BL230)),_xlfn.XLOOKUP(BL230,ud_light_category[lookupValue],ud_light_category[lookupKey],"ERROR"),""), "")</f>
        <v/>
      </c>
      <c r="BO230" s="3" t="str">
        <f>IF($A230="ADD",IF(NOT(ISBLANK(BN230)),_xlfn.XLOOKUP(1,(ud_light_sub_category_lookup=BN230)*(ud_light_sub_category_parentKey=BM230),ud_light_sub_category[lookupKey],"ERROR"),""), "")</f>
        <v/>
      </c>
      <c r="BQ230" s="3" t="str">
        <f>IF($A230="ADD",IF(NOT(ISBLANK(BP230)),_xlfn.XLOOKUP(BP230,ud_power_supply_location[lookupValue],ud_power_supply_location[lookupKey],"ERROR"),""), "")</f>
        <v/>
      </c>
      <c r="BS230" s="2" t="str">
        <f t="shared" si="75"/>
        <v/>
      </c>
      <c r="BT230" s="3" t="str">
        <f t="shared" si="76"/>
        <v/>
      </c>
      <c r="BU230" s="3" t="str">
        <f>IF($A230="","",IF((AND($A230="ADD",OR(BT230="",BT230="Group"))),"1",(_xlfn.XLOOKUP(BT230,ud_icp_group_standalone[lookupValue],ud_icp_group_standalone[lookupKey],""))))</f>
        <v/>
      </c>
      <c r="BW230" s="3" t="str">
        <f>IF($A230="ADD",IF(NOT(ISBLANK(BV230)),_xlfn.XLOOKUP(BV230,ud_icp_group_number[lookupValue],ud_icp_group_number[lookupKey],"ERROR"),""), "")</f>
        <v/>
      </c>
      <c r="BX230" s="7"/>
      <c r="BZ230" s="8" t="str">
        <f>IF(AND($A230 ="ADD",ud_outreach!$T230&lt;&gt;""),ud_outreach!$T230,"")</f>
        <v/>
      </c>
      <c r="CA230" s="4" t="str">
        <f t="shared" ca="1" si="77"/>
        <v/>
      </c>
      <c r="CB230" s="4" t="str">
        <f t="shared" si="78"/>
        <v/>
      </c>
      <c r="CC230" s="3" t="str">
        <f t="shared" si="79"/>
        <v/>
      </c>
      <c r="CD230" s="3" t="str">
        <f>IF($A230="","",IF((AND($A230="ADD",OR(CC230="",CC230="In Use"))),"5",(_xlfn.XLOOKUP(CC230,ud_asset_status[lookupValue],ud_asset_status[lookupKey],""))))</f>
        <v/>
      </c>
      <c r="CE230" s="8" t="str">
        <f t="shared" si="80"/>
        <v/>
      </c>
      <c r="CF230" s="8"/>
      <c r="CH230" s="3" t="str">
        <f>IF($A230="ADD",IF(NOT(ISBLANK(CG230)),_xlfn.XLOOKUP(CG230,ar_replace_reason[lookupValue],ar_replace_reason[lookupKey],"ERROR"),""), "")</f>
        <v/>
      </c>
      <c r="CI230" s="3" t="str">
        <f t="shared" si="81"/>
        <v/>
      </c>
      <c r="CJ230" s="3" t="str">
        <f>IF($A230="","",IF((AND($A230="ADD",OR(CI230="",CI230="Queenstown-Lakes District Council"))),"70",(_xlfn.XLOOKUP(CI230,ud_organisation_owner[lookupValue],ud_organisation_owner[lookupKey],""))))</f>
        <v/>
      </c>
      <c r="CK230" s="3" t="str">
        <f t="shared" si="82"/>
        <v/>
      </c>
      <c r="CL230" s="3" t="str">
        <f>IF($A230="","",IF((AND($A230="ADD",OR(CK230="",CK230="Queenstown-Lakes District Council"))),"70",(_xlfn.XLOOKUP(CK230,ud_organisation_owner[lookupValue],ud_organisation_owner[lookupKey],""))))</f>
        <v/>
      </c>
      <c r="CM230" s="3" t="str">
        <f t="shared" si="83"/>
        <v/>
      </c>
      <c r="CN230" s="3" t="str">
        <f>IF($A230="","",IF((AND($A230="ADD",OR(CM230="",CM230="Local Authority"))),"17",(_xlfn.XLOOKUP(CM230,ud_sub_organisation[lookupValue],ud_sub_organisation[lookupKey],""))))</f>
        <v/>
      </c>
      <c r="CO230" s="3" t="str">
        <f t="shared" si="84"/>
        <v/>
      </c>
      <c r="CP230" s="3" t="str">
        <f>IF($A230="","",IF((AND($A230="ADD",OR(CO230="",CO230="Vested Assets"))),"12",(_xlfn.XLOOKUP(CO230,ud_work_category[lookupValue],ud_work_category[lookupKey],""))))</f>
        <v/>
      </c>
      <c r="CQ230" s="9"/>
      <c r="CR230" s="2" t="str">
        <f t="shared" si="85"/>
        <v/>
      </c>
      <c r="CS230" s="3" t="str">
        <f t="shared" si="86"/>
        <v/>
      </c>
      <c r="CT230" s="3" t="str">
        <f>IF($A230="","",IF((AND($A230="ADD",OR(CS230="",CS230="Excellent"))),"1",(_xlfn.XLOOKUP(CS230,condition[lookupValue],condition[lookupKey],""))))</f>
        <v/>
      </c>
      <c r="CU230" s="8" t="str">
        <f t="shared" si="87"/>
        <v/>
      </c>
      <c r="CV230" s="7"/>
    </row>
    <row r="231" spans="1:100" x14ac:dyDescent="0.25">
      <c r="A231" s="3" t="str">
        <f>IF(ud_outreach!$A231="ADD","ADD","")</f>
        <v/>
      </c>
      <c r="B231" s="4"/>
      <c r="D231" s="3" t="str">
        <f>IF($A231="ADD",IF(NOT(ISBLANK(C231)),_xlfn.XLOOKUP(C231,ud_amds_table_list[lookupValue],ud_amds_table_list[lookupKey],"ERROR"),""), "")</f>
        <v/>
      </c>
      <c r="E231" s="3" t="str">
        <f>IF(AND($A231 ="ADD",ud_outreach!$E231&lt;&gt;""),ud_outreach!$E231,"")</f>
        <v/>
      </c>
      <c r="F231" s="3" t="str">
        <f>IF(AND($A231 ="ADD",ud_outreach!$F231&lt;&gt;""),ud_outreach!$F231,"")</f>
        <v/>
      </c>
      <c r="G231" s="3" t="str">
        <f>IF($A231="ADD",IF(NOT(ISBLANK(F231)),_xlfn.XLOOKUP(F231,roadnames[lookupValue],roadnames[lookupKey],"ERROR"),""), "")</f>
        <v/>
      </c>
      <c r="H231" s="5" t="str">
        <f>IF(AND($A231 ="ADD",ud_outreach!$H231&lt;&gt;""),ud_outreach!$H231,"")</f>
        <v/>
      </c>
      <c r="I231" s="5" t="str">
        <f>IF(AND($A231 ="ADD",ud_outreach!$I231&lt;&gt;""),ud_outreach!$I231,"")</f>
        <v/>
      </c>
      <c r="J231" s="3" t="str">
        <f t="shared" si="66"/>
        <v/>
      </c>
      <c r="K231" s="3" t="str">
        <f>IF($A231="","",IF((AND($A231="ADD",OR(J231="",J231="Attached to Outreach"))),"20",(_xlfn.XLOOKUP(J231,ud_placement[lookupValue],ud_placement[lookupKey],""))))</f>
        <v/>
      </c>
      <c r="M231" s="3" t="str">
        <f>IF($A231="ADD",IF(NOT(ISBLANK(L231)),_xlfn.XLOOKUP(L231,ud_facility[lookupValue],ud_facility[lookupKey],"ERROR"),""), "")</f>
        <v/>
      </c>
      <c r="N231" s="3" t="str">
        <f t="shared" si="67"/>
        <v/>
      </c>
      <c r="O231" s="3" t="str">
        <f>IF($A231="","",IF((AND($A231="ADD",OR(N231="",N231="Luminaire"))),"40",(_xlfn.XLOOKUP(N231,at_luminaire[lookupValue],at_luminaire[lookupKey],""))))</f>
        <v/>
      </c>
      <c r="P231" s="3" t="str">
        <f t="shared" si="68"/>
        <v/>
      </c>
      <c r="Q231" s="3" t="str">
        <f>IF($A231="","",IF((AND($A231="ADD",OR(P231="",P231="Lighting Management System"))),"21",(_xlfn.XLOOKUP(P231,fs_luminaire[lookupValue],fs_luminaire[lookupKey],""))))</f>
        <v/>
      </c>
      <c r="R231" s="2" t="str">
        <f t="shared" si="69"/>
        <v/>
      </c>
      <c r="S231" s="3" t="str">
        <f t="shared" si="70"/>
        <v/>
      </c>
      <c r="T231" s="3" t="str">
        <f>IF($A231="","",IF((AND($A231="ADD",OR(S231="",S231="Lighting Management System"))),"21",(_xlfn.XLOOKUP(S231,fs_luminaire[lookupValue],fs_luminaire[lookupKey],""))))</f>
        <v/>
      </c>
      <c r="V231" s="3" t="str">
        <f>IF($A231="ADD",IF(NOT(ISBLANK(U231)),_xlfn.XLOOKUP(U231,sl_light_make[lookupValue],sl_light_make[lookupKey],"ERROR"),""), "")</f>
        <v/>
      </c>
      <c r="X231" s="3" t="str">
        <f>IF($A231="ADD",IF(NOT(ISBLANK(W231)),_xlfn.XLOOKUP(1,(sl_light_model_lookup=W231)*(sl_light_model_parentKey=V231),sl_light_model[lookupKey],"ERROR"),""), "")</f>
        <v/>
      </c>
      <c r="Y231" s="3" t="str">
        <f t="shared" si="71"/>
        <v/>
      </c>
      <c r="Z231" s="3" t="str">
        <f>IF($A231="","",IF((AND($A231="ADD",OR(Y231="",Y231="LED"))),"9",(_xlfn.XLOOKUP(Y231,ud_light_source_type[lookupValue],ud_light_source_type[lookupKey],""))))</f>
        <v/>
      </c>
      <c r="AA231" s="9"/>
      <c r="AB231" s="4"/>
      <c r="AC231" s="23" t="str">
        <f t="shared" si="72"/>
        <v/>
      </c>
      <c r="AE231" s="3" t="str">
        <f>IF($A231="ADD",IF(NOT(ISBLANK(AD231)),_xlfn.XLOOKUP(AD231,sl_lamp_make[lookupValue],sl_lamp_make[lookupKey],"ERROR"),""), "")</f>
        <v/>
      </c>
      <c r="AG231" s="3" t="str">
        <f>IF($A231="ADD",IF(NOT(ISBLANK(AF231)),_xlfn.XLOOKUP(1,(sl_lamp_model_lookup=AF231)*(sl_lamp_model_parentKey=AE231),sl_lamp_model[lookupKey],"ERROR"),""), "")</f>
        <v/>
      </c>
      <c r="AH231" s="4"/>
      <c r="AI231" s="9" t="str">
        <f t="shared" si="73"/>
        <v/>
      </c>
      <c r="AJ231" s="6"/>
      <c r="AK231" s="4"/>
      <c r="AN231" s="3" t="str">
        <f t="shared" si="74"/>
        <v/>
      </c>
      <c r="AO231" s="3" t="str">
        <f>IF($A231="","",IF((AND($A231="ADD",OR(AN231="",AN231="None"))),"N",(_xlfn.XLOOKUP(AN231,sl_light_shade[lookupValue],sl_light_shade[lookupKey],""))))</f>
        <v/>
      </c>
      <c r="AQ231" s="3" t="str">
        <f>IF($A231="ADD",IF(NOT(ISBLANK(AP231)),_xlfn.XLOOKUP(AP231,ud_receptor_type[lookupValue],ud_receptor_type[lookupKey],"ERROR"),""), "")</f>
        <v/>
      </c>
      <c r="AT231" s="3" t="str">
        <f>IF($A231="ADD",IF(NOT(ISBLANK(AS231)),_xlfn.XLOOKUP(AS231,ud_control_method[lookupValue],ud_control_method[lookupKey],"ERROR"),""), "")</f>
        <v/>
      </c>
      <c r="AV231" s="3" t="str">
        <f>IF($A231="ADD",IF(NOT(ISBLANK(AU231)),_xlfn.XLOOKUP(AU231,ud_ballast_driver_location[lookupValue],ud_ballast_driver_location[lookupKey],"ERROR"),""), "")</f>
        <v/>
      </c>
      <c r="AW231" s="7"/>
      <c r="AX231" s="8"/>
      <c r="AY231" s="7"/>
      <c r="AZ231" s="4"/>
      <c r="BA231" s="4"/>
      <c r="BB231" s="4"/>
      <c r="BC231" s="4"/>
      <c r="BD231" s="4"/>
      <c r="BE231" s="9"/>
      <c r="BF231" s="9"/>
      <c r="BG231" s="7"/>
      <c r="BH231" s="4"/>
      <c r="BI231" s="4"/>
      <c r="BJ231" s="4"/>
      <c r="BK231" s="7"/>
      <c r="BM231" s="3" t="str">
        <f>IF($A231="ADD",IF(NOT(ISBLANK(BL231)),_xlfn.XLOOKUP(BL231,ud_light_category[lookupValue],ud_light_category[lookupKey],"ERROR"),""), "")</f>
        <v/>
      </c>
      <c r="BO231" s="3" t="str">
        <f>IF($A231="ADD",IF(NOT(ISBLANK(BN231)),_xlfn.XLOOKUP(1,(ud_light_sub_category_lookup=BN231)*(ud_light_sub_category_parentKey=BM231),ud_light_sub_category[lookupKey],"ERROR"),""), "")</f>
        <v/>
      </c>
      <c r="BQ231" s="3" t="str">
        <f>IF($A231="ADD",IF(NOT(ISBLANK(BP231)),_xlfn.XLOOKUP(BP231,ud_power_supply_location[lookupValue],ud_power_supply_location[lookupKey],"ERROR"),""), "")</f>
        <v/>
      </c>
      <c r="BS231" s="2" t="str">
        <f t="shared" si="75"/>
        <v/>
      </c>
      <c r="BT231" s="3" t="str">
        <f t="shared" si="76"/>
        <v/>
      </c>
      <c r="BU231" s="3" t="str">
        <f>IF($A231="","",IF((AND($A231="ADD",OR(BT231="",BT231="Group"))),"1",(_xlfn.XLOOKUP(BT231,ud_icp_group_standalone[lookupValue],ud_icp_group_standalone[lookupKey],""))))</f>
        <v/>
      </c>
      <c r="BW231" s="3" t="str">
        <f>IF($A231="ADD",IF(NOT(ISBLANK(BV231)),_xlfn.XLOOKUP(BV231,ud_icp_group_number[lookupValue],ud_icp_group_number[lookupKey],"ERROR"),""), "")</f>
        <v/>
      </c>
      <c r="BX231" s="7"/>
      <c r="BZ231" s="8" t="str">
        <f>IF(AND($A231 ="ADD",ud_outreach!$T231&lt;&gt;""),ud_outreach!$T231,"")</f>
        <v/>
      </c>
      <c r="CA231" s="4" t="str">
        <f t="shared" ca="1" si="77"/>
        <v/>
      </c>
      <c r="CB231" s="4" t="str">
        <f t="shared" si="78"/>
        <v/>
      </c>
      <c r="CC231" s="3" t="str">
        <f t="shared" si="79"/>
        <v/>
      </c>
      <c r="CD231" s="3" t="str">
        <f>IF($A231="","",IF((AND($A231="ADD",OR(CC231="",CC231="In Use"))),"5",(_xlfn.XLOOKUP(CC231,ud_asset_status[lookupValue],ud_asset_status[lookupKey],""))))</f>
        <v/>
      </c>
      <c r="CE231" s="8" t="str">
        <f t="shared" si="80"/>
        <v/>
      </c>
      <c r="CF231" s="8"/>
      <c r="CH231" s="3" t="str">
        <f>IF($A231="ADD",IF(NOT(ISBLANK(CG231)),_xlfn.XLOOKUP(CG231,ar_replace_reason[lookupValue],ar_replace_reason[lookupKey],"ERROR"),""), "")</f>
        <v/>
      </c>
      <c r="CI231" s="3" t="str">
        <f t="shared" si="81"/>
        <v/>
      </c>
      <c r="CJ231" s="3" t="str">
        <f>IF($A231="","",IF((AND($A231="ADD",OR(CI231="",CI231="Queenstown-Lakes District Council"))),"70",(_xlfn.XLOOKUP(CI231,ud_organisation_owner[lookupValue],ud_organisation_owner[lookupKey],""))))</f>
        <v/>
      </c>
      <c r="CK231" s="3" t="str">
        <f t="shared" si="82"/>
        <v/>
      </c>
      <c r="CL231" s="3" t="str">
        <f>IF($A231="","",IF((AND($A231="ADD",OR(CK231="",CK231="Queenstown-Lakes District Council"))),"70",(_xlfn.XLOOKUP(CK231,ud_organisation_owner[lookupValue],ud_organisation_owner[lookupKey],""))))</f>
        <v/>
      </c>
      <c r="CM231" s="3" t="str">
        <f t="shared" si="83"/>
        <v/>
      </c>
      <c r="CN231" s="3" t="str">
        <f>IF($A231="","",IF((AND($A231="ADD",OR(CM231="",CM231="Local Authority"))),"17",(_xlfn.XLOOKUP(CM231,ud_sub_organisation[lookupValue],ud_sub_organisation[lookupKey],""))))</f>
        <v/>
      </c>
      <c r="CO231" s="3" t="str">
        <f t="shared" si="84"/>
        <v/>
      </c>
      <c r="CP231" s="3" t="str">
        <f>IF($A231="","",IF((AND($A231="ADD",OR(CO231="",CO231="Vested Assets"))),"12",(_xlfn.XLOOKUP(CO231,ud_work_category[lookupValue],ud_work_category[lookupKey],""))))</f>
        <v/>
      </c>
      <c r="CQ231" s="9"/>
      <c r="CR231" s="2" t="str">
        <f t="shared" si="85"/>
        <v/>
      </c>
      <c r="CS231" s="3" t="str">
        <f t="shared" si="86"/>
        <v/>
      </c>
      <c r="CT231" s="3" t="str">
        <f>IF($A231="","",IF((AND($A231="ADD",OR(CS231="",CS231="Excellent"))),"1",(_xlfn.XLOOKUP(CS231,condition[lookupValue],condition[lookupKey],""))))</f>
        <v/>
      </c>
      <c r="CU231" s="8" t="str">
        <f t="shared" si="87"/>
        <v/>
      </c>
      <c r="CV231" s="7"/>
    </row>
    <row r="232" spans="1:100" x14ac:dyDescent="0.25">
      <c r="A232" s="3" t="str">
        <f>IF(ud_outreach!$A232="ADD","ADD","")</f>
        <v/>
      </c>
      <c r="B232" s="4"/>
      <c r="D232" s="3" t="str">
        <f>IF($A232="ADD",IF(NOT(ISBLANK(C232)),_xlfn.XLOOKUP(C232,ud_amds_table_list[lookupValue],ud_amds_table_list[lookupKey],"ERROR"),""), "")</f>
        <v/>
      </c>
      <c r="E232" s="3" t="str">
        <f>IF(AND($A232 ="ADD",ud_outreach!$E232&lt;&gt;""),ud_outreach!$E232,"")</f>
        <v/>
      </c>
      <c r="F232" s="3" t="str">
        <f>IF(AND($A232 ="ADD",ud_outreach!$F232&lt;&gt;""),ud_outreach!$F232,"")</f>
        <v/>
      </c>
      <c r="G232" s="3" t="str">
        <f>IF($A232="ADD",IF(NOT(ISBLANK(F232)),_xlfn.XLOOKUP(F232,roadnames[lookupValue],roadnames[lookupKey],"ERROR"),""), "")</f>
        <v/>
      </c>
      <c r="H232" s="5" t="str">
        <f>IF(AND($A232 ="ADD",ud_outreach!$H232&lt;&gt;""),ud_outreach!$H232,"")</f>
        <v/>
      </c>
      <c r="I232" s="5" t="str">
        <f>IF(AND($A232 ="ADD",ud_outreach!$I232&lt;&gt;""),ud_outreach!$I232,"")</f>
        <v/>
      </c>
      <c r="J232" s="3" t="str">
        <f t="shared" si="66"/>
        <v/>
      </c>
      <c r="K232" s="3" t="str">
        <f>IF($A232="","",IF((AND($A232="ADD",OR(J232="",J232="Attached to Outreach"))),"20",(_xlfn.XLOOKUP(J232,ud_placement[lookupValue],ud_placement[lookupKey],""))))</f>
        <v/>
      </c>
      <c r="M232" s="3" t="str">
        <f>IF($A232="ADD",IF(NOT(ISBLANK(L232)),_xlfn.XLOOKUP(L232,ud_facility[lookupValue],ud_facility[lookupKey],"ERROR"),""), "")</f>
        <v/>
      </c>
      <c r="N232" s="3" t="str">
        <f t="shared" si="67"/>
        <v/>
      </c>
      <c r="O232" s="3" t="str">
        <f>IF($A232="","",IF((AND($A232="ADD",OR(N232="",N232="Luminaire"))),"40",(_xlfn.XLOOKUP(N232,at_luminaire[lookupValue],at_luminaire[lookupKey],""))))</f>
        <v/>
      </c>
      <c r="P232" s="3" t="str">
        <f t="shared" si="68"/>
        <v/>
      </c>
      <c r="Q232" s="3" t="str">
        <f>IF($A232="","",IF((AND($A232="ADD",OR(P232="",P232="Lighting Management System"))),"21",(_xlfn.XLOOKUP(P232,fs_luminaire[lookupValue],fs_luminaire[lookupKey],""))))</f>
        <v/>
      </c>
      <c r="R232" s="2" t="str">
        <f t="shared" si="69"/>
        <v/>
      </c>
      <c r="S232" s="3" t="str">
        <f t="shared" si="70"/>
        <v/>
      </c>
      <c r="T232" s="3" t="str">
        <f>IF($A232="","",IF((AND($A232="ADD",OR(S232="",S232="Lighting Management System"))),"21",(_xlfn.XLOOKUP(S232,fs_luminaire[lookupValue],fs_luminaire[lookupKey],""))))</f>
        <v/>
      </c>
      <c r="V232" s="3" t="str">
        <f>IF($A232="ADD",IF(NOT(ISBLANK(U232)),_xlfn.XLOOKUP(U232,sl_light_make[lookupValue],sl_light_make[lookupKey],"ERROR"),""), "")</f>
        <v/>
      </c>
      <c r="X232" s="3" t="str">
        <f>IF($A232="ADD",IF(NOT(ISBLANK(W232)),_xlfn.XLOOKUP(1,(sl_light_model_lookup=W232)*(sl_light_model_parentKey=V232),sl_light_model[lookupKey],"ERROR"),""), "")</f>
        <v/>
      </c>
      <c r="Y232" s="3" t="str">
        <f t="shared" si="71"/>
        <v/>
      </c>
      <c r="Z232" s="3" t="str">
        <f>IF($A232="","",IF((AND($A232="ADD",OR(Y232="",Y232="LED"))),"9",(_xlfn.XLOOKUP(Y232,ud_light_source_type[lookupValue],ud_light_source_type[lookupKey],""))))</f>
        <v/>
      </c>
      <c r="AA232" s="9"/>
      <c r="AB232" s="4"/>
      <c r="AC232" s="23" t="str">
        <f t="shared" si="72"/>
        <v/>
      </c>
      <c r="AE232" s="3" t="str">
        <f>IF($A232="ADD",IF(NOT(ISBLANK(AD232)),_xlfn.XLOOKUP(AD232,sl_lamp_make[lookupValue],sl_lamp_make[lookupKey],"ERROR"),""), "")</f>
        <v/>
      </c>
      <c r="AG232" s="3" t="str">
        <f>IF($A232="ADD",IF(NOT(ISBLANK(AF232)),_xlfn.XLOOKUP(1,(sl_lamp_model_lookup=AF232)*(sl_lamp_model_parentKey=AE232),sl_lamp_model[lookupKey],"ERROR"),""), "")</f>
        <v/>
      </c>
      <c r="AH232" s="4"/>
      <c r="AI232" s="9" t="str">
        <f t="shared" si="73"/>
        <v/>
      </c>
      <c r="AJ232" s="6"/>
      <c r="AK232" s="4"/>
      <c r="AN232" s="3" t="str">
        <f t="shared" si="74"/>
        <v/>
      </c>
      <c r="AO232" s="3" t="str">
        <f>IF($A232="","",IF((AND($A232="ADD",OR(AN232="",AN232="None"))),"N",(_xlfn.XLOOKUP(AN232,sl_light_shade[lookupValue],sl_light_shade[lookupKey],""))))</f>
        <v/>
      </c>
      <c r="AQ232" s="3" t="str">
        <f>IF($A232="ADD",IF(NOT(ISBLANK(AP232)),_xlfn.XLOOKUP(AP232,ud_receptor_type[lookupValue],ud_receptor_type[lookupKey],"ERROR"),""), "")</f>
        <v/>
      </c>
      <c r="AT232" s="3" t="str">
        <f>IF($A232="ADD",IF(NOT(ISBLANK(AS232)),_xlfn.XLOOKUP(AS232,ud_control_method[lookupValue],ud_control_method[lookupKey],"ERROR"),""), "")</f>
        <v/>
      </c>
      <c r="AV232" s="3" t="str">
        <f>IF($A232="ADD",IF(NOT(ISBLANK(AU232)),_xlfn.XLOOKUP(AU232,ud_ballast_driver_location[lookupValue],ud_ballast_driver_location[lookupKey],"ERROR"),""), "")</f>
        <v/>
      </c>
      <c r="AW232" s="7"/>
      <c r="AX232" s="8"/>
      <c r="AY232" s="7"/>
      <c r="AZ232" s="4"/>
      <c r="BA232" s="4"/>
      <c r="BB232" s="4"/>
      <c r="BC232" s="4"/>
      <c r="BD232" s="4"/>
      <c r="BE232" s="9"/>
      <c r="BF232" s="9"/>
      <c r="BG232" s="7"/>
      <c r="BH232" s="4"/>
      <c r="BI232" s="4"/>
      <c r="BJ232" s="4"/>
      <c r="BK232" s="7"/>
      <c r="BM232" s="3" t="str">
        <f>IF($A232="ADD",IF(NOT(ISBLANK(BL232)),_xlfn.XLOOKUP(BL232,ud_light_category[lookupValue],ud_light_category[lookupKey],"ERROR"),""), "")</f>
        <v/>
      </c>
      <c r="BO232" s="3" t="str">
        <f>IF($A232="ADD",IF(NOT(ISBLANK(BN232)),_xlfn.XLOOKUP(1,(ud_light_sub_category_lookup=BN232)*(ud_light_sub_category_parentKey=BM232),ud_light_sub_category[lookupKey],"ERROR"),""), "")</f>
        <v/>
      </c>
      <c r="BQ232" s="3" t="str">
        <f>IF($A232="ADD",IF(NOT(ISBLANK(BP232)),_xlfn.XLOOKUP(BP232,ud_power_supply_location[lookupValue],ud_power_supply_location[lookupKey],"ERROR"),""), "")</f>
        <v/>
      </c>
      <c r="BS232" s="2" t="str">
        <f t="shared" si="75"/>
        <v/>
      </c>
      <c r="BT232" s="3" t="str">
        <f t="shared" si="76"/>
        <v/>
      </c>
      <c r="BU232" s="3" t="str">
        <f>IF($A232="","",IF((AND($A232="ADD",OR(BT232="",BT232="Group"))),"1",(_xlfn.XLOOKUP(BT232,ud_icp_group_standalone[lookupValue],ud_icp_group_standalone[lookupKey],""))))</f>
        <v/>
      </c>
      <c r="BW232" s="3" t="str">
        <f>IF($A232="ADD",IF(NOT(ISBLANK(BV232)),_xlfn.XLOOKUP(BV232,ud_icp_group_number[lookupValue],ud_icp_group_number[lookupKey],"ERROR"),""), "")</f>
        <v/>
      </c>
      <c r="BX232" s="7"/>
      <c r="BZ232" s="8" t="str">
        <f>IF(AND($A232 ="ADD",ud_outreach!$T232&lt;&gt;""),ud_outreach!$T232,"")</f>
        <v/>
      </c>
      <c r="CA232" s="4" t="str">
        <f t="shared" ca="1" si="77"/>
        <v/>
      </c>
      <c r="CB232" s="4" t="str">
        <f t="shared" si="78"/>
        <v/>
      </c>
      <c r="CC232" s="3" t="str">
        <f t="shared" si="79"/>
        <v/>
      </c>
      <c r="CD232" s="3" t="str">
        <f>IF($A232="","",IF((AND($A232="ADD",OR(CC232="",CC232="In Use"))),"5",(_xlfn.XLOOKUP(CC232,ud_asset_status[lookupValue],ud_asset_status[lookupKey],""))))</f>
        <v/>
      </c>
      <c r="CE232" s="8" t="str">
        <f t="shared" si="80"/>
        <v/>
      </c>
      <c r="CF232" s="8"/>
      <c r="CH232" s="3" t="str">
        <f>IF($A232="ADD",IF(NOT(ISBLANK(CG232)),_xlfn.XLOOKUP(CG232,ar_replace_reason[lookupValue],ar_replace_reason[lookupKey],"ERROR"),""), "")</f>
        <v/>
      </c>
      <c r="CI232" s="3" t="str">
        <f t="shared" si="81"/>
        <v/>
      </c>
      <c r="CJ232" s="3" t="str">
        <f>IF($A232="","",IF((AND($A232="ADD",OR(CI232="",CI232="Queenstown-Lakes District Council"))),"70",(_xlfn.XLOOKUP(CI232,ud_organisation_owner[lookupValue],ud_organisation_owner[lookupKey],""))))</f>
        <v/>
      </c>
      <c r="CK232" s="3" t="str">
        <f t="shared" si="82"/>
        <v/>
      </c>
      <c r="CL232" s="3" t="str">
        <f>IF($A232="","",IF((AND($A232="ADD",OR(CK232="",CK232="Queenstown-Lakes District Council"))),"70",(_xlfn.XLOOKUP(CK232,ud_organisation_owner[lookupValue],ud_organisation_owner[lookupKey],""))))</f>
        <v/>
      </c>
      <c r="CM232" s="3" t="str">
        <f t="shared" si="83"/>
        <v/>
      </c>
      <c r="CN232" s="3" t="str">
        <f>IF($A232="","",IF((AND($A232="ADD",OR(CM232="",CM232="Local Authority"))),"17",(_xlfn.XLOOKUP(CM232,ud_sub_organisation[lookupValue],ud_sub_organisation[lookupKey],""))))</f>
        <v/>
      </c>
      <c r="CO232" s="3" t="str">
        <f t="shared" si="84"/>
        <v/>
      </c>
      <c r="CP232" s="3" t="str">
        <f>IF($A232="","",IF((AND($A232="ADD",OR(CO232="",CO232="Vested Assets"))),"12",(_xlfn.XLOOKUP(CO232,ud_work_category[lookupValue],ud_work_category[lookupKey],""))))</f>
        <v/>
      </c>
      <c r="CQ232" s="9"/>
      <c r="CR232" s="2" t="str">
        <f t="shared" si="85"/>
        <v/>
      </c>
      <c r="CS232" s="3" t="str">
        <f t="shared" si="86"/>
        <v/>
      </c>
      <c r="CT232" s="3" t="str">
        <f>IF($A232="","",IF((AND($A232="ADD",OR(CS232="",CS232="Excellent"))),"1",(_xlfn.XLOOKUP(CS232,condition[lookupValue],condition[lookupKey],""))))</f>
        <v/>
      </c>
      <c r="CU232" s="8" t="str">
        <f t="shared" si="87"/>
        <v/>
      </c>
      <c r="CV232" s="7"/>
    </row>
    <row r="233" spans="1:100" x14ac:dyDescent="0.25">
      <c r="A233" s="3" t="str">
        <f>IF(ud_outreach!$A233="ADD","ADD","")</f>
        <v/>
      </c>
      <c r="B233" s="4"/>
      <c r="D233" s="3" t="str">
        <f>IF($A233="ADD",IF(NOT(ISBLANK(C233)),_xlfn.XLOOKUP(C233,ud_amds_table_list[lookupValue],ud_amds_table_list[lookupKey],"ERROR"),""), "")</f>
        <v/>
      </c>
      <c r="E233" s="3" t="str">
        <f>IF(AND($A233 ="ADD",ud_outreach!$E233&lt;&gt;""),ud_outreach!$E233,"")</f>
        <v/>
      </c>
      <c r="F233" s="3" t="str">
        <f>IF(AND($A233 ="ADD",ud_outreach!$F233&lt;&gt;""),ud_outreach!$F233,"")</f>
        <v/>
      </c>
      <c r="G233" s="3" t="str">
        <f>IF($A233="ADD",IF(NOT(ISBLANK(F233)),_xlfn.XLOOKUP(F233,roadnames[lookupValue],roadnames[lookupKey],"ERROR"),""), "")</f>
        <v/>
      </c>
      <c r="H233" s="5" t="str">
        <f>IF(AND($A233 ="ADD",ud_outreach!$H233&lt;&gt;""),ud_outreach!$H233,"")</f>
        <v/>
      </c>
      <c r="I233" s="5" t="str">
        <f>IF(AND($A233 ="ADD",ud_outreach!$I233&lt;&gt;""),ud_outreach!$I233,"")</f>
        <v/>
      </c>
      <c r="J233" s="3" t="str">
        <f t="shared" si="66"/>
        <v/>
      </c>
      <c r="K233" s="3" t="str">
        <f>IF($A233="","",IF((AND($A233="ADD",OR(J233="",J233="Attached to Outreach"))),"20",(_xlfn.XLOOKUP(J233,ud_placement[lookupValue],ud_placement[lookupKey],""))))</f>
        <v/>
      </c>
      <c r="M233" s="3" t="str">
        <f>IF($A233="ADD",IF(NOT(ISBLANK(L233)),_xlfn.XLOOKUP(L233,ud_facility[lookupValue],ud_facility[lookupKey],"ERROR"),""), "")</f>
        <v/>
      </c>
      <c r="N233" s="3" t="str">
        <f t="shared" si="67"/>
        <v/>
      </c>
      <c r="O233" s="3" t="str">
        <f>IF($A233="","",IF((AND($A233="ADD",OR(N233="",N233="Luminaire"))),"40",(_xlfn.XLOOKUP(N233,at_luminaire[lookupValue],at_luminaire[lookupKey],""))))</f>
        <v/>
      </c>
      <c r="P233" s="3" t="str">
        <f t="shared" si="68"/>
        <v/>
      </c>
      <c r="Q233" s="3" t="str">
        <f>IF($A233="","",IF((AND($A233="ADD",OR(P233="",P233="Lighting Management System"))),"21",(_xlfn.XLOOKUP(P233,fs_luminaire[lookupValue],fs_luminaire[lookupKey],""))))</f>
        <v/>
      </c>
      <c r="R233" s="2" t="str">
        <f t="shared" si="69"/>
        <v/>
      </c>
      <c r="S233" s="3" t="str">
        <f t="shared" si="70"/>
        <v/>
      </c>
      <c r="T233" s="3" t="str">
        <f>IF($A233="","",IF((AND($A233="ADD",OR(S233="",S233="Lighting Management System"))),"21",(_xlfn.XLOOKUP(S233,fs_luminaire[lookupValue],fs_luminaire[lookupKey],""))))</f>
        <v/>
      </c>
      <c r="V233" s="3" t="str">
        <f>IF($A233="ADD",IF(NOT(ISBLANK(U233)),_xlfn.XLOOKUP(U233,sl_light_make[lookupValue],sl_light_make[lookupKey],"ERROR"),""), "")</f>
        <v/>
      </c>
      <c r="X233" s="3" t="str">
        <f>IF($A233="ADD",IF(NOT(ISBLANK(W233)),_xlfn.XLOOKUP(1,(sl_light_model_lookup=W233)*(sl_light_model_parentKey=V233),sl_light_model[lookupKey],"ERROR"),""), "")</f>
        <v/>
      </c>
      <c r="Y233" s="3" t="str">
        <f t="shared" si="71"/>
        <v/>
      </c>
      <c r="Z233" s="3" t="str">
        <f>IF($A233="","",IF((AND($A233="ADD",OR(Y233="",Y233="LED"))),"9",(_xlfn.XLOOKUP(Y233,ud_light_source_type[lookupValue],ud_light_source_type[lookupKey],""))))</f>
        <v/>
      </c>
      <c r="AA233" s="9"/>
      <c r="AB233" s="4"/>
      <c r="AC233" s="23" t="str">
        <f t="shared" si="72"/>
        <v/>
      </c>
      <c r="AE233" s="3" t="str">
        <f>IF($A233="ADD",IF(NOT(ISBLANK(AD233)),_xlfn.XLOOKUP(AD233,sl_lamp_make[lookupValue],sl_lamp_make[lookupKey],"ERROR"),""), "")</f>
        <v/>
      </c>
      <c r="AG233" s="3" t="str">
        <f>IF($A233="ADD",IF(NOT(ISBLANK(AF233)),_xlfn.XLOOKUP(1,(sl_lamp_model_lookup=AF233)*(sl_lamp_model_parentKey=AE233),sl_lamp_model[lookupKey],"ERROR"),""), "")</f>
        <v/>
      </c>
      <c r="AH233" s="4"/>
      <c r="AI233" s="9" t="str">
        <f t="shared" si="73"/>
        <v/>
      </c>
      <c r="AJ233" s="6"/>
      <c r="AK233" s="4"/>
      <c r="AN233" s="3" t="str">
        <f t="shared" si="74"/>
        <v/>
      </c>
      <c r="AO233" s="3" t="str">
        <f>IF($A233="","",IF((AND($A233="ADD",OR(AN233="",AN233="None"))),"N",(_xlfn.XLOOKUP(AN233,sl_light_shade[lookupValue],sl_light_shade[lookupKey],""))))</f>
        <v/>
      </c>
      <c r="AQ233" s="3" t="str">
        <f>IF($A233="ADD",IF(NOT(ISBLANK(AP233)),_xlfn.XLOOKUP(AP233,ud_receptor_type[lookupValue],ud_receptor_type[lookupKey],"ERROR"),""), "")</f>
        <v/>
      </c>
      <c r="AT233" s="3" t="str">
        <f>IF($A233="ADD",IF(NOT(ISBLANK(AS233)),_xlfn.XLOOKUP(AS233,ud_control_method[lookupValue],ud_control_method[lookupKey],"ERROR"),""), "")</f>
        <v/>
      </c>
      <c r="AV233" s="3" t="str">
        <f>IF($A233="ADD",IF(NOT(ISBLANK(AU233)),_xlfn.XLOOKUP(AU233,ud_ballast_driver_location[lookupValue],ud_ballast_driver_location[lookupKey],"ERROR"),""), "")</f>
        <v/>
      </c>
      <c r="AW233" s="7"/>
      <c r="AX233" s="8"/>
      <c r="AY233" s="7"/>
      <c r="AZ233" s="4"/>
      <c r="BA233" s="4"/>
      <c r="BB233" s="4"/>
      <c r="BC233" s="4"/>
      <c r="BD233" s="4"/>
      <c r="BE233" s="9"/>
      <c r="BF233" s="9"/>
      <c r="BG233" s="7"/>
      <c r="BH233" s="4"/>
      <c r="BI233" s="4"/>
      <c r="BJ233" s="4"/>
      <c r="BK233" s="7"/>
      <c r="BM233" s="3" t="str">
        <f>IF($A233="ADD",IF(NOT(ISBLANK(BL233)),_xlfn.XLOOKUP(BL233,ud_light_category[lookupValue],ud_light_category[lookupKey],"ERROR"),""), "")</f>
        <v/>
      </c>
      <c r="BO233" s="3" t="str">
        <f>IF($A233="ADD",IF(NOT(ISBLANK(BN233)),_xlfn.XLOOKUP(1,(ud_light_sub_category_lookup=BN233)*(ud_light_sub_category_parentKey=BM233),ud_light_sub_category[lookupKey],"ERROR"),""), "")</f>
        <v/>
      </c>
      <c r="BQ233" s="3" t="str">
        <f>IF($A233="ADD",IF(NOT(ISBLANK(BP233)),_xlfn.XLOOKUP(BP233,ud_power_supply_location[lookupValue],ud_power_supply_location[lookupKey],"ERROR"),""), "")</f>
        <v/>
      </c>
      <c r="BS233" s="2" t="str">
        <f t="shared" si="75"/>
        <v/>
      </c>
      <c r="BT233" s="3" t="str">
        <f t="shared" si="76"/>
        <v/>
      </c>
      <c r="BU233" s="3" t="str">
        <f>IF($A233="","",IF((AND($A233="ADD",OR(BT233="",BT233="Group"))),"1",(_xlfn.XLOOKUP(BT233,ud_icp_group_standalone[lookupValue],ud_icp_group_standalone[lookupKey],""))))</f>
        <v/>
      </c>
      <c r="BW233" s="3" t="str">
        <f>IF($A233="ADD",IF(NOT(ISBLANK(BV233)),_xlfn.XLOOKUP(BV233,ud_icp_group_number[lookupValue],ud_icp_group_number[lookupKey],"ERROR"),""), "")</f>
        <v/>
      </c>
      <c r="BX233" s="7"/>
      <c r="BZ233" s="8" t="str">
        <f>IF(AND($A233 ="ADD",ud_outreach!$T233&lt;&gt;""),ud_outreach!$T233,"")</f>
        <v/>
      </c>
      <c r="CA233" s="4" t="str">
        <f t="shared" ca="1" si="77"/>
        <v/>
      </c>
      <c r="CB233" s="4" t="str">
        <f t="shared" si="78"/>
        <v/>
      </c>
      <c r="CC233" s="3" t="str">
        <f t="shared" si="79"/>
        <v/>
      </c>
      <c r="CD233" s="3" t="str">
        <f>IF($A233="","",IF((AND($A233="ADD",OR(CC233="",CC233="In Use"))),"5",(_xlfn.XLOOKUP(CC233,ud_asset_status[lookupValue],ud_asset_status[lookupKey],""))))</f>
        <v/>
      </c>
      <c r="CE233" s="8" t="str">
        <f t="shared" si="80"/>
        <v/>
      </c>
      <c r="CF233" s="8"/>
      <c r="CH233" s="3" t="str">
        <f>IF($A233="ADD",IF(NOT(ISBLANK(CG233)),_xlfn.XLOOKUP(CG233,ar_replace_reason[lookupValue],ar_replace_reason[lookupKey],"ERROR"),""), "")</f>
        <v/>
      </c>
      <c r="CI233" s="3" t="str">
        <f t="shared" si="81"/>
        <v/>
      </c>
      <c r="CJ233" s="3" t="str">
        <f>IF($A233="","",IF((AND($A233="ADD",OR(CI233="",CI233="Queenstown-Lakes District Council"))),"70",(_xlfn.XLOOKUP(CI233,ud_organisation_owner[lookupValue],ud_organisation_owner[lookupKey],""))))</f>
        <v/>
      </c>
      <c r="CK233" s="3" t="str">
        <f t="shared" si="82"/>
        <v/>
      </c>
      <c r="CL233" s="3" t="str">
        <f>IF($A233="","",IF((AND($A233="ADD",OR(CK233="",CK233="Queenstown-Lakes District Council"))),"70",(_xlfn.XLOOKUP(CK233,ud_organisation_owner[lookupValue],ud_organisation_owner[lookupKey],""))))</f>
        <v/>
      </c>
      <c r="CM233" s="3" t="str">
        <f t="shared" si="83"/>
        <v/>
      </c>
      <c r="CN233" s="3" t="str">
        <f>IF($A233="","",IF((AND($A233="ADD",OR(CM233="",CM233="Local Authority"))),"17",(_xlfn.XLOOKUP(CM233,ud_sub_organisation[lookupValue],ud_sub_organisation[lookupKey],""))))</f>
        <v/>
      </c>
      <c r="CO233" s="3" t="str">
        <f t="shared" si="84"/>
        <v/>
      </c>
      <c r="CP233" s="3" t="str">
        <f>IF($A233="","",IF((AND($A233="ADD",OR(CO233="",CO233="Vested Assets"))),"12",(_xlfn.XLOOKUP(CO233,ud_work_category[lookupValue],ud_work_category[lookupKey],""))))</f>
        <v/>
      </c>
      <c r="CQ233" s="9"/>
      <c r="CR233" s="2" t="str">
        <f t="shared" si="85"/>
        <v/>
      </c>
      <c r="CS233" s="3" t="str">
        <f t="shared" si="86"/>
        <v/>
      </c>
      <c r="CT233" s="3" t="str">
        <f>IF($A233="","",IF((AND($A233="ADD",OR(CS233="",CS233="Excellent"))),"1",(_xlfn.XLOOKUP(CS233,condition[lookupValue],condition[lookupKey],""))))</f>
        <v/>
      </c>
      <c r="CU233" s="8" t="str">
        <f t="shared" si="87"/>
        <v/>
      </c>
      <c r="CV233" s="7"/>
    </row>
    <row r="234" spans="1:100" x14ac:dyDescent="0.25">
      <c r="A234" s="3" t="str">
        <f>IF(ud_outreach!$A234="ADD","ADD","")</f>
        <v/>
      </c>
      <c r="B234" s="4"/>
      <c r="D234" s="3" t="str">
        <f>IF($A234="ADD",IF(NOT(ISBLANK(C234)),_xlfn.XLOOKUP(C234,ud_amds_table_list[lookupValue],ud_amds_table_list[lookupKey],"ERROR"),""), "")</f>
        <v/>
      </c>
      <c r="E234" s="3" t="str">
        <f>IF(AND($A234 ="ADD",ud_outreach!$E234&lt;&gt;""),ud_outreach!$E234,"")</f>
        <v/>
      </c>
      <c r="F234" s="3" t="str">
        <f>IF(AND($A234 ="ADD",ud_outreach!$F234&lt;&gt;""),ud_outreach!$F234,"")</f>
        <v/>
      </c>
      <c r="G234" s="3" t="str">
        <f>IF($A234="ADD",IF(NOT(ISBLANK(F234)),_xlfn.XLOOKUP(F234,roadnames[lookupValue],roadnames[lookupKey],"ERROR"),""), "")</f>
        <v/>
      </c>
      <c r="H234" s="5" t="str">
        <f>IF(AND($A234 ="ADD",ud_outreach!$H234&lt;&gt;""),ud_outreach!$H234,"")</f>
        <v/>
      </c>
      <c r="I234" s="5" t="str">
        <f>IF(AND($A234 ="ADD",ud_outreach!$I234&lt;&gt;""),ud_outreach!$I234,"")</f>
        <v/>
      </c>
      <c r="J234" s="3" t="str">
        <f t="shared" si="66"/>
        <v/>
      </c>
      <c r="K234" s="3" t="str">
        <f>IF($A234="","",IF((AND($A234="ADD",OR(J234="",J234="Attached to Outreach"))),"20",(_xlfn.XLOOKUP(J234,ud_placement[lookupValue],ud_placement[lookupKey],""))))</f>
        <v/>
      </c>
      <c r="M234" s="3" t="str">
        <f>IF($A234="ADD",IF(NOT(ISBLANK(L234)),_xlfn.XLOOKUP(L234,ud_facility[lookupValue],ud_facility[lookupKey],"ERROR"),""), "")</f>
        <v/>
      </c>
      <c r="N234" s="3" t="str">
        <f t="shared" si="67"/>
        <v/>
      </c>
      <c r="O234" s="3" t="str">
        <f>IF($A234="","",IF((AND($A234="ADD",OR(N234="",N234="Luminaire"))),"40",(_xlfn.XLOOKUP(N234,at_luminaire[lookupValue],at_luminaire[lookupKey],""))))</f>
        <v/>
      </c>
      <c r="P234" s="3" t="str">
        <f t="shared" si="68"/>
        <v/>
      </c>
      <c r="Q234" s="3" t="str">
        <f>IF($A234="","",IF((AND($A234="ADD",OR(P234="",P234="Lighting Management System"))),"21",(_xlfn.XLOOKUP(P234,fs_luminaire[lookupValue],fs_luminaire[lookupKey],""))))</f>
        <v/>
      </c>
      <c r="R234" s="2" t="str">
        <f t="shared" si="69"/>
        <v/>
      </c>
      <c r="S234" s="3" t="str">
        <f t="shared" si="70"/>
        <v/>
      </c>
      <c r="T234" s="3" t="str">
        <f>IF($A234="","",IF((AND($A234="ADD",OR(S234="",S234="Lighting Management System"))),"21",(_xlfn.XLOOKUP(S234,fs_luminaire[lookupValue],fs_luminaire[lookupKey],""))))</f>
        <v/>
      </c>
      <c r="V234" s="3" t="str">
        <f>IF($A234="ADD",IF(NOT(ISBLANK(U234)),_xlfn.XLOOKUP(U234,sl_light_make[lookupValue],sl_light_make[lookupKey],"ERROR"),""), "")</f>
        <v/>
      </c>
      <c r="X234" s="3" t="str">
        <f>IF($A234="ADD",IF(NOT(ISBLANK(W234)),_xlfn.XLOOKUP(1,(sl_light_model_lookup=W234)*(sl_light_model_parentKey=V234),sl_light_model[lookupKey],"ERROR"),""), "")</f>
        <v/>
      </c>
      <c r="Y234" s="3" t="str">
        <f t="shared" si="71"/>
        <v/>
      </c>
      <c r="Z234" s="3" t="str">
        <f>IF($A234="","",IF((AND($A234="ADD",OR(Y234="",Y234="LED"))),"9",(_xlfn.XLOOKUP(Y234,ud_light_source_type[lookupValue],ud_light_source_type[lookupKey],""))))</f>
        <v/>
      </c>
      <c r="AA234" s="9"/>
      <c r="AB234" s="4"/>
      <c r="AC234" s="23" t="str">
        <f t="shared" si="72"/>
        <v/>
      </c>
      <c r="AE234" s="3" t="str">
        <f>IF($A234="ADD",IF(NOT(ISBLANK(AD234)),_xlfn.XLOOKUP(AD234,sl_lamp_make[lookupValue],sl_lamp_make[lookupKey],"ERROR"),""), "")</f>
        <v/>
      </c>
      <c r="AG234" s="3" t="str">
        <f>IF($A234="ADD",IF(NOT(ISBLANK(AF234)),_xlfn.XLOOKUP(1,(sl_lamp_model_lookup=AF234)*(sl_lamp_model_parentKey=AE234),sl_lamp_model[lookupKey],"ERROR"),""), "")</f>
        <v/>
      </c>
      <c r="AH234" s="4"/>
      <c r="AI234" s="9" t="str">
        <f t="shared" si="73"/>
        <v/>
      </c>
      <c r="AJ234" s="6"/>
      <c r="AK234" s="4"/>
      <c r="AN234" s="3" t="str">
        <f t="shared" si="74"/>
        <v/>
      </c>
      <c r="AO234" s="3" t="str">
        <f>IF($A234="","",IF((AND($A234="ADD",OR(AN234="",AN234="None"))),"N",(_xlfn.XLOOKUP(AN234,sl_light_shade[lookupValue],sl_light_shade[lookupKey],""))))</f>
        <v/>
      </c>
      <c r="AQ234" s="3" t="str">
        <f>IF($A234="ADD",IF(NOT(ISBLANK(AP234)),_xlfn.XLOOKUP(AP234,ud_receptor_type[lookupValue],ud_receptor_type[lookupKey],"ERROR"),""), "")</f>
        <v/>
      </c>
      <c r="AT234" s="3" t="str">
        <f>IF($A234="ADD",IF(NOT(ISBLANK(AS234)),_xlfn.XLOOKUP(AS234,ud_control_method[lookupValue],ud_control_method[lookupKey],"ERROR"),""), "")</f>
        <v/>
      </c>
      <c r="AV234" s="3" t="str">
        <f>IF($A234="ADD",IF(NOT(ISBLANK(AU234)),_xlfn.XLOOKUP(AU234,ud_ballast_driver_location[lookupValue],ud_ballast_driver_location[lookupKey],"ERROR"),""), "")</f>
        <v/>
      </c>
      <c r="AW234" s="7"/>
      <c r="AX234" s="8"/>
      <c r="AY234" s="7"/>
      <c r="AZ234" s="4"/>
      <c r="BA234" s="4"/>
      <c r="BB234" s="4"/>
      <c r="BC234" s="4"/>
      <c r="BD234" s="4"/>
      <c r="BE234" s="9"/>
      <c r="BF234" s="9"/>
      <c r="BG234" s="7"/>
      <c r="BH234" s="4"/>
      <c r="BI234" s="4"/>
      <c r="BJ234" s="4"/>
      <c r="BK234" s="7"/>
      <c r="BM234" s="3" t="str">
        <f>IF($A234="ADD",IF(NOT(ISBLANK(BL234)),_xlfn.XLOOKUP(BL234,ud_light_category[lookupValue],ud_light_category[lookupKey],"ERROR"),""), "")</f>
        <v/>
      </c>
      <c r="BO234" s="3" t="str">
        <f>IF($A234="ADD",IF(NOT(ISBLANK(BN234)),_xlfn.XLOOKUP(1,(ud_light_sub_category_lookup=BN234)*(ud_light_sub_category_parentKey=BM234),ud_light_sub_category[lookupKey],"ERROR"),""), "")</f>
        <v/>
      </c>
      <c r="BQ234" s="3" t="str">
        <f>IF($A234="ADD",IF(NOT(ISBLANK(BP234)),_xlfn.XLOOKUP(BP234,ud_power_supply_location[lookupValue],ud_power_supply_location[lookupKey],"ERROR"),""), "")</f>
        <v/>
      </c>
      <c r="BS234" s="2" t="str">
        <f t="shared" si="75"/>
        <v/>
      </c>
      <c r="BT234" s="3" t="str">
        <f t="shared" si="76"/>
        <v/>
      </c>
      <c r="BU234" s="3" t="str">
        <f>IF($A234="","",IF((AND($A234="ADD",OR(BT234="",BT234="Group"))),"1",(_xlfn.XLOOKUP(BT234,ud_icp_group_standalone[lookupValue],ud_icp_group_standalone[lookupKey],""))))</f>
        <v/>
      </c>
      <c r="BW234" s="3" t="str">
        <f>IF($A234="ADD",IF(NOT(ISBLANK(BV234)),_xlfn.XLOOKUP(BV234,ud_icp_group_number[lookupValue],ud_icp_group_number[lookupKey],"ERROR"),""), "")</f>
        <v/>
      </c>
      <c r="BX234" s="7"/>
      <c r="BZ234" s="8" t="str">
        <f>IF(AND($A234 ="ADD",ud_outreach!$T234&lt;&gt;""),ud_outreach!$T234,"")</f>
        <v/>
      </c>
      <c r="CA234" s="4" t="str">
        <f t="shared" ca="1" si="77"/>
        <v/>
      </c>
      <c r="CB234" s="4" t="str">
        <f t="shared" si="78"/>
        <v/>
      </c>
      <c r="CC234" s="3" t="str">
        <f t="shared" si="79"/>
        <v/>
      </c>
      <c r="CD234" s="3" t="str">
        <f>IF($A234="","",IF((AND($A234="ADD",OR(CC234="",CC234="In Use"))),"5",(_xlfn.XLOOKUP(CC234,ud_asset_status[lookupValue],ud_asset_status[lookupKey],""))))</f>
        <v/>
      </c>
      <c r="CE234" s="8" t="str">
        <f t="shared" si="80"/>
        <v/>
      </c>
      <c r="CF234" s="8"/>
      <c r="CH234" s="3" t="str">
        <f>IF($A234="ADD",IF(NOT(ISBLANK(CG234)),_xlfn.XLOOKUP(CG234,ar_replace_reason[lookupValue],ar_replace_reason[lookupKey],"ERROR"),""), "")</f>
        <v/>
      </c>
      <c r="CI234" s="3" t="str">
        <f t="shared" si="81"/>
        <v/>
      </c>
      <c r="CJ234" s="3" t="str">
        <f>IF($A234="","",IF((AND($A234="ADD",OR(CI234="",CI234="Queenstown-Lakes District Council"))),"70",(_xlfn.XLOOKUP(CI234,ud_organisation_owner[lookupValue],ud_organisation_owner[lookupKey],""))))</f>
        <v/>
      </c>
      <c r="CK234" s="3" t="str">
        <f t="shared" si="82"/>
        <v/>
      </c>
      <c r="CL234" s="3" t="str">
        <f>IF($A234="","",IF((AND($A234="ADD",OR(CK234="",CK234="Queenstown-Lakes District Council"))),"70",(_xlfn.XLOOKUP(CK234,ud_organisation_owner[lookupValue],ud_organisation_owner[lookupKey],""))))</f>
        <v/>
      </c>
      <c r="CM234" s="3" t="str">
        <f t="shared" si="83"/>
        <v/>
      </c>
      <c r="CN234" s="3" t="str">
        <f>IF($A234="","",IF((AND($A234="ADD",OR(CM234="",CM234="Local Authority"))),"17",(_xlfn.XLOOKUP(CM234,ud_sub_organisation[lookupValue],ud_sub_organisation[lookupKey],""))))</f>
        <v/>
      </c>
      <c r="CO234" s="3" t="str">
        <f t="shared" si="84"/>
        <v/>
      </c>
      <c r="CP234" s="3" t="str">
        <f>IF($A234="","",IF((AND($A234="ADD",OR(CO234="",CO234="Vested Assets"))),"12",(_xlfn.XLOOKUP(CO234,ud_work_category[lookupValue],ud_work_category[lookupKey],""))))</f>
        <v/>
      </c>
      <c r="CQ234" s="9"/>
      <c r="CR234" s="2" t="str">
        <f t="shared" si="85"/>
        <v/>
      </c>
      <c r="CS234" s="3" t="str">
        <f t="shared" si="86"/>
        <v/>
      </c>
      <c r="CT234" s="3" t="str">
        <f>IF($A234="","",IF((AND($A234="ADD",OR(CS234="",CS234="Excellent"))),"1",(_xlfn.XLOOKUP(CS234,condition[lookupValue],condition[lookupKey],""))))</f>
        <v/>
      </c>
      <c r="CU234" s="8" t="str">
        <f t="shared" si="87"/>
        <v/>
      </c>
      <c r="CV234" s="7"/>
    </row>
    <row r="235" spans="1:100" x14ac:dyDescent="0.25">
      <c r="A235" s="3" t="str">
        <f>IF(ud_outreach!$A235="ADD","ADD","")</f>
        <v/>
      </c>
      <c r="B235" s="4"/>
      <c r="D235" s="3" t="str">
        <f>IF($A235="ADD",IF(NOT(ISBLANK(C235)),_xlfn.XLOOKUP(C235,ud_amds_table_list[lookupValue],ud_amds_table_list[lookupKey],"ERROR"),""), "")</f>
        <v/>
      </c>
      <c r="E235" s="3" t="str">
        <f>IF(AND($A235 ="ADD",ud_outreach!$E235&lt;&gt;""),ud_outreach!$E235,"")</f>
        <v/>
      </c>
      <c r="F235" s="3" t="str">
        <f>IF(AND($A235 ="ADD",ud_outreach!$F235&lt;&gt;""),ud_outreach!$F235,"")</f>
        <v/>
      </c>
      <c r="G235" s="3" t="str">
        <f>IF($A235="ADD",IF(NOT(ISBLANK(F235)),_xlfn.XLOOKUP(F235,roadnames[lookupValue],roadnames[lookupKey],"ERROR"),""), "")</f>
        <v/>
      </c>
      <c r="H235" s="5" t="str">
        <f>IF(AND($A235 ="ADD",ud_outreach!$H235&lt;&gt;""),ud_outreach!$H235,"")</f>
        <v/>
      </c>
      <c r="I235" s="5" t="str">
        <f>IF(AND($A235 ="ADD",ud_outreach!$I235&lt;&gt;""),ud_outreach!$I235,"")</f>
        <v/>
      </c>
      <c r="J235" s="3" t="str">
        <f t="shared" si="66"/>
        <v/>
      </c>
      <c r="K235" s="3" t="str">
        <f>IF($A235="","",IF((AND($A235="ADD",OR(J235="",J235="Attached to Outreach"))),"20",(_xlfn.XLOOKUP(J235,ud_placement[lookupValue],ud_placement[lookupKey],""))))</f>
        <v/>
      </c>
      <c r="M235" s="3" t="str">
        <f>IF($A235="ADD",IF(NOT(ISBLANK(L235)),_xlfn.XLOOKUP(L235,ud_facility[lookupValue],ud_facility[lookupKey],"ERROR"),""), "")</f>
        <v/>
      </c>
      <c r="N235" s="3" t="str">
        <f t="shared" si="67"/>
        <v/>
      </c>
      <c r="O235" s="3" t="str">
        <f>IF($A235="","",IF((AND($A235="ADD",OR(N235="",N235="Luminaire"))),"40",(_xlfn.XLOOKUP(N235,at_luminaire[lookupValue],at_luminaire[lookupKey],""))))</f>
        <v/>
      </c>
      <c r="P235" s="3" t="str">
        <f t="shared" si="68"/>
        <v/>
      </c>
      <c r="Q235" s="3" t="str">
        <f>IF($A235="","",IF((AND($A235="ADD",OR(P235="",P235="Lighting Management System"))),"21",(_xlfn.XLOOKUP(P235,fs_luminaire[lookupValue],fs_luminaire[lookupKey],""))))</f>
        <v/>
      </c>
      <c r="R235" s="2" t="str">
        <f t="shared" si="69"/>
        <v/>
      </c>
      <c r="S235" s="3" t="str">
        <f t="shared" si="70"/>
        <v/>
      </c>
      <c r="T235" s="3" t="str">
        <f>IF($A235="","",IF((AND($A235="ADD",OR(S235="",S235="Lighting Management System"))),"21",(_xlfn.XLOOKUP(S235,fs_luminaire[lookupValue],fs_luminaire[lookupKey],""))))</f>
        <v/>
      </c>
      <c r="V235" s="3" t="str">
        <f>IF($A235="ADD",IF(NOT(ISBLANK(U235)),_xlfn.XLOOKUP(U235,sl_light_make[lookupValue],sl_light_make[lookupKey],"ERROR"),""), "")</f>
        <v/>
      </c>
      <c r="X235" s="3" t="str">
        <f>IF($A235="ADD",IF(NOT(ISBLANK(W235)),_xlfn.XLOOKUP(1,(sl_light_model_lookup=W235)*(sl_light_model_parentKey=V235),sl_light_model[lookupKey],"ERROR"),""), "")</f>
        <v/>
      </c>
      <c r="Y235" s="3" t="str">
        <f t="shared" si="71"/>
        <v/>
      </c>
      <c r="Z235" s="3" t="str">
        <f>IF($A235="","",IF((AND($A235="ADD",OR(Y235="",Y235="LED"))),"9",(_xlfn.XLOOKUP(Y235,ud_light_source_type[lookupValue],ud_light_source_type[lookupKey],""))))</f>
        <v/>
      </c>
      <c r="AA235" s="9"/>
      <c r="AB235" s="4"/>
      <c r="AC235" s="23" t="str">
        <f t="shared" si="72"/>
        <v/>
      </c>
      <c r="AE235" s="3" t="str">
        <f>IF($A235="ADD",IF(NOT(ISBLANK(AD235)),_xlfn.XLOOKUP(AD235,sl_lamp_make[lookupValue],sl_lamp_make[lookupKey],"ERROR"),""), "")</f>
        <v/>
      </c>
      <c r="AG235" s="3" t="str">
        <f>IF($A235="ADD",IF(NOT(ISBLANK(AF235)),_xlfn.XLOOKUP(1,(sl_lamp_model_lookup=AF235)*(sl_lamp_model_parentKey=AE235),sl_lamp_model[lookupKey],"ERROR"),""), "")</f>
        <v/>
      </c>
      <c r="AH235" s="4"/>
      <c r="AI235" s="9" t="str">
        <f t="shared" si="73"/>
        <v/>
      </c>
      <c r="AJ235" s="6"/>
      <c r="AK235" s="4"/>
      <c r="AN235" s="3" t="str">
        <f t="shared" si="74"/>
        <v/>
      </c>
      <c r="AO235" s="3" t="str">
        <f>IF($A235="","",IF((AND($A235="ADD",OR(AN235="",AN235="None"))),"N",(_xlfn.XLOOKUP(AN235,sl_light_shade[lookupValue],sl_light_shade[lookupKey],""))))</f>
        <v/>
      </c>
      <c r="AQ235" s="3" t="str">
        <f>IF($A235="ADD",IF(NOT(ISBLANK(AP235)),_xlfn.XLOOKUP(AP235,ud_receptor_type[lookupValue],ud_receptor_type[lookupKey],"ERROR"),""), "")</f>
        <v/>
      </c>
      <c r="AT235" s="3" t="str">
        <f>IF($A235="ADD",IF(NOT(ISBLANK(AS235)),_xlfn.XLOOKUP(AS235,ud_control_method[lookupValue],ud_control_method[lookupKey],"ERROR"),""), "")</f>
        <v/>
      </c>
      <c r="AV235" s="3" t="str">
        <f>IF($A235="ADD",IF(NOT(ISBLANK(AU235)),_xlfn.XLOOKUP(AU235,ud_ballast_driver_location[lookupValue],ud_ballast_driver_location[lookupKey],"ERROR"),""), "")</f>
        <v/>
      </c>
      <c r="AW235" s="7"/>
      <c r="AX235" s="8"/>
      <c r="AY235" s="7"/>
      <c r="AZ235" s="4"/>
      <c r="BA235" s="4"/>
      <c r="BB235" s="4"/>
      <c r="BC235" s="4"/>
      <c r="BD235" s="4"/>
      <c r="BE235" s="9"/>
      <c r="BF235" s="9"/>
      <c r="BG235" s="7"/>
      <c r="BH235" s="4"/>
      <c r="BI235" s="4"/>
      <c r="BJ235" s="4"/>
      <c r="BK235" s="7"/>
      <c r="BM235" s="3" t="str">
        <f>IF($A235="ADD",IF(NOT(ISBLANK(BL235)),_xlfn.XLOOKUP(BL235,ud_light_category[lookupValue],ud_light_category[lookupKey],"ERROR"),""), "")</f>
        <v/>
      </c>
      <c r="BO235" s="3" t="str">
        <f>IF($A235="ADD",IF(NOT(ISBLANK(BN235)),_xlfn.XLOOKUP(1,(ud_light_sub_category_lookup=BN235)*(ud_light_sub_category_parentKey=BM235),ud_light_sub_category[lookupKey],"ERROR"),""), "")</f>
        <v/>
      </c>
      <c r="BQ235" s="3" t="str">
        <f>IF($A235="ADD",IF(NOT(ISBLANK(BP235)),_xlfn.XLOOKUP(BP235,ud_power_supply_location[lookupValue],ud_power_supply_location[lookupKey],"ERROR"),""), "")</f>
        <v/>
      </c>
      <c r="BS235" s="2" t="str">
        <f t="shared" si="75"/>
        <v/>
      </c>
      <c r="BT235" s="3" t="str">
        <f t="shared" si="76"/>
        <v/>
      </c>
      <c r="BU235" s="3" t="str">
        <f>IF($A235="","",IF((AND($A235="ADD",OR(BT235="",BT235="Group"))),"1",(_xlfn.XLOOKUP(BT235,ud_icp_group_standalone[lookupValue],ud_icp_group_standalone[lookupKey],""))))</f>
        <v/>
      </c>
      <c r="BW235" s="3" t="str">
        <f>IF($A235="ADD",IF(NOT(ISBLANK(BV235)),_xlfn.XLOOKUP(BV235,ud_icp_group_number[lookupValue],ud_icp_group_number[lookupKey],"ERROR"),""), "")</f>
        <v/>
      </c>
      <c r="BX235" s="7"/>
      <c r="BZ235" s="8" t="str">
        <f>IF(AND($A235 ="ADD",ud_outreach!$T235&lt;&gt;""),ud_outreach!$T235,"")</f>
        <v/>
      </c>
      <c r="CA235" s="4" t="str">
        <f t="shared" ca="1" si="77"/>
        <v/>
      </c>
      <c r="CB235" s="4" t="str">
        <f t="shared" si="78"/>
        <v/>
      </c>
      <c r="CC235" s="3" t="str">
        <f t="shared" si="79"/>
        <v/>
      </c>
      <c r="CD235" s="3" t="str">
        <f>IF($A235="","",IF((AND($A235="ADD",OR(CC235="",CC235="In Use"))),"5",(_xlfn.XLOOKUP(CC235,ud_asset_status[lookupValue],ud_asset_status[lookupKey],""))))</f>
        <v/>
      </c>
      <c r="CE235" s="8" t="str">
        <f t="shared" si="80"/>
        <v/>
      </c>
      <c r="CF235" s="8"/>
      <c r="CH235" s="3" t="str">
        <f>IF($A235="ADD",IF(NOT(ISBLANK(CG235)),_xlfn.XLOOKUP(CG235,ar_replace_reason[lookupValue],ar_replace_reason[lookupKey],"ERROR"),""), "")</f>
        <v/>
      </c>
      <c r="CI235" s="3" t="str">
        <f t="shared" si="81"/>
        <v/>
      </c>
      <c r="CJ235" s="3" t="str">
        <f>IF($A235="","",IF((AND($A235="ADD",OR(CI235="",CI235="Queenstown-Lakes District Council"))),"70",(_xlfn.XLOOKUP(CI235,ud_organisation_owner[lookupValue],ud_organisation_owner[lookupKey],""))))</f>
        <v/>
      </c>
      <c r="CK235" s="3" t="str">
        <f t="shared" si="82"/>
        <v/>
      </c>
      <c r="CL235" s="3" t="str">
        <f>IF($A235="","",IF((AND($A235="ADD",OR(CK235="",CK235="Queenstown-Lakes District Council"))),"70",(_xlfn.XLOOKUP(CK235,ud_organisation_owner[lookupValue],ud_organisation_owner[lookupKey],""))))</f>
        <v/>
      </c>
      <c r="CM235" s="3" t="str">
        <f t="shared" si="83"/>
        <v/>
      </c>
      <c r="CN235" s="3" t="str">
        <f>IF($A235="","",IF((AND($A235="ADD",OR(CM235="",CM235="Local Authority"))),"17",(_xlfn.XLOOKUP(CM235,ud_sub_organisation[lookupValue],ud_sub_organisation[lookupKey],""))))</f>
        <v/>
      </c>
      <c r="CO235" s="3" t="str">
        <f t="shared" si="84"/>
        <v/>
      </c>
      <c r="CP235" s="3" t="str">
        <f>IF($A235="","",IF((AND($A235="ADD",OR(CO235="",CO235="Vested Assets"))),"12",(_xlfn.XLOOKUP(CO235,ud_work_category[lookupValue],ud_work_category[lookupKey],""))))</f>
        <v/>
      </c>
      <c r="CQ235" s="9"/>
      <c r="CR235" s="2" t="str">
        <f t="shared" si="85"/>
        <v/>
      </c>
      <c r="CS235" s="3" t="str">
        <f t="shared" si="86"/>
        <v/>
      </c>
      <c r="CT235" s="3" t="str">
        <f>IF($A235="","",IF((AND($A235="ADD",OR(CS235="",CS235="Excellent"))),"1",(_xlfn.XLOOKUP(CS235,condition[lookupValue],condition[lookupKey],""))))</f>
        <v/>
      </c>
      <c r="CU235" s="8" t="str">
        <f t="shared" si="87"/>
        <v/>
      </c>
      <c r="CV235" s="7"/>
    </row>
    <row r="236" spans="1:100" x14ac:dyDescent="0.25">
      <c r="A236" s="3" t="str">
        <f>IF(ud_outreach!$A236="ADD","ADD","")</f>
        <v/>
      </c>
      <c r="B236" s="4"/>
      <c r="D236" s="3" t="str">
        <f>IF($A236="ADD",IF(NOT(ISBLANK(C236)),_xlfn.XLOOKUP(C236,ud_amds_table_list[lookupValue],ud_amds_table_list[lookupKey],"ERROR"),""), "")</f>
        <v/>
      </c>
      <c r="E236" s="3" t="str">
        <f>IF(AND($A236 ="ADD",ud_outreach!$E236&lt;&gt;""),ud_outreach!$E236,"")</f>
        <v/>
      </c>
      <c r="F236" s="3" t="str">
        <f>IF(AND($A236 ="ADD",ud_outreach!$F236&lt;&gt;""),ud_outreach!$F236,"")</f>
        <v/>
      </c>
      <c r="G236" s="3" t="str">
        <f>IF($A236="ADD",IF(NOT(ISBLANK(F236)),_xlfn.XLOOKUP(F236,roadnames[lookupValue],roadnames[lookupKey],"ERROR"),""), "")</f>
        <v/>
      </c>
      <c r="H236" s="5" t="str">
        <f>IF(AND($A236 ="ADD",ud_outreach!$H236&lt;&gt;""),ud_outreach!$H236,"")</f>
        <v/>
      </c>
      <c r="I236" s="5" t="str">
        <f>IF(AND($A236 ="ADD",ud_outreach!$I236&lt;&gt;""),ud_outreach!$I236,"")</f>
        <v/>
      </c>
      <c r="J236" s="3" t="str">
        <f t="shared" si="66"/>
        <v/>
      </c>
      <c r="K236" s="3" t="str">
        <f>IF($A236="","",IF((AND($A236="ADD",OR(J236="",J236="Attached to Outreach"))),"20",(_xlfn.XLOOKUP(J236,ud_placement[lookupValue],ud_placement[lookupKey],""))))</f>
        <v/>
      </c>
      <c r="M236" s="3" t="str">
        <f>IF($A236="ADD",IF(NOT(ISBLANK(L236)),_xlfn.XLOOKUP(L236,ud_facility[lookupValue],ud_facility[lookupKey],"ERROR"),""), "")</f>
        <v/>
      </c>
      <c r="N236" s="3" t="str">
        <f t="shared" si="67"/>
        <v/>
      </c>
      <c r="O236" s="3" t="str">
        <f>IF($A236="","",IF((AND($A236="ADD",OR(N236="",N236="Luminaire"))),"40",(_xlfn.XLOOKUP(N236,at_luminaire[lookupValue],at_luminaire[lookupKey],""))))</f>
        <v/>
      </c>
      <c r="P236" s="3" t="str">
        <f t="shared" si="68"/>
        <v/>
      </c>
      <c r="Q236" s="3" t="str">
        <f>IF($A236="","",IF((AND($A236="ADD",OR(P236="",P236="Lighting Management System"))),"21",(_xlfn.XLOOKUP(P236,fs_luminaire[lookupValue],fs_luminaire[lookupKey],""))))</f>
        <v/>
      </c>
      <c r="R236" s="2" t="str">
        <f t="shared" si="69"/>
        <v/>
      </c>
      <c r="S236" s="3" t="str">
        <f t="shared" si="70"/>
        <v/>
      </c>
      <c r="T236" s="3" t="str">
        <f>IF($A236="","",IF((AND($A236="ADD",OR(S236="",S236="Lighting Management System"))),"21",(_xlfn.XLOOKUP(S236,fs_luminaire[lookupValue],fs_luminaire[lookupKey],""))))</f>
        <v/>
      </c>
      <c r="V236" s="3" t="str">
        <f>IF($A236="ADD",IF(NOT(ISBLANK(U236)),_xlfn.XLOOKUP(U236,sl_light_make[lookupValue],sl_light_make[lookupKey],"ERROR"),""), "")</f>
        <v/>
      </c>
      <c r="X236" s="3" t="str">
        <f>IF($A236="ADD",IF(NOT(ISBLANK(W236)),_xlfn.XLOOKUP(1,(sl_light_model_lookup=W236)*(sl_light_model_parentKey=V236),sl_light_model[lookupKey],"ERROR"),""), "")</f>
        <v/>
      </c>
      <c r="Y236" s="3" t="str">
        <f t="shared" si="71"/>
        <v/>
      </c>
      <c r="Z236" s="3" t="str">
        <f>IF($A236="","",IF((AND($A236="ADD",OR(Y236="",Y236="LED"))),"9",(_xlfn.XLOOKUP(Y236,ud_light_source_type[lookupValue],ud_light_source_type[lookupKey],""))))</f>
        <v/>
      </c>
      <c r="AA236" s="9"/>
      <c r="AB236" s="4"/>
      <c r="AC236" s="23" t="str">
        <f t="shared" si="72"/>
        <v/>
      </c>
      <c r="AE236" s="3" t="str">
        <f>IF($A236="ADD",IF(NOT(ISBLANK(AD236)),_xlfn.XLOOKUP(AD236,sl_lamp_make[lookupValue],sl_lamp_make[lookupKey],"ERROR"),""), "")</f>
        <v/>
      </c>
      <c r="AG236" s="3" t="str">
        <f>IF($A236="ADD",IF(NOT(ISBLANK(AF236)),_xlfn.XLOOKUP(1,(sl_lamp_model_lookup=AF236)*(sl_lamp_model_parentKey=AE236),sl_lamp_model[lookupKey],"ERROR"),""), "")</f>
        <v/>
      </c>
      <c r="AH236" s="4"/>
      <c r="AI236" s="9" t="str">
        <f t="shared" si="73"/>
        <v/>
      </c>
      <c r="AJ236" s="6"/>
      <c r="AK236" s="4"/>
      <c r="AN236" s="3" t="str">
        <f t="shared" si="74"/>
        <v/>
      </c>
      <c r="AO236" s="3" t="str">
        <f>IF($A236="","",IF((AND($A236="ADD",OR(AN236="",AN236="None"))),"N",(_xlfn.XLOOKUP(AN236,sl_light_shade[lookupValue],sl_light_shade[lookupKey],""))))</f>
        <v/>
      </c>
      <c r="AQ236" s="3" t="str">
        <f>IF($A236="ADD",IF(NOT(ISBLANK(AP236)),_xlfn.XLOOKUP(AP236,ud_receptor_type[lookupValue],ud_receptor_type[lookupKey],"ERROR"),""), "")</f>
        <v/>
      </c>
      <c r="AT236" s="3" t="str">
        <f>IF($A236="ADD",IF(NOT(ISBLANK(AS236)),_xlfn.XLOOKUP(AS236,ud_control_method[lookupValue],ud_control_method[lookupKey],"ERROR"),""), "")</f>
        <v/>
      </c>
      <c r="AV236" s="3" t="str">
        <f>IF($A236="ADD",IF(NOT(ISBLANK(AU236)),_xlfn.XLOOKUP(AU236,ud_ballast_driver_location[lookupValue],ud_ballast_driver_location[lookupKey],"ERROR"),""), "")</f>
        <v/>
      </c>
      <c r="AW236" s="7"/>
      <c r="AX236" s="8"/>
      <c r="AY236" s="7"/>
      <c r="AZ236" s="4"/>
      <c r="BA236" s="4"/>
      <c r="BB236" s="4"/>
      <c r="BC236" s="4"/>
      <c r="BD236" s="4"/>
      <c r="BE236" s="9"/>
      <c r="BF236" s="9"/>
      <c r="BG236" s="7"/>
      <c r="BH236" s="4"/>
      <c r="BI236" s="4"/>
      <c r="BJ236" s="4"/>
      <c r="BK236" s="7"/>
      <c r="BM236" s="3" t="str">
        <f>IF($A236="ADD",IF(NOT(ISBLANK(BL236)),_xlfn.XLOOKUP(BL236,ud_light_category[lookupValue],ud_light_category[lookupKey],"ERROR"),""), "")</f>
        <v/>
      </c>
      <c r="BO236" s="3" t="str">
        <f>IF($A236="ADD",IF(NOT(ISBLANK(BN236)),_xlfn.XLOOKUP(1,(ud_light_sub_category_lookup=BN236)*(ud_light_sub_category_parentKey=BM236),ud_light_sub_category[lookupKey],"ERROR"),""), "")</f>
        <v/>
      </c>
      <c r="BQ236" s="3" t="str">
        <f>IF($A236="ADD",IF(NOT(ISBLANK(BP236)),_xlfn.XLOOKUP(BP236,ud_power_supply_location[lookupValue],ud_power_supply_location[lookupKey],"ERROR"),""), "")</f>
        <v/>
      </c>
      <c r="BS236" s="2" t="str">
        <f t="shared" si="75"/>
        <v/>
      </c>
      <c r="BT236" s="3" t="str">
        <f t="shared" si="76"/>
        <v/>
      </c>
      <c r="BU236" s="3" t="str">
        <f>IF($A236="","",IF((AND($A236="ADD",OR(BT236="",BT236="Group"))),"1",(_xlfn.XLOOKUP(BT236,ud_icp_group_standalone[lookupValue],ud_icp_group_standalone[lookupKey],""))))</f>
        <v/>
      </c>
      <c r="BW236" s="3" t="str">
        <f>IF($A236="ADD",IF(NOT(ISBLANK(BV236)),_xlfn.XLOOKUP(BV236,ud_icp_group_number[lookupValue],ud_icp_group_number[lookupKey],"ERROR"),""), "")</f>
        <v/>
      </c>
      <c r="BX236" s="7"/>
      <c r="BZ236" s="8" t="str">
        <f>IF(AND($A236 ="ADD",ud_outreach!$T236&lt;&gt;""),ud_outreach!$T236,"")</f>
        <v/>
      </c>
      <c r="CA236" s="4" t="str">
        <f t="shared" ca="1" si="77"/>
        <v/>
      </c>
      <c r="CB236" s="4" t="str">
        <f t="shared" si="78"/>
        <v/>
      </c>
      <c r="CC236" s="3" t="str">
        <f t="shared" si="79"/>
        <v/>
      </c>
      <c r="CD236" s="3" t="str">
        <f>IF($A236="","",IF((AND($A236="ADD",OR(CC236="",CC236="In Use"))),"5",(_xlfn.XLOOKUP(CC236,ud_asset_status[lookupValue],ud_asset_status[lookupKey],""))))</f>
        <v/>
      </c>
      <c r="CE236" s="8" t="str">
        <f t="shared" si="80"/>
        <v/>
      </c>
      <c r="CF236" s="8"/>
      <c r="CH236" s="3" t="str">
        <f>IF($A236="ADD",IF(NOT(ISBLANK(CG236)),_xlfn.XLOOKUP(CG236,ar_replace_reason[lookupValue],ar_replace_reason[lookupKey],"ERROR"),""), "")</f>
        <v/>
      </c>
      <c r="CI236" s="3" t="str">
        <f t="shared" si="81"/>
        <v/>
      </c>
      <c r="CJ236" s="3" t="str">
        <f>IF($A236="","",IF((AND($A236="ADD",OR(CI236="",CI236="Queenstown-Lakes District Council"))),"70",(_xlfn.XLOOKUP(CI236,ud_organisation_owner[lookupValue],ud_organisation_owner[lookupKey],""))))</f>
        <v/>
      </c>
      <c r="CK236" s="3" t="str">
        <f t="shared" si="82"/>
        <v/>
      </c>
      <c r="CL236" s="3" t="str">
        <f>IF($A236="","",IF((AND($A236="ADD",OR(CK236="",CK236="Queenstown-Lakes District Council"))),"70",(_xlfn.XLOOKUP(CK236,ud_organisation_owner[lookupValue],ud_organisation_owner[lookupKey],""))))</f>
        <v/>
      </c>
      <c r="CM236" s="3" t="str">
        <f t="shared" si="83"/>
        <v/>
      </c>
      <c r="CN236" s="3" t="str">
        <f>IF($A236="","",IF((AND($A236="ADD",OR(CM236="",CM236="Local Authority"))),"17",(_xlfn.XLOOKUP(CM236,ud_sub_organisation[lookupValue],ud_sub_organisation[lookupKey],""))))</f>
        <v/>
      </c>
      <c r="CO236" s="3" t="str">
        <f t="shared" si="84"/>
        <v/>
      </c>
      <c r="CP236" s="3" t="str">
        <f>IF($A236="","",IF((AND($A236="ADD",OR(CO236="",CO236="Vested Assets"))),"12",(_xlfn.XLOOKUP(CO236,ud_work_category[lookupValue],ud_work_category[lookupKey],""))))</f>
        <v/>
      </c>
      <c r="CQ236" s="9"/>
      <c r="CR236" s="2" t="str">
        <f t="shared" si="85"/>
        <v/>
      </c>
      <c r="CS236" s="3" t="str">
        <f t="shared" si="86"/>
        <v/>
      </c>
      <c r="CT236" s="3" t="str">
        <f>IF($A236="","",IF((AND($A236="ADD",OR(CS236="",CS236="Excellent"))),"1",(_xlfn.XLOOKUP(CS236,condition[lookupValue],condition[lookupKey],""))))</f>
        <v/>
      </c>
      <c r="CU236" s="8" t="str">
        <f t="shared" si="87"/>
        <v/>
      </c>
      <c r="CV236" s="7"/>
    </row>
    <row r="237" spans="1:100" x14ac:dyDescent="0.25">
      <c r="A237" s="3" t="str">
        <f>IF(ud_outreach!$A237="ADD","ADD","")</f>
        <v/>
      </c>
      <c r="B237" s="4"/>
      <c r="D237" s="3" t="str">
        <f>IF($A237="ADD",IF(NOT(ISBLANK(C237)),_xlfn.XLOOKUP(C237,ud_amds_table_list[lookupValue],ud_amds_table_list[lookupKey],"ERROR"),""), "")</f>
        <v/>
      </c>
      <c r="E237" s="3" t="str">
        <f>IF(AND($A237 ="ADD",ud_outreach!$E237&lt;&gt;""),ud_outreach!$E237,"")</f>
        <v/>
      </c>
      <c r="F237" s="3" t="str">
        <f>IF(AND($A237 ="ADD",ud_outreach!$F237&lt;&gt;""),ud_outreach!$F237,"")</f>
        <v/>
      </c>
      <c r="G237" s="3" t="str">
        <f>IF($A237="ADD",IF(NOT(ISBLANK(F237)),_xlfn.XLOOKUP(F237,roadnames[lookupValue],roadnames[lookupKey],"ERROR"),""), "")</f>
        <v/>
      </c>
      <c r="H237" s="5" t="str">
        <f>IF(AND($A237 ="ADD",ud_outreach!$H237&lt;&gt;""),ud_outreach!$H237,"")</f>
        <v/>
      </c>
      <c r="I237" s="5" t="str">
        <f>IF(AND($A237 ="ADD",ud_outreach!$I237&lt;&gt;""),ud_outreach!$I237,"")</f>
        <v/>
      </c>
      <c r="J237" s="3" t="str">
        <f t="shared" si="66"/>
        <v/>
      </c>
      <c r="K237" s="3" t="str">
        <f>IF($A237="","",IF((AND($A237="ADD",OR(J237="",J237="Attached to Outreach"))),"20",(_xlfn.XLOOKUP(J237,ud_placement[lookupValue],ud_placement[lookupKey],""))))</f>
        <v/>
      </c>
      <c r="M237" s="3" t="str">
        <f>IF($A237="ADD",IF(NOT(ISBLANK(L237)),_xlfn.XLOOKUP(L237,ud_facility[lookupValue],ud_facility[lookupKey],"ERROR"),""), "")</f>
        <v/>
      </c>
      <c r="N237" s="3" t="str">
        <f t="shared" si="67"/>
        <v/>
      </c>
      <c r="O237" s="3" t="str">
        <f>IF($A237="","",IF((AND($A237="ADD",OR(N237="",N237="Luminaire"))),"40",(_xlfn.XLOOKUP(N237,at_luminaire[lookupValue],at_luminaire[lookupKey],""))))</f>
        <v/>
      </c>
      <c r="P237" s="3" t="str">
        <f t="shared" si="68"/>
        <v/>
      </c>
      <c r="Q237" s="3" t="str">
        <f>IF($A237="","",IF((AND($A237="ADD",OR(P237="",P237="Lighting Management System"))),"21",(_xlfn.XLOOKUP(P237,fs_luminaire[lookupValue],fs_luminaire[lookupKey],""))))</f>
        <v/>
      </c>
      <c r="R237" s="2" t="str">
        <f t="shared" si="69"/>
        <v/>
      </c>
      <c r="S237" s="3" t="str">
        <f t="shared" si="70"/>
        <v/>
      </c>
      <c r="T237" s="3" t="str">
        <f>IF($A237="","",IF((AND($A237="ADD",OR(S237="",S237="Lighting Management System"))),"21",(_xlfn.XLOOKUP(S237,fs_luminaire[lookupValue],fs_luminaire[lookupKey],""))))</f>
        <v/>
      </c>
      <c r="V237" s="3" t="str">
        <f>IF($A237="ADD",IF(NOT(ISBLANK(U237)),_xlfn.XLOOKUP(U237,sl_light_make[lookupValue],sl_light_make[lookupKey],"ERROR"),""), "")</f>
        <v/>
      </c>
      <c r="X237" s="3" t="str">
        <f>IF($A237="ADD",IF(NOT(ISBLANK(W237)),_xlfn.XLOOKUP(1,(sl_light_model_lookup=W237)*(sl_light_model_parentKey=V237),sl_light_model[lookupKey],"ERROR"),""), "")</f>
        <v/>
      </c>
      <c r="Y237" s="3" t="str">
        <f t="shared" si="71"/>
        <v/>
      </c>
      <c r="Z237" s="3" t="str">
        <f>IF($A237="","",IF((AND($A237="ADD",OR(Y237="",Y237="LED"))),"9",(_xlfn.XLOOKUP(Y237,ud_light_source_type[lookupValue],ud_light_source_type[lookupKey],""))))</f>
        <v/>
      </c>
      <c r="AA237" s="9"/>
      <c r="AB237" s="4"/>
      <c r="AC237" s="23" t="str">
        <f t="shared" si="72"/>
        <v/>
      </c>
      <c r="AE237" s="3" t="str">
        <f>IF($A237="ADD",IF(NOT(ISBLANK(AD237)),_xlfn.XLOOKUP(AD237,sl_lamp_make[lookupValue],sl_lamp_make[lookupKey],"ERROR"),""), "")</f>
        <v/>
      </c>
      <c r="AG237" s="3" t="str">
        <f>IF($A237="ADD",IF(NOT(ISBLANK(AF237)),_xlfn.XLOOKUP(1,(sl_lamp_model_lookup=AF237)*(sl_lamp_model_parentKey=AE237),sl_lamp_model[lookupKey],"ERROR"),""), "")</f>
        <v/>
      </c>
      <c r="AH237" s="4"/>
      <c r="AI237" s="9" t="str">
        <f t="shared" si="73"/>
        <v/>
      </c>
      <c r="AJ237" s="6"/>
      <c r="AK237" s="4"/>
      <c r="AN237" s="3" t="str">
        <f t="shared" si="74"/>
        <v/>
      </c>
      <c r="AO237" s="3" t="str">
        <f>IF($A237="","",IF((AND($A237="ADD",OR(AN237="",AN237="None"))),"N",(_xlfn.XLOOKUP(AN237,sl_light_shade[lookupValue],sl_light_shade[lookupKey],""))))</f>
        <v/>
      </c>
      <c r="AQ237" s="3" t="str">
        <f>IF($A237="ADD",IF(NOT(ISBLANK(AP237)),_xlfn.XLOOKUP(AP237,ud_receptor_type[lookupValue],ud_receptor_type[lookupKey],"ERROR"),""), "")</f>
        <v/>
      </c>
      <c r="AT237" s="3" t="str">
        <f>IF($A237="ADD",IF(NOT(ISBLANK(AS237)),_xlfn.XLOOKUP(AS237,ud_control_method[lookupValue],ud_control_method[lookupKey],"ERROR"),""), "")</f>
        <v/>
      </c>
      <c r="AV237" s="3" t="str">
        <f>IF($A237="ADD",IF(NOT(ISBLANK(AU237)),_xlfn.XLOOKUP(AU237,ud_ballast_driver_location[lookupValue],ud_ballast_driver_location[lookupKey],"ERROR"),""), "")</f>
        <v/>
      </c>
      <c r="AW237" s="7"/>
      <c r="AX237" s="8"/>
      <c r="AY237" s="7"/>
      <c r="AZ237" s="4"/>
      <c r="BA237" s="4"/>
      <c r="BB237" s="4"/>
      <c r="BC237" s="4"/>
      <c r="BD237" s="4"/>
      <c r="BE237" s="9"/>
      <c r="BF237" s="9"/>
      <c r="BG237" s="7"/>
      <c r="BH237" s="4"/>
      <c r="BI237" s="4"/>
      <c r="BJ237" s="4"/>
      <c r="BK237" s="7"/>
      <c r="BM237" s="3" t="str">
        <f>IF($A237="ADD",IF(NOT(ISBLANK(BL237)),_xlfn.XLOOKUP(BL237,ud_light_category[lookupValue],ud_light_category[lookupKey],"ERROR"),""), "")</f>
        <v/>
      </c>
      <c r="BO237" s="3" t="str">
        <f>IF($A237="ADD",IF(NOT(ISBLANK(BN237)),_xlfn.XLOOKUP(1,(ud_light_sub_category_lookup=BN237)*(ud_light_sub_category_parentKey=BM237),ud_light_sub_category[lookupKey],"ERROR"),""), "")</f>
        <v/>
      </c>
      <c r="BQ237" s="3" t="str">
        <f>IF($A237="ADD",IF(NOT(ISBLANK(BP237)),_xlfn.XLOOKUP(BP237,ud_power_supply_location[lookupValue],ud_power_supply_location[lookupKey],"ERROR"),""), "")</f>
        <v/>
      </c>
      <c r="BS237" s="2" t="str">
        <f t="shared" si="75"/>
        <v/>
      </c>
      <c r="BT237" s="3" t="str">
        <f t="shared" si="76"/>
        <v/>
      </c>
      <c r="BU237" s="3" t="str">
        <f>IF($A237="","",IF((AND($A237="ADD",OR(BT237="",BT237="Group"))),"1",(_xlfn.XLOOKUP(BT237,ud_icp_group_standalone[lookupValue],ud_icp_group_standalone[lookupKey],""))))</f>
        <v/>
      </c>
      <c r="BW237" s="3" t="str">
        <f>IF($A237="ADD",IF(NOT(ISBLANK(BV237)),_xlfn.XLOOKUP(BV237,ud_icp_group_number[lookupValue],ud_icp_group_number[lookupKey],"ERROR"),""), "")</f>
        <v/>
      </c>
      <c r="BX237" s="7"/>
      <c r="BZ237" s="8" t="str">
        <f>IF(AND($A237 ="ADD",ud_outreach!$T237&lt;&gt;""),ud_outreach!$T237,"")</f>
        <v/>
      </c>
      <c r="CA237" s="4" t="str">
        <f t="shared" ca="1" si="77"/>
        <v/>
      </c>
      <c r="CB237" s="4" t="str">
        <f t="shared" si="78"/>
        <v/>
      </c>
      <c r="CC237" s="3" t="str">
        <f t="shared" si="79"/>
        <v/>
      </c>
      <c r="CD237" s="3" t="str">
        <f>IF($A237="","",IF((AND($A237="ADD",OR(CC237="",CC237="In Use"))),"5",(_xlfn.XLOOKUP(CC237,ud_asset_status[lookupValue],ud_asset_status[lookupKey],""))))</f>
        <v/>
      </c>
      <c r="CE237" s="8" t="str">
        <f t="shared" si="80"/>
        <v/>
      </c>
      <c r="CF237" s="8"/>
      <c r="CH237" s="3" t="str">
        <f>IF($A237="ADD",IF(NOT(ISBLANK(CG237)),_xlfn.XLOOKUP(CG237,ar_replace_reason[lookupValue],ar_replace_reason[lookupKey],"ERROR"),""), "")</f>
        <v/>
      </c>
      <c r="CI237" s="3" t="str">
        <f t="shared" si="81"/>
        <v/>
      </c>
      <c r="CJ237" s="3" t="str">
        <f>IF($A237="","",IF((AND($A237="ADD",OR(CI237="",CI237="Queenstown-Lakes District Council"))),"70",(_xlfn.XLOOKUP(CI237,ud_organisation_owner[lookupValue],ud_organisation_owner[lookupKey],""))))</f>
        <v/>
      </c>
      <c r="CK237" s="3" t="str">
        <f t="shared" si="82"/>
        <v/>
      </c>
      <c r="CL237" s="3" t="str">
        <f>IF($A237="","",IF((AND($A237="ADD",OR(CK237="",CK237="Queenstown-Lakes District Council"))),"70",(_xlfn.XLOOKUP(CK237,ud_organisation_owner[lookupValue],ud_organisation_owner[lookupKey],""))))</f>
        <v/>
      </c>
      <c r="CM237" s="3" t="str">
        <f t="shared" si="83"/>
        <v/>
      </c>
      <c r="CN237" s="3" t="str">
        <f>IF($A237="","",IF((AND($A237="ADD",OR(CM237="",CM237="Local Authority"))),"17",(_xlfn.XLOOKUP(CM237,ud_sub_organisation[lookupValue],ud_sub_organisation[lookupKey],""))))</f>
        <v/>
      </c>
      <c r="CO237" s="3" t="str">
        <f t="shared" si="84"/>
        <v/>
      </c>
      <c r="CP237" s="3" t="str">
        <f>IF($A237="","",IF((AND($A237="ADD",OR(CO237="",CO237="Vested Assets"))),"12",(_xlfn.XLOOKUP(CO237,ud_work_category[lookupValue],ud_work_category[lookupKey],""))))</f>
        <v/>
      </c>
      <c r="CQ237" s="9"/>
      <c r="CR237" s="2" t="str">
        <f t="shared" si="85"/>
        <v/>
      </c>
      <c r="CS237" s="3" t="str">
        <f t="shared" si="86"/>
        <v/>
      </c>
      <c r="CT237" s="3" t="str">
        <f>IF($A237="","",IF((AND($A237="ADD",OR(CS237="",CS237="Excellent"))),"1",(_xlfn.XLOOKUP(CS237,condition[lookupValue],condition[lookupKey],""))))</f>
        <v/>
      </c>
      <c r="CU237" s="8" t="str">
        <f t="shared" si="87"/>
        <v/>
      </c>
      <c r="CV237" s="7"/>
    </row>
    <row r="238" spans="1:100" x14ac:dyDescent="0.25">
      <c r="A238" s="3" t="str">
        <f>IF(ud_outreach!$A238="ADD","ADD","")</f>
        <v/>
      </c>
      <c r="B238" s="4"/>
      <c r="D238" s="3" t="str">
        <f>IF($A238="ADD",IF(NOT(ISBLANK(C238)),_xlfn.XLOOKUP(C238,ud_amds_table_list[lookupValue],ud_amds_table_list[lookupKey],"ERROR"),""), "")</f>
        <v/>
      </c>
      <c r="E238" s="3" t="str">
        <f>IF(AND($A238 ="ADD",ud_outreach!$E238&lt;&gt;""),ud_outreach!$E238,"")</f>
        <v/>
      </c>
      <c r="F238" s="3" t="str">
        <f>IF(AND($A238 ="ADD",ud_outreach!$F238&lt;&gt;""),ud_outreach!$F238,"")</f>
        <v/>
      </c>
      <c r="G238" s="3" t="str">
        <f>IF($A238="ADD",IF(NOT(ISBLANK(F238)),_xlfn.XLOOKUP(F238,roadnames[lookupValue],roadnames[lookupKey],"ERROR"),""), "")</f>
        <v/>
      </c>
      <c r="H238" s="5" t="str">
        <f>IF(AND($A238 ="ADD",ud_outreach!$H238&lt;&gt;""),ud_outreach!$H238,"")</f>
        <v/>
      </c>
      <c r="I238" s="5" t="str">
        <f>IF(AND($A238 ="ADD",ud_outreach!$I238&lt;&gt;""),ud_outreach!$I238,"")</f>
        <v/>
      </c>
      <c r="J238" s="3" t="str">
        <f t="shared" si="66"/>
        <v/>
      </c>
      <c r="K238" s="3" t="str">
        <f>IF($A238="","",IF((AND($A238="ADD",OR(J238="",J238="Attached to Outreach"))),"20",(_xlfn.XLOOKUP(J238,ud_placement[lookupValue],ud_placement[lookupKey],""))))</f>
        <v/>
      </c>
      <c r="M238" s="3" t="str">
        <f>IF($A238="ADD",IF(NOT(ISBLANK(L238)),_xlfn.XLOOKUP(L238,ud_facility[lookupValue],ud_facility[lookupKey],"ERROR"),""), "")</f>
        <v/>
      </c>
      <c r="N238" s="3" t="str">
        <f t="shared" si="67"/>
        <v/>
      </c>
      <c r="O238" s="3" t="str">
        <f>IF($A238="","",IF((AND($A238="ADD",OR(N238="",N238="Luminaire"))),"40",(_xlfn.XLOOKUP(N238,at_luminaire[lookupValue],at_luminaire[lookupKey],""))))</f>
        <v/>
      </c>
      <c r="P238" s="3" t="str">
        <f t="shared" si="68"/>
        <v/>
      </c>
      <c r="Q238" s="3" t="str">
        <f>IF($A238="","",IF((AND($A238="ADD",OR(P238="",P238="Lighting Management System"))),"21",(_xlfn.XLOOKUP(P238,fs_luminaire[lookupValue],fs_luminaire[lookupKey],""))))</f>
        <v/>
      </c>
      <c r="R238" s="2" t="str">
        <f t="shared" si="69"/>
        <v/>
      </c>
      <c r="S238" s="3" t="str">
        <f t="shared" si="70"/>
        <v/>
      </c>
      <c r="T238" s="3" t="str">
        <f>IF($A238="","",IF((AND($A238="ADD",OR(S238="",S238="Lighting Management System"))),"21",(_xlfn.XLOOKUP(S238,fs_luminaire[lookupValue],fs_luminaire[lookupKey],""))))</f>
        <v/>
      </c>
      <c r="V238" s="3" t="str">
        <f>IF($A238="ADD",IF(NOT(ISBLANK(U238)),_xlfn.XLOOKUP(U238,sl_light_make[lookupValue],sl_light_make[lookupKey],"ERROR"),""), "")</f>
        <v/>
      </c>
      <c r="X238" s="3" t="str">
        <f>IF($A238="ADD",IF(NOT(ISBLANK(W238)),_xlfn.XLOOKUP(1,(sl_light_model_lookup=W238)*(sl_light_model_parentKey=V238),sl_light_model[lookupKey],"ERROR"),""), "")</f>
        <v/>
      </c>
      <c r="Y238" s="3" t="str">
        <f t="shared" si="71"/>
        <v/>
      </c>
      <c r="Z238" s="3" t="str">
        <f>IF($A238="","",IF((AND($A238="ADD",OR(Y238="",Y238="LED"))),"9",(_xlfn.XLOOKUP(Y238,ud_light_source_type[lookupValue],ud_light_source_type[lookupKey],""))))</f>
        <v/>
      </c>
      <c r="AA238" s="9"/>
      <c r="AB238" s="4"/>
      <c r="AC238" s="23" t="str">
        <f t="shared" si="72"/>
        <v/>
      </c>
      <c r="AE238" s="3" t="str">
        <f>IF($A238="ADD",IF(NOT(ISBLANK(AD238)),_xlfn.XLOOKUP(AD238,sl_lamp_make[lookupValue],sl_lamp_make[lookupKey],"ERROR"),""), "")</f>
        <v/>
      </c>
      <c r="AG238" s="3" t="str">
        <f>IF($A238="ADD",IF(NOT(ISBLANK(AF238)),_xlfn.XLOOKUP(1,(sl_lamp_model_lookup=AF238)*(sl_lamp_model_parentKey=AE238),sl_lamp_model[lookupKey],"ERROR"),""), "")</f>
        <v/>
      </c>
      <c r="AH238" s="4"/>
      <c r="AI238" s="9" t="str">
        <f t="shared" si="73"/>
        <v/>
      </c>
      <c r="AJ238" s="6"/>
      <c r="AK238" s="4"/>
      <c r="AN238" s="3" t="str">
        <f t="shared" si="74"/>
        <v/>
      </c>
      <c r="AO238" s="3" t="str">
        <f>IF($A238="","",IF((AND($A238="ADD",OR(AN238="",AN238="None"))),"N",(_xlfn.XLOOKUP(AN238,sl_light_shade[lookupValue],sl_light_shade[lookupKey],""))))</f>
        <v/>
      </c>
      <c r="AQ238" s="3" t="str">
        <f>IF($A238="ADD",IF(NOT(ISBLANK(AP238)),_xlfn.XLOOKUP(AP238,ud_receptor_type[lookupValue],ud_receptor_type[lookupKey],"ERROR"),""), "")</f>
        <v/>
      </c>
      <c r="AT238" s="3" t="str">
        <f>IF($A238="ADD",IF(NOT(ISBLANK(AS238)),_xlfn.XLOOKUP(AS238,ud_control_method[lookupValue],ud_control_method[lookupKey],"ERROR"),""), "")</f>
        <v/>
      </c>
      <c r="AV238" s="3" t="str">
        <f>IF($A238="ADD",IF(NOT(ISBLANK(AU238)),_xlfn.XLOOKUP(AU238,ud_ballast_driver_location[lookupValue],ud_ballast_driver_location[lookupKey],"ERROR"),""), "")</f>
        <v/>
      </c>
      <c r="AW238" s="7"/>
      <c r="AX238" s="8"/>
      <c r="AY238" s="7"/>
      <c r="AZ238" s="4"/>
      <c r="BA238" s="4"/>
      <c r="BB238" s="4"/>
      <c r="BC238" s="4"/>
      <c r="BD238" s="4"/>
      <c r="BE238" s="9"/>
      <c r="BF238" s="9"/>
      <c r="BG238" s="7"/>
      <c r="BH238" s="4"/>
      <c r="BI238" s="4"/>
      <c r="BJ238" s="4"/>
      <c r="BK238" s="7"/>
      <c r="BM238" s="3" t="str">
        <f>IF($A238="ADD",IF(NOT(ISBLANK(BL238)),_xlfn.XLOOKUP(BL238,ud_light_category[lookupValue],ud_light_category[lookupKey],"ERROR"),""), "")</f>
        <v/>
      </c>
      <c r="BO238" s="3" t="str">
        <f>IF($A238="ADD",IF(NOT(ISBLANK(BN238)),_xlfn.XLOOKUP(1,(ud_light_sub_category_lookup=BN238)*(ud_light_sub_category_parentKey=BM238),ud_light_sub_category[lookupKey],"ERROR"),""), "")</f>
        <v/>
      </c>
      <c r="BQ238" s="3" t="str">
        <f>IF($A238="ADD",IF(NOT(ISBLANK(BP238)),_xlfn.XLOOKUP(BP238,ud_power_supply_location[lookupValue],ud_power_supply_location[lookupKey],"ERROR"),""), "")</f>
        <v/>
      </c>
      <c r="BS238" s="2" t="str">
        <f t="shared" si="75"/>
        <v/>
      </c>
      <c r="BT238" s="3" t="str">
        <f t="shared" si="76"/>
        <v/>
      </c>
      <c r="BU238" s="3" t="str">
        <f>IF($A238="","",IF((AND($A238="ADD",OR(BT238="",BT238="Group"))),"1",(_xlfn.XLOOKUP(BT238,ud_icp_group_standalone[lookupValue],ud_icp_group_standalone[lookupKey],""))))</f>
        <v/>
      </c>
      <c r="BW238" s="3" t="str">
        <f>IF($A238="ADD",IF(NOT(ISBLANK(BV238)),_xlfn.XLOOKUP(BV238,ud_icp_group_number[lookupValue],ud_icp_group_number[lookupKey],"ERROR"),""), "")</f>
        <v/>
      </c>
      <c r="BX238" s="7"/>
      <c r="BZ238" s="8" t="str">
        <f>IF(AND($A238 ="ADD",ud_outreach!$T238&lt;&gt;""),ud_outreach!$T238,"")</f>
        <v/>
      </c>
      <c r="CA238" s="4" t="str">
        <f t="shared" ca="1" si="77"/>
        <v/>
      </c>
      <c r="CB238" s="4" t="str">
        <f t="shared" si="78"/>
        <v/>
      </c>
      <c r="CC238" s="3" t="str">
        <f t="shared" si="79"/>
        <v/>
      </c>
      <c r="CD238" s="3" t="str">
        <f>IF($A238="","",IF((AND($A238="ADD",OR(CC238="",CC238="In Use"))),"5",(_xlfn.XLOOKUP(CC238,ud_asset_status[lookupValue],ud_asset_status[lookupKey],""))))</f>
        <v/>
      </c>
      <c r="CE238" s="8" t="str">
        <f t="shared" si="80"/>
        <v/>
      </c>
      <c r="CF238" s="8"/>
      <c r="CH238" s="3" t="str">
        <f>IF($A238="ADD",IF(NOT(ISBLANK(CG238)),_xlfn.XLOOKUP(CG238,ar_replace_reason[lookupValue],ar_replace_reason[lookupKey],"ERROR"),""), "")</f>
        <v/>
      </c>
      <c r="CI238" s="3" t="str">
        <f t="shared" si="81"/>
        <v/>
      </c>
      <c r="CJ238" s="3" t="str">
        <f>IF($A238="","",IF((AND($A238="ADD",OR(CI238="",CI238="Queenstown-Lakes District Council"))),"70",(_xlfn.XLOOKUP(CI238,ud_organisation_owner[lookupValue],ud_organisation_owner[lookupKey],""))))</f>
        <v/>
      </c>
      <c r="CK238" s="3" t="str">
        <f t="shared" si="82"/>
        <v/>
      </c>
      <c r="CL238" s="3" t="str">
        <f>IF($A238="","",IF((AND($A238="ADD",OR(CK238="",CK238="Queenstown-Lakes District Council"))),"70",(_xlfn.XLOOKUP(CK238,ud_organisation_owner[lookupValue],ud_organisation_owner[lookupKey],""))))</f>
        <v/>
      </c>
      <c r="CM238" s="3" t="str">
        <f t="shared" si="83"/>
        <v/>
      </c>
      <c r="CN238" s="3" t="str">
        <f>IF($A238="","",IF((AND($A238="ADD",OR(CM238="",CM238="Local Authority"))),"17",(_xlfn.XLOOKUP(CM238,ud_sub_organisation[lookupValue],ud_sub_organisation[lookupKey],""))))</f>
        <v/>
      </c>
      <c r="CO238" s="3" t="str">
        <f t="shared" si="84"/>
        <v/>
      </c>
      <c r="CP238" s="3" t="str">
        <f>IF($A238="","",IF((AND($A238="ADD",OR(CO238="",CO238="Vested Assets"))),"12",(_xlfn.XLOOKUP(CO238,ud_work_category[lookupValue],ud_work_category[lookupKey],""))))</f>
        <v/>
      </c>
      <c r="CQ238" s="9"/>
      <c r="CR238" s="2" t="str">
        <f t="shared" si="85"/>
        <v/>
      </c>
      <c r="CS238" s="3" t="str">
        <f t="shared" si="86"/>
        <v/>
      </c>
      <c r="CT238" s="3" t="str">
        <f>IF($A238="","",IF((AND($A238="ADD",OR(CS238="",CS238="Excellent"))),"1",(_xlfn.XLOOKUP(CS238,condition[lookupValue],condition[lookupKey],""))))</f>
        <v/>
      </c>
      <c r="CU238" s="8" t="str">
        <f t="shared" si="87"/>
        <v/>
      </c>
      <c r="CV238" s="7"/>
    </row>
    <row r="239" spans="1:100" x14ac:dyDescent="0.25">
      <c r="A239" s="3" t="str">
        <f>IF(ud_outreach!$A239="ADD","ADD","")</f>
        <v/>
      </c>
      <c r="B239" s="4"/>
      <c r="D239" s="3" t="str">
        <f>IF($A239="ADD",IF(NOT(ISBLANK(C239)),_xlfn.XLOOKUP(C239,ud_amds_table_list[lookupValue],ud_amds_table_list[lookupKey],"ERROR"),""), "")</f>
        <v/>
      </c>
      <c r="E239" s="3" t="str">
        <f>IF(AND($A239 ="ADD",ud_outreach!$E239&lt;&gt;""),ud_outreach!$E239,"")</f>
        <v/>
      </c>
      <c r="F239" s="3" t="str">
        <f>IF(AND($A239 ="ADD",ud_outreach!$F239&lt;&gt;""),ud_outreach!$F239,"")</f>
        <v/>
      </c>
      <c r="G239" s="3" t="str">
        <f>IF($A239="ADD",IF(NOT(ISBLANK(F239)),_xlfn.XLOOKUP(F239,roadnames[lookupValue],roadnames[lookupKey],"ERROR"),""), "")</f>
        <v/>
      </c>
      <c r="H239" s="5" t="str">
        <f>IF(AND($A239 ="ADD",ud_outreach!$H239&lt;&gt;""),ud_outreach!$H239,"")</f>
        <v/>
      </c>
      <c r="I239" s="5" t="str">
        <f>IF(AND($A239 ="ADD",ud_outreach!$I239&lt;&gt;""),ud_outreach!$I239,"")</f>
        <v/>
      </c>
      <c r="J239" s="3" t="str">
        <f t="shared" si="66"/>
        <v/>
      </c>
      <c r="K239" s="3" t="str">
        <f>IF($A239="","",IF((AND($A239="ADD",OR(J239="",J239="Attached to Outreach"))),"20",(_xlfn.XLOOKUP(J239,ud_placement[lookupValue],ud_placement[lookupKey],""))))</f>
        <v/>
      </c>
      <c r="M239" s="3" t="str">
        <f>IF($A239="ADD",IF(NOT(ISBLANK(L239)),_xlfn.XLOOKUP(L239,ud_facility[lookupValue],ud_facility[lookupKey],"ERROR"),""), "")</f>
        <v/>
      </c>
      <c r="N239" s="3" t="str">
        <f t="shared" si="67"/>
        <v/>
      </c>
      <c r="O239" s="3" t="str">
        <f>IF($A239="","",IF((AND($A239="ADD",OR(N239="",N239="Luminaire"))),"40",(_xlfn.XLOOKUP(N239,at_luminaire[lookupValue],at_luminaire[lookupKey],""))))</f>
        <v/>
      </c>
      <c r="P239" s="3" t="str">
        <f t="shared" si="68"/>
        <v/>
      </c>
      <c r="Q239" s="3" t="str">
        <f>IF($A239="","",IF((AND($A239="ADD",OR(P239="",P239="Lighting Management System"))),"21",(_xlfn.XLOOKUP(P239,fs_luminaire[lookupValue],fs_luminaire[lookupKey],""))))</f>
        <v/>
      </c>
      <c r="R239" s="2" t="str">
        <f t="shared" si="69"/>
        <v/>
      </c>
      <c r="S239" s="3" t="str">
        <f t="shared" si="70"/>
        <v/>
      </c>
      <c r="T239" s="3" t="str">
        <f>IF($A239="","",IF((AND($A239="ADD",OR(S239="",S239="Lighting Management System"))),"21",(_xlfn.XLOOKUP(S239,fs_luminaire[lookupValue],fs_luminaire[lookupKey],""))))</f>
        <v/>
      </c>
      <c r="V239" s="3" t="str">
        <f>IF($A239="ADD",IF(NOT(ISBLANK(U239)),_xlfn.XLOOKUP(U239,sl_light_make[lookupValue],sl_light_make[lookupKey],"ERROR"),""), "")</f>
        <v/>
      </c>
      <c r="X239" s="3" t="str">
        <f>IF($A239="ADD",IF(NOT(ISBLANK(W239)),_xlfn.XLOOKUP(1,(sl_light_model_lookup=W239)*(sl_light_model_parentKey=V239),sl_light_model[lookupKey],"ERROR"),""), "")</f>
        <v/>
      </c>
      <c r="Y239" s="3" t="str">
        <f t="shared" si="71"/>
        <v/>
      </c>
      <c r="Z239" s="3" t="str">
        <f>IF($A239="","",IF((AND($A239="ADD",OR(Y239="",Y239="LED"))),"9",(_xlfn.XLOOKUP(Y239,ud_light_source_type[lookupValue],ud_light_source_type[lookupKey],""))))</f>
        <v/>
      </c>
      <c r="AA239" s="9"/>
      <c r="AB239" s="4"/>
      <c r="AC239" s="23" t="str">
        <f t="shared" si="72"/>
        <v/>
      </c>
      <c r="AE239" s="3" t="str">
        <f>IF($A239="ADD",IF(NOT(ISBLANK(AD239)),_xlfn.XLOOKUP(AD239,sl_lamp_make[lookupValue],sl_lamp_make[lookupKey],"ERROR"),""), "")</f>
        <v/>
      </c>
      <c r="AG239" s="3" t="str">
        <f>IF($A239="ADD",IF(NOT(ISBLANK(AF239)),_xlfn.XLOOKUP(1,(sl_lamp_model_lookup=AF239)*(sl_lamp_model_parentKey=AE239),sl_lamp_model[lookupKey],"ERROR"),""), "")</f>
        <v/>
      </c>
      <c r="AH239" s="4"/>
      <c r="AI239" s="9" t="str">
        <f t="shared" si="73"/>
        <v/>
      </c>
      <c r="AJ239" s="6"/>
      <c r="AK239" s="4"/>
      <c r="AN239" s="3" t="str">
        <f t="shared" si="74"/>
        <v/>
      </c>
      <c r="AO239" s="3" t="str">
        <f>IF($A239="","",IF((AND($A239="ADD",OR(AN239="",AN239="None"))),"N",(_xlfn.XLOOKUP(AN239,sl_light_shade[lookupValue],sl_light_shade[lookupKey],""))))</f>
        <v/>
      </c>
      <c r="AQ239" s="3" t="str">
        <f>IF($A239="ADD",IF(NOT(ISBLANK(AP239)),_xlfn.XLOOKUP(AP239,ud_receptor_type[lookupValue],ud_receptor_type[lookupKey],"ERROR"),""), "")</f>
        <v/>
      </c>
      <c r="AT239" s="3" t="str">
        <f>IF($A239="ADD",IF(NOT(ISBLANK(AS239)),_xlfn.XLOOKUP(AS239,ud_control_method[lookupValue],ud_control_method[lookupKey],"ERROR"),""), "")</f>
        <v/>
      </c>
      <c r="AV239" s="3" t="str">
        <f>IF($A239="ADD",IF(NOT(ISBLANK(AU239)),_xlfn.XLOOKUP(AU239,ud_ballast_driver_location[lookupValue],ud_ballast_driver_location[lookupKey],"ERROR"),""), "")</f>
        <v/>
      </c>
      <c r="AW239" s="7"/>
      <c r="AX239" s="8"/>
      <c r="AY239" s="7"/>
      <c r="AZ239" s="4"/>
      <c r="BA239" s="4"/>
      <c r="BB239" s="4"/>
      <c r="BC239" s="4"/>
      <c r="BD239" s="4"/>
      <c r="BE239" s="9"/>
      <c r="BF239" s="9"/>
      <c r="BG239" s="7"/>
      <c r="BH239" s="4"/>
      <c r="BI239" s="4"/>
      <c r="BJ239" s="4"/>
      <c r="BK239" s="7"/>
      <c r="BM239" s="3" t="str">
        <f>IF($A239="ADD",IF(NOT(ISBLANK(BL239)),_xlfn.XLOOKUP(BL239,ud_light_category[lookupValue],ud_light_category[lookupKey],"ERROR"),""), "")</f>
        <v/>
      </c>
      <c r="BO239" s="3" t="str">
        <f>IF($A239="ADD",IF(NOT(ISBLANK(BN239)),_xlfn.XLOOKUP(1,(ud_light_sub_category_lookup=BN239)*(ud_light_sub_category_parentKey=BM239),ud_light_sub_category[lookupKey],"ERROR"),""), "")</f>
        <v/>
      </c>
      <c r="BQ239" s="3" t="str">
        <f>IF($A239="ADD",IF(NOT(ISBLANK(BP239)),_xlfn.XLOOKUP(BP239,ud_power_supply_location[lookupValue],ud_power_supply_location[lookupKey],"ERROR"),""), "")</f>
        <v/>
      </c>
      <c r="BS239" s="2" t="str">
        <f t="shared" si="75"/>
        <v/>
      </c>
      <c r="BT239" s="3" t="str">
        <f t="shared" si="76"/>
        <v/>
      </c>
      <c r="BU239" s="3" t="str">
        <f>IF($A239="","",IF((AND($A239="ADD",OR(BT239="",BT239="Group"))),"1",(_xlfn.XLOOKUP(BT239,ud_icp_group_standalone[lookupValue],ud_icp_group_standalone[lookupKey],""))))</f>
        <v/>
      </c>
      <c r="BW239" s="3" t="str">
        <f>IF($A239="ADD",IF(NOT(ISBLANK(BV239)),_xlfn.XLOOKUP(BV239,ud_icp_group_number[lookupValue],ud_icp_group_number[lookupKey],"ERROR"),""), "")</f>
        <v/>
      </c>
      <c r="BX239" s="7"/>
      <c r="BZ239" s="8" t="str">
        <f>IF(AND($A239 ="ADD",ud_outreach!$T239&lt;&gt;""),ud_outreach!$T239,"")</f>
        <v/>
      </c>
      <c r="CA239" s="4" t="str">
        <f t="shared" ca="1" si="77"/>
        <v/>
      </c>
      <c r="CB239" s="4" t="str">
        <f t="shared" si="78"/>
        <v/>
      </c>
      <c r="CC239" s="3" t="str">
        <f t="shared" si="79"/>
        <v/>
      </c>
      <c r="CD239" s="3" t="str">
        <f>IF($A239="","",IF((AND($A239="ADD",OR(CC239="",CC239="In Use"))),"5",(_xlfn.XLOOKUP(CC239,ud_asset_status[lookupValue],ud_asset_status[lookupKey],""))))</f>
        <v/>
      </c>
      <c r="CE239" s="8" t="str">
        <f t="shared" si="80"/>
        <v/>
      </c>
      <c r="CF239" s="8"/>
      <c r="CH239" s="3" t="str">
        <f>IF($A239="ADD",IF(NOT(ISBLANK(CG239)),_xlfn.XLOOKUP(CG239,ar_replace_reason[lookupValue],ar_replace_reason[lookupKey],"ERROR"),""), "")</f>
        <v/>
      </c>
      <c r="CI239" s="3" t="str">
        <f t="shared" si="81"/>
        <v/>
      </c>
      <c r="CJ239" s="3" t="str">
        <f>IF($A239="","",IF((AND($A239="ADD",OR(CI239="",CI239="Queenstown-Lakes District Council"))),"70",(_xlfn.XLOOKUP(CI239,ud_organisation_owner[lookupValue],ud_organisation_owner[lookupKey],""))))</f>
        <v/>
      </c>
      <c r="CK239" s="3" t="str">
        <f t="shared" si="82"/>
        <v/>
      </c>
      <c r="CL239" s="3" t="str">
        <f>IF($A239="","",IF((AND($A239="ADD",OR(CK239="",CK239="Queenstown-Lakes District Council"))),"70",(_xlfn.XLOOKUP(CK239,ud_organisation_owner[lookupValue],ud_organisation_owner[lookupKey],""))))</f>
        <v/>
      </c>
      <c r="CM239" s="3" t="str">
        <f t="shared" si="83"/>
        <v/>
      </c>
      <c r="CN239" s="3" t="str">
        <f>IF($A239="","",IF((AND($A239="ADD",OR(CM239="",CM239="Local Authority"))),"17",(_xlfn.XLOOKUP(CM239,ud_sub_organisation[lookupValue],ud_sub_organisation[lookupKey],""))))</f>
        <v/>
      </c>
      <c r="CO239" s="3" t="str">
        <f t="shared" si="84"/>
        <v/>
      </c>
      <c r="CP239" s="3" t="str">
        <f>IF($A239="","",IF((AND($A239="ADD",OR(CO239="",CO239="Vested Assets"))),"12",(_xlfn.XLOOKUP(CO239,ud_work_category[lookupValue],ud_work_category[lookupKey],""))))</f>
        <v/>
      </c>
      <c r="CQ239" s="9"/>
      <c r="CR239" s="2" t="str">
        <f t="shared" si="85"/>
        <v/>
      </c>
      <c r="CS239" s="3" t="str">
        <f t="shared" si="86"/>
        <v/>
      </c>
      <c r="CT239" s="3" t="str">
        <f>IF($A239="","",IF((AND($A239="ADD",OR(CS239="",CS239="Excellent"))),"1",(_xlfn.XLOOKUP(CS239,condition[lookupValue],condition[lookupKey],""))))</f>
        <v/>
      </c>
      <c r="CU239" s="8" t="str">
        <f t="shared" si="87"/>
        <v/>
      </c>
      <c r="CV239" s="7"/>
    </row>
    <row r="240" spans="1:100" x14ac:dyDescent="0.25">
      <c r="A240" s="3" t="str">
        <f>IF(ud_outreach!$A240="ADD","ADD","")</f>
        <v/>
      </c>
      <c r="B240" s="4"/>
      <c r="D240" s="3" t="str">
        <f>IF($A240="ADD",IF(NOT(ISBLANK(C240)),_xlfn.XLOOKUP(C240,ud_amds_table_list[lookupValue],ud_amds_table_list[lookupKey],"ERROR"),""), "")</f>
        <v/>
      </c>
      <c r="E240" s="3" t="str">
        <f>IF(AND($A240 ="ADD",ud_outreach!$E240&lt;&gt;""),ud_outreach!$E240,"")</f>
        <v/>
      </c>
      <c r="F240" s="3" t="str">
        <f>IF(AND($A240 ="ADD",ud_outreach!$F240&lt;&gt;""),ud_outreach!$F240,"")</f>
        <v/>
      </c>
      <c r="G240" s="3" t="str">
        <f>IF($A240="ADD",IF(NOT(ISBLANK(F240)),_xlfn.XLOOKUP(F240,roadnames[lookupValue],roadnames[lookupKey],"ERROR"),""), "")</f>
        <v/>
      </c>
      <c r="H240" s="5" t="str">
        <f>IF(AND($A240 ="ADD",ud_outreach!$H240&lt;&gt;""),ud_outreach!$H240,"")</f>
        <v/>
      </c>
      <c r="I240" s="5" t="str">
        <f>IF(AND($A240 ="ADD",ud_outreach!$I240&lt;&gt;""),ud_outreach!$I240,"")</f>
        <v/>
      </c>
      <c r="J240" s="3" t="str">
        <f t="shared" si="66"/>
        <v/>
      </c>
      <c r="K240" s="3" t="str">
        <f>IF($A240="","",IF((AND($A240="ADD",OR(J240="",J240="Attached to Outreach"))),"20",(_xlfn.XLOOKUP(J240,ud_placement[lookupValue],ud_placement[lookupKey],""))))</f>
        <v/>
      </c>
      <c r="M240" s="3" t="str">
        <f>IF($A240="ADD",IF(NOT(ISBLANK(L240)),_xlfn.XLOOKUP(L240,ud_facility[lookupValue],ud_facility[lookupKey],"ERROR"),""), "")</f>
        <v/>
      </c>
      <c r="N240" s="3" t="str">
        <f t="shared" si="67"/>
        <v/>
      </c>
      <c r="O240" s="3" t="str">
        <f>IF($A240="","",IF((AND($A240="ADD",OR(N240="",N240="Luminaire"))),"40",(_xlfn.XLOOKUP(N240,at_luminaire[lookupValue],at_luminaire[lookupKey],""))))</f>
        <v/>
      </c>
      <c r="P240" s="3" t="str">
        <f t="shared" si="68"/>
        <v/>
      </c>
      <c r="Q240" s="3" t="str">
        <f>IF($A240="","",IF((AND($A240="ADD",OR(P240="",P240="Lighting Management System"))),"21",(_xlfn.XLOOKUP(P240,fs_luminaire[lookupValue],fs_luminaire[lookupKey],""))))</f>
        <v/>
      </c>
      <c r="R240" s="2" t="str">
        <f t="shared" si="69"/>
        <v/>
      </c>
      <c r="S240" s="3" t="str">
        <f t="shared" si="70"/>
        <v/>
      </c>
      <c r="T240" s="3" t="str">
        <f>IF($A240="","",IF((AND($A240="ADD",OR(S240="",S240="Lighting Management System"))),"21",(_xlfn.XLOOKUP(S240,fs_luminaire[lookupValue],fs_luminaire[lookupKey],""))))</f>
        <v/>
      </c>
      <c r="V240" s="3" t="str">
        <f>IF($A240="ADD",IF(NOT(ISBLANK(U240)),_xlfn.XLOOKUP(U240,sl_light_make[lookupValue],sl_light_make[lookupKey],"ERROR"),""), "")</f>
        <v/>
      </c>
      <c r="X240" s="3" t="str">
        <f>IF($A240="ADD",IF(NOT(ISBLANK(W240)),_xlfn.XLOOKUP(1,(sl_light_model_lookup=W240)*(sl_light_model_parentKey=V240),sl_light_model[lookupKey],"ERROR"),""), "")</f>
        <v/>
      </c>
      <c r="Y240" s="3" t="str">
        <f t="shared" si="71"/>
        <v/>
      </c>
      <c r="Z240" s="3" t="str">
        <f>IF($A240="","",IF((AND($A240="ADD",OR(Y240="",Y240="LED"))),"9",(_xlfn.XLOOKUP(Y240,ud_light_source_type[lookupValue],ud_light_source_type[lookupKey],""))))</f>
        <v/>
      </c>
      <c r="AA240" s="9"/>
      <c r="AB240" s="4"/>
      <c r="AC240" s="23" t="str">
        <f t="shared" si="72"/>
        <v/>
      </c>
      <c r="AE240" s="3" t="str">
        <f>IF($A240="ADD",IF(NOT(ISBLANK(AD240)),_xlfn.XLOOKUP(AD240,sl_lamp_make[lookupValue],sl_lamp_make[lookupKey],"ERROR"),""), "")</f>
        <v/>
      </c>
      <c r="AG240" s="3" t="str">
        <f>IF($A240="ADD",IF(NOT(ISBLANK(AF240)),_xlfn.XLOOKUP(1,(sl_lamp_model_lookup=AF240)*(sl_lamp_model_parentKey=AE240),sl_lamp_model[lookupKey],"ERROR"),""), "")</f>
        <v/>
      </c>
      <c r="AH240" s="4"/>
      <c r="AI240" s="9" t="str">
        <f t="shared" si="73"/>
        <v/>
      </c>
      <c r="AJ240" s="6"/>
      <c r="AK240" s="4"/>
      <c r="AN240" s="3" t="str">
        <f t="shared" si="74"/>
        <v/>
      </c>
      <c r="AO240" s="3" t="str">
        <f>IF($A240="","",IF((AND($A240="ADD",OR(AN240="",AN240="None"))),"N",(_xlfn.XLOOKUP(AN240,sl_light_shade[lookupValue],sl_light_shade[lookupKey],""))))</f>
        <v/>
      </c>
      <c r="AQ240" s="3" t="str">
        <f>IF($A240="ADD",IF(NOT(ISBLANK(AP240)),_xlfn.XLOOKUP(AP240,ud_receptor_type[lookupValue],ud_receptor_type[lookupKey],"ERROR"),""), "")</f>
        <v/>
      </c>
      <c r="AT240" s="3" t="str">
        <f>IF($A240="ADD",IF(NOT(ISBLANK(AS240)),_xlfn.XLOOKUP(AS240,ud_control_method[lookupValue],ud_control_method[lookupKey],"ERROR"),""), "")</f>
        <v/>
      </c>
      <c r="AV240" s="3" t="str">
        <f>IF($A240="ADD",IF(NOT(ISBLANK(AU240)),_xlfn.XLOOKUP(AU240,ud_ballast_driver_location[lookupValue],ud_ballast_driver_location[lookupKey],"ERROR"),""), "")</f>
        <v/>
      </c>
      <c r="AW240" s="7"/>
      <c r="AX240" s="8"/>
      <c r="AY240" s="7"/>
      <c r="AZ240" s="4"/>
      <c r="BA240" s="4"/>
      <c r="BB240" s="4"/>
      <c r="BC240" s="4"/>
      <c r="BD240" s="4"/>
      <c r="BE240" s="9"/>
      <c r="BF240" s="9"/>
      <c r="BG240" s="7"/>
      <c r="BH240" s="4"/>
      <c r="BI240" s="4"/>
      <c r="BJ240" s="4"/>
      <c r="BK240" s="7"/>
      <c r="BM240" s="3" t="str">
        <f>IF($A240="ADD",IF(NOT(ISBLANK(BL240)),_xlfn.XLOOKUP(BL240,ud_light_category[lookupValue],ud_light_category[lookupKey],"ERROR"),""), "")</f>
        <v/>
      </c>
      <c r="BO240" s="3" t="str">
        <f>IF($A240="ADD",IF(NOT(ISBLANK(BN240)),_xlfn.XLOOKUP(1,(ud_light_sub_category_lookup=BN240)*(ud_light_sub_category_parentKey=BM240),ud_light_sub_category[lookupKey],"ERROR"),""), "")</f>
        <v/>
      </c>
      <c r="BQ240" s="3" t="str">
        <f>IF($A240="ADD",IF(NOT(ISBLANK(BP240)),_xlfn.XLOOKUP(BP240,ud_power_supply_location[lookupValue],ud_power_supply_location[lookupKey],"ERROR"),""), "")</f>
        <v/>
      </c>
      <c r="BS240" s="2" t="str">
        <f t="shared" si="75"/>
        <v/>
      </c>
      <c r="BT240" s="3" t="str">
        <f t="shared" si="76"/>
        <v/>
      </c>
      <c r="BU240" s="3" t="str">
        <f>IF($A240="","",IF((AND($A240="ADD",OR(BT240="",BT240="Group"))),"1",(_xlfn.XLOOKUP(BT240,ud_icp_group_standalone[lookupValue],ud_icp_group_standalone[lookupKey],""))))</f>
        <v/>
      </c>
      <c r="BW240" s="3" t="str">
        <f>IF($A240="ADD",IF(NOT(ISBLANK(BV240)),_xlfn.XLOOKUP(BV240,ud_icp_group_number[lookupValue],ud_icp_group_number[lookupKey],"ERROR"),""), "")</f>
        <v/>
      </c>
      <c r="BX240" s="7"/>
      <c r="BZ240" s="8" t="str">
        <f>IF(AND($A240 ="ADD",ud_outreach!$T240&lt;&gt;""),ud_outreach!$T240,"")</f>
        <v/>
      </c>
      <c r="CA240" s="4" t="str">
        <f t="shared" ca="1" si="77"/>
        <v/>
      </c>
      <c r="CB240" s="4" t="str">
        <f t="shared" si="78"/>
        <v/>
      </c>
      <c r="CC240" s="3" t="str">
        <f t="shared" si="79"/>
        <v/>
      </c>
      <c r="CD240" s="3" t="str">
        <f>IF($A240="","",IF((AND($A240="ADD",OR(CC240="",CC240="In Use"))),"5",(_xlfn.XLOOKUP(CC240,ud_asset_status[lookupValue],ud_asset_status[lookupKey],""))))</f>
        <v/>
      </c>
      <c r="CE240" s="8" t="str">
        <f t="shared" si="80"/>
        <v/>
      </c>
      <c r="CF240" s="8"/>
      <c r="CH240" s="3" t="str">
        <f>IF($A240="ADD",IF(NOT(ISBLANK(CG240)),_xlfn.XLOOKUP(CG240,ar_replace_reason[lookupValue],ar_replace_reason[lookupKey],"ERROR"),""), "")</f>
        <v/>
      </c>
      <c r="CI240" s="3" t="str">
        <f t="shared" si="81"/>
        <v/>
      </c>
      <c r="CJ240" s="3" t="str">
        <f>IF($A240="","",IF((AND($A240="ADD",OR(CI240="",CI240="Queenstown-Lakes District Council"))),"70",(_xlfn.XLOOKUP(CI240,ud_organisation_owner[lookupValue],ud_organisation_owner[lookupKey],""))))</f>
        <v/>
      </c>
      <c r="CK240" s="3" t="str">
        <f t="shared" si="82"/>
        <v/>
      </c>
      <c r="CL240" s="3" t="str">
        <f>IF($A240="","",IF((AND($A240="ADD",OR(CK240="",CK240="Queenstown-Lakes District Council"))),"70",(_xlfn.XLOOKUP(CK240,ud_organisation_owner[lookupValue],ud_organisation_owner[lookupKey],""))))</f>
        <v/>
      </c>
      <c r="CM240" s="3" t="str">
        <f t="shared" si="83"/>
        <v/>
      </c>
      <c r="CN240" s="3" t="str">
        <f>IF($A240="","",IF((AND($A240="ADD",OR(CM240="",CM240="Local Authority"))),"17",(_xlfn.XLOOKUP(CM240,ud_sub_organisation[lookupValue],ud_sub_organisation[lookupKey],""))))</f>
        <v/>
      </c>
      <c r="CO240" s="3" t="str">
        <f t="shared" si="84"/>
        <v/>
      </c>
      <c r="CP240" s="3" t="str">
        <f>IF($A240="","",IF((AND($A240="ADD",OR(CO240="",CO240="Vested Assets"))),"12",(_xlfn.XLOOKUP(CO240,ud_work_category[lookupValue],ud_work_category[lookupKey],""))))</f>
        <v/>
      </c>
      <c r="CQ240" s="9"/>
      <c r="CR240" s="2" t="str">
        <f t="shared" si="85"/>
        <v/>
      </c>
      <c r="CS240" s="3" t="str">
        <f t="shared" si="86"/>
        <v/>
      </c>
      <c r="CT240" s="3" t="str">
        <f>IF($A240="","",IF((AND($A240="ADD",OR(CS240="",CS240="Excellent"))),"1",(_xlfn.XLOOKUP(CS240,condition[lookupValue],condition[lookupKey],""))))</f>
        <v/>
      </c>
      <c r="CU240" s="8" t="str">
        <f t="shared" si="87"/>
        <v/>
      </c>
      <c r="CV240" s="7"/>
    </row>
    <row r="241" spans="1:100" x14ac:dyDescent="0.25">
      <c r="A241" s="3" t="str">
        <f>IF(ud_outreach!$A241="ADD","ADD","")</f>
        <v/>
      </c>
      <c r="B241" s="4"/>
      <c r="D241" s="3" t="str">
        <f>IF($A241="ADD",IF(NOT(ISBLANK(C241)),_xlfn.XLOOKUP(C241,ud_amds_table_list[lookupValue],ud_amds_table_list[lookupKey],"ERROR"),""), "")</f>
        <v/>
      </c>
      <c r="E241" s="3" t="str">
        <f>IF(AND($A241 ="ADD",ud_outreach!$E241&lt;&gt;""),ud_outreach!$E241,"")</f>
        <v/>
      </c>
      <c r="F241" s="3" t="str">
        <f>IF(AND($A241 ="ADD",ud_outreach!$F241&lt;&gt;""),ud_outreach!$F241,"")</f>
        <v/>
      </c>
      <c r="G241" s="3" t="str">
        <f>IF($A241="ADD",IF(NOT(ISBLANK(F241)),_xlfn.XLOOKUP(F241,roadnames[lookupValue],roadnames[lookupKey],"ERROR"),""), "")</f>
        <v/>
      </c>
      <c r="H241" s="5" t="str">
        <f>IF(AND($A241 ="ADD",ud_outreach!$H241&lt;&gt;""),ud_outreach!$H241,"")</f>
        <v/>
      </c>
      <c r="I241" s="5" t="str">
        <f>IF(AND($A241 ="ADD",ud_outreach!$I241&lt;&gt;""),ud_outreach!$I241,"")</f>
        <v/>
      </c>
      <c r="J241" s="3" t="str">
        <f t="shared" si="66"/>
        <v/>
      </c>
      <c r="K241" s="3" t="str">
        <f>IF($A241="","",IF((AND($A241="ADD",OR(J241="",J241="Attached to Outreach"))),"20",(_xlfn.XLOOKUP(J241,ud_placement[lookupValue],ud_placement[lookupKey],""))))</f>
        <v/>
      </c>
      <c r="M241" s="3" t="str">
        <f>IF($A241="ADD",IF(NOT(ISBLANK(L241)),_xlfn.XLOOKUP(L241,ud_facility[lookupValue],ud_facility[lookupKey],"ERROR"),""), "")</f>
        <v/>
      </c>
      <c r="N241" s="3" t="str">
        <f t="shared" si="67"/>
        <v/>
      </c>
      <c r="O241" s="3" t="str">
        <f>IF($A241="","",IF((AND($A241="ADD",OR(N241="",N241="Luminaire"))),"40",(_xlfn.XLOOKUP(N241,at_luminaire[lookupValue],at_luminaire[lookupKey],""))))</f>
        <v/>
      </c>
      <c r="P241" s="3" t="str">
        <f t="shared" si="68"/>
        <v/>
      </c>
      <c r="Q241" s="3" t="str">
        <f>IF($A241="","",IF((AND($A241="ADD",OR(P241="",P241="Lighting Management System"))),"21",(_xlfn.XLOOKUP(P241,fs_luminaire[lookupValue],fs_luminaire[lookupKey],""))))</f>
        <v/>
      </c>
      <c r="R241" s="2" t="str">
        <f t="shared" si="69"/>
        <v/>
      </c>
      <c r="S241" s="3" t="str">
        <f t="shared" si="70"/>
        <v/>
      </c>
      <c r="T241" s="3" t="str">
        <f>IF($A241="","",IF((AND($A241="ADD",OR(S241="",S241="Lighting Management System"))),"21",(_xlfn.XLOOKUP(S241,fs_luminaire[lookupValue],fs_luminaire[lookupKey],""))))</f>
        <v/>
      </c>
      <c r="V241" s="3" t="str">
        <f>IF($A241="ADD",IF(NOT(ISBLANK(U241)),_xlfn.XLOOKUP(U241,sl_light_make[lookupValue],sl_light_make[lookupKey],"ERROR"),""), "")</f>
        <v/>
      </c>
      <c r="X241" s="3" t="str">
        <f>IF($A241="ADD",IF(NOT(ISBLANK(W241)),_xlfn.XLOOKUP(1,(sl_light_model_lookup=W241)*(sl_light_model_parentKey=V241),sl_light_model[lookupKey],"ERROR"),""), "")</f>
        <v/>
      </c>
      <c r="Y241" s="3" t="str">
        <f t="shared" si="71"/>
        <v/>
      </c>
      <c r="Z241" s="3" t="str">
        <f>IF($A241="","",IF((AND($A241="ADD",OR(Y241="",Y241="LED"))),"9",(_xlfn.XLOOKUP(Y241,ud_light_source_type[lookupValue],ud_light_source_type[lookupKey],""))))</f>
        <v/>
      </c>
      <c r="AA241" s="9"/>
      <c r="AB241" s="4"/>
      <c r="AC241" s="23" t="str">
        <f t="shared" si="72"/>
        <v/>
      </c>
      <c r="AE241" s="3" t="str">
        <f>IF($A241="ADD",IF(NOT(ISBLANK(AD241)),_xlfn.XLOOKUP(AD241,sl_lamp_make[lookupValue],sl_lamp_make[lookupKey],"ERROR"),""), "")</f>
        <v/>
      </c>
      <c r="AG241" s="3" t="str">
        <f>IF($A241="ADD",IF(NOT(ISBLANK(AF241)),_xlfn.XLOOKUP(1,(sl_lamp_model_lookup=AF241)*(sl_lamp_model_parentKey=AE241),sl_lamp_model[lookupKey],"ERROR"),""), "")</f>
        <v/>
      </c>
      <c r="AH241" s="4"/>
      <c r="AI241" s="9" t="str">
        <f t="shared" si="73"/>
        <v/>
      </c>
      <c r="AJ241" s="6"/>
      <c r="AK241" s="4"/>
      <c r="AN241" s="3" t="str">
        <f t="shared" si="74"/>
        <v/>
      </c>
      <c r="AO241" s="3" t="str">
        <f>IF($A241="","",IF((AND($A241="ADD",OR(AN241="",AN241="None"))),"N",(_xlfn.XLOOKUP(AN241,sl_light_shade[lookupValue],sl_light_shade[lookupKey],""))))</f>
        <v/>
      </c>
      <c r="AQ241" s="3" t="str">
        <f>IF($A241="ADD",IF(NOT(ISBLANK(AP241)),_xlfn.XLOOKUP(AP241,ud_receptor_type[lookupValue],ud_receptor_type[lookupKey],"ERROR"),""), "")</f>
        <v/>
      </c>
      <c r="AT241" s="3" t="str">
        <f>IF($A241="ADD",IF(NOT(ISBLANK(AS241)),_xlfn.XLOOKUP(AS241,ud_control_method[lookupValue],ud_control_method[lookupKey],"ERROR"),""), "")</f>
        <v/>
      </c>
      <c r="AV241" s="3" t="str">
        <f>IF($A241="ADD",IF(NOT(ISBLANK(AU241)),_xlfn.XLOOKUP(AU241,ud_ballast_driver_location[lookupValue],ud_ballast_driver_location[lookupKey],"ERROR"),""), "")</f>
        <v/>
      </c>
      <c r="AW241" s="7"/>
      <c r="AX241" s="8"/>
      <c r="AY241" s="7"/>
      <c r="AZ241" s="4"/>
      <c r="BA241" s="4"/>
      <c r="BB241" s="4"/>
      <c r="BC241" s="4"/>
      <c r="BD241" s="4"/>
      <c r="BE241" s="9"/>
      <c r="BF241" s="9"/>
      <c r="BG241" s="7"/>
      <c r="BH241" s="4"/>
      <c r="BI241" s="4"/>
      <c r="BJ241" s="4"/>
      <c r="BK241" s="7"/>
      <c r="BM241" s="3" t="str">
        <f>IF($A241="ADD",IF(NOT(ISBLANK(BL241)),_xlfn.XLOOKUP(BL241,ud_light_category[lookupValue],ud_light_category[lookupKey],"ERROR"),""), "")</f>
        <v/>
      </c>
      <c r="BO241" s="3" t="str">
        <f>IF($A241="ADD",IF(NOT(ISBLANK(BN241)),_xlfn.XLOOKUP(1,(ud_light_sub_category_lookup=BN241)*(ud_light_sub_category_parentKey=BM241),ud_light_sub_category[lookupKey],"ERROR"),""), "")</f>
        <v/>
      </c>
      <c r="BQ241" s="3" t="str">
        <f>IF($A241="ADD",IF(NOT(ISBLANK(BP241)),_xlfn.XLOOKUP(BP241,ud_power_supply_location[lookupValue],ud_power_supply_location[lookupKey],"ERROR"),""), "")</f>
        <v/>
      </c>
      <c r="BS241" s="2" t="str">
        <f t="shared" si="75"/>
        <v/>
      </c>
      <c r="BT241" s="3" t="str">
        <f t="shared" si="76"/>
        <v/>
      </c>
      <c r="BU241" s="3" t="str">
        <f>IF($A241="","",IF((AND($A241="ADD",OR(BT241="",BT241="Group"))),"1",(_xlfn.XLOOKUP(BT241,ud_icp_group_standalone[lookupValue],ud_icp_group_standalone[lookupKey],""))))</f>
        <v/>
      </c>
      <c r="BW241" s="3" t="str">
        <f>IF($A241="ADD",IF(NOT(ISBLANK(BV241)),_xlfn.XLOOKUP(BV241,ud_icp_group_number[lookupValue],ud_icp_group_number[lookupKey],"ERROR"),""), "")</f>
        <v/>
      </c>
      <c r="BX241" s="7"/>
      <c r="BZ241" s="8" t="str">
        <f>IF(AND($A241 ="ADD",ud_outreach!$T241&lt;&gt;""),ud_outreach!$T241,"")</f>
        <v/>
      </c>
      <c r="CA241" s="4" t="str">
        <f t="shared" ca="1" si="77"/>
        <v/>
      </c>
      <c r="CB241" s="4" t="str">
        <f t="shared" si="78"/>
        <v/>
      </c>
      <c r="CC241" s="3" t="str">
        <f t="shared" si="79"/>
        <v/>
      </c>
      <c r="CD241" s="3" t="str">
        <f>IF($A241="","",IF((AND($A241="ADD",OR(CC241="",CC241="In Use"))),"5",(_xlfn.XLOOKUP(CC241,ud_asset_status[lookupValue],ud_asset_status[lookupKey],""))))</f>
        <v/>
      </c>
      <c r="CE241" s="8" t="str">
        <f t="shared" si="80"/>
        <v/>
      </c>
      <c r="CF241" s="8"/>
      <c r="CH241" s="3" t="str">
        <f>IF($A241="ADD",IF(NOT(ISBLANK(CG241)),_xlfn.XLOOKUP(CG241,ar_replace_reason[lookupValue],ar_replace_reason[lookupKey],"ERROR"),""), "")</f>
        <v/>
      </c>
      <c r="CI241" s="3" t="str">
        <f t="shared" si="81"/>
        <v/>
      </c>
      <c r="CJ241" s="3" t="str">
        <f>IF($A241="","",IF((AND($A241="ADD",OR(CI241="",CI241="Queenstown-Lakes District Council"))),"70",(_xlfn.XLOOKUP(CI241,ud_organisation_owner[lookupValue],ud_organisation_owner[lookupKey],""))))</f>
        <v/>
      </c>
      <c r="CK241" s="3" t="str">
        <f t="shared" si="82"/>
        <v/>
      </c>
      <c r="CL241" s="3" t="str">
        <f>IF($A241="","",IF((AND($A241="ADD",OR(CK241="",CK241="Queenstown-Lakes District Council"))),"70",(_xlfn.XLOOKUP(CK241,ud_organisation_owner[lookupValue],ud_organisation_owner[lookupKey],""))))</f>
        <v/>
      </c>
      <c r="CM241" s="3" t="str">
        <f t="shared" si="83"/>
        <v/>
      </c>
      <c r="CN241" s="3" t="str">
        <f>IF($A241="","",IF((AND($A241="ADD",OR(CM241="",CM241="Local Authority"))),"17",(_xlfn.XLOOKUP(CM241,ud_sub_organisation[lookupValue],ud_sub_organisation[lookupKey],""))))</f>
        <v/>
      </c>
      <c r="CO241" s="3" t="str">
        <f t="shared" si="84"/>
        <v/>
      </c>
      <c r="CP241" s="3" t="str">
        <f>IF($A241="","",IF((AND($A241="ADD",OR(CO241="",CO241="Vested Assets"))),"12",(_xlfn.XLOOKUP(CO241,ud_work_category[lookupValue],ud_work_category[lookupKey],""))))</f>
        <v/>
      </c>
      <c r="CQ241" s="9"/>
      <c r="CR241" s="2" t="str">
        <f t="shared" si="85"/>
        <v/>
      </c>
      <c r="CS241" s="3" t="str">
        <f t="shared" si="86"/>
        <v/>
      </c>
      <c r="CT241" s="3" t="str">
        <f>IF($A241="","",IF((AND($A241="ADD",OR(CS241="",CS241="Excellent"))),"1",(_xlfn.XLOOKUP(CS241,condition[lookupValue],condition[lookupKey],""))))</f>
        <v/>
      </c>
      <c r="CU241" s="8" t="str">
        <f t="shared" si="87"/>
        <v/>
      </c>
      <c r="CV241" s="7"/>
    </row>
    <row r="242" spans="1:100" x14ac:dyDescent="0.25">
      <c r="A242" s="3" t="str">
        <f>IF(ud_outreach!$A242="ADD","ADD","")</f>
        <v/>
      </c>
      <c r="B242" s="4"/>
      <c r="D242" s="3" t="str">
        <f>IF($A242="ADD",IF(NOT(ISBLANK(C242)),_xlfn.XLOOKUP(C242,ud_amds_table_list[lookupValue],ud_amds_table_list[lookupKey],"ERROR"),""), "")</f>
        <v/>
      </c>
      <c r="E242" s="3" t="str">
        <f>IF(AND($A242 ="ADD",ud_outreach!$E242&lt;&gt;""),ud_outreach!$E242,"")</f>
        <v/>
      </c>
      <c r="F242" s="3" t="str">
        <f>IF(AND($A242 ="ADD",ud_outreach!$F242&lt;&gt;""),ud_outreach!$F242,"")</f>
        <v/>
      </c>
      <c r="G242" s="3" t="str">
        <f>IF($A242="ADD",IF(NOT(ISBLANK(F242)),_xlfn.XLOOKUP(F242,roadnames[lookupValue],roadnames[lookupKey],"ERROR"),""), "")</f>
        <v/>
      </c>
      <c r="H242" s="5" t="str">
        <f>IF(AND($A242 ="ADD",ud_outreach!$H242&lt;&gt;""),ud_outreach!$H242,"")</f>
        <v/>
      </c>
      <c r="I242" s="5" t="str">
        <f>IF(AND($A242 ="ADD",ud_outreach!$I242&lt;&gt;""),ud_outreach!$I242,"")</f>
        <v/>
      </c>
      <c r="J242" s="3" t="str">
        <f t="shared" si="66"/>
        <v/>
      </c>
      <c r="K242" s="3" t="str">
        <f>IF($A242="","",IF((AND($A242="ADD",OR(J242="",J242="Attached to Outreach"))),"20",(_xlfn.XLOOKUP(J242,ud_placement[lookupValue],ud_placement[lookupKey],""))))</f>
        <v/>
      </c>
      <c r="M242" s="3" t="str">
        <f>IF($A242="ADD",IF(NOT(ISBLANK(L242)),_xlfn.XLOOKUP(L242,ud_facility[lookupValue],ud_facility[lookupKey],"ERROR"),""), "")</f>
        <v/>
      </c>
      <c r="N242" s="3" t="str">
        <f t="shared" si="67"/>
        <v/>
      </c>
      <c r="O242" s="3" t="str">
        <f>IF($A242="","",IF((AND($A242="ADD",OR(N242="",N242="Luminaire"))),"40",(_xlfn.XLOOKUP(N242,at_luminaire[lookupValue],at_luminaire[lookupKey],""))))</f>
        <v/>
      </c>
      <c r="P242" s="3" t="str">
        <f t="shared" si="68"/>
        <v/>
      </c>
      <c r="Q242" s="3" t="str">
        <f>IF($A242="","",IF((AND($A242="ADD",OR(P242="",P242="Lighting Management System"))),"21",(_xlfn.XLOOKUP(P242,fs_luminaire[lookupValue],fs_luminaire[lookupKey],""))))</f>
        <v/>
      </c>
      <c r="R242" s="2" t="str">
        <f t="shared" si="69"/>
        <v/>
      </c>
      <c r="S242" s="3" t="str">
        <f t="shared" si="70"/>
        <v/>
      </c>
      <c r="T242" s="3" t="str">
        <f>IF($A242="","",IF((AND($A242="ADD",OR(S242="",S242="Lighting Management System"))),"21",(_xlfn.XLOOKUP(S242,fs_luminaire[lookupValue],fs_luminaire[lookupKey],""))))</f>
        <v/>
      </c>
      <c r="V242" s="3" t="str">
        <f>IF($A242="ADD",IF(NOT(ISBLANK(U242)),_xlfn.XLOOKUP(U242,sl_light_make[lookupValue],sl_light_make[lookupKey],"ERROR"),""), "")</f>
        <v/>
      </c>
      <c r="X242" s="3" t="str">
        <f>IF($A242="ADD",IF(NOT(ISBLANK(W242)),_xlfn.XLOOKUP(1,(sl_light_model_lookup=W242)*(sl_light_model_parentKey=V242),sl_light_model[lookupKey],"ERROR"),""), "")</f>
        <v/>
      </c>
      <c r="Y242" s="3" t="str">
        <f t="shared" si="71"/>
        <v/>
      </c>
      <c r="Z242" s="3" t="str">
        <f>IF($A242="","",IF((AND($A242="ADD",OR(Y242="",Y242="LED"))),"9",(_xlfn.XLOOKUP(Y242,ud_light_source_type[lookupValue],ud_light_source_type[lookupKey],""))))</f>
        <v/>
      </c>
      <c r="AA242" s="9"/>
      <c r="AB242" s="4"/>
      <c r="AC242" s="23" t="str">
        <f t="shared" si="72"/>
        <v/>
      </c>
      <c r="AE242" s="3" t="str">
        <f>IF($A242="ADD",IF(NOT(ISBLANK(AD242)),_xlfn.XLOOKUP(AD242,sl_lamp_make[lookupValue],sl_lamp_make[lookupKey],"ERROR"),""), "")</f>
        <v/>
      </c>
      <c r="AG242" s="3" t="str">
        <f>IF($A242="ADD",IF(NOT(ISBLANK(AF242)),_xlfn.XLOOKUP(1,(sl_lamp_model_lookup=AF242)*(sl_lamp_model_parentKey=AE242),sl_lamp_model[lookupKey],"ERROR"),""), "")</f>
        <v/>
      </c>
      <c r="AH242" s="4"/>
      <c r="AI242" s="9" t="str">
        <f t="shared" si="73"/>
        <v/>
      </c>
      <c r="AJ242" s="6"/>
      <c r="AK242" s="4"/>
      <c r="AN242" s="3" t="str">
        <f t="shared" si="74"/>
        <v/>
      </c>
      <c r="AO242" s="3" t="str">
        <f>IF($A242="","",IF((AND($A242="ADD",OR(AN242="",AN242="None"))),"N",(_xlfn.XLOOKUP(AN242,sl_light_shade[lookupValue],sl_light_shade[lookupKey],""))))</f>
        <v/>
      </c>
      <c r="AQ242" s="3" t="str">
        <f>IF($A242="ADD",IF(NOT(ISBLANK(AP242)),_xlfn.XLOOKUP(AP242,ud_receptor_type[lookupValue],ud_receptor_type[lookupKey],"ERROR"),""), "")</f>
        <v/>
      </c>
      <c r="AT242" s="3" t="str">
        <f>IF($A242="ADD",IF(NOT(ISBLANK(AS242)),_xlfn.XLOOKUP(AS242,ud_control_method[lookupValue],ud_control_method[lookupKey],"ERROR"),""), "")</f>
        <v/>
      </c>
      <c r="AV242" s="3" t="str">
        <f>IF($A242="ADD",IF(NOT(ISBLANK(AU242)),_xlfn.XLOOKUP(AU242,ud_ballast_driver_location[lookupValue],ud_ballast_driver_location[lookupKey],"ERROR"),""), "")</f>
        <v/>
      </c>
      <c r="AW242" s="7"/>
      <c r="AX242" s="8"/>
      <c r="AY242" s="7"/>
      <c r="AZ242" s="4"/>
      <c r="BA242" s="4"/>
      <c r="BB242" s="4"/>
      <c r="BC242" s="4"/>
      <c r="BD242" s="4"/>
      <c r="BE242" s="9"/>
      <c r="BF242" s="9"/>
      <c r="BG242" s="7"/>
      <c r="BH242" s="4"/>
      <c r="BI242" s="4"/>
      <c r="BJ242" s="4"/>
      <c r="BK242" s="7"/>
      <c r="BM242" s="3" t="str">
        <f>IF($A242="ADD",IF(NOT(ISBLANK(BL242)),_xlfn.XLOOKUP(BL242,ud_light_category[lookupValue],ud_light_category[lookupKey],"ERROR"),""), "")</f>
        <v/>
      </c>
      <c r="BO242" s="3" t="str">
        <f>IF($A242="ADD",IF(NOT(ISBLANK(BN242)),_xlfn.XLOOKUP(1,(ud_light_sub_category_lookup=BN242)*(ud_light_sub_category_parentKey=BM242),ud_light_sub_category[lookupKey],"ERROR"),""), "")</f>
        <v/>
      </c>
      <c r="BQ242" s="3" t="str">
        <f>IF($A242="ADD",IF(NOT(ISBLANK(BP242)),_xlfn.XLOOKUP(BP242,ud_power_supply_location[lookupValue],ud_power_supply_location[lookupKey],"ERROR"),""), "")</f>
        <v/>
      </c>
      <c r="BS242" s="2" t="str">
        <f t="shared" si="75"/>
        <v/>
      </c>
      <c r="BT242" s="3" t="str">
        <f t="shared" si="76"/>
        <v/>
      </c>
      <c r="BU242" s="3" t="str">
        <f>IF($A242="","",IF((AND($A242="ADD",OR(BT242="",BT242="Group"))),"1",(_xlfn.XLOOKUP(BT242,ud_icp_group_standalone[lookupValue],ud_icp_group_standalone[lookupKey],""))))</f>
        <v/>
      </c>
      <c r="BW242" s="3" t="str">
        <f>IF($A242="ADD",IF(NOT(ISBLANK(BV242)),_xlfn.XLOOKUP(BV242,ud_icp_group_number[lookupValue],ud_icp_group_number[lookupKey],"ERROR"),""), "")</f>
        <v/>
      </c>
      <c r="BX242" s="7"/>
      <c r="BZ242" s="8" t="str">
        <f>IF(AND($A242 ="ADD",ud_outreach!$T242&lt;&gt;""),ud_outreach!$T242,"")</f>
        <v/>
      </c>
      <c r="CA242" s="4" t="str">
        <f t="shared" ca="1" si="77"/>
        <v/>
      </c>
      <c r="CB242" s="4" t="str">
        <f t="shared" si="78"/>
        <v/>
      </c>
      <c r="CC242" s="3" t="str">
        <f t="shared" si="79"/>
        <v/>
      </c>
      <c r="CD242" s="3" t="str">
        <f>IF($A242="","",IF((AND($A242="ADD",OR(CC242="",CC242="In Use"))),"5",(_xlfn.XLOOKUP(CC242,ud_asset_status[lookupValue],ud_asset_status[lookupKey],""))))</f>
        <v/>
      </c>
      <c r="CE242" s="8" t="str">
        <f t="shared" si="80"/>
        <v/>
      </c>
      <c r="CF242" s="8"/>
      <c r="CH242" s="3" t="str">
        <f>IF($A242="ADD",IF(NOT(ISBLANK(CG242)),_xlfn.XLOOKUP(CG242,ar_replace_reason[lookupValue],ar_replace_reason[lookupKey],"ERROR"),""), "")</f>
        <v/>
      </c>
      <c r="CI242" s="3" t="str">
        <f t="shared" si="81"/>
        <v/>
      </c>
      <c r="CJ242" s="3" t="str">
        <f>IF($A242="","",IF((AND($A242="ADD",OR(CI242="",CI242="Queenstown-Lakes District Council"))),"70",(_xlfn.XLOOKUP(CI242,ud_organisation_owner[lookupValue],ud_organisation_owner[lookupKey],""))))</f>
        <v/>
      </c>
      <c r="CK242" s="3" t="str">
        <f t="shared" si="82"/>
        <v/>
      </c>
      <c r="CL242" s="3" t="str">
        <f>IF($A242="","",IF((AND($A242="ADD",OR(CK242="",CK242="Queenstown-Lakes District Council"))),"70",(_xlfn.XLOOKUP(CK242,ud_organisation_owner[lookupValue],ud_organisation_owner[lookupKey],""))))</f>
        <v/>
      </c>
      <c r="CM242" s="3" t="str">
        <f t="shared" si="83"/>
        <v/>
      </c>
      <c r="CN242" s="3" t="str">
        <f>IF($A242="","",IF((AND($A242="ADD",OR(CM242="",CM242="Local Authority"))),"17",(_xlfn.XLOOKUP(CM242,ud_sub_organisation[lookupValue],ud_sub_organisation[lookupKey],""))))</f>
        <v/>
      </c>
      <c r="CO242" s="3" t="str">
        <f t="shared" si="84"/>
        <v/>
      </c>
      <c r="CP242" s="3" t="str">
        <f>IF($A242="","",IF((AND($A242="ADD",OR(CO242="",CO242="Vested Assets"))),"12",(_xlfn.XLOOKUP(CO242,ud_work_category[lookupValue],ud_work_category[lookupKey],""))))</f>
        <v/>
      </c>
      <c r="CQ242" s="9"/>
      <c r="CR242" s="2" t="str">
        <f t="shared" si="85"/>
        <v/>
      </c>
      <c r="CS242" s="3" t="str">
        <f t="shared" si="86"/>
        <v/>
      </c>
      <c r="CT242" s="3" t="str">
        <f>IF($A242="","",IF((AND($A242="ADD",OR(CS242="",CS242="Excellent"))),"1",(_xlfn.XLOOKUP(CS242,condition[lookupValue],condition[lookupKey],""))))</f>
        <v/>
      </c>
      <c r="CU242" s="8" t="str">
        <f t="shared" si="87"/>
        <v/>
      </c>
      <c r="CV242" s="7"/>
    </row>
    <row r="243" spans="1:100" x14ac:dyDescent="0.25">
      <c r="A243" s="3" t="str">
        <f>IF(ud_outreach!$A243="ADD","ADD","")</f>
        <v/>
      </c>
      <c r="B243" s="4"/>
      <c r="D243" s="3" t="str">
        <f>IF($A243="ADD",IF(NOT(ISBLANK(C243)),_xlfn.XLOOKUP(C243,ud_amds_table_list[lookupValue],ud_amds_table_list[lookupKey],"ERROR"),""), "")</f>
        <v/>
      </c>
      <c r="E243" s="3" t="str">
        <f>IF(AND($A243 ="ADD",ud_outreach!$E243&lt;&gt;""),ud_outreach!$E243,"")</f>
        <v/>
      </c>
      <c r="F243" s="3" t="str">
        <f>IF(AND($A243 ="ADD",ud_outreach!$F243&lt;&gt;""),ud_outreach!$F243,"")</f>
        <v/>
      </c>
      <c r="G243" s="3" t="str">
        <f>IF($A243="ADD",IF(NOT(ISBLANK(F243)),_xlfn.XLOOKUP(F243,roadnames[lookupValue],roadnames[lookupKey],"ERROR"),""), "")</f>
        <v/>
      </c>
      <c r="H243" s="5" t="str">
        <f>IF(AND($A243 ="ADD",ud_outreach!$H243&lt;&gt;""),ud_outreach!$H243,"")</f>
        <v/>
      </c>
      <c r="I243" s="5" t="str">
        <f>IF(AND($A243 ="ADD",ud_outreach!$I243&lt;&gt;""),ud_outreach!$I243,"")</f>
        <v/>
      </c>
      <c r="J243" s="3" t="str">
        <f t="shared" si="66"/>
        <v/>
      </c>
      <c r="K243" s="3" t="str">
        <f>IF($A243="","",IF((AND($A243="ADD",OR(J243="",J243="Attached to Outreach"))),"20",(_xlfn.XLOOKUP(J243,ud_placement[lookupValue],ud_placement[lookupKey],""))))</f>
        <v/>
      </c>
      <c r="M243" s="3" t="str">
        <f>IF($A243="ADD",IF(NOT(ISBLANK(L243)),_xlfn.XLOOKUP(L243,ud_facility[lookupValue],ud_facility[lookupKey],"ERROR"),""), "")</f>
        <v/>
      </c>
      <c r="N243" s="3" t="str">
        <f t="shared" si="67"/>
        <v/>
      </c>
      <c r="O243" s="3" t="str">
        <f>IF($A243="","",IF((AND($A243="ADD",OR(N243="",N243="Luminaire"))),"40",(_xlfn.XLOOKUP(N243,at_luminaire[lookupValue],at_luminaire[lookupKey],""))))</f>
        <v/>
      </c>
      <c r="P243" s="3" t="str">
        <f t="shared" si="68"/>
        <v/>
      </c>
      <c r="Q243" s="3" t="str">
        <f>IF($A243="","",IF((AND($A243="ADD",OR(P243="",P243="Lighting Management System"))),"21",(_xlfn.XLOOKUP(P243,fs_luminaire[lookupValue],fs_luminaire[lookupKey],""))))</f>
        <v/>
      </c>
      <c r="R243" s="2" t="str">
        <f t="shared" si="69"/>
        <v/>
      </c>
      <c r="S243" s="3" t="str">
        <f t="shared" si="70"/>
        <v/>
      </c>
      <c r="T243" s="3" t="str">
        <f>IF($A243="","",IF((AND($A243="ADD",OR(S243="",S243="Lighting Management System"))),"21",(_xlfn.XLOOKUP(S243,fs_luminaire[lookupValue],fs_luminaire[lookupKey],""))))</f>
        <v/>
      </c>
      <c r="V243" s="3" t="str">
        <f>IF($A243="ADD",IF(NOT(ISBLANK(U243)),_xlfn.XLOOKUP(U243,sl_light_make[lookupValue],sl_light_make[lookupKey],"ERROR"),""), "")</f>
        <v/>
      </c>
      <c r="X243" s="3" t="str">
        <f>IF($A243="ADD",IF(NOT(ISBLANK(W243)),_xlfn.XLOOKUP(1,(sl_light_model_lookup=W243)*(sl_light_model_parentKey=V243),sl_light_model[lookupKey],"ERROR"),""), "")</f>
        <v/>
      </c>
      <c r="Y243" s="3" t="str">
        <f t="shared" si="71"/>
        <v/>
      </c>
      <c r="Z243" s="3" t="str">
        <f>IF($A243="","",IF((AND($A243="ADD",OR(Y243="",Y243="LED"))),"9",(_xlfn.XLOOKUP(Y243,ud_light_source_type[lookupValue],ud_light_source_type[lookupKey],""))))</f>
        <v/>
      </c>
      <c r="AA243" s="9"/>
      <c r="AB243" s="4"/>
      <c r="AC243" s="23" t="str">
        <f t="shared" si="72"/>
        <v/>
      </c>
      <c r="AE243" s="3" t="str">
        <f>IF($A243="ADD",IF(NOT(ISBLANK(AD243)),_xlfn.XLOOKUP(AD243,sl_lamp_make[lookupValue],sl_lamp_make[lookupKey],"ERROR"),""), "")</f>
        <v/>
      </c>
      <c r="AG243" s="3" t="str">
        <f>IF($A243="ADD",IF(NOT(ISBLANK(AF243)),_xlfn.XLOOKUP(1,(sl_lamp_model_lookup=AF243)*(sl_lamp_model_parentKey=AE243),sl_lamp_model[lookupKey],"ERROR"),""), "")</f>
        <v/>
      </c>
      <c r="AH243" s="4"/>
      <c r="AI243" s="9" t="str">
        <f t="shared" si="73"/>
        <v/>
      </c>
      <c r="AJ243" s="6"/>
      <c r="AK243" s="4"/>
      <c r="AN243" s="3" t="str">
        <f t="shared" si="74"/>
        <v/>
      </c>
      <c r="AO243" s="3" t="str">
        <f>IF($A243="","",IF((AND($A243="ADD",OR(AN243="",AN243="None"))),"N",(_xlfn.XLOOKUP(AN243,sl_light_shade[lookupValue],sl_light_shade[lookupKey],""))))</f>
        <v/>
      </c>
      <c r="AQ243" s="3" t="str">
        <f>IF($A243="ADD",IF(NOT(ISBLANK(AP243)),_xlfn.XLOOKUP(AP243,ud_receptor_type[lookupValue],ud_receptor_type[lookupKey],"ERROR"),""), "")</f>
        <v/>
      </c>
      <c r="AT243" s="3" t="str">
        <f>IF($A243="ADD",IF(NOT(ISBLANK(AS243)),_xlfn.XLOOKUP(AS243,ud_control_method[lookupValue],ud_control_method[lookupKey],"ERROR"),""), "")</f>
        <v/>
      </c>
      <c r="AV243" s="3" t="str">
        <f>IF($A243="ADD",IF(NOT(ISBLANK(AU243)),_xlfn.XLOOKUP(AU243,ud_ballast_driver_location[lookupValue],ud_ballast_driver_location[lookupKey],"ERROR"),""), "")</f>
        <v/>
      </c>
      <c r="AW243" s="7"/>
      <c r="AX243" s="8"/>
      <c r="AY243" s="7"/>
      <c r="AZ243" s="4"/>
      <c r="BA243" s="4"/>
      <c r="BB243" s="4"/>
      <c r="BC243" s="4"/>
      <c r="BD243" s="4"/>
      <c r="BE243" s="9"/>
      <c r="BF243" s="9"/>
      <c r="BG243" s="7"/>
      <c r="BH243" s="4"/>
      <c r="BI243" s="4"/>
      <c r="BJ243" s="4"/>
      <c r="BK243" s="7"/>
      <c r="BM243" s="3" t="str">
        <f>IF($A243="ADD",IF(NOT(ISBLANK(BL243)),_xlfn.XLOOKUP(BL243,ud_light_category[lookupValue],ud_light_category[lookupKey],"ERROR"),""), "")</f>
        <v/>
      </c>
      <c r="BO243" s="3" t="str">
        <f>IF($A243="ADD",IF(NOT(ISBLANK(BN243)),_xlfn.XLOOKUP(1,(ud_light_sub_category_lookup=BN243)*(ud_light_sub_category_parentKey=BM243),ud_light_sub_category[lookupKey],"ERROR"),""), "")</f>
        <v/>
      </c>
      <c r="BQ243" s="3" t="str">
        <f>IF($A243="ADD",IF(NOT(ISBLANK(BP243)),_xlfn.XLOOKUP(BP243,ud_power_supply_location[lookupValue],ud_power_supply_location[lookupKey],"ERROR"),""), "")</f>
        <v/>
      </c>
      <c r="BS243" s="2" t="str">
        <f t="shared" si="75"/>
        <v/>
      </c>
      <c r="BT243" s="3" t="str">
        <f t="shared" si="76"/>
        <v/>
      </c>
      <c r="BU243" s="3" t="str">
        <f>IF($A243="","",IF((AND($A243="ADD",OR(BT243="",BT243="Group"))),"1",(_xlfn.XLOOKUP(BT243,ud_icp_group_standalone[lookupValue],ud_icp_group_standalone[lookupKey],""))))</f>
        <v/>
      </c>
      <c r="BW243" s="3" t="str">
        <f>IF($A243="ADD",IF(NOT(ISBLANK(BV243)),_xlfn.XLOOKUP(BV243,ud_icp_group_number[lookupValue],ud_icp_group_number[lookupKey],"ERROR"),""), "")</f>
        <v/>
      </c>
      <c r="BX243" s="7"/>
      <c r="BZ243" s="8" t="str">
        <f>IF(AND($A243 ="ADD",ud_outreach!$T243&lt;&gt;""),ud_outreach!$T243,"")</f>
        <v/>
      </c>
      <c r="CA243" s="4" t="str">
        <f t="shared" ca="1" si="77"/>
        <v/>
      </c>
      <c r="CB243" s="4" t="str">
        <f t="shared" si="78"/>
        <v/>
      </c>
      <c r="CC243" s="3" t="str">
        <f t="shared" si="79"/>
        <v/>
      </c>
      <c r="CD243" s="3" t="str">
        <f>IF($A243="","",IF((AND($A243="ADD",OR(CC243="",CC243="In Use"))),"5",(_xlfn.XLOOKUP(CC243,ud_asset_status[lookupValue],ud_asset_status[lookupKey],""))))</f>
        <v/>
      </c>
      <c r="CE243" s="8" t="str">
        <f t="shared" si="80"/>
        <v/>
      </c>
      <c r="CF243" s="8"/>
      <c r="CH243" s="3" t="str">
        <f>IF($A243="ADD",IF(NOT(ISBLANK(CG243)),_xlfn.XLOOKUP(CG243,ar_replace_reason[lookupValue],ar_replace_reason[lookupKey],"ERROR"),""), "")</f>
        <v/>
      </c>
      <c r="CI243" s="3" t="str">
        <f t="shared" si="81"/>
        <v/>
      </c>
      <c r="CJ243" s="3" t="str">
        <f>IF($A243="","",IF((AND($A243="ADD",OR(CI243="",CI243="Queenstown-Lakes District Council"))),"70",(_xlfn.XLOOKUP(CI243,ud_organisation_owner[lookupValue],ud_organisation_owner[lookupKey],""))))</f>
        <v/>
      </c>
      <c r="CK243" s="3" t="str">
        <f t="shared" si="82"/>
        <v/>
      </c>
      <c r="CL243" s="3" t="str">
        <f>IF($A243="","",IF((AND($A243="ADD",OR(CK243="",CK243="Queenstown-Lakes District Council"))),"70",(_xlfn.XLOOKUP(CK243,ud_organisation_owner[lookupValue],ud_organisation_owner[lookupKey],""))))</f>
        <v/>
      </c>
      <c r="CM243" s="3" t="str">
        <f t="shared" si="83"/>
        <v/>
      </c>
      <c r="CN243" s="3" t="str">
        <f>IF($A243="","",IF((AND($A243="ADD",OR(CM243="",CM243="Local Authority"))),"17",(_xlfn.XLOOKUP(CM243,ud_sub_organisation[lookupValue],ud_sub_organisation[lookupKey],""))))</f>
        <v/>
      </c>
      <c r="CO243" s="3" t="str">
        <f t="shared" si="84"/>
        <v/>
      </c>
      <c r="CP243" s="3" t="str">
        <f>IF($A243="","",IF((AND($A243="ADD",OR(CO243="",CO243="Vested Assets"))),"12",(_xlfn.XLOOKUP(CO243,ud_work_category[lookupValue],ud_work_category[lookupKey],""))))</f>
        <v/>
      </c>
      <c r="CQ243" s="9"/>
      <c r="CR243" s="2" t="str">
        <f t="shared" si="85"/>
        <v/>
      </c>
      <c r="CS243" s="3" t="str">
        <f t="shared" si="86"/>
        <v/>
      </c>
      <c r="CT243" s="3" t="str">
        <f>IF($A243="","",IF((AND($A243="ADD",OR(CS243="",CS243="Excellent"))),"1",(_xlfn.XLOOKUP(CS243,condition[lookupValue],condition[lookupKey],""))))</f>
        <v/>
      </c>
      <c r="CU243" s="8" t="str">
        <f t="shared" si="87"/>
        <v/>
      </c>
      <c r="CV243" s="7"/>
    </row>
    <row r="244" spans="1:100" x14ac:dyDescent="0.25">
      <c r="A244" s="3" t="str">
        <f>IF(ud_outreach!$A244="ADD","ADD","")</f>
        <v/>
      </c>
      <c r="B244" s="4"/>
      <c r="D244" s="3" t="str">
        <f>IF($A244="ADD",IF(NOT(ISBLANK(C244)),_xlfn.XLOOKUP(C244,ud_amds_table_list[lookupValue],ud_amds_table_list[lookupKey],"ERROR"),""), "")</f>
        <v/>
      </c>
      <c r="E244" s="3" t="str">
        <f>IF(AND($A244 ="ADD",ud_outreach!$E244&lt;&gt;""),ud_outreach!$E244,"")</f>
        <v/>
      </c>
      <c r="F244" s="3" t="str">
        <f>IF(AND($A244 ="ADD",ud_outreach!$F244&lt;&gt;""),ud_outreach!$F244,"")</f>
        <v/>
      </c>
      <c r="G244" s="3" t="str">
        <f>IF($A244="ADD",IF(NOT(ISBLANK(F244)),_xlfn.XLOOKUP(F244,roadnames[lookupValue],roadnames[lookupKey],"ERROR"),""), "")</f>
        <v/>
      </c>
      <c r="H244" s="5" t="str">
        <f>IF(AND($A244 ="ADD",ud_outreach!$H244&lt;&gt;""),ud_outreach!$H244,"")</f>
        <v/>
      </c>
      <c r="I244" s="5" t="str">
        <f>IF(AND($A244 ="ADD",ud_outreach!$I244&lt;&gt;""),ud_outreach!$I244,"")</f>
        <v/>
      </c>
      <c r="J244" s="3" t="str">
        <f t="shared" si="66"/>
        <v/>
      </c>
      <c r="K244" s="3" t="str">
        <f>IF($A244="","",IF((AND($A244="ADD",OR(J244="",J244="Attached to Outreach"))),"20",(_xlfn.XLOOKUP(J244,ud_placement[lookupValue],ud_placement[lookupKey],""))))</f>
        <v/>
      </c>
      <c r="M244" s="3" t="str">
        <f>IF($A244="ADD",IF(NOT(ISBLANK(L244)),_xlfn.XLOOKUP(L244,ud_facility[lookupValue],ud_facility[lookupKey],"ERROR"),""), "")</f>
        <v/>
      </c>
      <c r="N244" s="3" t="str">
        <f t="shared" si="67"/>
        <v/>
      </c>
      <c r="O244" s="3" t="str">
        <f>IF($A244="","",IF((AND($A244="ADD",OR(N244="",N244="Luminaire"))),"40",(_xlfn.XLOOKUP(N244,at_luminaire[lookupValue],at_luminaire[lookupKey],""))))</f>
        <v/>
      </c>
      <c r="P244" s="3" t="str">
        <f t="shared" si="68"/>
        <v/>
      </c>
      <c r="Q244" s="3" t="str">
        <f>IF($A244="","",IF((AND($A244="ADD",OR(P244="",P244="Lighting Management System"))),"21",(_xlfn.XLOOKUP(P244,fs_luminaire[lookupValue],fs_luminaire[lookupKey],""))))</f>
        <v/>
      </c>
      <c r="R244" s="2" t="str">
        <f t="shared" si="69"/>
        <v/>
      </c>
      <c r="S244" s="3" t="str">
        <f t="shared" si="70"/>
        <v/>
      </c>
      <c r="T244" s="3" t="str">
        <f>IF($A244="","",IF((AND($A244="ADD",OR(S244="",S244="Lighting Management System"))),"21",(_xlfn.XLOOKUP(S244,fs_luminaire[lookupValue],fs_luminaire[lookupKey],""))))</f>
        <v/>
      </c>
      <c r="V244" s="3" t="str">
        <f>IF($A244="ADD",IF(NOT(ISBLANK(U244)),_xlfn.XLOOKUP(U244,sl_light_make[lookupValue],sl_light_make[lookupKey],"ERROR"),""), "")</f>
        <v/>
      </c>
      <c r="X244" s="3" t="str">
        <f>IF($A244="ADD",IF(NOT(ISBLANK(W244)),_xlfn.XLOOKUP(1,(sl_light_model_lookup=W244)*(sl_light_model_parentKey=V244),sl_light_model[lookupKey],"ERROR"),""), "")</f>
        <v/>
      </c>
      <c r="Y244" s="3" t="str">
        <f t="shared" si="71"/>
        <v/>
      </c>
      <c r="Z244" s="3" t="str">
        <f>IF($A244="","",IF((AND($A244="ADD",OR(Y244="",Y244="LED"))),"9",(_xlfn.XLOOKUP(Y244,ud_light_source_type[lookupValue],ud_light_source_type[lookupKey],""))))</f>
        <v/>
      </c>
      <c r="AA244" s="9"/>
      <c r="AB244" s="4"/>
      <c r="AC244" s="23" t="str">
        <f t="shared" si="72"/>
        <v/>
      </c>
      <c r="AE244" s="3" t="str">
        <f>IF($A244="ADD",IF(NOT(ISBLANK(AD244)),_xlfn.XLOOKUP(AD244,sl_lamp_make[lookupValue],sl_lamp_make[lookupKey],"ERROR"),""), "")</f>
        <v/>
      </c>
      <c r="AG244" s="3" t="str">
        <f>IF($A244="ADD",IF(NOT(ISBLANK(AF244)),_xlfn.XLOOKUP(1,(sl_lamp_model_lookup=AF244)*(sl_lamp_model_parentKey=AE244),sl_lamp_model[lookupKey],"ERROR"),""), "")</f>
        <v/>
      </c>
      <c r="AH244" s="4"/>
      <c r="AI244" s="9" t="str">
        <f t="shared" si="73"/>
        <v/>
      </c>
      <c r="AJ244" s="6"/>
      <c r="AK244" s="4"/>
      <c r="AN244" s="3" t="str">
        <f t="shared" si="74"/>
        <v/>
      </c>
      <c r="AO244" s="3" t="str">
        <f>IF($A244="","",IF((AND($A244="ADD",OR(AN244="",AN244="None"))),"N",(_xlfn.XLOOKUP(AN244,sl_light_shade[lookupValue],sl_light_shade[lookupKey],""))))</f>
        <v/>
      </c>
      <c r="AQ244" s="3" t="str">
        <f>IF($A244="ADD",IF(NOT(ISBLANK(AP244)),_xlfn.XLOOKUP(AP244,ud_receptor_type[lookupValue],ud_receptor_type[lookupKey],"ERROR"),""), "")</f>
        <v/>
      </c>
      <c r="AT244" s="3" t="str">
        <f>IF($A244="ADD",IF(NOT(ISBLANK(AS244)),_xlfn.XLOOKUP(AS244,ud_control_method[lookupValue],ud_control_method[lookupKey],"ERROR"),""), "")</f>
        <v/>
      </c>
      <c r="AV244" s="3" t="str">
        <f>IF($A244="ADD",IF(NOT(ISBLANK(AU244)),_xlfn.XLOOKUP(AU244,ud_ballast_driver_location[lookupValue],ud_ballast_driver_location[lookupKey],"ERROR"),""), "")</f>
        <v/>
      </c>
      <c r="AW244" s="7"/>
      <c r="AX244" s="8"/>
      <c r="AY244" s="7"/>
      <c r="AZ244" s="4"/>
      <c r="BA244" s="4"/>
      <c r="BB244" s="4"/>
      <c r="BC244" s="4"/>
      <c r="BD244" s="4"/>
      <c r="BE244" s="9"/>
      <c r="BF244" s="9"/>
      <c r="BG244" s="7"/>
      <c r="BH244" s="4"/>
      <c r="BI244" s="4"/>
      <c r="BJ244" s="4"/>
      <c r="BK244" s="7"/>
      <c r="BM244" s="3" t="str">
        <f>IF($A244="ADD",IF(NOT(ISBLANK(BL244)),_xlfn.XLOOKUP(BL244,ud_light_category[lookupValue],ud_light_category[lookupKey],"ERROR"),""), "")</f>
        <v/>
      </c>
      <c r="BO244" s="3" t="str">
        <f>IF($A244="ADD",IF(NOT(ISBLANK(BN244)),_xlfn.XLOOKUP(1,(ud_light_sub_category_lookup=BN244)*(ud_light_sub_category_parentKey=BM244),ud_light_sub_category[lookupKey],"ERROR"),""), "")</f>
        <v/>
      </c>
      <c r="BQ244" s="3" t="str">
        <f>IF($A244="ADD",IF(NOT(ISBLANK(BP244)),_xlfn.XLOOKUP(BP244,ud_power_supply_location[lookupValue],ud_power_supply_location[lookupKey],"ERROR"),""), "")</f>
        <v/>
      </c>
      <c r="BS244" s="2" t="str">
        <f t="shared" si="75"/>
        <v/>
      </c>
      <c r="BT244" s="3" t="str">
        <f t="shared" si="76"/>
        <v/>
      </c>
      <c r="BU244" s="3" t="str">
        <f>IF($A244="","",IF((AND($A244="ADD",OR(BT244="",BT244="Group"))),"1",(_xlfn.XLOOKUP(BT244,ud_icp_group_standalone[lookupValue],ud_icp_group_standalone[lookupKey],""))))</f>
        <v/>
      </c>
      <c r="BW244" s="3" t="str">
        <f>IF($A244="ADD",IF(NOT(ISBLANK(BV244)),_xlfn.XLOOKUP(BV244,ud_icp_group_number[lookupValue],ud_icp_group_number[lookupKey],"ERROR"),""), "")</f>
        <v/>
      </c>
      <c r="BX244" s="7"/>
      <c r="BZ244" s="8" t="str">
        <f>IF(AND($A244 ="ADD",ud_outreach!$T244&lt;&gt;""),ud_outreach!$T244,"")</f>
        <v/>
      </c>
      <c r="CA244" s="4" t="str">
        <f t="shared" ca="1" si="77"/>
        <v/>
      </c>
      <c r="CB244" s="4" t="str">
        <f t="shared" si="78"/>
        <v/>
      </c>
      <c r="CC244" s="3" t="str">
        <f t="shared" si="79"/>
        <v/>
      </c>
      <c r="CD244" s="3" t="str">
        <f>IF($A244="","",IF((AND($A244="ADD",OR(CC244="",CC244="In Use"))),"5",(_xlfn.XLOOKUP(CC244,ud_asset_status[lookupValue],ud_asset_status[lookupKey],""))))</f>
        <v/>
      </c>
      <c r="CE244" s="8" t="str">
        <f t="shared" si="80"/>
        <v/>
      </c>
      <c r="CF244" s="8"/>
      <c r="CH244" s="3" t="str">
        <f>IF($A244="ADD",IF(NOT(ISBLANK(CG244)),_xlfn.XLOOKUP(CG244,ar_replace_reason[lookupValue],ar_replace_reason[lookupKey],"ERROR"),""), "")</f>
        <v/>
      </c>
      <c r="CI244" s="3" t="str">
        <f t="shared" si="81"/>
        <v/>
      </c>
      <c r="CJ244" s="3" t="str">
        <f>IF($A244="","",IF((AND($A244="ADD",OR(CI244="",CI244="Queenstown-Lakes District Council"))),"70",(_xlfn.XLOOKUP(CI244,ud_organisation_owner[lookupValue],ud_organisation_owner[lookupKey],""))))</f>
        <v/>
      </c>
      <c r="CK244" s="3" t="str">
        <f t="shared" si="82"/>
        <v/>
      </c>
      <c r="CL244" s="3" t="str">
        <f>IF($A244="","",IF((AND($A244="ADD",OR(CK244="",CK244="Queenstown-Lakes District Council"))),"70",(_xlfn.XLOOKUP(CK244,ud_organisation_owner[lookupValue],ud_organisation_owner[lookupKey],""))))</f>
        <v/>
      </c>
      <c r="CM244" s="3" t="str">
        <f t="shared" si="83"/>
        <v/>
      </c>
      <c r="CN244" s="3" t="str">
        <f>IF($A244="","",IF((AND($A244="ADD",OR(CM244="",CM244="Local Authority"))),"17",(_xlfn.XLOOKUP(CM244,ud_sub_organisation[lookupValue],ud_sub_organisation[lookupKey],""))))</f>
        <v/>
      </c>
      <c r="CO244" s="3" t="str">
        <f t="shared" si="84"/>
        <v/>
      </c>
      <c r="CP244" s="3" t="str">
        <f>IF($A244="","",IF((AND($A244="ADD",OR(CO244="",CO244="Vested Assets"))),"12",(_xlfn.XLOOKUP(CO244,ud_work_category[lookupValue],ud_work_category[lookupKey],""))))</f>
        <v/>
      </c>
      <c r="CQ244" s="9"/>
      <c r="CR244" s="2" t="str">
        <f t="shared" si="85"/>
        <v/>
      </c>
      <c r="CS244" s="3" t="str">
        <f t="shared" si="86"/>
        <v/>
      </c>
      <c r="CT244" s="3" t="str">
        <f>IF($A244="","",IF((AND($A244="ADD",OR(CS244="",CS244="Excellent"))),"1",(_xlfn.XLOOKUP(CS244,condition[lookupValue],condition[lookupKey],""))))</f>
        <v/>
      </c>
      <c r="CU244" s="8" t="str">
        <f t="shared" si="87"/>
        <v/>
      </c>
      <c r="CV244" s="7"/>
    </row>
    <row r="245" spans="1:100" x14ac:dyDescent="0.25">
      <c r="A245" s="3" t="str">
        <f>IF(ud_outreach!$A245="ADD","ADD","")</f>
        <v/>
      </c>
      <c r="B245" s="4"/>
      <c r="D245" s="3" t="str">
        <f>IF($A245="ADD",IF(NOT(ISBLANK(C245)),_xlfn.XLOOKUP(C245,ud_amds_table_list[lookupValue],ud_amds_table_list[lookupKey],"ERROR"),""), "")</f>
        <v/>
      </c>
      <c r="E245" s="3" t="str">
        <f>IF(AND($A245 ="ADD",ud_outreach!$E245&lt;&gt;""),ud_outreach!$E245,"")</f>
        <v/>
      </c>
      <c r="F245" s="3" t="str">
        <f>IF(AND($A245 ="ADD",ud_outreach!$F245&lt;&gt;""),ud_outreach!$F245,"")</f>
        <v/>
      </c>
      <c r="G245" s="3" t="str">
        <f>IF($A245="ADD",IF(NOT(ISBLANK(F245)),_xlfn.XLOOKUP(F245,roadnames[lookupValue],roadnames[lookupKey],"ERROR"),""), "")</f>
        <v/>
      </c>
      <c r="H245" s="5" t="str">
        <f>IF(AND($A245 ="ADD",ud_outreach!$H245&lt;&gt;""),ud_outreach!$H245,"")</f>
        <v/>
      </c>
      <c r="I245" s="5" t="str">
        <f>IF(AND($A245 ="ADD",ud_outreach!$I245&lt;&gt;""),ud_outreach!$I245,"")</f>
        <v/>
      </c>
      <c r="J245" s="3" t="str">
        <f t="shared" si="66"/>
        <v/>
      </c>
      <c r="K245" s="3" t="str">
        <f>IF($A245="","",IF((AND($A245="ADD",OR(J245="",J245="Attached to Outreach"))),"20",(_xlfn.XLOOKUP(J245,ud_placement[lookupValue],ud_placement[lookupKey],""))))</f>
        <v/>
      </c>
      <c r="M245" s="3" t="str">
        <f>IF($A245="ADD",IF(NOT(ISBLANK(L245)),_xlfn.XLOOKUP(L245,ud_facility[lookupValue],ud_facility[lookupKey],"ERROR"),""), "")</f>
        <v/>
      </c>
      <c r="N245" s="3" t="str">
        <f t="shared" si="67"/>
        <v/>
      </c>
      <c r="O245" s="3" t="str">
        <f>IF($A245="","",IF((AND($A245="ADD",OR(N245="",N245="Luminaire"))),"40",(_xlfn.XLOOKUP(N245,at_luminaire[lookupValue],at_luminaire[lookupKey],""))))</f>
        <v/>
      </c>
      <c r="P245" s="3" t="str">
        <f t="shared" si="68"/>
        <v/>
      </c>
      <c r="Q245" s="3" t="str">
        <f>IF($A245="","",IF((AND($A245="ADD",OR(P245="",P245="Lighting Management System"))),"21",(_xlfn.XLOOKUP(P245,fs_luminaire[lookupValue],fs_luminaire[lookupKey],""))))</f>
        <v/>
      </c>
      <c r="R245" s="2" t="str">
        <f t="shared" si="69"/>
        <v/>
      </c>
      <c r="S245" s="3" t="str">
        <f t="shared" si="70"/>
        <v/>
      </c>
      <c r="T245" s="3" t="str">
        <f>IF($A245="","",IF((AND($A245="ADD",OR(S245="",S245="Lighting Management System"))),"21",(_xlfn.XLOOKUP(S245,fs_luminaire[lookupValue],fs_luminaire[lookupKey],""))))</f>
        <v/>
      </c>
      <c r="V245" s="3" t="str">
        <f>IF($A245="ADD",IF(NOT(ISBLANK(U245)),_xlfn.XLOOKUP(U245,sl_light_make[lookupValue],sl_light_make[lookupKey],"ERROR"),""), "")</f>
        <v/>
      </c>
      <c r="X245" s="3" t="str">
        <f>IF($A245="ADD",IF(NOT(ISBLANK(W245)),_xlfn.XLOOKUP(1,(sl_light_model_lookup=W245)*(sl_light_model_parentKey=V245),sl_light_model[lookupKey],"ERROR"),""), "")</f>
        <v/>
      </c>
      <c r="Y245" s="3" t="str">
        <f t="shared" si="71"/>
        <v/>
      </c>
      <c r="Z245" s="3" t="str">
        <f>IF($A245="","",IF((AND($A245="ADD",OR(Y245="",Y245="LED"))),"9",(_xlfn.XLOOKUP(Y245,ud_light_source_type[lookupValue],ud_light_source_type[lookupKey],""))))</f>
        <v/>
      </c>
      <c r="AA245" s="9"/>
      <c r="AB245" s="4"/>
      <c r="AC245" s="23" t="str">
        <f t="shared" si="72"/>
        <v/>
      </c>
      <c r="AE245" s="3" t="str">
        <f>IF($A245="ADD",IF(NOT(ISBLANK(AD245)),_xlfn.XLOOKUP(AD245,sl_lamp_make[lookupValue],sl_lamp_make[lookupKey],"ERROR"),""), "")</f>
        <v/>
      </c>
      <c r="AG245" s="3" t="str">
        <f>IF($A245="ADD",IF(NOT(ISBLANK(AF245)),_xlfn.XLOOKUP(1,(sl_lamp_model_lookup=AF245)*(sl_lamp_model_parentKey=AE245),sl_lamp_model[lookupKey],"ERROR"),""), "")</f>
        <v/>
      </c>
      <c r="AH245" s="4"/>
      <c r="AI245" s="9" t="str">
        <f t="shared" si="73"/>
        <v/>
      </c>
      <c r="AJ245" s="6"/>
      <c r="AK245" s="4"/>
      <c r="AN245" s="3" t="str">
        <f t="shared" si="74"/>
        <v/>
      </c>
      <c r="AO245" s="3" t="str">
        <f>IF($A245="","",IF((AND($A245="ADD",OR(AN245="",AN245="None"))),"N",(_xlfn.XLOOKUP(AN245,sl_light_shade[lookupValue],sl_light_shade[lookupKey],""))))</f>
        <v/>
      </c>
      <c r="AQ245" s="3" t="str">
        <f>IF($A245="ADD",IF(NOT(ISBLANK(AP245)),_xlfn.XLOOKUP(AP245,ud_receptor_type[lookupValue],ud_receptor_type[lookupKey],"ERROR"),""), "")</f>
        <v/>
      </c>
      <c r="AT245" s="3" t="str">
        <f>IF($A245="ADD",IF(NOT(ISBLANK(AS245)),_xlfn.XLOOKUP(AS245,ud_control_method[lookupValue],ud_control_method[lookupKey],"ERROR"),""), "")</f>
        <v/>
      </c>
      <c r="AV245" s="3" t="str">
        <f>IF($A245="ADD",IF(NOT(ISBLANK(AU245)),_xlfn.XLOOKUP(AU245,ud_ballast_driver_location[lookupValue],ud_ballast_driver_location[lookupKey],"ERROR"),""), "")</f>
        <v/>
      </c>
      <c r="AW245" s="7"/>
      <c r="AX245" s="8"/>
      <c r="AY245" s="7"/>
      <c r="AZ245" s="4"/>
      <c r="BA245" s="4"/>
      <c r="BB245" s="4"/>
      <c r="BC245" s="4"/>
      <c r="BD245" s="4"/>
      <c r="BE245" s="9"/>
      <c r="BF245" s="9"/>
      <c r="BG245" s="7"/>
      <c r="BH245" s="4"/>
      <c r="BI245" s="4"/>
      <c r="BJ245" s="4"/>
      <c r="BK245" s="7"/>
      <c r="BM245" s="3" t="str">
        <f>IF($A245="ADD",IF(NOT(ISBLANK(BL245)),_xlfn.XLOOKUP(BL245,ud_light_category[lookupValue],ud_light_category[lookupKey],"ERROR"),""), "")</f>
        <v/>
      </c>
      <c r="BO245" s="3" t="str">
        <f>IF($A245="ADD",IF(NOT(ISBLANK(BN245)),_xlfn.XLOOKUP(1,(ud_light_sub_category_lookup=BN245)*(ud_light_sub_category_parentKey=BM245),ud_light_sub_category[lookupKey],"ERROR"),""), "")</f>
        <v/>
      </c>
      <c r="BQ245" s="3" t="str">
        <f>IF($A245="ADD",IF(NOT(ISBLANK(BP245)),_xlfn.XLOOKUP(BP245,ud_power_supply_location[lookupValue],ud_power_supply_location[lookupKey],"ERROR"),""), "")</f>
        <v/>
      </c>
      <c r="BS245" s="2" t="str">
        <f t="shared" si="75"/>
        <v/>
      </c>
      <c r="BT245" s="3" t="str">
        <f t="shared" si="76"/>
        <v/>
      </c>
      <c r="BU245" s="3" t="str">
        <f>IF($A245="","",IF((AND($A245="ADD",OR(BT245="",BT245="Group"))),"1",(_xlfn.XLOOKUP(BT245,ud_icp_group_standalone[lookupValue],ud_icp_group_standalone[lookupKey],""))))</f>
        <v/>
      </c>
      <c r="BW245" s="3" t="str">
        <f>IF($A245="ADD",IF(NOT(ISBLANK(BV245)),_xlfn.XLOOKUP(BV245,ud_icp_group_number[lookupValue],ud_icp_group_number[lookupKey],"ERROR"),""), "")</f>
        <v/>
      </c>
      <c r="BX245" s="7"/>
      <c r="BZ245" s="8" t="str">
        <f>IF(AND($A245 ="ADD",ud_outreach!$T245&lt;&gt;""),ud_outreach!$T245,"")</f>
        <v/>
      </c>
      <c r="CA245" s="4" t="str">
        <f t="shared" ca="1" si="77"/>
        <v/>
      </c>
      <c r="CB245" s="4" t="str">
        <f t="shared" si="78"/>
        <v/>
      </c>
      <c r="CC245" s="3" t="str">
        <f t="shared" si="79"/>
        <v/>
      </c>
      <c r="CD245" s="3" t="str">
        <f>IF($A245="","",IF((AND($A245="ADD",OR(CC245="",CC245="In Use"))),"5",(_xlfn.XLOOKUP(CC245,ud_asset_status[lookupValue],ud_asset_status[lookupKey],""))))</f>
        <v/>
      </c>
      <c r="CE245" s="8" t="str">
        <f t="shared" si="80"/>
        <v/>
      </c>
      <c r="CF245" s="8"/>
      <c r="CH245" s="3" t="str">
        <f>IF($A245="ADD",IF(NOT(ISBLANK(CG245)),_xlfn.XLOOKUP(CG245,ar_replace_reason[lookupValue],ar_replace_reason[lookupKey],"ERROR"),""), "")</f>
        <v/>
      </c>
      <c r="CI245" s="3" t="str">
        <f t="shared" si="81"/>
        <v/>
      </c>
      <c r="CJ245" s="3" t="str">
        <f>IF($A245="","",IF((AND($A245="ADD",OR(CI245="",CI245="Queenstown-Lakes District Council"))),"70",(_xlfn.XLOOKUP(CI245,ud_organisation_owner[lookupValue],ud_organisation_owner[lookupKey],""))))</f>
        <v/>
      </c>
      <c r="CK245" s="3" t="str">
        <f t="shared" si="82"/>
        <v/>
      </c>
      <c r="CL245" s="3" t="str">
        <f>IF($A245="","",IF((AND($A245="ADD",OR(CK245="",CK245="Queenstown-Lakes District Council"))),"70",(_xlfn.XLOOKUP(CK245,ud_organisation_owner[lookupValue],ud_organisation_owner[lookupKey],""))))</f>
        <v/>
      </c>
      <c r="CM245" s="3" t="str">
        <f t="shared" si="83"/>
        <v/>
      </c>
      <c r="CN245" s="3" t="str">
        <f>IF($A245="","",IF((AND($A245="ADD",OR(CM245="",CM245="Local Authority"))),"17",(_xlfn.XLOOKUP(CM245,ud_sub_organisation[lookupValue],ud_sub_organisation[lookupKey],""))))</f>
        <v/>
      </c>
      <c r="CO245" s="3" t="str">
        <f t="shared" si="84"/>
        <v/>
      </c>
      <c r="CP245" s="3" t="str">
        <f>IF($A245="","",IF((AND($A245="ADD",OR(CO245="",CO245="Vested Assets"))),"12",(_xlfn.XLOOKUP(CO245,ud_work_category[lookupValue],ud_work_category[lookupKey],""))))</f>
        <v/>
      </c>
      <c r="CQ245" s="9"/>
      <c r="CR245" s="2" t="str">
        <f t="shared" si="85"/>
        <v/>
      </c>
      <c r="CS245" s="3" t="str">
        <f t="shared" si="86"/>
        <v/>
      </c>
      <c r="CT245" s="3" t="str">
        <f>IF($A245="","",IF((AND($A245="ADD",OR(CS245="",CS245="Excellent"))),"1",(_xlfn.XLOOKUP(CS245,condition[lookupValue],condition[lookupKey],""))))</f>
        <v/>
      </c>
      <c r="CU245" s="8" t="str">
        <f t="shared" si="87"/>
        <v/>
      </c>
      <c r="CV245" s="7"/>
    </row>
    <row r="246" spans="1:100" x14ac:dyDescent="0.25">
      <c r="A246" s="3" t="str">
        <f>IF(ud_outreach!$A246="ADD","ADD","")</f>
        <v/>
      </c>
      <c r="B246" s="4"/>
      <c r="D246" s="3" t="str">
        <f>IF($A246="ADD",IF(NOT(ISBLANK(C246)),_xlfn.XLOOKUP(C246,ud_amds_table_list[lookupValue],ud_amds_table_list[lookupKey],"ERROR"),""), "")</f>
        <v/>
      </c>
      <c r="E246" s="3" t="str">
        <f>IF(AND($A246 ="ADD",ud_outreach!$E246&lt;&gt;""),ud_outreach!$E246,"")</f>
        <v/>
      </c>
      <c r="F246" s="3" t="str">
        <f>IF(AND($A246 ="ADD",ud_outreach!$F246&lt;&gt;""),ud_outreach!$F246,"")</f>
        <v/>
      </c>
      <c r="G246" s="3" t="str">
        <f>IF($A246="ADD",IF(NOT(ISBLANK(F246)),_xlfn.XLOOKUP(F246,roadnames[lookupValue],roadnames[lookupKey],"ERROR"),""), "")</f>
        <v/>
      </c>
      <c r="H246" s="5" t="str">
        <f>IF(AND($A246 ="ADD",ud_outreach!$H246&lt;&gt;""),ud_outreach!$H246,"")</f>
        <v/>
      </c>
      <c r="I246" s="5" t="str">
        <f>IF(AND($A246 ="ADD",ud_outreach!$I246&lt;&gt;""),ud_outreach!$I246,"")</f>
        <v/>
      </c>
      <c r="J246" s="3" t="str">
        <f t="shared" si="66"/>
        <v/>
      </c>
      <c r="K246" s="3" t="str">
        <f>IF($A246="","",IF((AND($A246="ADD",OR(J246="",J246="Attached to Outreach"))),"20",(_xlfn.XLOOKUP(J246,ud_placement[lookupValue],ud_placement[lookupKey],""))))</f>
        <v/>
      </c>
      <c r="M246" s="3" t="str">
        <f>IF($A246="ADD",IF(NOT(ISBLANK(L246)),_xlfn.XLOOKUP(L246,ud_facility[lookupValue],ud_facility[lookupKey],"ERROR"),""), "")</f>
        <v/>
      </c>
      <c r="N246" s="3" t="str">
        <f t="shared" si="67"/>
        <v/>
      </c>
      <c r="O246" s="3" t="str">
        <f>IF($A246="","",IF((AND($A246="ADD",OR(N246="",N246="Luminaire"))),"40",(_xlfn.XLOOKUP(N246,at_luminaire[lookupValue],at_luminaire[lookupKey],""))))</f>
        <v/>
      </c>
      <c r="P246" s="3" t="str">
        <f t="shared" si="68"/>
        <v/>
      </c>
      <c r="Q246" s="3" t="str">
        <f>IF($A246="","",IF((AND($A246="ADD",OR(P246="",P246="Lighting Management System"))),"21",(_xlfn.XLOOKUP(P246,fs_luminaire[lookupValue],fs_luminaire[lookupKey],""))))</f>
        <v/>
      </c>
      <c r="R246" s="2" t="str">
        <f t="shared" si="69"/>
        <v/>
      </c>
      <c r="S246" s="3" t="str">
        <f t="shared" si="70"/>
        <v/>
      </c>
      <c r="T246" s="3" t="str">
        <f>IF($A246="","",IF((AND($A246="ADD",OR(S246="",S246="Lighting Management System"))),"21",(_xlfn.XLOOKUP(S246,fs_luminaire[lookupValue],fs_luminaire[lookupKey],""))))</f>
        <v/>
      </c>
      <c r="V246" s="3" t="str">
        <f>IF($A246="ADD",IF(NOT(ISBLANK(U246)),_xlfn.XLOOKUP(U246,sl_light_make[lookupValue],sl_light_make[lookupKey],"ERROR"),""), "")</f>
        <v/>
      </c>
      <c r="X246" s="3" t="str">
        <f>IF($A246="ADD",IF(NOT(ISBLANK(W246)),_xlfn.XLOOKUP(1,(sl_light_model_lookup=W246)*(sl_light_model_parentKey=V246),sl_light_model[lookupKey],"ERROR"),""), "")</f>
        <v/>
      </c>
      <c r="Y246" s="3" t="str">
        <f t="shared" si="71"/>
        <v/>
      </c>
      <c r="Z246" s="3" t="str">
        <f>IF($A246="","",IF((AND($A246="ADD",OR(Y246="",Y246="LED"))),"9",(_xlfn.XLOOKUP(Y246,ud_light_source_type[lookupValue],ud_light_source_type[lookupKey],""))))</f>
        <v/>
      </c>
      <c r="AA246" s="9"/>
      <c r="AB246" s="4"/>
      <c r="AC246" s="23" t="str">
        <f t="shared" si="72"/>
        <v/>
      </c>
      <c r="AE246" s="3" t="str">
        <f>IF($A246="ADD",IF(NOT(ISBLANK(AD246)),_xlfn.XLOOKUP(AD246,sl_lamp_make[lookupValue],sl_lamp_make[lookupKey],"ERROR"),""), "")</f>
        <v/>
      </c>
      <c r="AG246" s="3" t="str">
        <f>IF($A246="ADD",IF(NOT(ISBLANK(AF246)),_xlfn.XLOOKUP(1,(sl_lamp_model_lookup=AF246)*(sl_lamp_model_parentKey=AE246),sl_lamp_model[lookupKey],"ERROR"),""), "")</f>
        <v/>
      </c>
      <c r="AH246" s="4"/>
      <c r="AI246" s="9" t="str">
        <f t="shared" si="73"/>
        <v/>
      </c>
      <c r="AJ246" s="6"/>
      <c r="AK246" s="4"/>
      <c r="AN246" s="3" t="str">
        <f t="shared" si="74"/>
        <v/>
      </c>
      <c r="AO246" s="3" t="str">
        <f>IF($A246="","",IF((AND($A246="ADD",OR(AN246="",AN246="None"))),"N",(_xlfn.XLOOKUP(AN246,sl_light_shade[lookupValue],sl_light_shade[lookupKey],""))))</f>
        <v/>
      </c>
      <c r="AQ246" s="3" t="str">
        <f>IF($A246="ADD",IF(NOT(ISBLANK(AP246)),_xlfn.XLOOKUP(AP246,ud_receptor_type[lookupValue],ud_receptor_type[lookupKey],"ERROR"),""), "")</f>
        <v/>
      </c>
      <c r="AT246" s="3" t="str">
        <f>IF($A246="ADD",IF(NOT(ISBLANK(AS246)),_xlfn.XLOOKUP(AS246,ud_control_method[lookupValue],ud_control_method[lookupKey],"ERROR"),""), "")</f>
        <v/>
      </c>
      <c r="AV246" s="3" t="str">
        <f>IF($A246="ADD",IF(NOT(ISBLANK(AU246)),_xlfn.XLOOKUP(AU246,ud_ballast_driver_location[lookupValue],ud_ballast_driver_location[lookupKey],"ERROR"),""), "")</f>
        <v/>
      </c>
      <c r="AW246" s="7"/>
      <c r="AX246" s="8"/>
      <c r="AY246" s="7"/>
      <c r="AZ246" s="4"/>
      <c r="BA246" s="4"/>
      <c r="BB246" s="4"/>
      <c r="BC246" s="4"/>
      <c r="BD246" s="4"/>
      <c r="BE246" s="9"/>
      <c r="BF246" s="9"/>
      <c r="BG246" s="7"/>
      <c r="BH246" s="4"/>
      <c r="BI246" s="4"/>
      <c r="BJ246" s="4"/>
      <c r="BK246" s="7"/>
      <c r="BM246" s="3" t="str">
        <f>IF($A246="ADD",IF(NOT(ISBLANK(BL246)),_xlfn.XLOOKUP(BL246,ud_light_category[lookupValue],ud_light_category[lookupKey],"ERROR"),""), "")</f>
        <v/>
      </c>
      <c r="BO246" s="3" t="str">
        <f>IF($A246="ADD",IF(NOT(ISBLANK(BN246)),_xlfn.XLOOKUP(1,(ud_light_sub_category_lookup=BN246)*(ud_light_sub_category_parentKey=BM246),ud_light_sub_category[lookupKey],"ERROR"),""), "")</f>
        <v/>
      </c>
      <c r="BQ246" s="3" t="str">
        <f>IF($A246="ADD",IF(NOT(ISBLANK(BP246)),_xlfn.XLOOKUP(BP246,ud_power_supply_location[lookupValue],ud_power_supply_location[lookupKey],"ERROR"),""), "")</f>
        <v/>
      </c>
      <c r="BS246" s="2" t="str">
        <f t="shared" si="75"/>
        <v/>
      </c>
      <c r="BT246" s="3" t="str">
        <f t="shared" si="76"/>
        <v/>
      </c>
      <c r="BU246" s="3" t="str">
        <f>IF($A246="","",IF((AND($A246="ADD",OR(BT246="",BT246="Group"))),"1",(_xlfn.XLOOKUP(BT246,ud_icp_group_standalone[lookupValue],ud_icp_group_standalone[lookupKey],""))))</f>
        <v/>
      </c>
      <c r="BW246" s="3" t="str">
        <f>IF($A246="ADD",IF(NOT(ISBLANK(BV246)),_xlfn.XLOOKUP(BV246,ud_icp_group_number[lookupValue],ud_icp_group_number[lookupKey],"ERROR"),""), "")</f>
        <v/>
      </c>
      <c r="BX246" s="7"/>
      <c r="BZ246" s="8" t="str">
        <f>IF(AND($A246 ="ADD",ud_outreach!$T246&lt;&gt;""),ud_outreach!$T246,"")</f>
        <v/>
      </c>
      <c r="CA246" s="4" t="str">
        <f t="shared" ca="1" si="77"/>
        <v/>
      </c>
      <c r="CB246" s="4" t="str">
        <f t="shared" si="78"/>
        <v/>
      </c>
      <c r="CC246" s="3" t="str">
        <f t="shared" si="79"/>
        <v/>
      </c>
      <c r="CD246" s="3" t="str">
        <f>IF($A246="","",IF((AND($A246="ADD",OR(CC246="",CC246="In Use"))),"5",(_xlfn.XLOOKUP(CC246,ud_asset_status[lookupValue],ud_asset_status[lookupKey],""))))</f>
        <v/>
      </c>
      <c r="CE246" s="8" t="str">
        <f t="shared" si="80"/>
        <v/>
      </c>
      <c r="CF246" s="8"/>
      <c r="CH246" s="3" t="str">
        <f>IF($A246="ADD",IF(NOT(ISBLANK(CG246)),_xlfn.XLOOKUP(CG246,ar_replace_reason[lookupValue],ar_replace_reason[lookupKey],"ERROR"),""), "")</f>
        <v/>
      </c>
      <c r="CI246" s="3" t="str">
        <f t="shared" si="81"/>
        <v/>
      </c>
      <c r="CJ246" s="3" t="str">
        <f>IF($A246="","",IF((AND($A246="ADD",OR(CI246="",CI246="Queenstown-Lakes District Council"))),"70",(_xlfn.XLOOKUP(CI246,ud_organisation_owner[lookupValue],ud_organisation_owner[lookupKey],""))))</f>
        <v/>
      </c>
      <c r="CK246" s="3" t="str">
        <f t="shared" si="82"/>
        <v/>
      </c>
      <c r="CL246" s="3" t="str">
        <f>IF($A246="","",IF((AND($A246="ADD",OR(CK246="",CK246="Queenstown-Lakes District Council"))),"70",(_xlfn.XLOOKUP(CK246,ud_organisation_owner[lookupValue],ud_organisation_owner[lookupKey],""))))</f>
        <v/>
      </c>
      <c r="CM246" s="3" t="str">
        <f t="shared" si="83"/>
        <v/>
      </c>
      <c r="CN246" s="3" t="str">
        <f>IF($A246="","",IF((AND($A246="ADD",OR(CM246="",CM246="Local Authority"))),"17",(_xlfn.XLOOKUP(CM246,ud_sub_organisation[lookupValue],ud_sub_organisation[lookupKey],""))))</f>
        <v/>
      </c>
      <c r="CO246" s="3" t="str">
        <f t="shared" si="84"/>
        <v/>
      </c>
      <c r="CP246" s="3" t="str">
        <f>IF($A246="","",IF((AND($A246="ADD",OR(CO246="",CO246="Vested Assets"))),"12",(_xlfn.XLOOKUP(CO246,ud_work_category[lookupValue],ud_work_category[lookupKey],""))))</f>
        <v/>
      </c>
      <c r="CQ246" s="9"/>
      <c r="CR246" s="2" t="str">
        <f t="shared" si="85"/>
        <v/>
      </c>
      <c r="CS246" s="3" t="str">
        <f t="shared" si="86"/>
        <v/>
      </c>
      <c r="CT246" s="3" t="str">
        <f>IF($A246="","",IF((AND($A246="ADD",OR(CS246="",CS246="Excellent"))),"1",(_xlfn.XLOOKUP(CS246,condition[lookupValue],condition[lookupKey],""))))</f>
        <v/>
      </c>
      <c r="CU246" s="8" t="str">
        <f t="shared" si="87"/>
        <v/>
      </c>
      <c r="CV246" s="7"/>
    </row>
    <row r="247" spans="1:100" x14ac:dyDescent="0.25">
      <c r="A247" s="3" t="str">
        <f>IF(ud_outreach!$A247="ADD","ADD","")</f>
        <v/>
      </c>
      <c r="B247" s="4"/>
      <c r="D247" s="3" t="str">
        <f>IF($A247="ADD",IF(NOT(ISBLANK(C247)),_xlfn.XLOOKUP(C247,ud_amds_table_list[lookupValue],ud_amds_table_list[lookupKey],"ERROR"),""), "")</f>
        <v/>
      </c>
      <c r="E247" s="3" t="str">
        <f>IF(AND($A247 ="ADD",ud_outreach!$E247&lt;&gt;""),ud_outreach!$E247,"")</f>
        <v/>
      </c>
      <c r="F247" s="3" t="str">
        <f>IF(AND($A247 ="ADD",ud_outreach!$F247&lt;&gt;""),ud_outreach!$F247,"")</f>
        <v/>
      </c>
      <c r="G247" s="3" t="str">
        <f>IF($A247="ADD",IF(NOT(ISBLANK(F247)),_xlfn.XLOOKUP(F247,roadnames[lookupValue],roadnames[lookupKey],"ERROR"),""), "")</f>
        <v/>
      </c>
      <c r="H247" s="5" t="str">
        <f>IF(AND($A247 ="ADD",ud_outreach!$H247&lt;&gt;""),ud_outreach!$H247,"")</f>
        <v/>
      </c>
      <c r="I247" s="5" t="str">
        <f>IF(AND($A247 ="ADD",ud_outreach!$I247&lt;&gt;""),ud_outreach!$I247,"")</f>
        <v/>
      </c>
      <c r="J247" s="3" t="str">
        <f t="shared" si="66"/>
        <v/>
      </c>
      <c r="K247" s="3" t="str">
        <f>IF($A247="","",IF((AND($A247="ADD",OR(J247="",J247="Attached to Outreach"))),"20",(_xlfn.XLOOKUP(J247,ud_placement[lookupValue],ud_placement[lookupKey],""))))</f>
        <v/>
      </c>
      <c r="M247" s="3" t="str">
        <f>IF($A247="ADD",IF(NOT(ISBLANK(L247)),_xlfn.XLOOKUP(L247,ud_facility[lookupValue],ud_facility[lookupKey],"ERROR"),""), "")</f>
        <v/>
      </c>
      <c r="N247" s="3" t="str">
        <f t="shared" si="67"/>
        <v/>
      </c>
      <c r="O247" s="3" t="str">
        <f>IF($A247="","",IF((AND($A247="ADD",OR(N247="",N247="Luminaire"))),"40",(_xlfn.XLOOKUP(N247,at_luminaire[lookupValue],at_luminaire[lookupKey],""))))</f>
        <v/>
      </c>
      <c r="P247" s="3" t="str">
        <f t="shared" si="68"/>
        <v/>
      </c>
      <c r="Q247" s="3" t="str">
        <f>IF($A247="","",IF((AND($A247="ADD",OR(P247="",P247="Lighting Management System"))),"21",(_xlfn.XLOOKUP(P247,fs_luminaire[lookupValue],fs_luminaire[lookupKey],""))))</f>
        <v/>
      </c>
      <c r="R247" s="2" t="str">
        <f t="shared" si="69"/>
        <v/>
      </c>
      <c r="S247" s="3" t="str">
        <f t="shared" si="70"/>
        <v/>
      </c>
      <c r="T247" s="3" t="str">
        <f>IF($A247="","",IF((AND($A247="ADD",OR(S247="",S247="Lighting Management System"))),"21",(_xlfn.XLOOKUP(S247,fs_luminaire[lookupValue],fs_luminaire[lookupKey],""))))</f>
        <v/>
      </c>
      <c r="V247" s="3" t="str">
        <f>IF($A247="ADD",IF(NOT(ISBLANK(U247)),_xlfn.XLOOKUP(U247,sl_light_make[lookupValue],sl_light_make[lookupKey],"ERROR"),""), "")</f>
        <v/>
      </c>
      <c r="X247" s="3" t="str">
        <f>IF($A247="ADD",IF(NOT(ISBLANK(W247)),_xlfn.XLOOKUP(1,(sl_light_model_lookup=W247)*(sl_light_model_parentKey=V247),sl_light_model[lookupKey],"ERROR"),""), "")</f>
        <v/>
      </c>
      <c r="Y247" s="3" t="str">
        <f t="shared" si="71"/>
        <v/>
      </c>
      <c r="Z247" s="3" t="str">
        <f>IF($A247="","",IF((AND($A247="ADD",OR(Y247="",Y247="LED"))),"9",(_xlfn.XLOOKUP(Y247,ud_light_source_type[lookupValue],ud_light_source_type[lookupKey],""))))</f>
        <v/>
      </c>
      <c r="AA247" s="9"/>
      <c r="AB247" s="4"/>
      <c r="AC247" s="23" t="str">
        <f t="shared" si="72"/>
        <v/>
      </c>
      <c r="AE247" s="3" t="str">
        <f>IF($A247="ADD",IF(NOT(ISBLANK(AD247)),_xlfn.XLOOKUP(AD247,sl_lamp_make[lookupValue],sl_lamp_make[lookupKey],"ERROR"),""), "")</f>
        <v/>
      </c>
      <c r="AG247" s="3" t="str">
        <f>IF($A247="ADD",IF(NOT(ISBLANK(AF247)),_xlfn.XLOOKUP(1,(sl_lamp_model_lookup=AF247)*(sl_lamp_model_parentKey=AE247),sl_lamp_model[lookupKey],"ERROR"),""), "")</f>
        <v/>
      </c>
      <c r="AH247" s="4"/>
      <c r="AI247" s="9" t="str">
        <f t="shared" si="73"/>
        <v/>
      </c>
      <c r="AJ247" s="6"/>
      <c r="AK247" s="4"/>
      <c r="AN247" s="3" t="str">
        <f t="shared" si="74"/>
        <v/>
      </c>
      <c r="AO247" s="3" t="str">
        <f>IF($A247="","",IF((AND($A247="ADD",OR(AN247="",AN247="None"))),"N",(_xlfn.XLOOKUP(AN247,sl_light_shade[lookupValue],sl_light_shade[lookupKey],""))))</f>
        <v/>
      </c>
      <c r="AQ247" s="3" t="str">
        <f>IF($A247="ADD",IF(NOT(ISBLANK(AP247)),_xlfn.XLOOKUP(AP247,ud_receptor_type[lookupValue],ud_receptor_type[lookupKey],"ERROR"),""), "")</f>
        <v/>
      </c>
      <c r="AT247" s="3" t="str">
        <f>IF($A247="ADD",IF(NOT(ISBLANK(AS247)),_xlfn.XLOOKUP(AS247,ud_control_method[lookupValue],ud_control_method[lookupKey],"ERROR"),""), "")</f>
        <v/>
      </c>
      <c r="AV247" s="3" t="str">
        <f>IF($A247="ADD",IF(NOT(ISBLANK(AU247)),_xlfn.XLOOKUP(AU247,ud_ballast_driver_location[lookupValue],ud_ballast_driver_location[lookupKey],"ERROR"),""), "")</f>
        <v/>
      </c>
      <c r="AW247" s="7"/>
      <c r="AX247" s="8"/>
      <c r="AY247" s="7"/>
      <c r="AZ247" s="4"/>
      <c r="BA247" s="4"/>
      <c r="BB247" s="4"/>
      <c r="BC247" s="4"/>
      <c r="BD247" s="4"/>
      <c r="BE247" s="9"/>
      <c r="BF247" s="9"/>
      <c r="BG247" s="7"/>
      <c r="BH247" s="4"/>
      <c r="BI247" s="4"/>
      <c r="BJ247" s="4"/>
      <c r="BK247" s="7"/>
      <c r="BM247" s="3" t="str">
        <f>IF($A247="ADD",IF(NOT(ISBLANK(BL247)),_xlfn.XLOOKUP(BL247,ud_light_category[lookupValue],ud_light_category[lookupKey],"ERROR"),""), "")</f>
        <v/>
      </c>
      <c r="BO247" s="3" t="str">
        <f>IF($A247="ADD",IF(NOT(ISBLANK(BN247)),_xlfn.XLOOKUP(1,(ud_light_sub_category_lookup=BN247)*(ud_light_sub_category_parentKey=BM247),ud_light_sub_category[lookupKey],"ERROR"),""), "")</f>
        <v/>
      </c>
      <c r="BQ247" s="3" t="str">
        <f>IF($A247="ADD",IF(NOT(ISBLANK(BP247)),_xlfn.XLOOKUP(BP247,ud_power_supply_location[lookupValue],ud_power_supply_location[lookupKey],"ERROR"),""), "")</f>
        <v/>
      </c>
      <c r="BS247" s="2" t="str">
        <f t="shared" si="75"/>
        <v/>
      </c>
      <c r="BT247" s="3" t="str">
        <f t="shared" si="76"/>
        <v/>
      </c>
      <c r="BU247" s="3" t="str">
        <f>IF($A247="","",IF((AND($A247="ADD",OR(BT247="",BT247="Group"))),"1",(_xlfn.XLOOKUP(BT247,ud_icp_group_standalone[lookupValue],ud_icp_group_standalone[lookupKey],""))))</f>
        <v/>
      </c>
      <c r="BW247" s="3" t="str">
        <f>IF($A247="ADD",IF(NOT(ISBLANK(BV247)),_xlfn.XLOOKUP(BV247,ud_icp_group_number[lookupValue],ud_icp_group_number[lookupKey],"ERROR"),""), "")</f>
        <v/>
      </c>
      <c r="BX247" s="7"/>
      <c r="BZ247" s="8" t="str">
        <f>IF(AND($A247 ="ADD",ud_outreach!$T247&lt;&gt;""),ud_outreach!$T247,"")</f>
        <v/>
      </c>
      <c r="CA247" s="4" t="str">
        <f t="shared" ca="1" si="77"/>
        <v/>
      </c>
      <c r="CB247" s="4" t="str">
        <f t="shared" si="78"/>
        <v/>
      </c>
      <c r="CC247" s="3" t="str">
        <f t="shared" si="79"/>
        <v/>
      </c>
      <c r="CD247" s="3" t="str">
        <f>IF($A247="","",IF((AND($A247="ADD",OR(CC247="",CC247="In Use"))),"5",(_xlfn.XLOOKUP(CC247,ud_asset_status[lookupValue],ud_asset_status[lookupKey],""))))</f>
        <v/>
      </c>
      <c r="CE247" s="8" t="str">
        <f t="shared" si="80"/>
        <v/>
      </c>
      <c r="CF247" s="8"/>
      <c r="CH247" s="3" t="str">
        <f>IF($A247="ADD",IF(NOT(ISBLANK(CG247)),_xlfn.XLOOKUP(CG247,ar_replace_reason[lookupValue],ar_replace_reason[lookupKey],"ERROR"),""), "")</f>
        <v/>
      </c>
      <c r="CI247" s="3" t="str">
        <f t="shared" si="81"/>
        <v/>
      </c>
      <c r="CJ247" s="3" t="str">
        <f>IF($A247="","",IF((AND($A247="ADD",OR(CI247="",CI247="Queenstown-Lakes District Council"))),"70",(_xlfn.XLOOKUP(CI247,ud_organisation_owner[lookupValue],ud_organisation_owner[lookupKey],""))))</f>
        <v/>
      </c>
      <c r="CK247" s="3" t="str">
        <f t="shared" si="82"/>
        <v/>
      </c>
      <c r="CL247" s="3" t="str">
        <f>IF($A247="","",IF((AND($A247="ADD",OR(CK247="",CK247="Queenstown-Lakes District Council"))),"70",(_xlfn.XLOOKUP(CK247,ud_organisation_owner[lookupValue],ud_organisation_owner[lookupKey],""))))</f>
        <v/>
      </c>
      <c r="CM247" s="3" t="str">
        <f t="shared" si="83"/>
        <v/>
      </c>
      <c r="CN247" s="3" t="str">
        <f>IF($A247="","",IF((AND($A247="ADD",OR(CM247="",CM247="Local Authority"))),"17",(_xlfn.XLOOKUP(CM247,ud_sub_organisation[lookupValue],ud_sub_organisation[lookupKey],""))))</f>
        <v/>
      </c>
      <c r="CO247" s="3" t="str">
        <f t="shared" si="84"/>
        <v/>
      </c>
      <c r="CP247" s="3" t="str">
        <f>IF($A247="","",IF((AND($A247="ADD",OR(CO247="",CO247="Vested Assets"))),"12",(_xlfn.XLOOKUP(CO247,ud_work_category[lookupValue],ud_work_category[lookupKey],""))))</f>
        <v/>
      </c>
      <c r="CQ247" s="9"/>
      <c r="CR247" s="2" t="str">
        <f t="shared" si="85"/>
        <v/>
      </c>
      <c r="CS247" s="3" t="str">
        <f t="shared" si="86"/>
        <v/>
      </c>
      <c r="CT247" s="3" t="str">
        <f>IF($A247="","",IF((AND($A247="ADD",OR(CS247="",CS247="Excellent"))),"1",(_xlfn.XLOOKUP(CS247,condition[lookupValue],condition[lookupKey],""))))</f>
        <v/>
      </c>
      <c r="CU247" s="8" t="str">
        <f t="shared" si="87"/>
        <v/>
      </c>
      <c r="CV247" s="7"/>
    </row>
    <row r="248" spans="1:100" x14ac:dyDescent="0.25">
      <c r="A248" s="3" t="str">
        <f>IF(ud_outreach!$A248="ADD","ADD","")</f>
        <v/>
      </c>
      <c r="B248" s="4"/>
      <c r="D248" s="3" t="str">
        <f>IF($A248="ADD",IF(NOT(ISBLANK(C248)),_xlfn.XLOOKUP(C248,ud_amds_table_list[lookupValue],ud_amds_table_list[lookupKey],"ERROR"),""), "")</f>
        <v/>
      </c>
      <c r="E248" s="3" t="str">
        <f>IF(AND($A248 ="ADD",ud_outreach!$E248&lt;&gt;""),ud_outreach!$E248,"")</f>
        <v/>
      </c>
      <c r="F248" s="3" t="str">
        <f>IF(AND($A248 ="ADD",ud_outreach!$F248&lt;&gt;""),ud_outreach!$F248,"")</f>
        <v/>
      </c>
      <c r="G248" s="3" t="str">
        <f>IF($A248="ADD",IF(NOT(ISBLANK(F248)),_xlfn.XLOOKUP(F248,roadnames[lookupValue],roadnames[lookupKey],"ERROR"),""), "")</f>
        <v/>
      </c>
      <c r="H248" s="5" t="str">
        <f>IF(AND($A248 ="ADD",ud_outreach!$H248&lt;&gt;""),ud_outreach!$H248,"")</f>
        <v/>
      </c>
      <c r="I248" s="5" t="str">
        <f>IF(AND($A248 ="ADD",ud_outreach!$I248&lt;&gt;""),ud_outreach!$I248,"")</f>
        <v/>
      </c>
      <c r="J248" s="3" t="str">
        <f t="shared" si="66"/>
        <v/>
      </c>
      <c r="K248" s="3" t="str">
        <f>IF($A248="","",IF((AND($A248="ADD",OR(J248="",J248="Attached to Outreach"))),"20",(_xlfn.XLOOKUP(J248,ud_placement[lookupValue],ud_placement[lookupKey],""))))</f>
        <v/>
      </c>
      <c r="M248" s="3" t="str">
        <f>IF($A248="ADD",IF(NOT(ISBLANK(L248)),_xlfn.XLOOKUP(L248,ud_facility[lookupValue],ud_facility[lookupKey],"ERROR"),""), "")</f>
        <v/>
      </c>
      <c r="N248" s="3" t="str">
        <f t="shared" si="67"/>
        <v/>
      </c>
      <c r="O248" s="3" t="str">
        <f>IF($A248="","",IF((AND($A248="ADD",OR(N248="",N248="Luminaire"))),"40",(_xlfn.XLOOKUP(N248,at_luminaire[lookupValue],at_luminaire[lookupKey],""))))</f>
        <v/>
      </c>
      <c r="P248" s="3" t="str">
        <f t="shared" si="68"/>
        <v/>
      </c>
      <c r="Q248" s="3" t="str">
        <f>IF($A248="","",IF((AND($A248="ADD",OR(P248="",P248="Lighting Management System"))),"21",(_xlfn.XLOOKUP(P248,fs_luminaire[lookupValue],fs_luminaire[lookupKey],""))))</f>
        <v/>
      </c>
      <c r="R248" s="2" t="str">
        <f t="shared" si="69"/>
        <v/>
      </c>
      <c r="S248" s="3" t="str">
        <f t="shared" si="70"/>
        <v/>
      </c>
      <c r="T248" s="3" t="str">
        <f>IF($A248="","",IF((AND($A248="ADD",OR(S248="",S248="Lighting Management System"))),"21",(_xlfn.XLOOKUP(S248,fs_luminaire[lookupValue],fs_luminaire[lookupKey],""))))</f>
        <v/>
      </c>
      <c r="V248" s="3" t="str">
        <f>IF($A248="ADD",IF(NOT(ISBLANK(U248)),_xlfn.XLOOKUP(U248,sl_light_make[lookupValue],sl_light_make[lookupKey],"ERROR"),""), "")</f>
        <v/>
      </c>
      <c r="X248" s="3" t="str">
        <f>IF($A248="ADD",IF(NOT(ISBLANK(W248)),_xlfn.XLOOKUP(1,(sl_light_model_lookup=W248)*(sl_light_model_parentKey=V248),sl_light_model[lookupKey],"ERROR"),""), "")</f>
        <v/>
      </c>
      <c r="Y248" s="3" t="str">
        <f t="shared" si="71"/>
        <v/>
      </c>
      <c r="Z248" s="3" t="str">
        <f>IF($A248="","",IF((AND($A248="ADD",OR(Y248="",Y248="LED"))),"9",(_xlfn.XLOOKUP(Y248,ud_light_source_type[lookupValue],ud_light_source_type[lookupKey],""))))</f>
        <v/>
      </c>
      <c r="AA248" s="9"/>
      <c r="AB248" s="4"/>
      <c r="AC248" s="23" t="str">
        <f t="shared" si="72"/>
        <v/>
      </c>
      <c r="AE248" s="3" t="str">
        <f>IF($A248="ADD",IF(NOT(ISBLANK(AD248)),_xlfn.XLOOKUP(AD248,sl_lamp_make[lookupValue],sl_lamp_make[lookupKey],"ERROR"),""), "")</f>
        <v/>
      </c>
      <c r="AG248" s="3" t="str">
        <f>IF($A248="ADD",IF(NOT(ISBLANK(AF248)),_xlfn.XLOOKUP(1,(sl_lamp_model_lookup=AF248)*(sl_lamp_model_parentKey=AE248),sl_lamp_model[lookupKey],"ERROR"),""), "")</f>
        <v/>
      </c>
      <c r="AH248" s="4"/>
      <c r="AI248" s="9" t="str">
        <f t="shared" si="73"/>
        <v/>
      </c>
      <c r="AJ248" s="6"/>
      <c r="AK248" s="4"/>
      <c r="AN248" s="3" t="str">
        <f t="shared" si="74"/>
        <v/>
      </c>
      <c r="AO248" s="3" t="str">
        <f>IF($A248="","",IF((AND($A248="ADD",OR(AN248="",AN248="None"))),"N",(_xlfn.XLOOKUP(AN248,sl_light_shade[lookupValue],sl_light_shade[lookupKey],""))))</f>
        <v/>
      </c>
      <c r="AQ248" s="3" t="str">
        <f>IF($A248="ADD",IF(NOT(ISBLANK(AP248)),_xlfn.XLOOKUP(AP248,ud_receptor_type[lookupValue],ud_receptor_type[lookupKey],"ERROR"),""), "")</f>
        <v/>
      </c>
      <c r="AT248" s="3" t="str">
        <f>IF($A248="ADD",IF(NOT(ISBLANK(AS248)),_xlfn.XLOOKUP(AS248,ud_control_method[lookupValue],ud_control_method[lookupKey],"ERROR"),""), "")</f>
        <v/>
      </c>
      <c r="AV248" s="3" t="str">
        <f>IF($A248="ADD",IF(NOT(ISBLANK(AU248)),_xlfn.XLOOKUP(AU248,ud_ballast_driver_location[lookupValue],ud_ballast_driver_location[lookupKey],"ERROR"),""), "")</f>
        <v/>
      </c>
      <c r="AW248" s="7"/>
      <c r="AX248" s="8"/>
      <c r="AY248" s="7"/>
      <c r="AZ248" s="4"/>
      <c r="BA248" s="4"/>
      <c r="BB248" s="4"/>
      <c r="BC248" s="4"/>
      <c r="BD248" s="4"/>
      <c r="BE248" s="9"/>
      <c r="BF248" s="9"/>
      <c r="BG248" s="7"/>
      <c r="BH248" s="4"/>
      <c r="BI248" s="4"/>
      <c r="BJ248" s="4"/>
      <c r="BK248" s="7"/>
      <c r="BM248" s="3" t="str">
        <f>IF($A248="ADD",IF(NOT(ISBLANK(BL248)),_xlfn.XLOOKUP(BL248,ud_light_category[lookupValue],ud_light_category[lookupKey],"ERROR"),""), "")</f>
        <v/>
      </c>
      <c r="BO248" s="3" t="str">
        <f>IF($A248="ADD",IF(NOT(ISBLANK(BN248)),_xlfn.XLOOKUP(1,(ud_light_sub_category_lookup=BN248)*(ud_light_sub_category_parentKey=BM248),ud_light_sub_category[lookupKey],"ERROR"),""), "")</f>
        <v/>
      </c>
      <c r="BQ248" s="3" t="str">
        <f>IF($A248="ADD",IF(NOT(ISBLANK(BP248)),_xlfn.XLOOKUP(BP248,ud_power_supply_location[lookupValue],ud_power_supply_location[lookupKey],"ERROR"),""), "")</f>
        <v/>
      </c>
      <c r="BS248" s="2" t="str">
        <f t="shared" si="75"/>
        <v/>
      </c>
      <c r="BT248" s="3" t="str">
        <f t="shared" si="76"/>
        <v/>
      </c>
      <c r="BU248" s="3" t="str">
        <f>IF($A248="","",IF((AND($A248="ADD",OR(BT248="",BT248="Group"))),"1",(_xlfn.XLOOKUP(BT248,ud_icp_group_standalone[lookupValue],ud_icp_group_standalone[lookupKey],""))))</f>
        <v/>
      </c>
      <c r="BW248" s="3" t="str">
        <f>IF($A248="ADD",IF(NOT(ISBLANK(BV248)),_xlfn.XLOOKUP(BV248,ud_icp_group_number[lookupValue],ud_icp_group_number[lookupKey],"ERROR"),""), "")</f>
        <v/>
      </c>
      <c r="BX248" s="7"/>
      <c r="BZ248" s="8" t="str">
        <f>IF(AND($A248 ="ADD",ud_outreach!$T248&lt;&gt;""),ud_outreach!$T248,"")</f>
        <v/>
      </c>
      <c r="CA248" s="4" t="str">
        <f t="shared" ca="1" si="77"/>
        <v/>
      </c>
      <c r="CB248" s="4" t="str">
        <f t="shared" si="78"/>
        <v/>
      </c>
      <c r="CC248" s="3" t="str">
        <f t="shared" si="79"/>
        <v/>
      </c>
      <c r="CD248" s="3" t="str">
        <f>IF($A248="","",IF((AND($A248="ADD",OR(CC248="",CC248="In Use"))),"5",(_xlfn.XLOOKUP(CC248,ud_asset_status[lookupValue],ud_asset_status[lookupKey],""))))</f>
        <v/>
      </c>
      <c r="CE248" s="8" t="str">
        <f t="shared" si="80"/>
        <v/>
      </c>
      <c r="CF248" s="8"/>
      <c r="CH248" s="3" t="str">
        <f>IF($A248="ADD",IF(NOT(ISBLANK(CG248)),_xlfn.XLOOKUP(CG248,ar_replace_reason[lookupValue],ar_replace_reason[lookupKey],"ERROR"),""), "")</f>
        <v/>
      </c>
      <c r="CI248" s="3" t="str">
        <f t="shared" si="81"/>
        <v/>
      </c>
      <c r="CJ248" s="3" t="str">
        <f>IF($A248="","",IF((AND($A248="ADD",OR(CI248="",CI248="Queenstown-Lakes District Council"))),"70",(_xlfn.XLOOKUP(CI248,ud_organisation_owner[lookupValue],ud_organisation_owner[lookupKey],""))))</f>
        <v/>
      </c>
      <c r="CK248" s="3" t="str">
        <f t="shared" si="82"/>
        <v/>
      </c>
      <c r="CL248" s="3" t="str">
        <f>IF($A248="","",IF((AND($A248="ADD",OR(CK248="",CK248="Queenstown-Lakes District Council"))),"70",(_xlfn.XLOOKUP(CK248,ud_organisation_owner[lookupValue],ud_organisation_owner[lookupKey],""))))</f>
        <v/>
      </c>
      <c r="CM248" s="3" t="str">
        <f t="shared" si="83"/>
        <v/>
      </c>
      <c r="CN248" s="3" t="str">
        <f>IF($A248="","",IF((AND($A248="ADD",OR(CM248="",CM248="Local Authority"))),"17",(_xlfn.XLOOKUP(CM248,ud_sub_organisation[lookupValue],ud_sub_organisation[lookupKey],""))))</f>
        <v/>
      </c>
      <c r="CO248" s="3" t="str">
        <f t="shared" si="84"/>
        <v/>
      </c>
      <c r="CP248" s="3" t="str">
        <f>IF($A248="","",IF((AND($A248="ADD",OR(CO248="",CO248="Vested Assets"))),"12",(_xlfn.XLOOKUP(CO248,ud_work_category[lookupValue],ud_work_category[lookupKey],""))))</f>
        <v/>
      </c>
      <c r="CQ248" s="9"/>
      <c r="CR248" s="2" t="str">
        <f t="shared" si="85"/>
        <v/>
      </c>
      <c r="CS248" s="3" t="str">
        <f t="shared" si="86"/>
        <v/>
      </c>
      <c r="CT248" s="3" t="str">
        <f>IF($A248="","",IF((AND($A248="ADD",OR(CS248="",CS248="Excellent"))),"1",(_xlfn.XLOOKUP(CS248,condition[lookupValue],condition[lookupKey],""))))</f>
        <v/>
      </c>
      <c r="CU248" s="8" t="str">
        <f t="shared" si="87"/>
        <v/>
      </c>
      <c r="CV248" s="7"/>
    </row>
    <row r="249" spans="1:100" x14ac:dyDescent="0.25">
      <c r="A249" s="3" t="str">
        <f>IF(ud_outreach!$A249="ADD","ADD","")</f>
        <v/>
      </c>
      <c r="B249" s="4"/>
      <c r="D249" s="3" t="str">
        <f>IF($A249="ADD",IF(NOT(ISBLANK(C249)),_xlfn.XLOOKUP(C249,ud_amds_table_list[lookupValue],ud_amds_table_list[lookupKey],"ERROR"),""), "")</f>
        <v/>
      </c>
      <c r="E249" s="3" t="str">
        <f>IF(AND($A249 ="ADD",ud_outreach!$E249&lt;&gt;""),ud_outreach!$E249,"")</f>
        <v/>
      </c>
      <c r="F249" s="3" t="str">
        <f>IF(AND($A249 ="ADD",ud_outreach!$F249&lt;&gt;""),ud_outreach!$F249,"")</f>
        <v/>
      </c>
      <c r="G249" s="3" t="str">
        <f>IF($A249="ADD",IF(NOT(ISBLANK(F249)),_xlfn.XLOOKUP(F249,roadnames[lookupValue],roadnames[lookupKey],"ERROR"),""), "")</f>
        <v/>
      </c>
      <c r="H249" s="5" t="str">
        <f>IF(AND($A249 ="ADD",ud_outreach!$H249&lt;&gt;""),ud_outreach!$H249,"")</f>
        <v/>
      </c>
      <c r="I249" s="5" t="str">
        <f>IF(AND($A249 ="ADD",ud_outreach!$I249&lt;&gt;""),ud_outreach!$I249,"")</f>
        <v/>
      </c>
      <c r="J249" s="3" t="str">
        <f t="shared" si="66"/>
        <v/>
      </c>
      <c r="K249" s="3" t="str">
        <f>IF($A249="","",IF((AND($A249="ADD",OR(J249="",J249="Attached to Outreach"))),"20",(_xlfn.XLOOKUP(J249,ud_placement[lookupValue],ud_placement[lookupKey],""))))</f>
        <v/>
      </c>
      <c r="M249" s="3" t="str">
        <f>IF($A249="ADD",IF(NOT(ISBLANK(L249)),_xlfn.XLOOKUP(L249,ud_facility[lookupValue],ud_facility[lookupKey],"ERROR"),""), "")</f>
        <v/>
      </c>
      <c r="N249" s="3" t="str">
        <f t="shared" si="67"/>
        <v/>
      </c>
      <c r="O249" s="3" t="str">
        <f>IF($A249="","",IF((AND($A249="ADD",OR(N249="",N249="Luminaire"))),"40",(_xlfn.XLOOKUP(N249,at_luminaire[lookupValue],at_luminaire[lookupKey],""))))</f>
        <v/>
      </c>
      <c r="P249" s="3" t="str">
        <f t="shared" si="68"/>
        <v/>
      </c>
      <c r="Q249" s="3" t="str">
        <f>IF($A249="","",IF((AND($A249="ADD",OR(P249="",P249="Lighting Management System"))),"21",(_xlfn.XLOOKUP(P249,fs_luminaire[lookupValue],fs_luminaire[lookupKey],""))))</f>
        <v/>
      </c>
      <c r="R249" s="2" t="str">
        <f t="shared" si="69"/>
        <v/>
      </c>
      <c r="S249" s="3" t="str">
        <f t="shared" si="70"/>
        <v/>
      </c>
      <c r="T249" s="3" t="str">
        <f>IF($A249="","",IF((AND($A249="ADD",OR(S249="",S249="Lighting Management System"))),"21",(_xlfn.XLOOKUP(S249,fs_luminaire[lookupValue],fs_luminaire[lookupKey],""))))</f>
        <v/>
      </c>
      <c r="V249" s="3" t="str">
        <f>IF($A249="ADD",IF(NOT(ISBLANK(U249)),_xlfn.XLOOKUP(U249,sl_light_make[lookupValue],sl_light_make[lookupKey],"ERROR"),""), "")</f>
        <v/>
      </c>
      <c r="X249" s="3" t="str">
        <f>IF($A249="ADD",IF(NOT(ISBLANK(W249)),_xlfn.XLOOKUP(1,(sl_light_model_lookup=W249)*(sl_light_model_parentKey=V249),sl_light_model[lookupKey],"ERROR"),""), "")</f>
        <v/>
      </c>
      <c r="Y249" s="3" t="str">
        <f t="shared" si="71"/>
        <v/>
      </c>
      <c r="Z249" s="3" t="str">
        <f>IF($A249="","",IF((AND($A249="ADD",OR(Y249="",Y249="LED"))),"9",(_xlfn.XLOOKUP(Y249,ud_light_source_type[lookupValue],ud_light_source_type[lookupKey],""))))</f>
        <v/>
      </c>
      <c r="AA249" s="9"/>
      <c r="AB249" s="4"/>
      <c r="AC249" s="23" t="str">
        <f t="shared" si="72"/>
        <v/>
      </c>
      <c r="AE249" s="3" t="str">
        <f>IF($A249="ADD",IF(NOT(ISBLANK(AD249)),_xlfn.XLOOKUP(AD249,sl_lamp_make[lookupValue],sl_lamp_make[lookupKey],"ERROR"),""), "")</f>
        <v/>
      </c>
      <c r="AG249" s="3" t="str">
        <f>IF($A249="ADD",IF(NOT(ISBLANK(AF249)),_xlfn.XLOOKUP(1,(sl_lamp_model_lookup=AF249)*(sl_lamp_model_parentKey=AE249),sl_lamp_model[lookupKey],"ERROR"),""), "")</f>
        <v/>
      </c>
      <c r="AH249" s="4"/>
      <c r="AI249" s="9" t="str">
        <f t="shared" si="73"/>
        <v/>
      </c>
      <c r="AJ249" s="6"/>
      <c r="AK249" s="4"/>
      <c r="AN249" s="3" t="str">
        <f t="shared" si="74"/>
        <v/>
      </c>
      <c r="AO249" s="3" t="str">
        <f>IF($A249="","",IF((AND($A249="ADD",OR(AN249="",AN249="None"))),"N",(_xlfn.XLOOKUP(AN249,sl_light_shade[lookupValue],sl_light_shade[lookupKey],""))))</f>
        <v/>
      </c>
      <c r="AQ249" s="3" t="str">
        <f>IF($A249="ADD",IF(NOT(ISBLANK(AP249)),_xlfn.XLOOKUP(AP249,ud_receptor_type[lookupValue],ud_receptor_type[lookupKey],"ERROR"),""), "")</f>
        <v/>
      </c>
      <c r="AT249" s="3" t="str">
        <f>IF($A249="ADD",IF(NOT(ISBLANK(AS249)),_xlfn.XLOOKUP(AS249,ud_control_method[lookupValue],ud_control_method[lookupKey],"ERROR"),""), "")</f>
        <v/>
      </c>
      <c r="AV249" s="3" t="str">
        <f>IF($A249="ADD",IF(NOT(ISBLANK(AU249)),_xlfn.XLOOKUP(AU249,ud_ballast_driver_location[lookupValue],ud_ballast_driver_location[lookupKey],"ERROR"),""), "")</f>
        <v/>
      </c>
      <c r="AW249" s="7"/>
      <c r="AX249" s="8"/>
      <c r="AY249" s="7"/>
      <c r="AZ249" s="4"/>
      <c r="BA249" s="4"/>
      <c r="BB249" s="4"/>
      <c r="BC249" s="4"/>
      <c r="BD249" s="4"/>
      <c r="BE249" s="9"/>
      <c r="BF249" s="9"/>
      <c r="BG249" s="7"/>
      <c r="BH249" s="4"/>
      <c r="BI249" s="4"/>
      <c r="BJ249" s="4"/>
      <c r="BK249" s="7"/>
      <c r="BM249" s="3" t="str">
        <f>IF($A249="ADD",IF(NOT(ISBLANK(BL249)),_xlfn.XLOOKUP(BL249,ud_light_category[lookupValue],ud_light_category[lookupKey],"ERROR"),""), "")</f>
        <v/>
      </c>
      <c r="BO249" s="3" t="str">
        <f>IF($A249="ADD",IF(NOT(ISBLANK(BN249)),_xlfn.XLOOKUP(1,(ud_light_sub_category_lookup=BN249)*(ud_light_sub_category_parentKey=BM249),ud_light_sub_category[lookupKey],"ERROR"),""), "")</f>
        <v/>
      </c>
      <c r="BQ249" s="3" t="str">
        <f>IF($A249="ADD",IF(NOT(ISBLANK(BP249)),_xlfn.XLOOKUP(BP249,ud_power_supply_location[lookupValue],ud_power_supply_location[lookupKey],"ERROR"),""), "")</f>
        <v/>
      </c>
      <c r="BS249" s="2" t="str">
        <f t="shared" si="75"/>
        <v/>
      </c>
      <c r="BT249" s="3" t="str">
        <f t="shared" si="76"/>
        <v/>
      </c>
      <c r="BU249" s="3" t="str">
        <f>IF($A249="","",IF((AND($A249="ADD",OR(BT249="",BT249="Group"))),"1",(_xlfn.XLOOKUP(BT249,ud_icp_group_standalone[lookupValue],ud_icp_group_standalone[lookupKey],""))))</f>
        <v/>
      </c>
      <c r="BW249" s="3" t="str">
        <f>IF($A249="ADD",IF(NOT(ISBLANK(BV249)),_xlfn.XLOOKUP(BV249,ud_icp_group_number[lookupValue],ud_icp_group_number[lookupKey],"ERROR"),""), "")</f>
        <v/>
      </c>
      <c r="BX249" s="7"/>
      <c r="BZ249" s="8" t="str">
        <f>IF(AND($A249 ="ADD",ud_outreach!$T249&lt;&gt;""),ud_outreach!$T249,"")</f>
        <v/>
      </c>
      <c r="CA249" s="4" t="str">
        <f t="shared" ca="1" si="77"/>
        <v/>
      </c>
      <c r="CB249" s="4" t="str">
        <f t="shared" si="78"/>
        <v/>
      </c>
      <c r="CC249" s="3" t="str">
        <f t="shared" si="79"/>
        <v/>
      </c>
      <c r="CD249" s="3" t="str">
        <f>IF($A249="","",IF((AND($A249="ADD",OR(CC249="",CC249="In Use"))),"5",(_xlfn.XLOOKUP(CC249,ud_asset_status[lookupValue],ud_asset_status[lookupKey],""))))</f>
        <v/>
      </c>
      <c r="CE249" s="8" t="str">
        <f t="shared" si="80"/>
        <v/>
      </c>
      <c r="CF249" s="8"/>
      <c r="CH249" s="3" t="str">
        <f>IF($A249="ADD",IF(NOT(ISBLANK(CG249)),_xlfn.XLOOKUP(CG249,ar_replace_reason[lookupValue],ar_replace_reason[lookupKey],"ERROR"),""), "")</f>
        <v/>
      </c>
      <c r="CI249" s="3" t="str">
        <f t="shared" si="81"/>
        <v/>
      </c>
      <c r="CJ249" s="3" t="str">
        <f>IF($A249="","",IF((AND($A249="ADD",OR(CI249="",CI249="Queenstown-Lakes District Council"))),"70",(_xlfn.XLOOKUP(CI249,ud_organisation_owner[lookupValue],ud_organisation_owner[lookupKey],""))))</f>
        <v/>
      </c>
      <c r="CK249" s="3" t="str">
        <f t="shared" si="82"/>
        <v/>
      </c>
      <c r="CL249" s="3" t="str">
        <f>IF($A249="","",IF((AND($A249="ADD",OR(CK249="",CK249="Queenstown-Lakes District Council"))),"70",(_xlfn.XLOOKUP(CK249,ud_organisation_owner[lookupValue],ud_organisation_owner[lookupKey],""))))</f>
        <v/>
      </c>
      <c r="CM249" s="3" t="str">
        <f t="shared" si="83"/>
        <v/>
      </c>
      <c r="CN249" s="3" t="str">
        <f>IF($A249="","",IF((AND($A249="ADD",OR(CM249="",CM249="Local Authority"))),"17",(_xlfn.XLOOKUP(CM249,ud_sub_organisation[lookupValue],ud_sub_organisation[lookupKey],""))))</f>
        <v/>
      </c>
      <c r="CO249" s="3" t="str">
        <f t="shared" si="84"/>
        <v/>
      </c>
      <c r="CP249" s="3" t="str">
        <f>IF($A249="","",IF((AND($A249="ADD",OR(CO249="",CO249="Vested Assets"))),"12",(_xlfn.XLOOKUP(CO249,ud_work_category[lookupValue],ud_work_category[lookupKey],""))))</f>
        <v/>
      </c>
      <c r="CQ249" s="9"/>
      <c r="CR249" s="2" t="str">
        <f t="shared" si="85"/>
        <v/>
      </c>
      <c r="CS249" s="3" t="str">
        <f t="shared" si="86"/>
        <v/>
      </c>
      <c r="CT249" s="3" t="str">
        <f>IF($A249="","",IF((AND($A249="ADD",OR(CS249="",CS249="Excellent"))),"1",(_xlfn.XLOOKUP(CS249,condition[lookupValue],condition[lookupKey],""))))</f>
        <v/>
      </c>
      <c r="CU249" s="8" t="str">
        <f t="shared" si="87"/>
        <v/>
      </c>
      <c r="CV249" s="7"/>
    </row>
    <row r="250" spans="1:100" x14ac:dyDescent="0.25">
      <c r="A250" s="3" t="str">
        <f>IF(ud_outreach!$A250="ADD","ADD","")</f>
        <v/>
      </c>
      <c r="B250" s="4"/>
      <c r="D250" s="3" t="str">
        <f>IF($A250="ADD",IF(NOT(ISBLANK(C250)),_xlfn.XLOOKUP(C250,ud_amds_table_list[lookupValue],ud_amds_table_list[lookupKey],"ERROR"),""), "")</f>
        <v/>
      </c>
      <c r="E250" s="3" t="str">
        <f>IF(AND($A250 ="ADD",ud_outreach!$E250&lt;&gt;""),ud_outreach!$E250,"")</f>
        <v/>
      </c>
      <c r="F250" s="3" t="str">
        <f>IF(AND($A250 ="ADD",ud_outreach!$F250&lt;&gt;""),ud_outreach!$F250,"")</f>
        <v/>
      </c>
      <c r="G250" s="3" t="str">
        <f>IF($A250="ADD",IF(NOT(ISBLANK(F250)),_xlfn.XLOOKUP(F250,roadnames[lookupValue],roadnames[lookupKey],"ERROR"),""), "")</f>
        <v/>
      </c>
      <c r="H250" s="5" t="str">
        <f>IF(AND($A250 ="ADD",ud_outreach!$H250&lt;&gt;""),ud_outreach!$H250,"")</f>
        <v/>
      </c>
      <c r="I250" s="5" t="str">
        <f>IF(AND($A250 ="ADD",ud_outreach!$I250&lt;&gt;""),ud_outreach!$I250,"")</f>
        <v/>
      </c>
      <c r="J250" s="3" t="str">
        <f t="shared" si="66"/>
        <v/>
      </c>
      <c r="K250" s="3" t="str">
        <f>IF($A250="","",IF((AND($A250="ADD",OR(J250="",J250="Attached to Outreach"))),"20",(_xlfn.XLOOKUP(J250,ud_placement[lookupValue],ud_placement[lookupKey],""))))</f>
        <v/>
      </c>
      <c r="M250" s="3" t="str">
        <f>IF($A250="ADD",IF(NOT(ISBLANK(L250)),_xlfn.XLOOKUP(L250,ud_facility[lookupValue],ud_facility[lookupKey],"ERROR"),""), "")</f>
        <v/>
      </c>
      <c r="N250" s="3" t="str">
        <f t="shared" si="67"/>
        <v/>
      </c>
      <c r="O250" s="3" t="str">
        <f>IF($A250="","",IF((AND($A250="ADD",OR(N250="",N250="Luminaire"))),"40",(_xlfn.XLOOKUP(N250,at_luminaire[lookupValue],at_luminaire[lookupKey],""))))</f>
        <v/>
      </c>
      <c r="P250" s="3" t="str">
        <f t="shared" si="68"/>
        <v/>
      </c>
      <c r="Q250" s="3" t="str">
        <f>IF($A250="","",IF((AND($A250="ADD",OR(P250="",P250="Lighting Management System"))),"21",(_xlfn.XLOOKUP(P250,fs_luminaire[lookupValue],fs_luminaire[lookupKey],""))))</f>
        <v/>
      </c>
      <c r="R250" s="2" t="str">
        <f t="shared" si="69"/>
        <v/>
      </c>
      <c r="S250" s="3" t="str">
        <f t="shared" si="70"/>
        <v/>
      </c>
      <c r="T250" s="3" t="str">
        <f>IF($A250="","",IF((AND($A250="ADD",OR(S250="",S250="Lighting Management System"))),"21",(_xlfn.XLOOKUP(S250,fs_luminaire[lookupValue],fs_luminaire[lookupKey],""))))</f>
        <v/>
      </c>
      <c r="V250" s="3" t="str">
        <f>IF($A250="ADD",IF(NOT(ISBLANK(U250)),_xlfn.XLOOKUP(U250,sl_light_make[lookupValue],sl_light_make[lookupKey],"ERROR"),""), "")</f>
        <v/>
      </c>
      <c r="X250" s="3" t="str">
        <f>IF($A250="ADD",IF(NOT(ISBLANK(W250)),_xlfn.XLOOKUP(1,(sl_light_model_lookup=W250)*(sl_light_model_parentKey=V250),sl_light_model[lookupKey],"ERROR"),""), "")</f>
        <v/>
      </c>
      <c r="Y250" s="3" t="str">
        <f t="shared" si="71"/>
        <v/>
      </c>
      <c r="Z250" s="3" t="str">
        <f>IF($A250="","",IF((AND($A250="ADD",OR(Y250="",Y250="LED"))),"9",(_xlfn.XLOOKUP(Y250,ud_light_source_type[lookupValue],ud_light_source_type[lookupKey],""))))</f>
        <v/>
      </c>
      <c r="AA250" s="9"/>
      <c r="AB250" s="4"/>
      <c r="AC250" s="23" t="str">
        <f t="shared" si="72"/>
        <v/>
      </c>
      <c r="AE250" s="3" t="str">
        <f>IF($A250="ADD",IF(NOT(ISBLANK(AD250)),_xlfn.XLOOKUP(AD250,sl_lamp_make[lookupValue],sl_lamp_make[lookupKey],"ERROR"),""), "")</f>
        <v/>
      </c>
      <c r="AG250" s="3" t="str">
        <f>IF($A250="ADD",IF(NOT(ISBLANK(AF250)),_xlfn.XLOOKUP(1,(sl_lamp_model_lookup=AF250)*(sl_lamp_model_parentKey=AE250),sl_lamp_model[lookupKey],"ERROR"),""), "")</f>
        <v/>
      </c>
      <c r="AH250" s="4"/>
      <c r="AI250" s="9" t="str">
        <f t="shared" si="73"/>
        <v/>
      </c>
      <c r="AJ250" s="6"/>
      <c r="AK250" s="4"/>
      <c r="AN250" s="3" t="str">
        <f t="shared" si="74"/>
        <v/>
      </c>
      <c r="AO250" s="3" t="str">
        <f>IF($A250="","",IF((AND($A250="ADD",OR(AN250="",AN250="None"))),"N",(_xlfn.XLOOKUP(AN250,sl_light_shade[lookupValue],sl_light_shade[lookupKey],""))))</f>
        <v/>
      </c>
      <c r="AQ250" s="3" t="str">
        <f>IF($A250="ADD",IF(NOT(ISBLANK(AP250)),_xlfn.XLOOKUP(AP250,ud_receptor_type[lookupValue],ud_receptor_type[lookupKey],"ERROR"),""), "")</f>
        <v/>
      </c>
      <c r="AT250" s="3" t="str">
        <f>IF($A250="ADD",IF(NOT(ISBLANK(AS250)),_xlfn.XLOOKUP(AS250,ud_control_method[lookupValue],ud_control_method[lookupKey],"ERROR"),""), "")</f>
        <v/>
      </c>
      <c r="AV250" s="3" t="str">
        <f>IF($A250="ADD",IF(NOT(ISBLANK(AU250)),_xlfn.XLOOKUP(AU250,ud_ballast_driver_location[lookupValue],ud_ballast_driver_location[lookupKey],"ERROR"),""), "")</f>
        <v/>
      </c>
      <c r="AW250" s="7"/>
      <c r="AX250" s="8"/>
      <c r="AY250" s="7"/>
      <c r="AZ250" s="4"/>
      <c r="BA250" s="4"/>
      <c r="BB250" s="4"/>
      <c r="BC250" s="4"/>
      <c r="BD250" s="4"/>
      <c r="BE250" s="9"/>
      <c r="BF250" s="9"/>
      <c r="BG250" s="7"/>
      <c r="BH250" s="4"/>
      <c r="BI250" s="4"/>
      <c r="BJ250" s="4"/>
      <c r="BK250" s="7"/>
      <c r="BM250" s="3" t="str">
        <f>IF($A250="ADD",IF(NOT(ISBLANK(BL250)),_xlfn.XLOOKUP(BL250,ud_light_category[lookupValue],ud_light_category[lookupKey],"ERROR"),""), "")</f>
        <v/>
      </c>
      <c r="BO250" s="3" t="str">
        <f>IF($A250="ADD",IF(NOT(ISBLANK(BN250)),_xlfn.XLOOKUP(1,(ud_light_sub_category_lookup=BN250)*(ud_light_sub_category_parentKey=BM250),ud_light_sub_category[lookupKey],"ERROR"),""), "")</f>
        <v/>
      </c>
      <c r="BQ250" s="3" t="str">
        <f>IF($A250="ADD",IF(NOT(ISBLANK(BP250)),_xlfn.XLOOKUP(BP250,ud_power_supply_location[lookupValue],ud_power_supply_location[lookupKey],"ERROR"),""), "")</f>
        <v/>
      </c>
      <c r="BS250" s="2" t="str">
        <f t="shared" si="75"/>
        <v/>
      </c>
      <c r="BT250" s="3" t="str">
        <f t="shared" si="76"/>
        <v/>
      </c>
      <c r="BU250" s="3" t="str">
        <f>IF($A250="","",IF((AND($A250="ADD",OR(BT250="",BT250="Group"))),"1",(_xlfn.XLOOKUP(BT250,ud_icp_group_standalone[lookupValue],ud_icp_group_standalone[lookupKey],""))))</f>
        <v/>
      </c>
      <c r="BW250" s="3" t="str">
        <f>IF($A250="ADD",IF(NOT(ISBLANK(BV250)),_xlfn.XLOOKUP(BV250,ud_icp_group_number[lookupValue],ud_icp_group_number[lookupKey],"ERROR"),""), "")</f>
        <v/>
      </c>
      <c r="BX250" s="7"/>
      <c r="BZ250" s="8" t="str">
        <f>IF(AND($A250 ="ADD",ud_outreach!$T250&lt;&gt;""),ud_outreach!$T250,"")</f>
        <v/>
      </c>
      <c r="CA250" s="4" t="str">
        <f t="shared" ca="1" si="77"/>
        <v/>
      </c>
      <c r="CB250" s="4" t="str">
        <f t="shared" si="78"/>
        <v/>
      </c>
      <c r="CC250" s="3" t="str">
        <f t="shared" si="79"/>
        <v/>
      </c>
      <c r="CD250" s="3" t="str">
        <f>IF($A250="","",IF((AND($A250="ADD",OR(CC250="",CC250="In Use"))),"5",(_xlfn.XLOOKUP(CC250,ud_asset_status[lookupValue],ud_asset_status[lookupKey],""))))</f>
        <v/>
      </c>
      <c r="CE250" s="8" t="str">
        <f t="shared" si="80"/>
        <v/>
      </c>
      <c r="CF250" s="8"/>
      <c r="CH250" s="3" t="str">
        <f>IF($A250="ADD",IF(NOT(ISBLANK(CG250)),_xlfn.XLOOKUP(CG250,ar_replace_reason[lookupValue],ar_replace_reason[lookupKey],"ERROR"),""), "")</f>
        <v/>
      </c>
      <c r="CI250" s="3" t="str">
        <f t="shared" si="81"/>
        <v/>
      </c>
      <c r="CJ250" s="3" t="str">
        <f>IF($A250="","",IF((AND($A250="ADD",OR(CI250="",CI250="Queenstown-Lakes District Council"))),"70",(_xlfn.XLOOKUP(CI250,ud_organisation_owner[lookupValue],ud_organisation_owner[lookupKey],""))))</f>
        <v/>
      </c>
      <c r="CK250" s="3" t="str">
        <f t="shared" si="82"/>
        <v/>
      </c>
      <c r="CL250" s="3" t="str">
        <f>IF($A250="","",IF((AND($A250="ADD",OR(CK250="",CK250="Queenstown-Lakes District Council"))),"70",(_xlfn.XLOOKUP(CK250,ud_organisation_owner[lookupValue],ud_organisation_owner[lookupKey],""))))</f>
        <v/>
      </c>
      <c r="CM250" s="3" t="str">
        <f t="shared" si="83"/>
        <v/>
      </c>
      <c r="CN250" s="3" t="str">
        <f>IF($A250="","",IF((AND($A250="ADD",OR(CM250="",CM250="Local Authority"))),"17",(_xlfn.XLOOKUP(CM250,ud_sub_organisation[lookupValue],ud_sub_organisation[lookupKey],""))))</f>
        <v/>
      </c>
      <c r="CO250" s="3" t="str">
        <f t="shared" si="84"/>
        <v/>
      </c>
      <c r="CP250" s="3" t="str">
        <f>IF($A250="","",IF((AND($A250="ADD",OR(CO250="",CO250="Vested Assets"))),"12",(_xlfn.XLOOKUP(CO250,ud_work_category[lookupValue],ud_work_category[lookupKey],""))))</f>
        <v/>
      </c>
      <c r="CQ250" s="9"/>
      <c r="CR250" s="2" t="str">
        <f t="shared" si="85"/>
        <v/>
      </c>
      <c r="CS250" s="3" t="str">
        <f t="shared" si="86"/>
        <v/>
      </c>
      <c r="CT250" s="3" t="str">
        <f>IF($A250="","",IF((AND($A250="ADD",OR(CS250="",CS250="Excellent"))),"1",(_xlfn.XLOOKUP(CS250,condition[lookupValue],condition[lookupKey],""))))</f>
        <v/>
      </c>
      <c r="CU250" s="8" t="str">
        <f t="shared" si="87"/>
        <v/>
      </c>
      <c r="CV250" s="7"/>
    </row>
    <row r="251" spans="1:100" x14ac:dyDescent="0.25">
      <c r="A251" s="3" t="str">
        <f>IF(ud_outreach!$A251="ADD","ADD","")</f>
        <v/>
      </c>
      <c r="B251" s="4"/>
      <c r="D251" s="3" t="str">
        <f>IF($A251="ADD",IF(NOT(ISBLANK(C251)),_xlfn.XLOOKUP(C251,ud_amds_table_list[lookupValue],ud_amds_table_list[lookupKey],"ERROR"),""), "")</f>
        <v/>
      </c>
      <c r="E251" s="3" t="str">
        <f>IF(AND($A251 ="ADD",ud_outreach!$E251&lt;&gt;""),ud_outreach!$E251,"")</f>
        <v/>
      </c>
      <c r="F251" s="3" t="str">
        <f>IF(AND($A251 ="ADD",ud_outreach!$F251&lt;&gt;""),ud_outreach!$F251,"")</f>
        <v/>
      </c>
      <c r="G251" s="3" t="str">
        <f>IF($A251="ADD",IF(NOT(ISBLANK(F251)),_xlfn.XLOOKUP(F251,roadnames[lookupValue],roadnames[lookupKey],"ERROR"),""), "")</f>
        <v/>
      </c>
      <c r="H251" s="5" t="str">
        <f>IF(AND($A251 ="ADD",ud_outreach!$H251&lt;&gt;""),ud_outreach!$H251,"")</f>
        <v/>
      </c>
      <c r="I251" s="5" t="str">
        <f>IF(AND($A251 ="ADD",ud_outreach!$I251&lt;&gt;""),ud_outreach!$I251,"")</f>
        <v/>
      </c>
      <c r="J251" s="3" t="str">
        <f t="shared" si="66"/>
        <v/>
      </c>
      <c r="K251" s="3" t="str">
        <f>IF($A251="","",IF((AND($A251="ADD",OR(J251="",J251="Attached to Outreach"))),"20",(_xlfn.XLOOKUP(J251,ud_placement[lookupValue],ud_placement[lookupKey],""))))</f>
        <v/>
      </c>
      <c r="M251" s="3" t="str">
        <f>IF($A251="ADD",IF(NOT(ISBLANK(L251)),_xlfn.XLOOKUP(L251,ud_facility[lookupValue],ud_facility[lookupKey],"ERROR"),""), "")</f>
        <v/>
      </c>
      <c r="N251" s="3" t="str">
        <f t="shared" si="67"/>
        <v/>
      </c>
      <c r="O251" s="3" t="str">
        <f>IF($A251="","",IF((AND($A251="ADD",OR(N251="",N251="Luminaire"))),"40",(_xlfn.XLOOKUP(N251,at_luminaire[lookupValue],at_luminaire[lookupKey],""))))</f>
        <v/>
      </c>
      <c r="P251" s="3" t="str">
        <f t="shared" si="68"/>
        <v/>
      </c>
      <c r="Q251" s="3" t="str">
        <f>IF($A251="","",IF((AND($A251="ADD",OR(P251="",P251="Lighting Management System"))),"21",(_xlfn.XLOOKUP(P251,fs_luminaire[lookupValue],fs_luminaire[lookupKey],""))))</f>
        <v/>
      </c>
      <c r="R251" s="2" t="str">
        <f t="shared" si="69"/>
        <v/>
      </c>
      <c r="S251" s="3" t="str">
        <f t="shared" si="70"/>
        <v/>
      </c>
      <c r="T251" s="3" t="str">
        <f>IF($A251="","",IF((AND($A251="ADD",OR(S251="",S251="Lighting Management System"))),"21",(_xlfn.XLOOKUP(S251,fs_luminaire[lookupValue],fs_luminaire[lookupKey],""))))</f>
        <v/>
      </c>
      <c r="V251" s="3" t="str">
        <f>IF($A251="ADD",IF(NOT(ISBLANK(U251)),_xlfn.XLOOKUP(U251,sl_light_make[lookupValue],sl_light_make[lookupKey],"ERROR"),""), "")</f>
        <v/>
      </c>
      <c r="X251" s="3" t="str">
        <f>IF($A251="ADD",IF(NOT(ISBLANK(W251)),_xlfn.XLOOKUP(1,(sl_light_model_lookup=W251)*(sl_light_model_parentKey=V251),sl_light_model[lookupKey],"ERROR"),""), "")</f>
        <v/>
      </c>
      <c r="Y251" s="3" t="str">
        <f t="shared" si="71"/>
        <v/>
      </c>
      <c r="Z251" s="3" t="str">
        <f>IF($A251="","",IF((AND($A251="ADD",OR(Y251="",Y251="LED"))),"9",(_xlfn.XLOOKUP(Y251,ud_light_source_type[lookupValue],ud_light_source_type[lookupKey],""))))</f>
        <v/>
      </c>
      <c r="AA251" s="9"/>
      <c r="AB251" s="4"/>
      <c r="AC251" s="23" t="str">
        <f t="shared" si="72"/>
        <v/>
      </c>
      <c r="AE251" s="3" t="str">
        <f>IF($A251="ADD",IF(NOT(ISBLANK(AD251)),_xlfn.XLOOKUP(AD251,sl_lamp_make[lookupValue],sl_lamp_make[lookupKey],"ERROR"),""), "")</f>
        <v/>
      </c>
      <c r="AG251" s="3" t="str">
        <f>IF($A251="ADD",IF(NOT(ISBLANK(AF251)),_xlfn.XLOOKUP(1,(sl_lamp_model_lookup=AF251)*(sl_lamp_model_parentKey=AE251),sl_lamp_model[lookupKey],"ERROR"),""), "")</f>
        <v/>
      </c>
      <c r="AH251" s="4"/>
      <c r="AI251" s="9" t="str">
        <f t="shared" si="73"/>
        <v/>
      </c>
      <c r="AJ251" s="6"/>
      <c r="AK251" s="4"/>
      <c r="AN251" s="3" t="str">
        <f t="shared" si="74"/>
        <v/>
      </c>
      <c r="AO251" s="3" t="str">
        <f>IF($A251="","",IF((AND($A251="ADD",OR(AN251="",AN251="None"))),"N",(_xlfn.XLOOKUP(AN251,sl_light_shade[lookupValue],sl_light_shade[lookupKey],""))))</f>
        <v/>
      </c>
      <c r="AQ251" s="3" t="str">
        <f>IF($A251="ADD",IF(NOT(ISBLANK(AP251)),_xlfn.XLOOKUP(AP251,ud_receptor_type[lookupValue],ud_receptor_type[lookupKey],"ERROR"),""), "")</f>
        <v/>
      </c>
      <c r="AT251" s="3" t="str">
        <f>IF($A251="ADD",IF(NOT(ISBLANK(AS251)),_xlfn.XLOOKUP(AS251,ud_control_method[lookupValue],ud_control_method[lookupKey],"ERROR"),""), "")</f>
        <v/>
      </c>
      <c r="AV251" s="3" t="str">
        <f>IF($A251="ADD",IF(NOT(ISBLANK(AU251)),_xlfn.XLOOKUP(AU251,ud_ballast_driver_location[lookupValue],ud_ballast_driver_location[lookupKey],"ERROR"),""), "")</f>
        <v/>
      </c>
      <c r="AW251" s="7"/>
      <c r="AX251" s="8"/>
      <c r="AY251" s="7"/>
      <c r="AZ251" s="4"/>
      <c r="BA251" s="4"/>
      <c r="BB251" s="4"/>
      <c r="BC251" s="4"/>
      <c r="BD251" s="4"/>
      <c r="BE251" s="9"/>
      <c r="BF251" s="9"/>
      <c r="BG251" s="7"/>
      <c r="BH251" s="4"/>
      <c r="BI251" s="4"/>
      <c r="BJ251" s="4"/>
      <c r="BK251" s="7"/>
      <c r="BM251" s="3" t="str">
        <f>IF($A251="ADD",IF(NOT(ISBLANK(BL251)),_xlfn.XLOOKUP(BL251,ud_light_category[lookupValue],ud_light_category[lookupKey],"ERROR"),""), "")</f>
        <v/>
      </c>
      <c r="BO251" s="3" t="str">
        <f>IF($A251="ADD",IF(NOT(ISBLANK(BN251)),_xlfn.XLOOKUP(1,(ud_light_sub_category_lookup=BN251)*(ud_light_sub_category_parentKey=BM251),ud_light_sub_category[lookupKey],"ERROR"),""), "")</f>
        <v/>
      </c>
      <c r="BQ251" s="3" t="str">
        <f>IF($A251="ADD",IF(NOT(ISBLANK(BP251)),_xlfn.XLOOKUP(BP251,ud_power_supply_location[lookupValue],ud_power_supply_location[lookupKey],"ERROR"),""), "")</f>
        <v/>
      </c>
      <c r="BS251" s="2" t="str">
        <f t="shared" si="75"/>
        <v/>
      </c>
      <c r="BT251" s="3" t="str">
        <f t="shared" si="76"/>
        <v/>
      </c>
      <c r="BU251" s="3" t="str">
        <f>IF($A251="","",IF((AND($A251="ADD",OR(BT251="",BT251="Group"))),"1",(_xlfn.XLOOKUP(BT251,ud_icp_group_standalone[lookupValue],ud_icp_group_standalone[lookupKey],""))))</f>
        <v/>
      </c>
      <c r="BW251" s="3" t="str">
        <f>IF($A251="ADD",IF(NOT(ISBLANK(BV251)),_xlfn.XLOOKUP(BV251,ud_icp_group_number[lookupValue],ud_icp_group_number[lookupKey],"ERROR"),""), "")</f>
        <v/>
      </c>
      <c r="BX251" s="7"/>
      <c r="BZ251" s="8" t="str">
        <f>IF(AND($A251 ="ADD",ud_outreach!$T251&lt;&gt;""),ud_outreach!$T251,"")</f>
        <v/>
      </c>
      <c r="CA251" s="4" t="str">
        <f t="shared" ca="1" si="77"/>
        <v/>
      </c>
      <c r="CB251" s="4" t="str">
        <f t="shared" si="78"/>
        <v/>
      </c>
      <c r="CC251" s="3" t="str">
        <f t="shared" si="79"/>
        <v/>
      </c>
      <c r="CD251" s="3" t="str">
        <f>IF($A251="","",IF((AND($A251="ADD",OR(CC251="",CC251="In Use"))),"5",(_xlfn.XLOOKUP(CC251,ud_asset_status[lookupValue],ud_asset_status[lookupKey],""))))</f>
        <v/>
      </c>
      <c r="CE251" s="8" t="str">
        <f t="shared" si="80"/>
        <v/>
      </c>
      <c r="CF251" s="8"/>
      <c r="CH251" s="3" t="str">
        <f>IF($A251="ADD",IF(NOT(ISBLANK(CG251)),_xlfn.XLOOKUP(CG251,ar_replace_reason[lookupValue],ar_replace_reason[lookupKey],"ERROR"),""), "")</f>
        <v/>
      </c>
      <c r="CI251" s="3" t="str">
        <f t="shared" si="81"/>
        <v/>
      </c>
      <c r="CJ251" s="3" t="str">
        <f>IF($A251="","",IF((AND($A251="ADD",OR(CI251="",CI251="Queenstown-Lakes District Council"))),"70",(_xlfn.XLOOKUP(CI251,ud_organisation_owner[lookupValue],ud_organisation_owner[lookupKey],""))))</f>
        <v/>
      </c>
      <c r="CK251" s="3" t="str">
        <f t="shared" si="82"/>
        <v/>
      </c>
      <c r="CL251" s="3" t="str">
        <f>IF($A251="","",IF((AND($A251="ADD",OR(CK251="",CK251="Queenstown-Lakes District Council"))),"70",(_xlfn.XLOOKUP(CK251,ud_organisation_owner[lookupValue],ud_organisation_owner[lookupKey],""))))</f>
        <v/>
      </c>
      <c r="CM251" s="3" t="str">
        <f t="shared" si="83"/>
        <v/>
      </c>
      <c r="CN251" s="3" t="str">
        <f>IF($A251="","",IF((AND($A251="ADD",OR(CM251="",CM251="Local Authority"))),"17",(_xlfn.XLOOKUP(CM251,ud_sub_organisation[lookupValue],ud_sub_organisation[lookupKey],""))))</f>
        <v/>
      </c>
      <c r="CO251" s="3" t="str">
        <f t="shared" si="84"/>
        <v/>
      </c>
      <c r="CP251" s="3" t="str">
        <f>IF($A251="","",IF((AND($A251="ADD",OR(CO251="",CO251="Vested Assets"))),"12",(_xlfn.XLOOKUP(CO251,ud_work_category[lookupValue],ud_work_category[lookupKey],""))))</f>
        <v/>
      </c>
      <c r="CQ251" s="9"/>
      <c r="CR251" s="2" t="str">
        <f t="shared" si="85"/>
        <v/>
      </c>
      <c r="CS251" s="3" t="str">
        <f t="shared" si="86"/>
        <v/>
      </c>
      <c r="CT251" s="3" t="str">
        <f>IF($A251="","",IF((AND($A251="ADD",OR(CS251="",CS251="Excellent"))),"1",(_xlfn.XLOOKUP(CS251,condition[lookupValue],condition[lookupKey],""))))</f>
        <v/>
      </c>
      <c r="CU251" s="8" t="str">
        <f t="shared" si="87"/>
        <v/>
      </c>
      <c r="CV251" s="7"/>
    </row>
    <row r="252" spans="1:100" x14ac:dyDescent="0.25">
      <c r="A252" s="3" t="str">
        <f>IF(ud_outreach!$A252="ADD","ADD","")</f>
        <v/>
      </c>
      <c r="B252" s="4"/>
      <c r="D252" s="3" t="str">
        <f>IF($A252="ADD",IF(NOT(ISBLANK(C252)),_xlfn.XLOOKUP(C252,ud_amds_table_list[lookupValue],ud_amds_table_list[lookupKey],"ERROR"),""), "")</f>
        <v/>
      </c>
      <c r="E252" s="3" t="str">
        <f>IF(AND($A252 ="ADD",ud_outreach!$E252&lt;&gt;""),ud_outreach!$E252,"")</f>
        <v/>
      </c>
      <c r="F252" s="3" t="str">
        <f>IF(AND($A252 ="ADD",ud_outreach!$F252&lt;&gt;""),ud_outreach!$F252,"")</f>
        <v/>
      </c>
      <c r="G252" s="3" t="str">
        <f>IF($A252="ADD",IF(NOT(ISBLANK(F252)),_xlfn.XLOOKUP(F252,roadnames[lookupValue],roadnames[lookupKey],"ERROR"),""), "")</f>
        <v/>
      </c>
      <c r="H252" s="5" t="str">
        <f>IF(AND($A252 ="ADD",ud_outreach!$H252&lt;&gt;""),ud_outreach!$H252,"")</f>
        <v/>
      </c>
      <c r="I252" s="5" t="str">
        <f>IF(AND($A252 ="ADD",ud_outreach!$I252&lt;&gt;""),ud_outreach!$I252,"")</f>
        <v/>
      </c>
      <c r="J252" s="3" t="str">
        <f t="shared" si="66"/>
        <v/>
      </c>
      <c r="K252" s="3" t="str">
        <f>IF($A252="","",IF((AND($A252="ADD",OR(J252="",J252="Attached to Outreach"))),"20",(_xlfn.XLOOKUP(J252,ud_placement[lookupValue],ud_placement[lookupKey],""))))</f>
        <v/>
      </c>
      <c r="M252" s="3" t="str">
        <f>IF($A252="ADD",IF(NOT(ISBLANK(L252)),_xlfn.XLOOKUP(L252,ud_facility[lookupValue],ud_facility[lookupKey],"ERROR"),""), "")</f>
        <v/>
      </c>
      <c r="N252" s="3" t="str">
        <f t="shared" si="67"/>
        <v/>
      </c>
      <c r="O252" s="3" t="str">
        <f>IF($A252="","",IF((AND($A252="ADD",OR(N252="",N252="Luminaire"))),"40",(_xlfn.XLOOKUP(N252,at_luminaire[lookupValue],at_luminaire[lookupKey],""))))</f>
        <v/>
      </c>
      <c r="P252" s="3" t="str">
        <f t="shared" si="68"/>
        <v/>
      </c>
      <c r="Q252" s="3" t="str">
        <f>IF($A252="","",IF((AND($A252="ADD",OR(P252="",P252="Lighting Management System"))),"21",(_xlfn.XLOOKUP(P252,fs_luminaire[lookupValue],fs_luminaire[lookupKey],""))))</f>
        <v/>
      </c>
      <c r="R252" s="2" t="str">
        <f t="shared" si="69"/>
        <v/>
      </c>
      <c r="S252" s="3" t="str">
        <f t="shared" si="70"/>
        <v/>
      </c>
      <c r="T252" s="3" t="str">
        <f>IF($A252="","",IF((AND($A252="ADD",OR(S252="",S252="Lighting Management System"))),"21",(_xlfn.XLOOKUP(S252,fs_luminaire[lookupValue],fs_luminaire[lookupKey],""))))</f>
        <v/>
      </c>
      <c r="V252" s="3" t="str">
        <f>IF($A252="ADD",IF(NOT(ISBLANK(U252)),_xlfn.XLOOKUP(U252,sl_light_make[lookupValue],sl_light_make[lookupKey],"ERROR"),""), "")</f>
        <v/>
      </c>
      <c r="X252" s="3" t="str">
        <f>IF($A252="ADD",IF(NOT(ISBLANK(W252)),_xlfn.XLOOKUP(1,(sl_light_model_lookup=W252)*(sl_light_model_parentKey=V252),sl_light_model[lookupKey],"ERROR"),""), "")</f>
        <v/>
      </c>
      <c r="Y252" s="3" t="str">
        <f t="shared" si="71"/>
        <v/>
      </c>
      <c r="Z252" s="3" t="str">
        <f>IF($A252="","",IF((AND($A252="ADD",OR(Y252="",Y252="LED"))),"9",(_xlfn.XLOOKUP(Y252,ud_light_source_type[lookupValue],ud_light_source_type[lookupKey],""))))</f>
        <v/>
      </c>
      <c r="AA252" s="9"/>
      <c r="AB252" s="4"/>
      <c r="AC252" s="23" t="str">
        <f t="shared" si="72"/>
        <v/>
      </c>
      <c r="AE252" s="3" t="str">
        <f>IF($A252="ADD",IF(NOT(ISBLANK(AD252)),_xlfn.XLOOKUP(AD252,sl_lamp_make[lookupValue],sl_lamp_make[lookupKey],"ERROR"),""), "")</f>
        <v/>
      </c>
      <c r="AG252" s="3" t="str">
        <f>IF($A252="ADD",IF(NOT(ISBLANK(AF252)),_xlfn.XLOOKUP(1,(sl_lamp_model_lookup=AF252)*(sl_lamp_model_parentKey=AE252),sl_lamp_model[lookupKey],"ERROR"),""), "")</f>
        <v/>
      </c>
      <c r="AH252" s="4"/>
      <c r="AI252" s="9" t="str">
        <f t="shared" si="73"/>
        <v/>
      </c>
      <c r="AJ252" s="6"/>
      <c r="AK252" s="4"/>
      <c r="AN252" s="3" t="str">
        <f t="shared" si="74"/>
        <v/>
      </c>
      <c r="AO252" s="3" t="str">
        <f>IF($A252="","",IF((AND($A252="ADD",OR(AN252="",AN252="None"))),"N",(_xlfn.XLOOKUP(AN252,sl_light_shade[lookupValue],sl_light_shade[lookupKey],""))))</f>
        <v/>
      </c>
      <c r="AQ252" s="3" t="str">
        <f>IF($A252="ADD",IF(NOT(ISBLANK(AP252)),_xlfn.XLOOKUP(AP252,ud_receptor_type[lookupValue],ud_receptor_type[lookupKey],"ERROR"),""), "")</f>
        <v/>
      </c>
      <c r="AT252" s="3" t="str">
        <f>IF($A252="ADD",IF(NOT(ISBLANK(AS252)),_xlfn.XLOOKUP(AS252,ud_control_method[lookupValue],ud_control_method[lookupKey],"ERROR"),""), "")</f>
        <v/>
      </c>
      <c r="AV252" s="3" t="str">
        <f>IF($A252="ADD",IF(NOT(ISBLANK(AU252)),_xlfn.XLOOKUP(AU252,ud_ballast_driver_location[lookupValue],ud_ballast_driver_location[lookupKey],"ERROR"),""), "")</f>
        <v/>
      </c>
      <c r="AW252" s="7"/>
      <c r="AX252" s="8"/>
      <c r="AY252" s="7"/>
      <c r="AZ252" s="4"/>
      <c r="BA252" s="4"/>
      <c r="BB252" s="4"/>
      <c r="BC252" s="4"/>
      <c r="BD252" s="4"/>
      <c r="BE252" s="9"/>
      <c r="BF252" s="9"/>
      <c r="BG252" s="7"/>
      <c r="BH252" s="4"/>
      <c r="BI252" s="4"/>
      <c r="BJ252" s="4"/>
      <c r="BK252" s="7"/>
      <c r="BM252" s="3" t="str">
        <f>IF($A252="ADD",IF(NOT(ISBLANK(BL252)),_xlfn.XLOOKUP(BL252,ud_light_category[lookupValue],ud_light_category[lookupKey],"ERROR"),""), "")</f>
        <v/>
      </c>
      <c r="BO252" s="3" t="str">
        <f>IF($A252="ADD",IF(NOT(ISBLANK(BN252)),_xlfn.XLOOKUP(1,(ud_light_sub_category_lookup=BN252)*(ud_light_sub_category_parentKey=BM252),ud_light_sub_category[lookupKey],"ERROR"),""), "")</f>
        <v/>
      </c>
      <c r="BQ252" s="3" t="str">
        <f>IF($A252="ADD",IF(NOT(ISBLANK(BP252)),_xlfn.XLOOKUP(BP252,ud_power_supply_location[lookupValue],ud_power_supply_location[lookupKey],"ERROR"),""), "")</f>
        <v/>
      </c>
      <c r="BS252" s="2" t="str">
        <f t="shared" si="75"/>
        <v/>
      </c>
      <c r="BT252" s="3" t="str">
        <f t="shared" si="76"/>
        <v/>
      </c>
      <c r="BU252" s="3" t="str">
        <f>IF($A252="","",IF((AND($A252="ADD",OR(BT252="",BT252="Group"))),"1",(_xlfn.XLOOKUP(BT252,ud_icp_group_standalone[lookupValue],ud_icp_group_standalone[lookupKey],""))))</f>
        <v/>
      </c>
      <c r="BW252" s="3" t="str">
        <f>IF($A252="ADD",IF(NOT(ISBLANK(BV252)),_xlfn.XLOOKUP(BV252,ud_icp_group_number[lookupValue],ud_icp_group_number[lookupKey],"ERROR"),""), "")</f>
        <v/>
      </c>
      <c r="BX252" s="7"/>
      <c r="BZ252" s="8" t="str">
        <f>IF(AND($A252 ="ADD",ud_outreach!$T252&lt;&gt;""),ud_outreach!$T252,"")</f>
        <v/>
      </c>
      <c r="CA252" s="4" t="str">
        <f t="shared" ca="1" si="77"/>
        <v/>
      </c>
      <c r="CB252" s="4" t="str">
        <f t="shared" si="78"/>
        <v/>
      </c>
      <c r="CC252" s="3" t="str">
        <f t="shared" si="79"/>
        <v/>
      </c>
      <c r="CD252" s="3" t="str">
        <f>IF($A252="","",IF((AND($A252="ADD",OR(CC252="",CC252="In Use"))),"5",(_xlfn.XLOOKUP(CC252,ud_asset_status[lookupValue],ud_asset_status[lookupKey],""))))</f>
        <v/>
      </c>
      <c r="CE252" s="8" t="str">
        <f t="shared" si="80"/>
        <v/>
      </c>
      <c r="CF252" s="8"/>
      <c r="CH252" s="3" t="str">
        <f>IF($A252="ADD",IF(NOT(ISBLANK(CG252)),_xlfn.XLOOKUP(CG252,ar_replace_reason[lookupValue],ar_replace_reason[lookupKey],"ERROR"),""), "")</f>
        <v/>
      </c>
      <c r="CI252" s="3" t="str">
        <f t="shared" si="81"/>
        <v/>
      </c>
      <c r="CJ252" s="3" t="str">
        <f>IF($A252="","",IF((AND($A252="ADD",OR(CI252="",CI252="Queenstown-Lakes District Council"))),"70",(_xlfn.XLOOKUP(CI252,ud_organisation_owner[lookupValue],ud_organisation_owner[lookupKey],""))))</f>
        <v/>
      </c>
      <c r="CK252" s="3" t="str">
        <f t="shared" si="82"/>
        <v/>
      </c>
      <c r="CL252" s="3" t="str">
        <f>IF($A252="","",IF((AND($A252="ADD",OR(CK252="",CK252="Queenstown-Lakes District Council"))),"70",(_xlfn.XLOOKUP(CK252,ud_organisation_owner[lookupValue],ud_organisation_owner[lookupKey],""))))</f>
        <v/>
      </c>
      <c r="CM252" s="3" t="str">
        <f t="shared" si="83"/>
        <v/>
      </c>
      <c r="CN252" s="3" t="str">
        <f>IF($A252="","",IF((AND($A252="ADD",OR(CM252="",CM252="Local Authority"))),"17",(_xlfn.XLOOKUP(CM252,ud_sub_organisation[lookupValue],ud_sub_organisation[lookupKey],""))))</f>
        <v/>
      </c>
      <c r="CO252" s="3" t="str">
        <f t="shared" si="84"/>
        <v/>
      </c>
      <c r="CP252" s="3" t="str">
        <f>IF($A252="","",IF((AND($A252="ADD",OR(CO252="",CO252="Vested Assets"))),"12",(_xlfn.XLOOKUP(CO252,ud_work_category[lookupValue],ud_work_category[lookupKey],""))))</f>
        <v/>
      </c>
      <c r="CQ252" s="9"/>
      <c r="CR252" s="2" t="str">
        <f t="shared" si="85"/>
        <v/>
      </c>
      <c r="CS252" s="3" t="str">
        <f t="shared" si="86"/>
        <v/>
      </c>
      <c r="CT252" s="3" t="str">
        <f>IF($A252="","",IF((AND($A252="ADD",OR(CS252="",CS252="Excellent"))),"1",(_xlfn.XLOOKUP(CS252,condition[lookupValue],condition[lookupKey],""))))</f>
        <v/>
      </c>
      <c r="CU252" s="8" t="str">
        <f t="shared" si="87"/>
        <v/>
      </c>
      <c r="CV252" s="7"/>
    </row>
    <row r="253" spans="1:100" x14ac:dyDescent="0.25">
      <c r="A253" s="3" t="str">
        <f>IF(ud_outreach!$A253="ADD","ADD","")</f>
        <v/>
      </c>
      <c r="B253" s="4"/>
      <c r="D253" s="3" t="str">
        <f>IF($A253="ADD",IF(NOT(ISBLANK(C253)),_xlfn.XLOOKUP(C253,ud_amds_table_list[lookupValue],ud_amds_table_list[lookupKey],"ERROR"),""), "")</f>
        <v/>
      </c>
      <c r="E253" s="3" t="str">
        <f>IF(AND($A253 ="ADD",ud_outreach!$E253&lt;&gt;""),ud_outreach!$E253,"")</f>
        <v/>
      </c>
      <c r="F253" s="3" t="str">
        <f>IF(AND($A253 ="ADD",ud_outreach!$F253&lt;&gt;""),ud_outreach!$F253,"")</f>
        <v/>
      </c>
      <c r="G253" s="3" t="str">
        <f>IF($A253="ADD",IF(NOT(ISBLANK(F253)),_xlfn.XLOOKUP(F253,roadnames[lookupValue],roadnames[lookupKey],"ERROR"),""), "")</f>
        <v/>
      </c>
      <c r="H253" s="5" t="str">
        <f>IF(AND($A253 ="ADD",ud_outreach!$H253&lt;&gt;""),ud_outreach!$H253,"")</f>
        <v/>
      </c>
      <c r="I253" s="5" t="str">
        <f>IF(AND($A253 ="ADD",ud_outreach!$I253&lt;&gt;""),ud_outreach!$I253,"")</f>
        <v/>
      </c>
      <c r="J253" s="3" t="str">
        <f t="shared" si="66"/>
        <v/>
      </c>
      <c r="K253" s="3" t="str">
        <f>IF($A253="","",IF((AND($A253="ADD",OR(J253="",J253="Attached to Outreach"))),"20",(_xlfn.XLOOKUP(J253,ud_placement[lookupValue],ud_placement[lookupKey],""))))</f>
        <v/>
      </c>
      <c r="M253" s="3" t="str">
        <f>IF($A253="ADD",IF(NOT(ISBLANK(L253)),_xlfn.XLOOKUP(L253,ud_facility[lookupValue],ud_facility[lookupKey],"ERROR"),""), "")</f>
        <v/>
      </c>
      <c r="N253" s="3" t="str">
        <f t="shared" si="67"/>
        <v/>
      </c>
      <c r="O253" s="3" t="str">
        <f>IF($A253="","",IF((AND($A253="ADD",OR(N253="",N253="Luminaire"))),"40",(_xlfn.XLOOKUP(N253,at_luminaire[lookupValue],at_luminaire[lookupKey],""))))</f>
        <v/>
      </c>
      <c r="P253" s="3" t="str">
        <f t="shared" si="68"/>
        <v/>
      </c>
      <c r="Q253" s="3" t="str">
        <f>IF($A253="","",IF((AND($A253="ADD",OR(P253="",P253="Lighting Management System"))),"21",(_xlfn.XLOOKUP(P253,fs_luminaire[lookupValue],fs_luminaire[lookupKey],""))))</f>
        <v/>
      </c>
      <c r="R253" s="2" t="str">
        <f t="shared" si="69"/>
        <v/>
      </c>
      <c r="S253" s="3" t="str">
        <f t="shared" si="70"/>
        <v/>
      </c>
      <c r="T253" s="3" t="str">
        <f>IF($A253="","",IF((AND($A253="ADD",OR(S253="",S253="Lighting Management System"))),"21",(_xlfn.XLOOKUP(S253,fs_luminaire[lookupValue],fs_luminaire[lookupKey],""))))</f>
        <v/>
      </c>
      <c r="V253" s="3" t="str">
        <f>IF($A253="ADD",IF(NOT(ISBLANK(U253)),_xlfn.XLOOKUP(U253,sl_light_make[lookupValue],sl_light_make[lookupKey],"ERROR"),""), "")</f>
        <v/>
      </c>
      <c r="X253" s="3" t="str">
        <f>IF($A253="ADD",IF(NOT(ISBLANK(W253)),_xlfn.XLOOKUP(1,(sl_light_model_lookup=W253)*(sl_light_model_parentKey=V253),sl_light_model[lookupKey],"ERROR"),""), "")</f>
        <v/>
      </c>
      <c r="Y253" s="3" t="str">
        <f t="shared" si="71"/>
        <v/>
      </c>
      <c r="Z253" s="3" t="str">
        <f>IF($A253="","",IF((AND($A253="ADD",OR(Y253="",Y253="LED"))),"9",(_xlfn.XLOOKUP(Y253,ud_light_source_type[lookupValue],ud_light_source_type[lookupKey],""))))</f>
        <v/>
      </c>
      <c r="AA253" s="9"/>
      <c r="AB253" s="4"/>
      <c r="AC253" s="23" t="str">
        <f t="shared" si="72"/>
        <v/>
      </c>
      <c r="AE253" s="3" t="str">
        <f>IF($A253="ADD",IF(NOT(ISBLANK(AD253)),_xlfn.XLOOKUP(AD253,sl_lamp_make[lookupValue],sl_lamp_make[lookupKey],"ERROR"),""), "")</f>
        <v/>
      </c>
      <c r="AG253" s="3" t="str">
        <f>IF($A253="ADD",IF(NOT(ISBLANK(AF253)),_xlfn.XLOOKUP(1,(sl_lamp_model_lookup=AF253)*(sl_lamp_model_parentKey=AE253),sl_lamp_model[lookupKey],"ERROR"),""), "")</f>
        <v/>
      </c>
      <c r="AH253" s="4"/>
      <c r="AI253" s="9" t="str">
        <f t="shared" si="73"/>
        <v/>
      </c>
      <c r="AJ253" s="6"/>
      <c r="AK253" s="4"/>
      <c r="AN253" s="3" t="str">
        <f t="shared" si="74"/>
        <v/>
      </c>
      <c r="AO253" s="3" t="str">
        <f>IF($A253="","",IF((AND($A253="ADD",OR(AN253="",AN253="None"))),"N",(_xlfn.XLOOKUP(AN253,sl_light_shade[lookupValue],sl_light_shade[lookupKey],""))))</f>
        <v/>
      </c>
      <c r="AQ253" s="3" t="str">
        <f>IF($A253="ADD",IF(NOT(ISBLANK(AP253)),_xlfn.XLOOKUP(AP253,ud_receptor_type[lookupValue],ud_receptor_type[lookupKey],"ERROR"),""), "")</f>
        <v/>
      </c>
      <c r="AT253" s="3" t="str">
        <f>IF($A253="ADD",IF(NOT(ISBLANK(AS253)),_xlfn.XLOOKUP(AS253,ud_control_method[lookupValue],ud_control_method[lookupKey],"ERROR"),""), "")</f>
        <v/>
      </c>
      <c r="AV253" s="3" t="str">
        <f>IF($A253="ADD",IF(NOT(ISBLANK(AU253)),_xlfn.XLOOKUP(AU253,ud_ballast_driver_location[lookupValue],ud_ballast_driver_location[lookupKey],"ERROR"),""), "")</f>
        <v/>
      </c>
      <c r="AW253" s="7"/>
      <c r="AX253" s="8"/>
      <c r="AY253" s="7"/>
      <c r="AZ253" s="4"/>
      <c r="BA253" s="4"/>
      <c r="BB253" s="4"/>
      <c r="BC253" s="4"/>
      <c r="BD253" s="4"/>
      <c r="BE253" s="9"/>
      <c r="BF253" s="9"/>
      <c r="BG253" s="7"/>
      <c r="BH253" s="4"/>
      <c r="BI253" s="4"/>
      <c r="BJ253" s="4"/>
      <c r="BK253" s="7"/>
      <c r="BM253" s="3" t="str">
        <f>IF($A253="ADD",IF(NOT(ISBLANK(BL253)),_xlfn.XLOOKUP(BL253,ud_light_category[lookupValue],ud_light_category[lookupKey],"ERROR"),""), "")</f>
        <v/>
      </c>
      <c r="BO253" s="3" t="str">
        <f>IF($A253="ADD",IF(NOT(ISBLANK(BN253)),_xlfn.XLOOKUP(1,(ud_light_sub_category_lookup=BN253)*(ud_light_sub_category_parentKey=BM253),ud_light_sub_category[lookupKey],"ERROR"),""), "")</f>
        <v/>
      </c>
      <c r="BQ253" s="3" t="str">
        <f>IF($A253="ADD",IF(NOT(ISBLANK(BP253)),_xlfn.XLOOKUP(BP253,ud_power_supply_location[lookupValue],ud_power_supply_location[lookupKey],"ERROR"),""), "")</f>
        <v/>
      </c>
      <c r="BS253" s="2" t="str">
        <f t="shared" si="75"/>
        <v/>
      </c>
      <c r="BT253" s="3" t="str">
        <f t="shared" si="76"/>
        <v/>
      </c>
      <c r="BU253" s="3" t="str">
        <f>IF($A253="","",IF((AND($A253="ADD",OR(BT253="",BT253="Group"))),"1",(_xlfn.XLOOKUP(BT253,ud_icp_group_standalone[lookupValue],ud_icp_group_standalone[lookupKey],""))))</f>
        <v/>
      </c>
      <c r="BW253" s="3" t="str">
        <f>IF($A253="ADD",IF(NOT(ISBLANK(BV253)),_xlfn.XLOOKUP(BV253,ud_icp_group_number[lookupValue],ud_icp_group_number[lookupKey],"ERROR"),""), "")</f>
        <v/>
      </c>
      <c r="BX253" s="7"/>
      <c r="BZ253" s="8" t="str">
        <f>IF(AND($A253 ="ADD",ud_outreach!$T253&lt;&gt;""),ud_outreach!$T253,"")</f>
        <v/>
      </c>
      <c r="CA253" s="4" t="str">
        <f t="shared" ca="1" si="77"/>
        <v/>
      </c>
      <c r="CB253" s="4" t="str">
        <f t="shared" si="78"/>
        <v/>
      </c>
      <c r="CC253" s="3" t="str">
        <f t="shared" si="79"/>
        <v/>
      </c>
      <c r="CD253" s="3" t="str">
        <f>IF($A253="","",IF((AND($A253="ADD",OR(CC253="",CC253="In Use"))),"5",(_xlfn.XLOOKUP(CC253,ud_asset_status[lookupValue],ud_asset_status[lookupKey],""))))</f>
        <v/>
      </c>
      <c r="CE253" s="8" t="str">
        <f t="shared" si="80"/>
        <v/>
      </c>
      <c r="CF253" s="8"/>
      <c r="CH253" s="3" t="str">
        <f>IF($A253="ADD",IF(NOT(ISBLANK(CG253)),_xlfn.XLOOKUP(CG253,ar_replace_reason[lookupValue],ar_replace_reason[lookupKey],"ERROR"),""), "")</f>
        <v/>
      </c>
      <c r="CI253" s="3" t="str">
        <f t="shared" si="81"/>
        <v/>
      </c>
      <c r="CJ253" s="3" t="str">
        <f>IF($A253="","",IF((AND($A253="ADD",OR(CI253="",CI253="Queenstown-Lakes District Council"))),"70",(_xlfn.XLOOKUP(CI253,ud_organisation_owner[lookupValue],ud_organisation_owner[lookupKey],""))))</f>
        <v/>
      </c>
      <c r="CK253" s="3" t="str">
        <f t="shared" si="82"/>
        <v/>
      </c>
      <c r="CL253" s="3" t="str">
        <f>IF($A253="","",IF((AND($A253="ADD",OR(CK253="",CK253="Queenstown-Lakes District Council"))),"70",(_xlfn.XLOOKUP(CK253,ud_organisation_owner[lookupValue],ud_organisation_owner[lookupKey],""))))</f>
        <v/>
      </c>
      <c r="CM253" s="3" t="str">
        <f t="shared" si="83"/>
        <v/>
      </c>
      <c r="CN253" s="3" t="str">
        <f>IF($A253="","",IF((AND($A253="ADD",OR(CM253="",CM253="Local Authority"))),"17",(_xlfn.XLOOKUP(CM253,ud_sub_organisation[lookupValue],ud_sub_organisation[lookupKey],""))))</f>
        <v/>
      </c>
      <c r="CO253" s="3" t="str">
        <f t="shared" si="84"/>
        <v/>
      </c>
      <c r="CP253" s="3" t="str">
        <f>IF($A253="","",IF((AND($A253="ADD",OR(CO253="",CO253="Vested Assets"))),"12",(_xlfn.XLOOKUP(CO253,ud_work_category[lookupValue],ud_work_category[lookupKey],""))))</f>
        <v/>
      </c>
      <c r="CQ253" s="9"/>
      <c r="CR253" s="2" t="str">
        <f t="shared" si="85"/>
        <v/>
      </c>
      <c r="CS253" s="3" t="str">
        <f t="shared" si="86"/>
        <v/>
      </c>
      <c r="CT253" s="3" t="str">
        <f>IF($A253="","",IF((AND($A253="ADD",OR(CS253="",CS253="Excellent"))),"1",(_xlfn.XLOOKUP(CS253,condition[lookupValue],condition[lookupKey],""))))</f>
        <v/>
      </c>
      <c r="CU253" s="8" t="str">
        <f t="shared" si="87"/>
        <v/>
      </c>
      <c r="CV253" s="7"/>
    </row>
    <row r="254" spans="1:100" x14ac:dyDescent="0.25">
      <c r="A254" s="3" t="str">
        <f>IF(ud_outreach!$A254="ADD","ADD","")</f>
        <v/>
      </c>
      <c r="B254" s="4"/>
      <c r="D254" s="3" t="str">
        <f>IF($A254="ADD",IF(NOT(ISBLANK(C254)),_xlfn.XLOOKUP(C254,ud_amds_table_list[lookupValue],ud_amds_table_list[lookupKey],"ERROR"),""), "")</f>
        <v/>
      </c>
      <c r="E254" s="3" t="str">
        <f>IF(AND($A254 ="ADD",ud_outreach!$E254&lt;&gt;""),ud_outreach!$E254,"")</f>
        <v/>
      </c>
      <c r="F254" s="3" t="str">
        <f>IF(AND($A254 ="ADD",ud_outreach!$F254&lt;&gt;""),ud_outreach!$F254,"")</f>
        <v/>
      </c>
      <c r="G254" s="3" t="str">
        <f>IF($A254="ADD",IF(NOT(ISBLANK(F254)),_xlfn.XLOOKUP(F254,roadnames[lookupValue],roadnames[lookupKey],"ERROR"),""), "")</f>
        <v/>
      </c>
      <c r="H254" s="5" t="str">
        <f>IF(AND($A254 ="ADD",ud_outreach!$H254&lt;&gt;""),ud_outreach!$H254,"")</f>
        <v/>
      </c>
      <c r="I254" s="5" t="str">
        <f>IF(AND($A254 ="ADD",ud_outreach!$I254&lt;&gt;""),ud_outreach!$I254,"")</f>
        <v/>
      </c>
      <c r="J254" s="3" t="str">
        <f t="shared" si="66"/>
        <v/>
      </c>
      <c r="K254" s="3" t="str">
        <f>IF($A254="","",IF((AND($A254="ADD",OR(J254="",J254="Attached to Outreach"))),"20",(_xlfn.XLOOKUP(J254,ud_placement[lookupValue],ud_placement[lookupKey],""))))</f>
        <v/>
      </c>
      <c r="M254" s="3" t="str">
        <f>IF($A254="ADD",IF(NOT(ISBLANK(L254)),_xlfn.XLOOKUP(L254,ud_facility[lookupValue],ud_facility[lookupKey],"ERROR"),""), "")</f>
        <v/>
      </c>
      <c r="N254" s="3" t="str">
        <f t="shared" si="67"/>
        <v/>
      </c>
      <c r="O254" s="3" t="str">
        <f>IF($A254="","",IF((AND($A254="ADD",OR(N254="",N254="Luminaire"))),"40",(_xlfn.XLOOKUP(N254,at_luminaire[lookupValue],at_luminaire[lookupKey],""))))</f>
        <v/>
      </c>
      <c r="P254" s="3" t="str">
        <f t="shared" si="68"/>
        <v/>
      </c>
      <c r="Q254" s="3" t="str">
        <f>IF($A254="","",IF((AND($A254="ADD",OR(P254="",P254="Lighting Management System"))),"21",(_xlfn.XLOOKUP(P254,fs_luminaire[lookupValue],fs_luminaire[lookupKey],""))))</f>
        <v/>
      </c>
      <c r="R254" s="2" t="str">
        <f t="shared" si="69"/>
        <v/>
      </c>
      <c r="S254" s="3" t="str">
        <f t="shared" si="70"/>
        <v/>
      </c>
      <c r="T254" s="3" t="str">
        <f>IF($A254="","",IF((AND($A254="ADD",OR(S254="",S254="Lighting Management System"))),"21",(_xlfn.XLOOKUP(S254,fs_luminaire[lookupValue],fs_luminaire[lookupKey],""))))</f>
        <v/>
      </c>
      <c r="V254" s="3" t="str">
        <f>IF($A254="ADD",IF(NOT(ISBLANK(U254)),_xlfn.XLOOKUP(U254,sl_light_make[lookupValue],sl_light_make[lookupKey],"ERROR"),""), "")</f>
        <v/>
      </c>
      <c r="X254" s="3" t="str">
        <f>IF($A254="ADD",IF(NOT(ISBLANK(W254)),_xlfn.XLOOKUP(1,(sl_light_model_lookup=W254)*(sl_light_model_parentKey=V254),sl_light_model[lookupKey],"ERROR"),""), "")</f>
        <v/>
      </c>
      <c r="Y254" s="3" t="str">
        <f t="shared" si="71"/>
        <v/>
      </c>
      <c r="Z254" s="3" t="str">
        <f>IF($A254="","",IF((AND($A254="ADD",OR(Y254="",Y254="LED"))),"9",(_xlfn.XLOOKUP(Y254,ud_light_source_type[lookupValue],ud_light_source_type[lookupKey],""))))</f>
        <v/>
      </c>
      <c r="AA254" s="9"/>
      <c r="AB254" s="4"/>
      <c r="AC254" s="23" t="str">
        <f t="shared" si="72"/>
        <v/>
      </c>
      <c r="AE254" s="3" t="str">
        <f>IF($A254="ADD",IF(NOT(ISBLANK(AD254)),_xlfn.XLOOKUP(AD254,sl_lamp_make[lookupValue],sl_lamp_make[lookupKey],"ERROR"),""), "")</f>
        <v/>
      </c>
      <c r="AG254" s="3" t="str">
        <f>IF($A254="ADD",IF(NOT(ISBLANK(AF254)),_xlfn.XLOOKUP(1,(sl_lamp_model_lookup=AF254)*(sl_lamp_model_parentKey=AE254),sl_lamp_model[lookupKey],"ERROR"),""), "")</f>
        <v/>
      </c>
      <c r="AH254" s="4"/>
      <c r="AI254" s="9" t="str">
        <f t="shared" si="73"/>
        <v/>
      </c>
      <c r="AJ254" s="6"/>
      <c r="AK254" s="4"/>
      <c r="AN254" s="3" t="str">
        <f t="shared" si="74"/>
        <v/>
      </c>
      <c r="AO254" s="3" t="str">
        <f>IF($A254="","",IF((AND($A254="ADD",OR(AN254="",AN254="None"))),"N",(_xlfn.XLOOKUP(AN254,sl_light_shade[lookupValue],sl_light_shade[lookupKey],""))))</f>
        <v/>
      </c>
      <c r="AQ254" s="3" t="str">
        <f>IF($A254="ADD",IF(NOT(ISBLANK(AP254)),_xlfn.XLOOKUP(AP254,ud_receptor_type[lookupValue],ud_receptor_type[lookupKey],"ERROR"),""), "")</f>
        <v/>
      </c>
      <c r="AT254" s="3" t="str">
        <f>IF($A254="ADD",IF(NOT(ISBLANK(AS254)),_xlfn.XLOOKUP(AS254,ud_control_method[lookupValue],ud_control_method[lookupKey],"ERROR"),""), "")</f>
        <v/>
      </c>
      <c r="AV254" s="3" t="str">
        <f>IF($A254="ADD",IF(NOT(ISBLANK(AU254)),_xlfn.XLOOKUP(AU254,ud_ballast_driver_location[lookupValue],ud_ballast_driver_location[lookupKey],"ERROR"),""), "")</f>
        <v/>
      </c>
      <c r="AW254" s="7"/>
      <c r="AX254" s="8"/>
      <c r="AY254" s="7"/>
      <c r="AZ254" s="4"/>
      <c r="BA254" s="4"/>
      <c r="BB254" s="4"/>
      <c r="BC254" s="4"/>
      <c r="BD254" s="4"/>
      <c r="BE254" s="9"/>
      <c r="BF254" s="9"/>
      <c r="BG254" s="7"/>
      <c r="BH254" s="4"/>
      <c r="BI254" s="4"/>
      <c r="BJ254" s="4"/>
      <c r="BK254" s="7"/>
      <c r="BM254" s="3" t="str">
        <f>IF($A254="ADD",IF(NOT(ISBLANK(BL254)),_xlfn.XLOOKUP(BL254,ud_light_category[lookupValue],ud_light_category[lookupKey],"ERROR"),""), "")</f>
        <v/>
      </c>
      <c r="BO254" s="3" t="str">
        <f>IF($A254="ADD",IF(NOT(ISBLANK(BN254)),_xlfn.XLOOKUP(1,(ud_light_sub_category_lookup=BN254)*(ud_light_sub_category_parentKey=BM254),ud_light_sub_category[lookupKey],"ERROR"),""), "")</f>
        <v/>
      </c>
      <c r="BQ254" s="3" t="str">
        <f>IF($A254="ADD",IF(NOT(ISBLANK(BP254)),_xlfn.XLOOKUP(BP254,ud_power_supply_location[lookupValue],ud_power_supply_location[lookupKey],"ERROR"),""), "")</f>
        <v/>
      </c>
      <c r="BS254" s="2" t="str">
        <f t="shared" si="75"/>
        <v/>
      </c>
      <c r="BT254" s="3" t="str">
        <f t="shared" si="76"/>
        <v/>
      </c>
      <c r="BU254" s="3" t="str">
        <f>IF($A254="","",IF((AND($A254="ADD",OR(BT254="",BT254="Group"))),"1",(_xlfn.XLOOKUP(BT254,ud_icp_group_standalone[lookupValue],ud_icp_group_standalone[lookupKey],""))))</f>
        <v/>
      </c>
      <c r="BW254" s="3" t="str">
        <f>IF($A254="ADD",IF(NOT(ISBLANK(BV254)),_xlfn.XLOOKUP(BV254,ud_icp_group_number[lookupValue],ud_icp_group_number[lookupKey],"ERROR"),""), "")</f>
        <v/>
      </c>
      <c r="BX254" s="7"/>
      <c r="BZ254" s="8" t="str">
        <f>IF(AND($A254 ="ADD",ud_outreach!$T254&lt;&gt;""),ud_outreach!$T254,"")</f>
        <v/>
      </c>
      <c r="CA254" s="4" t="str">
        <f t="shared" ca="1" si="77"/>
        <v/>
      </c>
      <c r="CB254" s="4" t="str">
        <f t="shared" si="78"/>
        <v/>
      </c>
      <c r="CC254" s="3" t="str">
        <f t="shared" si="79"/>
        <v/>
      </c>
      <c r="CD254" s="3" t="str">
        <f>IF($A254="","",IF((AND($A254="ADD",OR(CC254="",CC254="In Use"))),"5",(_xlfn.XLOOKUP(CC254,ud_asset_status[lookupValue],ud_asset_status[lookupKey],""))))</f>
        <v/>
      </c>
      <c r="CE254" s="8" t="str">
        <f t="shared" si="80"/>
        <v/>
      </c>
      <c r="CF254" s="8"/>
      <c r="CH254" s="3" t="str">
        <f>IF($A254="ADD",IF(NOT(ISBLANK(CG254)),_xlfn.XLOOKUP(CG254,ar_replace_reason[lookupValue],ar_replace_reason[lookupKey],"ERROR"),""), "")</f>
        <v/>
      </c>
      <c r="CI254" s="3" t="str">
        <f t="shared" si="81"/>
        <v/>
      </c>
      <c r="CJ254" s="3" t="str">
        <f>IF($A254="","",IF((AND($A254="ADD",OR(CI254="",CI254="Queenstown-Lakes District Council"))),"70",(_xlfn.XLOOKUP(CI254,ud_organisation_owner[lookupValue],ud_organisation_owner[lookupKey],""))))</f>
        <v/>
      </c>
      <c r="CK254" s="3" t="str">
        <f t="shared" si="82"/>
        <v/>
      </c>
      <c r="CL254" s="3" t="str">
        <f>IF($A254="","",IF((AND($A254="ADD",OR(CK254="",CK254="Queenstown-Lakes District Council"))),"70",(_xlfn.XLOOKUP(CK254,ud_organisation_owner[lookupValue],ud_organisation_owner[lookupKey],""))))</f>
        <v/>
      </c>
      <c r="CM254" s="3" t="str">
        <f t="shared" si="83"/>
        <v/>
      </c>
      <c r="CN254" s="3" t="str">
        <f>IF($A254="","",IF((AND($A254="ADD",OR(CM254="",CM254="Local Authority"))),"17",(_xlfn.XLOOKUP(CM254,ud_sub_organisation[lookupValue],ud_sub_organisation[lookupKey],""))))</f>
        <v/>
      </c>
      <c r="CO254" s="3" t="str">
        <f t="shared" si="84"/>
        <v/>
      </c>
      <c r="CP254" s="3" t="str">
        <f>IF($A254="","",IF((AND($A254="ADD",OR(CO254="",CO254="Vested Assets"))),"12",(_xlfn.XLOOKUP(CO254,ud_work_category[lookupValue],ud_work_category[lookupKey],""))))</f>
        <v/>
      </c>
      <c r="CQ254" s="9"/>
      <c r="CR254" s="2" t="str">
        <f t="shared" si="85"/>
        <v/>
      </c>
      <c r="CS254" s="3" t="str">
        <f t="shared" si="86"/>
        <v/>
      </c>
      <c r="CT254" s="3" t="str">
        <f>IF($A254="","",IF((AND($A254="ADD",OR(CS254="",CS254="Excellent"))),"1",(_xlfn.XLOOKUP(CS254,condition[lookupValue],condition[lookupKey],""))))</f>
        <v/>
      </c>
      <c r="CU254" s="8" t="str">
        <f t="shared" si="87"/>
        <v/>
      </c>
      <c r="CV254" s="7"/>
    </row>
    <row r="255" spans="1:100" x14ac:dyDescent="0.25">
      <c r="A255" s="3" t="str">
        <f>IF(ud_outreach!$A255="ADD","ADD","")</f>
        <v/>
      </c>
      <c r="B255" s="4"/>
      <c r="D255" s="3" t="str">
        <f>IF($A255="ADD",IF(NOT(ISBLANK(C255)),_xlfn.XLOOKUP(C255,ud_amds_table_list[lookupValue],ud_amds_table_list[lookupKey],"ERROR"),""), "")</f>
        <v/>
      </c>
      <c r="E255" s="3" t="str">
        <f>IF(AND($A255 ="ADD",ud_outreach!$E255&lt;&gt;""),ud_outreach!$E255,"")</f>
        <v/>
      </c>
      <c r="F255" s="3" t="str">
        <f>IF(AND($A255 ="ADD",ud_outreach!$F255&lt;&gt;""),ud_outreach!$F255,"")</f>
        <v/>
      </c>
      <c r="G255" s="3" t="str">
        <f>IF($A255="ADD",IF(NOT(ISBLANK(F255)),_xlfn.XLOOKUP(F255,roadnames[lookupValue],roadnames[lookupKey],"ERROR"),""), "")</f>
        <v/>
      </c>
      <c r="H255" s="5" t="str">
        <f>IF(AND($A255 ="ADD",ud_outreach!$H255&lt;&gt;""),ud_outreach!$H255,"")</f>
        <v/>
      </c>
      <c r="I255" s="5" t="str">
        <f>IF(AND($A255 ="ADD",ud_outreach!$I255&lt;&gt;""),ud_outreach!$I255,"")</f>
        <v/>
      </c>
      <c r="J255" s="3" t="str">
        <f t="shared" si="66"/>
        <v/>
      </c>
      <c r="K255" s="3" t="str">
        <f>IF($A255="","",IF((AND($A255="ADD",OR(J255="",J255="Attached to Outreach"))),"20",(_xlfn.XLOOKUP(J255,ud_placement[lookupValue],ud_placement[lookupKey],""))))</f>
        <v/>
      </c>
      <c r="M255" s="3" t="str">
        <f>IF($A255="ADD",IF(NOT(ISBLANK(L255)),_xlfn.XLOOKUP(L255,ud_facility[lookupValue],ud_facility[lookupKey],"ERROR"),""), "")</f>
        <v/>
      </c>
      <c r="N255" s="3" t="str">
        <f t="shared" si="67"/>
        <v/>
      </c>
      <c r="O255" s="3" t="str">
        <f>IF($A255="","",IF((AND($A255="ADD",OR(N255="",N255="Luminaire"))),"40",(_xlfn.XLOOKUP(N255,at_luminaire[lookupValue],at_luminaire[lookupKey],""))))</f>
        <v/>
      </c>
      <c r="P255" s="3" t="str">
        <f t="shared" si="68"/>
        <v/>
      </c>
      <c r="Q255" s="3" t="str">
        <f>IF($A255="","",IF((AND($A255="ADD",OR(P255="",P255="Lighting Management System"))),"21",(_xlfn.XLOOKUP(P255,fs_luminaire[lookupValue],fs_luminaire[lookupKey],""))))</f>
        <v/>
      </c>
      <c r="R255" s="2" t="str">
        <f t="shared" si="69"/>
        <v/>
      </c>
      <c r="S255" s="3" t="str">
        <f t="shared" si="70"/>
        <v/>
      </c>
      <c r="T255" s="3" t="str">
        <f>IF($A255="","",IF((AND($A255="ADD",OR(S255="",S255="Lighting Management System"))),"21",(_xlfn.XLOOKUP(S255,fs_luminaire[lookupValue],fs_luminaire[lookupKey],""))))</f>
        <v/>
      </c>
      <c r="V255" s="3" t="str">
        <f>IF($A255="ADD",IF(NOT(ISBLANK(U255)),_xlfn.XLOOKUP(U255,sl_light_make[lookupValue],sl_light_make[lookupKey],"ERROR"),""), "")</f>
        <v/>
      </c>
      <c r="X255" s="3" t="str">
        <f>IF($A255="ADD",IF(NOT(ISBLANK(W255)),_xlfn.XLOOKUP(1,(sl_light_model_lookup=W255)*(sl_light_model_parentKey=V255),sl_light_model[lookupKey],"ERROR"),""), "")</f>
        <v/>
      </c>
      <c r="Y255" s="3" t="str">
        <f t="shared" si="71"/>
        <v/>
      </c>
      <c r="Z255" s="3" t="str">
        <f>IF($A255="","",IF((AND($A255="ADD",OR(Y255="",Y255="LED"))),"9",(_xlfn.XLOOKUP(Y255,ud_light_source_type[lookupValue],ud_light_source_type[lookupKey],""))))</f>
        <v/>
      </c>
      <c r="AA255" s="9"/>
      <c r="AB255" s="4"/>
      <c r="AC255" s="23" t="str">
        <f t="shared" si="72"/>
        <v/>
      </c>
      <c r="AE255" s="3" t="str">
        <f>IF($A255="ADD",IF(NOT(ISBLANK(AD255)),_xlfn.XLOOKUP(AD255,sl_lamp_make[lookupValue],sl_lamp_make[lookupKey],"ERROR"),""), "")</f>
        <v/>
      </c>
      <c r="AG255" s="3" t="str">
        <f>IF($A255="ADD",IF(NOT(ISBLANK(AF255)),_xlfn.XLOOKUP(1,(sl_lamp_model_lookup=AF255)*(sl_lamp_model_parentKey=AE255),sl_lamp_model[lookupKey],"ERROR"),""), "")</f>
        <v/>
      </c>
      <c r="AH255" s="4"/>
      <c r="AI255" s="9" t="str">
        <f t="shared" si="73"/>
        <v/>
      </c>
      <c r="AJ255" s="6"/>
      <c r="AK255" s="4"/>
      <c r="AN255" s="3" t="str">
        <f t="shared" si="74"/>
        <v/>
      </c>
      <c r="AO255" s="3" t="str">
        <f>IF($A255="","",IF((AND($A255="ADD",OR(AN255="",AN255="None"))),"N",(_xlfn.XLOOKUP(AN255,sl_light_shade[lookupValue],sl_light_shade[lookupKey],""))))</f>
        <v/>
      </c>
      <c r="AQ255" s="3" t="str">
        <f>IF($A255="ADD",IF(NOT(ISBLANK(AP255)),_xlfn.XLOOKUP(AP255,ud_receptor_type[lookupValue],ud_receptor_type[lookupKey],"ERROR"),""), "")</f>
        <v/>
      </c>
      <c r="AT255" s="3" t="str">
        <f>IF($A255="ADD",IF(NOT(ISBLANK(AS255)),_xlfn.XLOOKUP(AS255,ud_control_method[lookupValue],ud_control_method[lookupKey],"ERROR"),""), "")</f>
        <v/>
      </c>
      <c r="AV255" s="3" t="str">
        <f>IF($A255="ADD",IF(NOT(ISBLANK(AU255)),_xlfn.XLOOKUP(AU255,ud_ballast_driver_location[lookupValue],ud_ballast_driver_location[lookupKey],"ERROR"),""), "")</f>
        <v/>
      </c>
      <c r="AW255" s="7"/>
      <c r="AX255" s="8"/>
      <c r="AY255" s="7"/>
      <c r="AZ255" s="4"/>
      <c r="BA255" s="4"/>
      <c r="BB255" s="4"/>
      <c r="BC255" s="4"/>
      <c r="BD255" s="4"/>
      <c r="BE255" s="9"/>
      <c r="BF255" s="9"/>
      <c r="BG255" s="7"/>
      <c r="BH255" s="4"/>
      <c r="BI255" s="4"/>
      <c r="BJ255" s="4"/>
      <c r="BK255" s="7"/>
      <c r="BM255" s="3" t="str">
        <f>IF($A255="ADD",IF(NOT(ISBLANK(BL255)),_xlfn.XLOOKUP(BL255,ud_light_category[lookupValue],ud_light_category[lookupKey],"ERROR"),""), "")</f>
        <v/>
      </c>
      <c r="BO255" s="3" t="str">
        <f>IF($A255="ADD",IF(NOT(ISBLANK(BN255)),_xlfn.XLOOKUP(1,(ud_light_sub_category_lookup=BN255)*(ud_light_sub_category_parentKey=BM255),ud_light_sub_category[lookupKey],"ERROR"),""), "")</f>
        <v/>
      </c>
      <c r="BQ255" s="3" t="str">
        <f>IF($A255="ADD",IF(NOT(ISBLANK(BP255)),_xlfn.XLOOKUP(BP255,ud_power_supply_location[lookupValue],ud_power_supply_location[lookupKey],"ERROR"),""), "")</f>
        <v/>
      </c>
      <c r="BS255" s="2" t="str">
        <f t="shared" si="75"/>
        <v/>
      </c>
      <c r="BT255" s="3" t="str">
        <f t="shared" si="76"/>
        <v/>
      </c>
      <c r="BU255" s="3" t="str">
        <f>IF($A255="","",IF((AND($A255="ADD",OR(BT255="",BT255="Group"))),"1",(_xlfn.XLOOKUP(BT255,ud_icp_group_standalone[lookupValue],ud_icp_group_standalone[lookupKey],""))))</f>
        <v/>
      </c>
      <c r="BW255" s="3" t="str">
        <f>IF($A255="ADD",IF(NOT(ISBLANK(BV255)),_xlfn.XLOOKUP(BV255,ud_icp_group_number[lookupValue],ud_icp_group_number[lookupKey],"ERROR"),""), "")</f>
        <v/>
      </c>
      <c r="BX255" s="7"/>
      <c r="BZ255" s="8" t="str">
        <f>IF(AND($A255 ="ADD",ud_outreach!$T255&lt;&gt;""),ud_outreach!$T255,"")</f>
        <v/>
      </c>
      <c r="CA255" s="4" t="str">
        <f t="shared" ca="1" si="77"/>
        <v/>
      </c>
      <c r="CB255" s="4" t="str">
        <f t="shared" si="78"/>
        <v/>
      </c>
      <c r="CC255" s="3" t="str">
        <f t="shared" si="79"/>
        <v/>
      </c>
      <c r="CD255" s="3" t="str">
        <f>IF($A255="","",IF((AND($A255="ADD",OR(CC255="",CC255="In Use"))),"5",(_xlfn.XLOOKUP(CC255,ud_asset_status[lookupValue],ud_asset_status[lookupKey],""))))</f>
        <v/>
      </c>
      <c r="CE255" s="8" t="str">
        <f t="shared" si="80"/>
        <v/>
      </c>
      <c r="CF255" s="8"/>
      <c r="CH255" s="3" t="str">
        <f>IF($A255="ADD",IF(NOT(ISBLANK(CG255)),_xlfn.XLOOKUP(CG255,ar_replace_reason[lookupValue],ar_replace_reason[lookupKey],"ERROR"),""), "")</f>
        <v/>
      </c>
      <c r="CI255" s="3" t="str">
        <f t="shared" si="81"/>
        <v/>
      </c>
      <c r="CJ255" s="3" t="str">
        <f>IF($A255="","",IF((AND($A255="ADD",OR(CI255="",CI255="Queenstown-Lakes District Council"))),"70",(_xlfn.XLOOKUP(CI255,ud_organisation_owner[lookupValue],ud_organisation_owner[lookupKey],""))))</f>
        <v/>
      </c>
      <c r="CK255" s="3" t="str">
        <f t="shared" si="82"/>
        <v/>
      </c>
      <c r="CL255" s="3" t="str">
        <f>IF($A255="","",IF((AND($A255="ADD",OR(CK255="",CK255="Queenstown-Lakes District Council"))),"70",(_xlfn.XLOOKUP(CK255,ud_organisation_owner[lookupValue],ud_organisation_owner[lookupKey],""))))</f>
        <v/>
      </c>
      <c r="CM255" s="3" t="str">
        <f t="shared" si="83"/>
        <v/>
      </c>
      <c r="CN255" s="3" t="str">
        <f>IF($A255="","",IF((AND($A255="ADD",OR(CM255="",CM255="Local Authority"))),"17",(_xlfn.XLOOKUP(CM255,ud_sub_organisation[lookupValue],ud_sub_organisation[lookupKey],""))))</f>
        <v/>
      </c>
      <c r="CO255" s="3" t="str">
        <f t="shared" si="84"/>
        <v/>
      </c>
      <c r="CP255" s="3" t="str">
        <f>IF($A255="","",IF((AND($A255="ADD",OR(CO255="",CO255="Vested Assets"))),"12",(_xlfn.XLOOKUP(CO255,ud_work_category[lookupValue],ud_work_category[lookupKey],""))))</f>
        <v/>
      </c>
      <c r="CQ255" s="9"/>
      <c r="CR255" s="2" t="str">
        <f t="shared" si="85"/>
        <v/>
      </c>
      <c r="CS255" s="3" t="str">
        <f t="shared" si="86"/>
        <v/>
      </c>
      <c r="CT255" s="3" t="str">
        <f>IF($A255="","",IF((AND($A255="ADD",OR(CS255="",CS255="Excellent"))),"1",(_xlfn.XLOOKUP(CS255,condition[lookupValue],condition[lookupKey],""))))</f>
        <v/>
      </c>
      <c r="CU255" s="8" t="str">
        <f t="shared" si="87"/>
        <v/>
      </c>
      <c r="CV255" s="7"/>
    </row>
    <row r="256" spans="1:100" x14ac:dyDescent="0.25">
      <c r="A256" s="3" t="str">
        <f>IF(ud_outreach!$A256="ADD","ADD","")</f>
        <v/>
      </c>
      <c r="B256" s="4"/>
      <c r="D256" s="3" t="str">
        <f>IF($A256="ADD",IF(NOT(ISBLANK(C256)),_xlfn.XLOOKUP(C256,ud_amds_table_list[lookupValue],ud_amds_table_list[lookupKey],"ERROR"),""), "")</f>
        <v/>
      </c>
      <c r="E256" s="3" t="str">
        <f>IF(AND($A256 ="ADD",ud_outreach!$E256&lt;&gt;""),ud_outreach!$E256,"")</f>
        <v/>
      </c>
      <c r="F256" s="3" t="str">
        <f>IF(AND($A256 ="ADD",ud_outreach!$F256&lt;&gt;""),ud_outreach!$F256,"")</f>
        <v/>
      </c>
      <c r="G256" s="3" t="str">
        <f>IF($A256="ADD",IF(NOT(ISBLANK(F256)),_xlfn.XLOOKUP(F256,roadnames[lookupValue],roadnames[lookupKey],"ERROR"),""), "")</f>
        <v/>
      </c>
      <c r="H256" s="5" t="str">
        <f>IF(AND($A256 ="ADD",ud_outreach!$H256&lt;&gt;""),ud_outreach!$H256,"")</f>
        <v/>
      </c>
      <c r="I256" s="5" t="str">
        <f>IF(AND($A256 ="ADD",ud_outreach!$I256&lt;&gt;""),ud_outreach!$I256,"")</f>
        <v/>
      </c>
      <c r="J256" s="3" t="str">
        <f t="shared" si="66"/>
        <v/>
      </c>
      <c r="K256" s="3" t="str">
        <f>IF($A256="","",IF((AND($A256="ADD",OR(J256="",J256="Attached to Outreach"))),"20",(_xlfn.XLOOKUP(J256,ud_placement[lookupValue],ud_placement[lookupKey],""))))</f>
        <v/>
      </c>
      <c r="M256" s="3" t="str">
        <f>IF($A256="ADD",IF(NOT(ISBLANK(L256)),_xlfn.XLOOKUP(L256,ud_facility[lookupValue],ud_facility[lookupKey],"ERROR"),""), "")</f>
        <v/>
      </c>
      <c r="N256" s="3" t="str">
        <f t="shared" si="67"/>
        <v/>
      </c>
      <c r="O256" s="3" t="str">
        <f>IF($A256="","",IF((AND($A256="ADD",OR(N256="",N256="Luminaire"))),"40",(_xlfn.XLOOKUP(N256,at_luminaire[lookupValue],at_luminaire[lookupKey],""))))</f>
        <v/>
      </c>
      <c r="P256" s="3" t="str">
        <f t="shared" si="68"/>
        <v/>
      </c>
      <c r="Q256" s="3" t="str">
        <f>IF($A256="","",IF((AND($A256="ADD",OR(P256="",P256="Lighting Management System"))),"21",(_xlfn.XLOOKUP(P256,fs_luminaire[lookupValue],fs_luminaire[lookupKey],""))))</f>
        <v/>
      </c>
      <c r="R256" s="2" t="str">
        <f t="shared" si="69"/>
        <v/>
      </c>
      <c r="S256" s="3" t="str">
        <f t="shared" si="70"/>
        <v/>
      </c>
      <c r="T256" s="3" t="str">
        <f>IF($A256="","",IF((AND($A256="ADD",OR(S256="",S256="Lighting Management System"))),"21",(_xlfn.XLOOKUP(S256,fs_luminaire[lookupValue],fs_luminaire[lookupKey],""))))</f>
        <v/>
      </c>
      <c r="V256" s="3" t="str">
        <f>IF($A256="ADD",IF(NOT(ISBLANK(U256)),_xlfn.XLOOKUP(U256,sl_light_make[lookupValue],sl_light_make[lookupKey],"ERROR"),""), "")</f>
        <v/>
      </c>
      <c r="X256" s="3" t="str">
        <f>IF($A256="ADD",IF(NOT(ISBLANK(W256)),_xlfn.XLOOKUP(1,(sl_light_model_lookup=W256)*(sl_light_model_parentKey=V256),sl_light_model[lookupKey],"ERROR"),""), "")</f>
        <v/>
      </c>
      <c r="Y256" s="3" t="str">
        <f t="shared" si="71"/>
        <v/>
      </c>
      <c r="Z256" s="3" t="str">
        <f>IF($A256="","",IF((AND($A256="ADD",OR(Y256="",Y256="LED"))),"9",(_xlfn.XLOOKUP(Y256,ud_light_source_type[lookupValue],ud_light_source_type[lookupKey],""))))</f>
        <v/>
      </c>
      <c r="AA256" s="9"/>
      <c r="AB256" s="4"/>
      <c r="AC256" s="23" t="str">
        <f t="shared" si="72"/>
        <v/>
      </c>
      <c r="AE256" s="3" t="str">
        <f>IF($A256="ADD",IF(NOT(ISBLANK(AD256)),_xlfn.XLOOKUP(AD256,sl_lamp_make[lookupValue],sl_lamp_make[lookupKey],"ERROR"),""), "")</f>
        <v/>
      </c>
      <c r="AG256" s="3" t="str">
        <f>IF($A256="ADD",IF(NOT(ISBLANK(AF256)),_xlfn.XLOOKUP(1,(sl_lamp_model_lookup=AF256)*(sl_lamp_model_parentKey=AE256),sl_lamp_model[lookupKey],"ERROR"),""), "")</f>
        <v/>
      </c>
      <c r="AH256" s="4"/>
      <c r="AI256" s="9" t="str">
        <f t="shared" si="73"/>
        <v/>
      </c>
      <c r="AJ256" s="6"/>
      <c r="AK256" s="4"/>
      <c r="AN256" s="3" t="str">
        <f t="shared" si="74"/>
        <v/>
      </c>
      <c r="AO256" s="3" t="str">
        <f>IF($A256="","",IF((AND($A256="ADD",OR(AN256="",AN256="None"))),"N",(_xlfn.XLOOKUP(AN256,sl_light_shade[lookupValue],sl_light_shade[lookupKey],""))))</f>
        <v/>
      </c>
      <c r="AQ256" s="3" t="str">
        <f>IF($A256="ADD",IF(NOT(ISBLANK(AP256)),_xlfn.XLOOKUP(AP256,ud_receptor_type[lookupValue],ud_receptor_type[lookupKey],"ERROR"),""), "")</f>
        <v/>
      </c>
      <c r="AT256" s="3" t="str">
        <f>IF($A256="ADD",IF(NOT(ISBLANK(AS256)),_xlfn.XLOOKUP(AS256,ud_control_method[lookupValue],ud_control_method[lookupKey],"ERROR"),""), "")</f>
        <v/>
      </c>
      <c r="AV256" s="3" t="str">
        <f>IF($A256="ADD",IF(NOT(ISBLANK(AU256)),_xlfn.XLOOKUP(AU256,ud_ballast_driver_location[lookupValue],ud_ballast_driver_location[lookupKey],"ERROR"),""), "")</f>
        <v/>
      </c>
      <c r="AW256" s="7"/>
      <c r="AX256" s="8"/>
      <c r="AY256" s="7"/>
      <c r="AZ256" s="4"/>
      <c r="BA256" s="4"/>
      <c r="BB256" s="4"/>
      <c r="BC256" s="4"/>
      <c r="BD256" s="4"/>
      <c r="BE256" s="9"/>
      <c r="BF256" s="9"/>
      <c r="BG256" s="7"/>
      <c r="BH256" s="4"/>
      <c r="BI256" s="4"/>
      <c r="BJ256" s="4"/>
      <c r="BK256" s="7"/>
      <c r="BM256" s="3" t="str">
        <f>IF($A256="ADD",IF(NOT(ISBLANK(BL256)),_xlfn.XLOOKUP(BL256,ud_light_category[lookupValue],ud_light_category[lookupKey],"ERROR"),""), "")</f>
        <v/>
      </c>
      <c r="BO256" s="3" t="str">
        <f>IF($A256="ADD",IF(NOT(ISBLANK(BN256)),_xlfn.XLOOKUP(1,(ud_light_sub_category_lookup=BN256)*(ud_light_sub_category_parentKey=BM256),ud_light_sub_category[lookupKey],"ERROR"),""), "")</f>
        <v/>
      </c>
      <c r="BQ256" s="3" t="str">
        <f>IF($A256="ADD",IF(NOT(ISBLANK(BP256)),_xlfn.XLOOKUP(BP256,ud_power_supply_location[lookupValue],ud_power_supply_location[lookupKey],"ERROR"),""), "")</f>
        <v/>
      </c>
      <c r="BS256" s="2" t="str">
        <f t="shared" si="75"/>
        <v/>
      </c>
      <c r="BT256" s="3" t="str">
        <f t="shared" si="76"/>
        <v/>
      </c>
      <c r="BU256" s="3" t="str">
        <f>IF($A256="","",IF((AND($A256="ADD",OR(BT256="",BT256="Group"))),"1",(_xlfn.XLOOKUP(BT256,ud_icp_group_standalone[lookupValue],ud_icp_group_standalone[lookupKey],""))))</f>
        <v/>
      </c>
      <c r="BW256" s="3" t="str">
        <f>IF($A256="ADD",IF(NOT(ISBLANK(BV256)),_xlfn.XLOOKUP(BV256,ud_icp_group_number[lookupValue],ud_icp_group_number[lookupKey],"ERROR"),""), "")</f>
        <v/>
      </c>
      <c r="BX256" s="7"/>
      <c r="BZ256" s="8" t="str">
        <f>IF(AND($A256 ="ADD",ud_outreach!$T256&lt;&gt;""),ud_outreach!$T256,"")</f>
        <v/>
      </c>
      <c r="CA256" s="4" t="str">
        <f t="shared" ca="1" si="77"/>
        <v/>
      </c>
      <c r="CB256" s="4" t="str">
        <f t="shared" si="78"/>
        <v/>
      </c>
      <c r="CC256" s="3" t="str">
        <f t="shared" si="79"/>
        <v/>
      </c>
      <c r="CD256" s="3" t="str">
        <f>IF($A256="","",IF((AND($A256="ADD",OR(CC256="",CC256="In Use"))),"5",(_xlfn.XLOOKUP(CC256,ud_asset_status[lookupValue],ud_asset_status[lookupKey],""))))</f>
        <v/>
      </c>
      <c r="CE256" s="8" t="str">
        <f t="shared" si="80"/>
        <v/>
      </c>
      <c r="CF256" s="8"/>
      <c r="CH256" s="3" t="str">
        <f>IF($A256="ADD",IF(NOT(ISBLANK(CG256)),_xlfn.XLOOKUP(CG256,ar_replace_reason[lookupValue],ar_replace_reason[lookupKey],"ERROR"),""), "")</f>
        <v/>
      </c>
      <c r="CI256" s="3" t="str">
        <f t="shared" si="81"/>
        <v/>
      </c>
      <c r="CJ256" s="3" t="str">
        <f>IF($A256="","",IF((AND($A256="ADD",OR(CI256="",CI256="Queenstown-Lakes District Council"))),"70",(_xlfn.XLOOKUP(CI256,ud_organisation_owner[lookupValue],ud_organisation_owner[lookupKey],""))))</f>
        <v/>
      </c>
      <c r="CK256" s="3" t="str">
        <f t="shared" si="82"/>
        <v/>
      </c>
      <c r="CL256" s="3" t="str">
        <f>IF($A256="","",IF((AND($A256="ADD",OR(CK256="",CK256="Queenstown-Lakes District Council"))),"70",(_xlfn.XLOOKUP(CK256,ud_organisation_owner[lookupValue],ud_organisation_owner[lookupKey],""))))</f>
        <v/>
      </c>
      <c r="CM256" s="3" t="str">
        <f t="shared" si="83"/>
        <v/>
      </c>
      <c r="CN256" s="3" t="str">
        <f>IF($A256="","",IF((AND($A256="ADD",OR(CM256="",CM256="Local Authority"))),"17",(_xlfn.XLOOKUP(CM256,ud_sub_organisation[lookupValue],ud_sub_organisation[lookupKey],""))))</f>
        <v/>
      </c>
      <c r="CO256" s="3" t="str">
        <f t="shared" si="84"/>
        <v/>
      </c>
      <c r="CP256" s="3" t="str">
        <f>IF($A256="","",IF((AND($A256="ADD",OR(CO256="",CO256="Vested Assets"))),"12",(_xlfn.XLOOKUP(CO256,ud_work_category[lookupValue],ud_work_category[lookupKey],""))))</f>
        <v/>
      </c>
      <c r="CQ256" s="9"/>
      <c r="CR256" s="2" t="str">
        <f t="shared" si="85"/>
        <v/>
      </c>
      <c r="CS256" s="3" t="str">
        <f t="shared" si="86"/>
        <v/>
      </c>
      <c r="CT256" s="3" t="str">
        <f>IF($A256="","",IF((AND($A256="ADD",OR(CS256="",CS256="Excellent"))),"1",(_xlfn.XLOOKUP(CS256,condition[lookupValue],condition[lookupKey],""))))</f>
        <v/>
      </c>
      <c r="CU256" s="8" t="str">
        <f t="shared" si="87"/>
        <v/>
      </c>
      <c r="CV256" s="7"/>
    </row>
    <row r="257" spans="1:100" x14ac:dyDescent="0.25">
      <c r="A257" s="3" t="str">
        <f>IF(ud_outreach!$A257="ADD","ADD","")</f>
        <v/>
      </c>
      <c r="B257" s="4"/>
      <c r="D257" s="3" t="str">
        <f>IF($A257="ADD",IF(NOT(ISBLANK(C257)),_xlfn.XLOOKUP(C257,ud_amds_table_list[lookupValue],ud_amds_table_list[lookupKey],"ERROR"),""), "")</f>
        <v/>
      </c>
      <c r="E257" s="3" t="str">
        <f>IF(AND($A257 ="ADD",ud_outreach!$E257&lt;&gt;""),ud_outreach!$E257,"")</f>
        <v/>
      </c>
      <c r="F257" s="3" t="str">
        <f>IF(AND($A257 ="ADD",ud_outreach!$F257&lt;&gt;""),ud_outreach!$F257,"")</f>
        <v/>
      </c>
      <c r="G257" s="3" t="str">
        <f>IF($A257="ADD",IF(NOT(ISBLANK(F257)),_xlfn.XLOOKUP(F257,roadnames[lookupValue],roadnames[lookupKey],"ERROR"),""), "")</f>
        <v/>
      </c>
      <c r="H257" s="5" t="str">
        <f>IF(AND($A257 ="ADD",ud_outreach!$H257&lt;&gt;""),ud_outreach!$H257,"")</f>
        <v/>
      </c>
      <c r="I257" s="5" t="str">
        <f>IF(AND($A257 ="ADD",ud_outreach!$I257&lt;&gt;""),ud_outreach!$I257,"")</f>
        <v/>
      </c>
      <c r="J257" s="3" t="str">
        <f t="shared" si="66"/>
        <v/>
      </c>
      <c r="K257" s="3" t="str">
        <f>IF($A257="","",IF((AND($A257="ADD",OR(J257="",J257="Attached to Outreach"))),"20",(_xlfn.XLOOKUP(J257,ud_placement[lookupValue],ud_placement[lookupKey],""))))</f>
        <v/>
      </c>
      <c r="M257" s="3" t="str">
        <f>IF($A257="ADD",IF(NOT(ISBLANK(L257)),_xlfn.XLOOKUP(L257,ud_facility[lookupValue],ud_facility[lookupKey],"ERROR"),""), "")</f>
        <v/>
      </c>
      <c r="N257" s="3" t="str">
        <f t="shared" si="67"/>
        <v/>
      </c>
      <c r="O257" s="3" t="str">
        <f>IF($A257="","",IF((AND($A257="ADD",OR(N257="",N257="Luminaire"))),"40",(_xlfn.XLOOKUP(N257,at_luminaire[lookupValue],at_luminaire[lookupKey],""))))</f>
        <v/>
      </c>
      <c r="P257" s="3" t="str">
        <f t="shared" si="68"/>
        <v/>
      </c>
      <c r="Q257" s="3" t="str">
        <f>IF($A257="","",IF((AND($A257="ADD",OR(P257="",P257="Lighting Management System"))),"21",(_xlfn.XLOOKUP(P257,fs_luminaire[lookupValue],fs_luminaire[lookupKey],""))))</f>
        <v/>
      </c>
      <c r="R257" s="2" t="str">
        <f t="shared" si="69"/>
        <v/>
      </c>
      <c r="S257" s="3" t="str">
        <f t="shared" si="70"/>
        <v/>
      </c>
      <c r="T257" s="3" t="str">
        <f>IF($A257="","",IF((AND($A257="ADD",OR(S257="",S257="Lighting Management System"))),"21",(_xlfn.XLOOKUP(S257,fs_luminaire[lookupValue],fs_luminaire[lookupKey],""))))</f>
        <v/>
      </c>
      <c r="V257" s="3" t="str">
        <f>IF($A257="ADD",IF(NOT(ISBLANK(U257)),_xlfn.XLOOKUP(U257,sl_light_make[lookupValue],sl_light_make[lookupKey],"ERROR"),""), "")</f>
        <v/>
      </c>
      <c r="X257" s="3" t="str">
        <f>IF($A257="ADD",IF(NOT(ISBLANK(W257)),_xlfn.XLOOKUP(1,(sl_light_model_lookup=W257)*(sl_light_model_parentKey=V257),sl_light_model[lookupKey],"ERROR"),""), "")</f>
        <v/>
      </c>
      <c r="Y257" s="3" t="str">
        <f t="shared" si="71"/>
        <v/>
      </c>
      <c r="Z257" s="3" t="str">
        <f>IF($A257="","",IF((AND($A257="ADD",OR(Y257="",Y257="LED"))),"9",(_xlfn.XLOOKUP(Y257,ud_light_source_type[lookupValue],ud_light_source_type[lookupKey],""))))</f>
        <v/>
      </c>
      <c r="AA257" s="9"/>
      <c r="AB257" s="4"/>
      <c r="AC257" s="23" t="str">
        <f t="shared" si="72"/>
        <v/>
      </c>
      <c r="AE257" s="3" t="str">
        <f>IF($A257="ADD",IF(NOT(ISBLANK(AD257)),_xlfn.XLOOKUP(AD257,sl_lamp_make[lookupValue],sl_lamp_make[lookupKey],"ERROR"),""), "")</f>
        <v/>
      </c>
      <c r="AG257" s="3" t="str">
        <f>IF($A257="ADD",IF(NOT(ISBLANK(AF257)),_xlfn.XLOOKUP(1,(sl_lamp_model_lookup=AF257)*(sl_lamp_model_parentKey=AE257),sl_lamp_model[lookupKey],"ERROR"),""), "")</f>
        <v/>
      </c>
      <c r="AH257" s="4"/>
      <c r="AI257" s="9" t="str">
        <f t="shared" si="73"/>
        <v/>
      </c>
      <c r="AJ257" s="6"/>
      <c r="AK257" s="4"/>
      <c r="AN257" s="3" t="str">
        <f t="shared" si="74"/>
        <v/>
      </c>
      <c r="AO257" s="3" t="str">
        <f>IF($A257="","",IF((AND($A257="ADD",OR(AN257="",AN257="None"))),"N",(_xlfn.XLOOKUP(AN257,sl_light_shade[lookupValue],sl_light_shade[lookupKey],""))))</f>
        <v/>
      </c>
      <c r="AQ257" s="3" t="str">
        <f>IF($A257="ADD",IF(NOT(ISBLANK(AP257)),_xlfn.XLOOKUP(AP257,ud_receptor_type[lookupValue],ud_receptor_type[lookupKey],"ERROR"),""), "")</f>
        <v/>
      </c>
      <c r="AT257" s="3" t="str">
        <f>IF($A257="ADD",IF(NOT(ISBLANK(AS257)),_xlfn.XLOOKUP(AS257,ud_control_method[lookupValue],ud_control_method[lookupKey],"ERROR"),""), "")</f>
        <v/>
      </c>
      <c r="AV257" s="3" t="str">
        <f>IF($A257="ADD",IF(NOT(ISBLANK(AU257)),_xlfn.XLOOKUP(AU257,ud_ballast_driver_location[lookupValue],ud_ballast_driver_location[lookupKey],"ERROR"),""), "")</f>
        <v/>
      </c>
      <c r="AW257" s="7"/>
      <c r="AX257" s="8"/>
      <c r="AY257" s="7"/>
      <c r="AZ257" s="4"/>
      <c r="BA257" s="4"/>
      <c r="BB257" s="4"/>
      <c r="BC257" s="4"/>
      <c r="BD257" s="4"/>
      <c r="BE257" s="9"/>
      <c r="BF257" s="9"/>
      <c r="BG257" s="7"/>
      <c r="BH257" s="4"/>
      <c r="BI257" s="4"/>
      <c r="BJ257" s="4"/>
      <c r="BK257" s="7"/>
      <c r="BM257" s="3" t="str">
        <f>IF($A257="ADD",IF(NOT(ISBLANK(BL257)),_xlfn.XLOOKUP(BL257,ud_light_category[lookupValue],ud_light_category[lookupKey],"ERROR"),""), "")</f>
        <v/>
      </c>
      <c r="BO257" s="3" t="str">
        <f>IF($A257="ADD",IF(NOT(ISBLANK(BN257)),_xlfn.XLOOKUP(1,(ud_light_sub_category_lookup=BN257)*(ud_light_sub_category_parentKey=BM257),ud_light_sub_category[lookupKey],"ERROR"),""), "")</f>
        <v/>
      </c>
      <c r="BQ257" s="3" t="str">
        <f>IF($A257="ADD",IF(NOT(ISBLANK(BP257)),_xlfn.XLOOKUP(BP257,ud_power_supply_location[lookupValue],ud_power_supply_location[lookupKey],"ERROR"),""), "")</f>
        <v/>
      </c>
      <c r="BS257" s="2" t="str">
        <f t="shared" si="75"/>
        <v/>
      </c>
      <c r="BT257" s="3" t="str">
        <f t="shared" si="76"/>
        <v/>
      </c>
      <c r="BU257" s="3" t="str">
        <f>IF($A257="","",IF((AND($A257="ADD",OR(BT257="",BT257="Group"))),"1",(_xlfn.XLOOKUP(BT257,ud_icp_group_standalone[lookupValue],ud_icp_group_standalone[lookupKey],""))))</f>
        <v/>
      </c>
      <c r="BW257" s="3" t="str">
        <f>IF($A257="ADD",IF(NOT(ISBLANK(BV257)),_xlfn.XLOOKUP(BV257,ud_icp_group_number[lookupValue],ud_icp_group_number[lookupKey],"ERROR"),""), "")</f>
        <v/>
      </c>
      <c r="BX257" s="7"/>
      <c r="BZ257" s="8" t="str">
        <f>IF(AND($A257 ="ADD",ud_outreach!$T257&lt;&gt;""),ud_outreach!$T257,"")</f>
        <v/>
      </c>
      <c r="CA257" s="4" t="str">
        <f t="shared" ca="1" si="77"/>
        <v/>
      </c>
      <c r="CB257" s="4" t="str">
        <f t="shared" si="78"/>
        <v/>
      </c>
      <c r="CC257" s="3" t="str">
        <f t="shared" si="79"/>
        <v/>
      </c>
      <c r="CD257" s="3" t="str">
        <f>IF($A257="","",IF((AND($A257="ADD",OR(CC257="",CC257="In Use"))),"5",(_xlfn.XLOOKUP(CC257,ud_asset_status[lookupValue],ud_asset_status[lookupKey],""))))</f>
        <v/>
      </c>
      <c r="CE257" s="8" t="str">
        <f t="shared" si="80"/>
        <v/>
      </c>
      <c r="CF257" s="8"/>
      <c r="CH257" s="3" t="str">
        <f>IF($A257="ADD",IF(NOT(ISBLANK(CG257)),_xlfn.XLOOKUP(CG257,ar_replace_reason[lookupValue],ar_replace_reason[lookupKey],"ERROR"),""), "")</f>
        <v/>
      </c>
      <c r="CI257" s="3" t="str">
        <f t="shared" si="81"/>
        <v/>
      </c>
      <c r="CJ257" s="3" t="str">
        <f>IF($A257="","",IF((AND($A257="ADD",OR(CI257="",CI257="Queenstown-Lakes District Council"))),"70",(_xlfn.XLOOKUP(CI257,ud_organisation_owner[lookupValue],ud_organisation_owner[lookupKey],""))))</f>
        <v/>
      </c>
      <c r="CK257" s="3" t="str">
        <f t="shared" si="82"/>
        <v/>
      </c>
      <c r="CL257" s="3" t="str">
        <f>IF($A257="","",IF((AND($A257="ADD",OR(CK257="",CK257="Queenstown-Lakes District Council"))),"70",(_xlfn.XLOOKUP(CK257,ud_organisation_owner[lookupValue],ud_organisation_owner[lookupKey],""))))</f>
        <v/>
      </c>
      <c r="CM257" s="3" t="str">
        <f t="shared" si="83"/>
        <v/>
      </c>
      <c r="CN257" s="3" t="str">
        <f>IF($A257="","",IF((AND($A257="ADD",OR(CM257="",CM257="Local Authority"))),"17",(_xlfn.XLOOKUP(CM257,ud_sub_organisation[lookupValue],ud_sub_organisation[lookupKey],""))))</f>
        <v/>
      </c>
      <c r="CO257" s="3" t="str">
        <f t="shared" si="84"/>
        <v/>
      </c>
      <c r="CP257" s="3" t="str">
        <f>IF($A257="","",IF((AND($A257="ADD",OR(CO257="",CO257="Vested Assets"))),"12",(_xlfn.XLOOKUP(CO257,ud_work_category[lookupValue],ud_work_category[lookupKey],""))))</f>
        <v/>
      </c>
      <c r="CQ257" s="9"/>
      <c r="CR257" s="2" t="str">
        <f t="shared" si="85"/>
        <v/>
      </c>
      <c r="CS257" s="3" t="str">
        <f t="shared" si="86"/>
        <v/>
      </c>
      <c r="CT257" s="3" t="str">
        <f>IF($A257="","",IF((AND($A257="ADD",OR(CS257="",CS257="Excellent"))),"1",(_xlfn.XLOOKUP(CS257,condition[lookupValue],condition[lookupKey],""))))</f>
        <v/>
      </c>
      <c r="CU257" s="8" t="str">
        <f t="shared" si="87"/>
        <v/>
      </c>
      <c r="CV257" s="7"/>
    </row>
    <row r="258" spans="1:100" x14ac:dyDescent="0.25">
      <c r="A258" s="3" t="str">
        <f>IF(ud_outreach!$A258="ADD","ADD","")</f>
        <v/>
      </c>
      <c r="B258" s="4"/>
      <c r="D258" s="3" t="str">
        <f>IF($A258="ADD",IF(NOT(ISBLANK(C258)),_xlfn.XLOOKUP(C258,ud_amds_table_list[lookupValue],ud_amds_table_list[lookupKey],"ERROR"),""), "")</f>
        <v/>
      </c>
      <c r="E258" s="3" t="str">
        <f>IF(AND($A258 ="ADD",ud_outreach!$E258&lt;&gt;""),ud_outreach!$E258,"")</f>
        <v/>
      </c>
      <c r="F258" s="3" t="str">
        <f>IF(AND($A258 ="ADD",ud_outreach!$F258&lt;&gt;""),ud_outreach!$F258,"")</f>
        <v/>
      </c>
      <c r="G258" s="3" t="str">
        <f>IF($A258="ADD",IF(NOT(ISBLANK(F258)),_xlfn.XLOOKUP(F258,roadnames[lookupValue],roadnames[lookupKey],"ERROR"),""), "")</f>
        <v/>
      </c>
      <c r="H258" s="5" t="str">
        <f>IF(AND($A258 ="ADD",ud_outreach!$H258&lt;&gt;""),ud_outreach!$H258,"")</f>
        <v/>
      </c>
      <c r="I258" s="5" t="str">
        <f>IF(AND($A258 ="ADD",ud_outreach!$I258&lt;&gt;""),ud_outreach!$I258,"")</f>
        <v/>
      </c>
      <c r="J258" s="3" t="str">
        <f t="shared" si="66"/>
        <v/>
      </c>
      <c r="K258" s="3" t="str">
        <f>IF($A258="","",IF((AND($A258="ADD",OR(J258="",J258="Attached to Outreach"))),"20",(_xlfn.XLOOKUP(J258,ud_placement[lookupValue],ud_placement[lookupKey],""))))</f>
        <v/>
      </c>
      <c r="M258" s="3" t="str">
        <f>IF($A258="ADD",IF(NOT(ISBLANK(L258)),_xlfn.XLOOKUP(L258,ud_facility[lookupValue],ud_facility[lookupKey],"ERROR"),""), "")</f>
        <v/>
      </c>
      <c r="N258" s="3" t="str">
        <f t="shared" si="67"/>
        <v/>
      </c>
      <c r="O258" s="3" t="str">
        <f>IF($A258="","",IF((AND($A258="ADD",OR(N258="",N258="Luminaire"))),"40",(_xlfn.XLOOKUP(N258,at_luminaire[lookupValue],at_luminaire[lookupKey],""))))</f>
        <v/>
      </c>
      <c r="P258" s="3" t="str">
        <f t="shared" si="68"/>
        <v/>
      </c>
      <c r="Q258" s="3" t="str">
        <f>IF($A258="","",IF((AND($A258="ADD",OR(P258="",P258="Lighting Management System"))),"21",(_xlfn.XLOOKUP(P258,fs_luminaire[lookupValue],fs_luminaire[lookupKey],""))))</f>
        <v/>
      </c>
      <c r="R258" s="2" t="str">
        <f t="shared" si="69"/>
        <v/>
      </c>
      <c r="S258" s="3" t="str">
        <f t="shared" si="70"/>
        <v/>
      </c>
      <c r="T258" s="3" t="str">
        <f>IF($A258="","",IF((AND($A258="ADD",OR(S258="",S258="Lighting Management System"))),"21",(_xlfn.XLOOKUP(S258,fs_luminaire[lookupValue],fs_luminaire[lookupKey],""))))</f>
        <v/>
      </c>
      <c r="V258" s="3" t="str">
        <f>IF($A258="ADD",IF(NOT(ISBLANK(U258)),_xlfn.XLOOKUP(U258,sl_light_make[lookupValue],sl_light_make[lookupKey],"ERROR"),""), "")</f>
        <v/>
      </c>
      <c r="X258" s="3" t="str">
        <f>IF($A258="ADD",IF(NOT(ISBLANK(W258)),_xlfn.XLOOKUP(1,(sl_light_model_lookup=W258)*(sl_light_model_parentKey=V258),sl_light_model[lookupKey],"ERROR"),""), "")</f>
        <v/>
      </c>
      <c r="Y258" s="3" t="str">
        <f t="shared" si="71"/>
        <v/>
      </c>
      <c r="Z258" s="3" t="str">
        <f>IF($A258="","",IF((AND($A258="ADD",OR(Y258="",Y258="LED"))),"9",(_xlfn.XLOOKUP(Y258,ud_light_source_type[lookupValue],ud_light_source_type[lookupKey],""))))</f>
        <v/>
      </c>
      <c r="AA258" s="9"/>
      <c r="AB258" s="4"/>
      <c r="AC258" s="23" t="str">
        <f t="shared" si="72"/>
        <v/>
      </c>
      <c r="AE258" s="3" t="str">
        <f>IF($A258="ADD",IF(NOT(ISBLANK(AD258)),_xlfn.XLOOKUP(AD258,sl_lamp_make[lookupValue],sl_lamp_make[lookupKey],"ERROR"),""), "")</f>
        <v/>
      </c>
      <c r="AG258" s="3" t="str">
        <f>IF($A258="ADD",IF(NOT(ISBLANK(AF258)),_xlfn.XLOOKUP(1,(sl_lamp_model_lookup=AF258)*(sl_lamp_model_parentKey=AE258),sl_lamp_model[lookupKey],"ERROR"),""), "")</f>
        <v/>
      </c>
      <c r="AH258" s="4"/>
      <c r="AI258" s="9" t="str">
        <f t="shared" si="73"/>
        <v/>
      </c>
      <c r="AJ258" s="6"/>
      <c r="AK258" s="4"/>
      <c r="AN258" s="3" t="str">
        <f t="shared" si="74"/>
        <v/>
      </c>
      <c r="AO258" s="3" t="str">
        <f>IF($A258="","",IF((AND($A258="ADD",OR(AN258="",AN258="None"))),"N",(_xlfn.XLOOKUP(AN258,sl_light_shade[lookupValue],sl_light_shade[lookupKey],""))))</f>
        <v/>
      </c>
      <c r="AQ258" s="3" t="str">
        <f>IF($A258="ADD",IF(NOT(ISBLANK(AP258)),_xlfn.XLOOKUP(AP258,ud_receptor_type[lookupValue],ud_receptor_type[lookupKey],"ERROR"),""), "")</f>
        <v/>
      </c>
      <c r="AT258" s="3" t="str">
        <f>IF($A258="ADD",IF(NOT(ISBLANK(AS258)),_xlfn.XLOOKUP(AS258,ud_control_method[lookupValue],ud_control_method[lookupKey],"ERROR"),""), "")</f>
        <v/>
      </c>
      <c r="AV258" s="3" t="str">
        <f>IF($A258="ADD",IF(NOT(ISBLANK(AU258)),_xlfn.XLOOKUP(AU258,ud_ballast_driver_location[lookupValue],ud_ballast_driver_location[lookupKey],"ERROR"),""), "")</f>
        <v/>
      </c>
      <c r="AW258" s="7"/>
      <c r="AX258" s="8"/>
      <c r="AY258" s="7"/>
      <c r="AZ258" s="4"/>
      <c r="BA258" s="4"/>
      <c r="BB258" s="4"/>
      <c r="BC258" s="4"/>
      <c r="BD258" s="4"/>
      <c r="BE258" s="9"/>
      <c r="BF258" s="9"/>
      <c r="BG258" s="7"/>
      <c r="BH258" s="4"/>
      <c r="BI258" s="4"/>
      <c r="BJ258" s="4"/>
      <c r="BK258" s="7"/>
      <c r="BM258" s="3" t="str">
        <f>IF($A258="ADD",IF(NOT(ISBLANK(BL258)),_xlfn.XLOOKUP(BL258,ud_light_category[lookupValue],ud_light_category[lookupKey],"ERROR"),""), "")</f>
        <v/>
      </c>
      <c r="BO258" s="3" t="str">
        <f>IF($A258="ADD",IF(NOT(ISBLANK(BN258)),_xlfn.XLOOKUP(1,(ud_light_sub_category_lookup=BN258)*(ud_light_sub_category_parentKey=BM258),ud_light_sub_category[lookupKey],"ERROR"),""), "")</f>
        <v/>
      </c>
      <c r="BQ258" s="3" t="str">
        <f>IF($A258="ADD",IF(NOT(ISBLANK(BP258)),_xlfn.XLOOKUP(BP258,ud_power_supply_location[lookupValue],ud_power_supply_location[lookupKey],"ERROR"),""), "")</f>
        <v/>
      </c>
      <c r="BS258" s="2" t="str">
        <f t="shared" si="75"/>
        <v/>
      </c>
      <c r="BT258" s="3" t="str">
        <f t="shared" si="76"/>
        <v/>
      </c>
      <c r="BU258" s="3" t="str">
        <f>IF($A258="","",IF((AND($A258="ADD",OR(BT258="",BT258="Group"))),"1",(_xlfn.XLOOKUP(BT258,ud_icp_group_standalone[lookupValue],ud_icp_group_standalone[lookupKey],""))))</f>
        <v/>
      </c>
      <c r="BW258" s="3" t="str">
        <f>IF($A258="ADD",IF(NOT(ISBLANK(BV258)),_xlfn.XLOOKUP(BV258,ud_icp_group_number[lookupValue],ud_icp_group_number[lookupKey],"ERROR"),""), "")</f>
        <v/>
      </c>
      <c r="BX258" s="7"/>
      <c r="BZ258" s="8" t="str">
        <f>IF(AND($A258 ="ADD",ud_outreach!$T258&lt;&gt;""),ud_outreach!$T258,"")</f>
        <v/>
      </c>
      <c r="CA258" s="4" t="str">
        <f t="shared" ca="1" si="77"/>
        <v/>
      </c>
      <c r="CB258" s="4" t="str">
        <f t="shared" si="78"/>
        <v/>
      </c>
      <c r="CC258" s="3" t="str">
        <f t="shared" si="79"/>
        <v/>
      </c>
      <c r="CD258" s="3" t="str">
        <f>IF($A258="","",IF((AND($A258="ADD",OR(CC258="",CC258="In Use"))),"5",(_xlfn.XLOOKUP(CC258,ud_asset_status[lookupValue],ud_asset_status[lookupKey],""))))</f>
        <v/>
      </c>
      <c r="CE258" s="8" t="str">
        <f t="shared" si="80"/>
        <v/>
      </c>
      <c r="CF258" s="8"/>
      <c r="CH258" s="3" t="str">
        <f>IF($A258="ADD",IF(NOT(ISBLANK(CG258)),_xlfn.XLOOKUP(CG258,ar_replace_reason[lookupValue],ar_replace_reason[lookupKey],"ERROR"),""), "")</f>
        <v/>
      </c>
      <c r="CI258" s="3" t="str">
        <f t="shared" si="81"/>
        <v/>
      </c>
      <c r="CJ258" s="3" t="str">
        <f>IF($A258="","",IF((AND($A258="ADD",OR(CI258="",CI258="Queenstown-Lakes District Council"))),"70",(_xlfn.XLOOKUP(CI258,ud_organisation_owner[lookupValue],ud_organisation_owner[lookupKey],""))))</f>
        <v/>
      </c>
      <c r="CK258" s="3" t="str">
        <f t="shared" si="82"/>
        <v/>
      </c>
      <c r="CL258" s="3" t="str">
        <f>IF($A258="","",IF((AND($A258="ADD",OR(CK258="",CK258="Queenstown-Lakes District Council"))),"70",(_xlfn.XLOOKUP(CK258,ud_organisation_owner[lookupValue],ud_organisation_owner[lookupKey],""))))</f>
        <v/>
      </c>
      <c r="CM258" s="3" t="str">
        <f t="shared" si="83"/>
        <v/>
      </c>
      <c r="CN258" s="3" t="str">
        <f>IF($A258="","",IF((AND($A258="ADD",OR(CM258="",CM258="Local Authority"))),"17",(_xlfn.XLOOKUP(CM258,ud_sub_organisation[lookupValue],ud_sub_organisation[lookupKey],""))))</f>
        <v/>
      </c>
      <c r="CO258" s="3" t="str">
        <f t="shared" si="84"/>
        <v/>
      </c>
      <c r="CP258" s="3" t="str">
        <f>IF($A258="","",IF((AND($A258="ADD",OR(CO258="",CO258="Vested Assets"))),"12",(_xlfn.XLOOKUP(CO258,ud_work_category[lookupValue],ud_work_category[lookupKey],""))))</f>
        <v/>
      </c>
      <c r="CQ258" s="9"/>
      <c r="CR258" s="2" t="str">
        <f t="shared" si="85"/>
        <v/>
      </c>
      <c r="CS258" s="3" t="str">
        <f t="shared" si="86"/>
        <v/>
      </c>
      <c r="CT258" s="3" t="str">
        <f>IF($A258="","",IF((AND($A258="ADD",OR(CS258="",CS258="Excellent"))),"1",(_xlfn.XLOOKUP(CS258,condition[lookupValue],condition[lookupKey],""))))</f>
        <v/>
      </c>
      <c r="CU258" s="8" t="str">
        <f t="shared" si="87"/>
        <v/>
      </c>
      <c r="CV258" s="7"/>
    </row>
    <row r="259" spans="1:100" x14ac:dyDescent="0.25">
      <c r="A259" s="3" t="str">
        <f>IF(ud_outreach!$A259="ADD","ADD","")</f>
        <v/>
      </c>
      <c r="B259" s="4"/>
      <c r="D259" s="3" t="str">
        <f>IF($A259="ADD",IF(NOT(ISBLANK(C259)),_xlfn.XLOOKUP(C259,ud_amds_table_list[lookupValue],ud_amds_table_list[lookupKey],"ERROR"),""), "")</f>
        <v/>
      </c>
      <c r="E259" s="3" t="str">
        <f>IF(AND($A259 ="ADD",ud_outreach!$E259&lt;&gt;""),ud_outreach!$E259,"")</f>
        <v/>
      </c>
      <c r="F259" s="3" t="str">
        <f>IF(AND($A259 ="ADD",ud_outreach!$F259&lt;&gt;""),ud_outreach!$F259,"")</f>
        <v/>
      </c>
      <c r="G259" s="3" t="str">
        <f>IF($A259="ADD",IF(NOT(ISBLANK(F259)),_xlfn.XLOOKUP(F259,roadnames[lookupValue],roadnames[lookupKey],"ERROR"),""), "")</f>
        <v/>
      </c>
      <c r="H259" s="5" t="str">
        <f>IF(AND($A259 ="ADD",ud_outreach!$H259&lt;&gt;""),ud_outreach!$H259,"")</f>
        <v/>
      </c>
      <c r="I259" s="5" t="str">
        <f>IF(AND($A259 ="ADD",ud_outreach!$I259&lt;&gt;""),ud_outreach!$I259,"")</f>
        <v/>
      </c>
      <c r="J259" s="3" t="str">
        <f t="shared" si="66"/>
        <v/>
      </c>
      <c r="K259" s="3" t="str">
        <f>IF($A259="","",IF((AND($A259="ADD",OR(J259="",J259="Attached to Outreach"))),"20",(_xlfn.XLOOKUP(J259,ud_placement[lookupValue],ud_placement[lookupKey],""))))</f>
        <v/>
      </c>
      <c r="M259" s="3" t="str">
        <f>IF($A259="ADD",IF(NOT(ISBLANK(L259)),_xlfn.XLOOKUP(L259,ud_facility[lookupValue],ud_facility[lookupKey],"ERROR"),""), "")</f>
        <v/>
      </c>
      <c r="N259" s="3" t="str">
        <f t="shared" si="67"/>
        <v/>
      </c>
      <c r="O259" s="3" t="str">
        <f>IF($A259="","",IF((AND($A259="ADD",OR(N259="",N259="Luminaire"))),"40",(_xlfn.XLOOKUP(N259,at_luminaire[lookupValue],at_luminaire[lookupKey],""))))</f>
        <v/>
      </c>
      <c r="P259" s="3" t="str">
        <f t="shared" si="68"/>
        <v/>
      </c>
      <c r="Q259" s="3" t="str">
        <f>IF($A259="","",IF((AND($A259="ADD",OR(P259="",P259="Lighting Management System"))),"21",(_xlfn.XLOOKUP(P259,fs_luminaire[lookupValue],fs_luminaire[lookupKey],""))))</f>
        <v/>
      </c>
      <c r="R259" s="2" t="str">
        <f t="shared" si="69"/>
        <v/>
      </c>
      <c r="S259" s="3" t="str">
        <f t="shared" si="70"/>
        <v/>
      </c>
      <c r="T259" s="3" t="str">
        <f>IF($A259="","",IF((AND($A259="ADD",OR(S259="",S259="Lighting Management System"))),"21",(_xlfn.XLOOKUP(S259,fs_luminaire[lookupValue],fs_luminaire[lookupKey],""))))</f>
        <v/>
      </c>
      <c r="V259" s="3" t="str">
        <f>IF($A259="ADD",IF(NOT(ISBLANK(U259)),_xlfn.XLOOKUP(U259,sl_light_make[lookupValue],sl_light_make[lookupKey],"ERROR"),""), "")</f>
        <v/>
      </c>
      <c r="X259" s="3" t="str">
        <f>IF($A259="ADD",IF(NOT(ISBLANK(W259)),_xlfn.XLOOKUP(1,(sl_light_model_lookup=W259)*(sl_light_model_parentKey=V259),sl_light_model[lookupKey],"ERROR"),""), "")</f>
        <v/>
      </c>
      <c r="Y259" s="3" t="str">
        <f t="shared" si="71"/>
        <v/>
      </c>
      <c r="Z259" s="3" t="str">
        <f>IF($A259="","",IF((AND($A259="ADD",OR(Y259="",Y259="LED"))),"9",(_xlfn.XLOOKUP(Y259,ud_light_source_type[lookupValue],ud_light_source_type[lookupKey],""))))</f>
        <v/>
      </c>
      <c r="AA259" s="9"/>
      <c r="AB259" s="4"/>
      <c r="AC259" s="23" t="str">
        <f t="shared" si="72"/>
        <v/>
      </c>
      <c r="AE259" s="3" t="str">
        <f>IF($A259="ADD",IF(NOT(ISBLANK(AD259)),_xlfn.XLOOKUP(AD259,sl_lamp_make[lookupValue],sl_lamp_make[lookupKey],"ERROR"),""), "")</f>
        <v/>
      </c>
      <c r="AG259" s="3" t="str">
        <f>IF($A259="ADD",IF(NOT(ISBLANK(AF259)),_xlfn.XLOOKUP(1,(sl_lamp_model_lookup=AF259)*(sl_lamp_model_parentKey=AE259),sl_lamp_model[lookupKey],"ERROR"),""), "")</f>
        <v/>
      </c>
      <c r="AH259" s="4"/>
      <c r="AI259" s="9" t="str">
        <f t="shared" si="73"/>
        <v/>
      </c>
      <c r="AJ259" s="6"/>
      <c r="AK259" s="4"/>
      <c r="AN259" s="3" t="str">
        <f t="shared" si="74"/>
        <v/>
      </c>
      <c r="AO259" s="3" t="str">
        <f>IF($A259="","",IF((AND($A259="ADD",OR(AN259="",AN259="None"))),"N",(_xlfn.XLOOKUP(AN259,sl_light_shade[lookupValue],sl_light_shade[lookupKey],""))))</f>
        <v/>
      </c>
      <c r="AQ259" s="3" t="str">
        <f>IF($A259="ADD",IF(NOT(ISBLANK(AP259)),_xlfn.XLOOKUP(AP259,ud_receptor_type[lookupValue],ud_receptor_type[lookupKey],"ERROR"),""), "")</f>
        <v/>
      </c>
      <c r="AT259" s="3" t="str">
        <f>IF($A259="ADD",IF(NOT(ISBLANK(AS259)),_xlfn.XLOOKUP(AS259,ud_control_method[lookupValue],ud_control_method[lookupKey],"ERROR"),""), "")</f>
        <v/>
      </c>
      <c r="AV259" s="3" t="str">
        <f>IF($A259="ADD",IF(NOT(ISBLANK(AU259)),_xlfn.XLOOKUP(AU259,ud_ballast_driver_location[lookupValue],ud_ballast_driver_location[lookupKey],"ERROR"),""), "")</f>
        <v/>
      </c>
      <c r="AW259" s="7"/>
      <c r="AX259" s="8"/>
      <c r="AY259" s="7"/>
      <c r="AZ259" s="4"/>
      <c r="BA259" s="4"/>
      <c r="BB259" s="4"/>
      <c r="BC259" s="4"/>
      <c r="BD259" s="4"/>
      <c r="BE259" s="9"/>
      <c r="BF259" s="9"/>
      <c r="BG259" s="7"/>
      <c r="BH259" s="4"/>
      <c r="BI259" s="4"/>
      <c r="BJ259" s="4"/>
      <c r="BK259" s="7"/>
      <c r="BM259" s="3" t="str">
        <f>IF($A259="ADD",IF(NOT(ISBLANK(BL259)),_xlfn.XLOOKUP(BL259,ud_light_category[lookupValue],ud_light_category[lookupKey],"ERROR"),""), "")</f>
        <v/>
      </c>
      <c r="BO259" s="3" t="str">
        <f>IF($A259="ADD",IF(NOT(ISBLANK(BN259)),_xlfn.XLOOKUP(1,(ud_light_sub_category_lookup=BN259)*(ud_light_sub_category_parentKey=BM259),ud_light_sub_category[lookupKey],"ERROR"),""), "")</f>
        <v/>
      </c>
      <c r="BQ259" s="3" t="str">
        <f>IF($A259="ADD",IF(NOT(ISBLANK(BP259)),_xlfn.XLOOKUP(BP259,ud_power_supply_location[lookupValue],ud_power_supply_location[lookupKey],"ERROR"),""), "")</f>
        <v/>
      </c>
      <c r="BS259" s="2" t="str">
        <f t="shared" si="75"/>
        <v/>
      </c>
      <c r="BT259" s="3" t="str">
        <f t="shared" si="76"/>
        <v/>
      </c>
      <c r="BU259" s="3" t="str">
        <f>IF($A259="","",IF((AND($A259="ADD",OR(BT259="",BT259="Group"))),"1",(_xlfn.XLOOKUP(BT259,ud_icp_group_standalone[lookupValue],ud_icp_group_standalone[lookupKey],""))))</f>
        <v/>
      </c>
      <c r="BW259" s="3" t="str">
        <f>IF($A259="ADD",IF(NOT(ISBLANK(BV259)),_xlfn.XLOOKUP(BV259,ud_icp_group_number[lookupValue],ud_icp_group_number[lookupKey],"ERROR"),""), "")</f>
        <v/>
      </c>
      <c r="BX259" s="7"/>
      <c r="BZ259" s="8" t="str">
        <f>IF(AND($A259 ="ADD",ud_outreach!$T259&lt;&gt;""),ud_outreach!$T259,"")</f>
        <v/>
      </c>
      <c r="CA259" s="4" t="str">
        <f t="shared" ca="1" si="77"/>
        <v/>
      </c>
      <c r="CB259" s="4" t="str">
        <f t="shared" si="78"/>
        <v/>
      </c>
      <c r="CC259" s="3" t="str">
        <f t="shared" si="79"/>
        <v/>
      </c>
      <c r="CD259" s="3" t="str">
        <f>IF($A259="","",IF((AND($A259="ADD",OR(CC259="",CC259="In Use"))),"5",(_xlfn.XLOOKUP(CC259,ud_asset_status[lookupValue],ud_asset_status[lookupKey],""))))</f>
        <v/>
      </c>
      <c r="CE259" s="8" t="str">
        <f t="shared" si="80"/>
        <v/>
      </c>
      <c r="CF259" s="8"/>
      <c r="CH259" s="3" t="str">
        <f>IF($A259="ADD",IF(NOT(ISBLANK(CG259)),_xlfn.XLOOKUP(CG259,ar_replace_reason[lookupValue],ar_replace_reason[lookupKey],"ERROR"),""), "")</f>
        <v/>
      </c>
      <c r="CI259" s="3" t="str">
        <f t="shared" si="81"/>
        <v/>
      </c>
      <c r="CJ259" s="3" t="str">
        <f>IF($A259="","",IF((AND($A259="ADD",OR(CI259="",CI259="Queenstown-Lakes District Council"))),"70",(_xlfn.XLOOKUP(CI259,ud_organisation_owner[lookupValue],ud_organisation_owner[lookupKey],""))))</f>
        <v/>
      </c>
      <c r="CK259" s="3" t="str">
        <f t="shared" si="82"/>
        <v/>
      </c>
      <c r="CL259" s="3" t="str">
        <f>IF($A259="","",IF((AND($A259="ADD",OR(CK259="",CK259="Queenstown-Lakes District Council"))),"70",(_xlfn.XLOOKUP(CK259,ud_organisation_owner[lookupValue],ud_organisation_owner[lookupKey],""))))</f>
        <v/>
      </c>
      <c r="CM259" s="3" t="str">
        <f t="shared" si="83"/>
        <v/>
      </c>
      <c r="CN259" s="3" t="str">
        <f>IF($A259="","",IF((AND($A259="ADD",OR(CM259="",CM259="Local Authority"))),"17",(_xlfn.XLOOKUP(CM259,ud_sub_organisation[lookupValue],ud_sub_organisation[lookupKey],""))))</f>
        <v/>
      </c>
      <c r="CO259" s="3" t="str">
        <f t="shared" si="84"/>
        <v/>
      </c>
      <c r="CP259" s="3" t="str">
        <f>IF($A259="","",IF((AND($A259="ADD",OR(CO259="",CO259="Vested Assets"))),"12",(_xlfn.XLOOKUP(CO259,ud_work_category[lookupValue],ud_work_category[lookupKey],""))))</f>
        <v/>
      </c>
      <c r="CQ259" s="9"/>
      <c r="CR259" s="2" t="str">
        <f t="shared" si="85"/>
        <v/>
      </c>
      <c r="CS259" s="3" t="str">
        <f t="shared" si="86"/>
        <v/>
      </c>
      <c r="CT259" s="3" t="str">
        <f>IF($A259="","",IF((AND($A259="ADD",OR(CS259="",CS259="Excellent"))),"1",(_xlfn.XLOOKUP(CS259,condition[lookupValue],condition[lookupKey],""))))</f>
        <v/>
      </c>
      <c r="CU259" s="8" t="str">
        <f t="shared" si="87"/>
        <v/>
      </c>
      <c r="CV259" s="7"/>
    </row>
    <row r="260" spans="1:100" x14ac:dyDescent="0.25">
      <c r="A260" s="3" t="str">
        <f>IF(ud_outreach!$A260="ADD","ADD","")</f>
        <v/>
      </c>
      <c r="B260" s="4"/>
      <c r="D260" s="3" t="str">
        <f>IF($A260="ADD",IF(NOT(ISBLANK(C260)),_xlfn.XLOOKUP(C260,ud_amds_table_list[lookupValue],ud_amds_table_list[lookupKey],"ERROR"),""), "")</f>
        <v/>
      </c>
      <c r="E260" s="3" t="str">
        <f>IF(AND($A260 ="ADD",ud_outreach!$E260&lt;&gt;""),ud_outreach!$E260,"")</f>
        <v/>
      </c>
      <c r="F260" s="3" t="str">
        <f>IF(AND($A260 ="ADD",ud_outreach!$F260&lt;&gt;""),ud_outreach!$F260,"")</f>
        <v/>
      </c>
      <c r="G260" s="3" t="str">
        <f>IF($A260="ADD",IF(NOT(ISBLANK(F260)),_xlfn.XLOOKUP(F260,roadnames[lookupValue],roadnames[lookupKey],"ERROR"),""), "")</f>
        <v/>
      </c>
      <c r="H260" s="5" t="str">
        <f>IF(AND($A260 ="ADD",ud_outreach!$H260&lt;&gt;""),ud_outreach!$H260,"")</f>
        <v/>
      </c>
      <c r="I260" s="5" t="str">
        <f>IF(AND($A260 ="ADD",ud_outreach!$I260&lt;&gt;""),ud_outreach!$I260,"")</f>
        <v/>
      </c>
      <c r="J260" s="3" t="str">
        <f t="shared" si="66"/>
        <v/>
      </c>
      <c r="K260" s="3" t="str">
        <f>IF($A260="","",IF((AND($A260="ADD",OR(J260="",J260="Attached to Outreach"))),"20",(_xlfn.XLOOKUP(J260,ud_placement[lookupValue],ud_placement[lookupKey],""))))</f>
        <v/>
      </c>
      <c r="M260" s="3" t="str">
        <f>IF($A260="ADD",IF(NOT(ISBLANK(L260)),_xlfn.XLOOKUP(L260,ud_facility[lookupValue],ud_facility[lookupKey],"ERROR"),""), "")</f>
        <v/>
      </c>
      <c r="N260" s="3" t="str">
        <f t="shared" si="67"/>
        <v/>
      </c>
      <c r="O260" s="3" t="str">
        <f>IF($A260="","",IF((AND($A260="ADD",OR(N260="",N260="Luminaire"))),"40",(_xlfn.XLOOKUP(N260,at_luminaire[lookupValue],at_luminaire[lookupKey],""))))</f>
        <v/>
      </c>
      <c r="P260" s="3" t="str">
        <f t="shared" si="68"/>
        <v/>
      </c>
      <c r="Q260" s="3" t="str">
        <f>IF($A260="","",IF((AND($A260="ADD",OR(P260="",P260="Lighting Management System"))),"21",(_xlfn.XLOOKUP(P260,fs_luminaire[lookupValue],fs_luminaire[lookupKey],""))))</f>
        <v/>
      </c>
      <c r="R260" s="2" t="str">
        <f t="shared" si="69"/>
        <v/>
      </c>
      <c r="S260" s="3" t="str">
        <f t="shared" si="70"/>
        <v/>
      </c>
      <c r="T260" s="3" t="str">
        <f>IF($A260="","",IF((AND($A260="ADD",OR(S260="",S260="Lighting Management System"))),"21",(_xlfn.XLOOKUP(S260,fs_luminaire[lookupValue],fs_luminaire[lookupKey],""))))</f>
        <v/>
      </c>
      <c r="V260" s="3" t="str">
        <f>IF($A260="ADD",IF(NOT(ISBLANK(U260)),_xlfn.XLOOKUP(U260,sl_light_make[lookupValue],sl_light_make[lookupKey],"ERROR"),""), "")</f>
        <v/>
      </c>
      <c r="X260" s="3" t="str">
        <f>IF($A260="ADD",IF(NOT(ISBLANK(W260)),_xlfn.XLOOKUP(1,(sl_light_model_lookup=W260)*(sl_light_model_parentKey=V260),sl_light_model[lookupKey],"ERROR"),""), "")</f>
        <v/>
      </c>
      <c r="Y260" s="3" t="str">
        <f t="shared" si="71"/>
        <v/>
      </c>
      <c r="Z260" s="3" t="str">
        <f>IF($A260="","",IF((AND($A260="ADD",OR(Y260="",Y260="LED"))),"9",(_xlfn.XLOOKUP(Y260,ud_light_source_type[lookupValue],ud_light_source_type[lookupKey],""))))</f>
        <v/>
      </c>
      <c r="AA260" s="9"/>
      <c r="AB260" s="4"/>
      <c r="AC260" s="23" t="str">
        <f t="shared" si="72"/>
        <v/>
      </c>
      <c r="AE260" s="3" t="str">
        <f>IF($A260="ADD",IF(NOT(ISBLANK(AD260)),_xlfn.XLOOKUP(AD260,sl_lamp_make[lookupValue],sl_lamp_make[lookupKey],"ERROR"),""), "")</f>
        <v/>
      </c>
      <c r="AG260" s="3" t="str">
        <f>IF($A260="ADD",IF(NOT(ISBLANK(AF260)),_xlfn.XLOOKUP(1,(sl_lamp_model_lookup=AF260)*(sl_lamp_model_parentKey=AE260),sl_lamp_model[lookupKey],"ERROR"),""), "")</f>
        <v/>
      </c>
      <c r="AH260" s="4"/>
      <c r="AI260" s="9" t="str">
        <f t="shared" si="73"/>
        <v/>
      </c>
      <c r="AJ260" s="6"/>
      <c r="AK260" s="4"/>
      <c r="AN260" s="3" t="str">
        <f t="shared" si="74"/>
        <v/>
      </c>
      <c r="AO260" s="3" t="str">
        <f>IF($A260="","",IF((AND($A260="ADD",OR(AN260="",AN260="None"))),"N",(_xlfn.XLOOKUP(AN260,sl_light_shade[lookupValue],sl_light_shade[lookupKey],""))))</f>
        <v/>
      </c>
      <c r="AQ260" s="3" t="str">
        <f>IF($A260="ADD",IF(NOT(ISBLANK(AP260)),_xlfn.XLOOKUP(AP260,ud_receptor_type[lookupValue],ud_receptor_type[lookupKey],"ERROR"),""), "")</f>
        <v/>
      </c>
      <c r="AT260" s="3" t="str">
        <f>IF($A260="ADD",IF(NOT(ISBLANK(AS260)),_xlfn.XLOOKUP(AS260,ud_control_method[lookupValue],ud_control_method[lookupKey],"ERROR"),""), "")</f>
        <v/>
      </c>
      <c r="AV260" s="3" t="str">
        <f>IF($A260="ADD",IF(NOT(ISBLANK(AU260)),_xlfn.XLOOKUP(AU260,ud_ballast_driver_location[lookupValue],ud_ballast_driver_location[lookupKey],"ERROR"),""), "")</f>
        <v/>
      </c>
      <c r="AW260" s="7"/>
      <c r="AX260" s="8"/>
      <c r="AY260" s="7"/>
      <c r="AZ260" s="4"/>
      <c r="BA260" s="4"/>
      <c r="BB260" s="4"/>
      <c r="BC260" s="4"/>
      <c r="BD260" s="4"/>
      <c r="BE260" s="9"/>
      <c r="BF260" s="9"/>
      <c r="BG260" s="7"/>
      <c r="BH260" s="4"/>
      <c r="BI260" s="4"/>
      <c r="BJ260" s="4"/>
      <c r="BK260" s="7"/>
      <c r="BM260" s="3" t="str">
        <f>IF($A260="ADD",IF(NOT(ISBLANK(BL260)),_xlfn.XLOOKUP(BL260,ud_light_category[lookupValue],ud_light_category[lookupKey],"ERROR"),""), "")</f>
        <v/>
      </c>
      <c r="BO260" s="3" t="str">
        <f>IF($A260="ADD",IF(NOT(ISBLANK(BN260)),_xlfn.XLOOKUP(1,(ud_light_sub_category_lookup=BN260)*(ud_light_sub_category_parentKey=BM260),ud_light_sub_category[lookupKey],"ERROR"),""), "")</f>
        <v/>
      </c>
      <c r="BQ260" s="3" t="str">
        <f>IF($A260="ADD",IF(NOT(ISBLANK(BP260)),_xlfn.XLOOKUP(BP260,ud_power_supply_location[lookupValue],ud_power_supply_location[lookupKey],"ERROR"),""), "")</f>
        <v/>
      </c>
      <c r="BS260" s="2" t="str">
        <f t="shared" si="75"/>
        <v/>
      </c>
      <c r="BT260" s="3" t="str">
        <f t="shared" si="76"/>
        <v/>
      </c>
      <c r="BU260" s="3" t="str">
        <f>IF($A260="","",IF((AND($A260="ADD",OR(BT260="",BT260="Group"))),"1",(_xlfn.XLOOKUP(BT260,ud_icp_group_standalone[lookupValue],ud_icp_group_standalone[lookupKey],""))))</f>
        <v/>
      </c>
      <c r="BW260" s="3" t="str">
        <f>IF($A260="ADD",IF(NOT(ISBLANK(BV260)),_xlfn.XLOOKUP(BV260,ud_icp_group_number[lookupValue],ud_icp_group_number[lookupKey],"ERROR"),""), "")</f>
        <v/>
      </c>
      <c r="BX260" s="7"/>
      <c r="BZ260" s="8" t="str">
        <f>IF(AND($A260 ="ADD",ud_outreach!$T260&lt;&gt;""),ud_outreach!$T260,"")</f>
        <v/>
      </c>
      <c r="CA260" s="4" t="str">
        <f t="shared" ca="1" si="77"/>
        <v/>
      </c>
      <c r="CB260" s="4" t="str">
        <f t="shared" si="78"/>
        <v/>
      </c>
      <c r="CC260" s="3" t="str">
        <f t="shared" si="79"/>
        <v/>
      </c>
      <c r="CD260" s="3" t="str">
        <f>IF($A260="","",IF((AND($A260="ADD",OR(CC260="",CC260="In Use"))),"5",(_xlfn.XLOOKUP(CC260,ud_asset_status[lookupValue],ud_asset_status[lookupKey],""))))</f>
        <v/>
      </c>
      <c r="CE260" s="8" t="str">
        <f t="shared" si="80"/>
        <v/>
      </c>
      <c r="CF260" s="8"/>
      <c r="CH260" s="3" t="str">
        <f>IF($A260="ADD",IF(NOT(ISBLANK(CG260)),_xlfn.XLOOKUP(CG260,ar_replace_reason[lookupValue],ar_replace_reason[lookupKey],"ERROR"),""), "")</f>
        <v/>
      </c>
      <c r="CI260" s="3" t="str">
        <f t="shared" si="81"/>
        <v/>
      </c>
      <c r="CJ260" s="3" t="str">
        <f>IF($A260="","",IF((AND($A260="ADD",OR(CI260="",CI260="Queenstown-Lakes District Council"))),"70",(_xlfn.XLOOKUP(CI260,ud_organisation_owner[lookupValue],ud_organisation_owner[lookupKey],""))))</f>
        <v/>
      </c>
      <c r="CK260" s="3" t="str">
        <f t="shared" si="82"/>
        <v/>
      </c>
      <c r="CL260" s="3" t="str">
        <f>IF($A260="","",IF((AND($A260="ADD",OR(CK260="",CK260="Queenstown-Lakes District Council"))),"70",(_xlfn.XLOOKUP(CK260,ud_organisation_owner[lookupValue],ud_organisation_owner[lookupKey],""))))</f>
        <v/>
      </c>
      <c r="CM260" s="3" t="str">
        <f t="shared" si="83"/>
        <v/>
      </c>
      <c r="CN260" s="3" t="str">
        <f>IF($A260="","",IF((AND($A260="ADD",OR(CM260="",CM260="Local Authority"))),"17",(_xlfn.XLOOKUP(CM260,ud_sub_organisation[lookupValue],ud_sub_organisation[lookupKey],""))))</f>
        <v/>
      </c>
      <c r="CO260" s="3" t="str">
        <f t="shared" si="84"/>
        <v/>
      </c>
      <c r="CP260" s="3" t="str">
        <f>IF($A260="","",IF((AND($A260="ADD",OR(CO260="",CO260="Vested Assets"))),"12",(_xlfn.XLOOKUP(CO260,ud_work_category[lookupValue],ud_work_category[lookupKey],""))))</f>
        <v/>
      </c>
      <c r="CQ260" s="9"/>
      <c r="CR260" s="2" t="str">
        <f t="shared" si="85"/>
        <v/>
      </c>
      <c r="CS260" s="3" t="str">
        <f t="shared" si="86"/>
        <v/>
      </c>
      <c r="CT260" s="3" t="str">
        <f>IF($A260="","",IF((AND($A260="ADD",OR(CS260="",CS260="Excellent"))),"1",(_xlfn.XLOOKUP(CS260,condition[lookupValue],condition[lookupKey],""))))</f>
        <v/>
      </c>
      <c r="CU260" s="8" t="str">
        <f t="shared" si="87"/>
        <v/>
      </c>
      <c r="CV260" s="7"/>
    </row>
    <row r="261" spans="1:100" x14ac:dyDescent="0.25">
      <c r="A261" s="3" t="str">
        <f>IF(ud_outreach!$A261="ADD","ADD","")</f>
        <v/>
      </c>
      <c r="B261" s="4"/>
      <c r="D261" s="3" t="str">
        <f>IF($A261="ADD",IF(NOT(ISBLANK(C261)),_xlfn.XLOOKUP(C261,ud_amds_table_list[lookupValue],ud_amds_table_list[lookupKey],"ERROR"),""), "")</f>
        <v/>
      </c>
      <c r="E261" s="3" t="str">
        <f>IF(AND($A261 ="ADD",ud_outreach!$E261&lt;&gt;""),ud_outreach!$E261,"")</f>
        <v/>
      </c>
      <c r="F261" s="3" t="str">
        <f>IF(AND($A261 ="ADD",ud_outreach!$F261&lt;&gt;""),ud_outreach!$F261,"")</f>
        <v/>
      </c>
      <c r="G261" s="3" t="str">
        <f>IF($A261="ADD",IF(NOT(ISBLANK(F261)),_xlfn.XLOOKUP(F261,roadnames[lookupValue],roadnames[lookupKey],"ERROR"),""), "")</f>
        <v/>
      </c>
      <c r="H261" s="5" t="str">
        <f>IF(AND($A261 ="ADD",ud_outreach!$H261&lt;&gt;""),ud_outreach!$H261,"")</f>
        <v/>
      </c>
      <c r="I261" s="5" t="str">
        <f>IF(AND($A261 ="ADD",ud_outreach!$I261&lt;&gt;""),ud_outreach!$I261,"")</f>
        <v/>
      </c>
      <c r="J261" s="3" t="str">
        <f t="shared" si="66"/>
        <v/>
      </c>
      <c r="K261" s="3" t="str">
        <f>IF($A261="","",IF((AND($A261="ADD",OR(J261="",J261="Attached to Outreach"))),"20",(_xlfn.XLOOKUP(J261,ud_placement[lookupValue],ud_placement[lookupKey],""))))</f>
        <v/>
      </c>
      <c r="M261" s="3" t="str">
        <f>IF($A261="ADD",IF(NOT(ISBLANK(L261)),_xlfn.XLOOKUP(L261,ud_facility[lookupValue],ud_facility[lookupKey],"ERROR"),""), "")</f>
        <v/>
      </c>
      <c r="N261" s="3" t="str">
        <f t="shared" si="67"/>
        <v/>
      </c>
      <c r="O261" s="3" t="str">
        <f>IF($A261="","",IF((AND($A261="ADD",OR(N261="",N261="Luminaire"))),"40",(_xlfn.XLOOKUP(N261,at_luminaire[lookupValue],at_luminaire[lookupKey],""))))</f>
        <v/>
      </c>
      <c r="P261" s="3" t="str">
        <f t="shared" si="68"/>
        <v/>
      </c>
      <c r="Q261" s="3" t="str">
        <f>IF($A261="","",IF((AND($A261="ADD",OR(P261="",P261="Lighting Management System"))),"21",(_xlfn.XLOOKUP(P261,fs_luminaire[lookupValue],fs_luminaire[lookupKey],""))))</f>
        <v/>
      </c>
      <c r="R261" s="2" t="str">
        <f t="shared" si="69"/>
        <v/>
      </c>
      <c r="S261" s="3" t="str">
        <f t="shared" si="70"/>
        <v/>
      </c>
      <c r="T261" s="3" t="str">
        <f>IF($A261="","",IF((AND($A261="ADD",OR(S261="",S261="Lighting Management System"))),"21",(_xlfn.XLOOKUP(S261,fs_luminaire[lookupValue],fs_luminaire[lookupKey],""))))</f>
        <v/>
      </c>
      <c r="V261" s="3" t="str">
        <f>IF($A261="ADD",IF(NOT(ISBLANK(U261)),_xlfn.XLOOKUP(U261,sl_light_make[lookupValue],sl_light_make[lookupKey],"ERROR"),""), "")</f>
        <v/>
      </c>
      <c r="X261" s="3" t="str">
        <f>IF($A261="ADD",IF(NOT(ISBLANK(W261)),_xlfn.XLOOKUP(1,(sl_light_model_lookup=W261)*(sl_light_model_parentKey=V261),sl_light_model[lookupKey],"ERROR"),""), "")</f>
        <v/>
      </c>
      <c r="Y261" s="3" t="str">
        <f t="shared" si="71"/>
        <v/>
      </c>
      <c r="Z261" s="3" t="str">
        <f>IF($A261="","",IF((AND($A261="ADD",OR(Y261="",Y261="LED"))),"9",(_xlfn.XLOOKUP(Y261,ud_light_source_type[lookupValue],ud_light_source_type[lookupKey],""))))</f>
        <v/>
      </c>
      <c r="AA261" s="9"/>
      <c r="AB261" s="4"/>
      <c r="AC261" s="23" t="str">
        <f t="shared" si="72"/>
        <v/>
      </c>
      <c r="AE261" s="3" t="str">
        <f>IF($A261="ADD",IF(NOT(ISBLANK(AD261)),_xlfn.XLOOKUP(AD261,sl_lamp_make[lookupValue],sl_lamp_make[lookupKey],"ERROR"),""), "")</f>
        <v/>
      </c>
      <c r="AG261" s="3" t="str">
        <f>IF($A261="ADD",IF(NOT(ISBLANK(AF261)),_xlfn.XLOOKUP(1,(sl_lamp_model_lookup=AF261)*(sl_lamp_model_parentKey=AE261),sl_lamp_model[lookupKey],"ERROR"),""), "")</f>
        <v/>
      </c>
      <c r="AH261" s="4"/>
      <c r="AI261" s="9" t="str">
        <f t="shared" si="73"/>
        <v/>
      </c>
      <c r="AJ261" s="6"/>
      <c r="AK261" s="4"/>
      <c r="AN261" s="3" t="str">
        <f t="shared" si="74"/>
        <v/>
      </c>
      <c r="AO261" s="3" t="str">
        <f>IF($A261="","",IF((AND($A261="ADD",OR(AN261="",AN261="None"))),"N",(_xlfn.XLOOKUP(AN261,sl_light_shade[lookupValue],sl_light_shade[lookupKey],""))))</f>
        <v/>
      </c>
      <c r="AQ261" s="3" t="str">
        <f>IF($A261="ADD",IF(NOT(ISBLANK(AP261)),_xlfn.XLOOKUP(AP261,ud_receptor_type[lookupValue],ud_receptor_type[lookupKey],"ERROR"),""), "")</f>
        <v/>
      </c>
      <c r="AT261" s="3" t="str">
        <f>IF($A261="ADD",IF(NOT(ISBLANK(AS261)),_xlfn.XLOOKUP(AS261,ud_control_method[lookupValue],ud_control_method[lookupKey],"ERROR"),""), "")</f>
        <v/>
      </c>
      <c r="AV261" s="3" t="str">
        <f>IF($A261="ADD",IF(NOT(ISBLANK(AU261)),_xlfn.XLOOKUP(AU261,ud_ballast_driver_location[lookupValue],ud_ballast_driver_location[lookupKey],"ERROR"),""), "")</f>
        <v/>
      </c>
      <c r="AW261" s="7"/>
      <c r="AX261" s="8"/>
      <c r="AY261" s="7"/>
      <c r="AZ261" s="4"/>
      <c r="BA261" s="4"/>
      <c r="BB261" s="4"/>
      <c r="BC261" s="4"/>
      <c r="BD261" s="4"/>
      <c r="BE261" s="9"/>
      <c r="BF261" s="9"/>
      <c r="BG261" s="7"/>
      <c r="BH261" s="4"/>
      <c r="BI261" s="4"/>
      <c r="BJ261" s="4"/>
      <c r="BK261" s="7"/>
      <c r="BM261" s="3" t="str">
        <f>IF($A261="ADD",IF(NOT(ISBLANK(BL261)),_xlfn.XLOOKUP(BL261,ud_light_category[lookupValue],ud_light_category[lookupKey],"ERROR"),""), "")</f>
        <v/>
      </c>
      <c r="BO261" s="3" t="str">
        <f>IF($A261="ADD",IF(NOT(ISBLANK(BN261)),_xlfn.XLOOKUP(1,(ud_light_sub_category_lookup=BN261)*(ud_light_sub_category_parentKey=BM261),ud_light_sub_category[lookupKey],"ERROR"),""), "")</f>
        <v/>
      </c>
      <c r="BQ261" s="3" t="str">
        <f>IF($A261="ADD",IF(NOT(ISBLANK(BP261)),_xlfn.XLOOKUP(BP261,ud_power_supply_location[lookupValue],ud_power_supply_location[lookupKey],"ERROR"),""), "")</f>
        <v/>
      </c>
      <c r="BS261" s="2" t="str">
        <f t="shared" si="75"/>
        <v/>
      </c>
      <c r="BT261" s="3" t="str">
        <f t="shared" si="76"/>
        <v/>
      </c>
      <c r="BU261" s="3" t="str">
        <f>IF($A261="","",IF((AND($A261="ADD",OR(BT261="",BT261="Group"))),"1",(_xlfn.XLOOKUP(BT261,ud_icp_group_standalone[lookupValue],ud_icp_group_standalone[lookupKey],""))))</f>
        <v/>
      </c>
      <c r="BW261" s="3" t="str">
        <f>IF($A261="ADD",IF(NOT(ISBLANK(BV261)),_xlfn.XLOOKUP(BV261,ud_icp_group_number[lookupValue],ud_icp_group_number[lookupKey],"ERROR"),""), "")</f>
        <v/>
      </c>
      <c r="BX261" s="7"/>
      <c r="BZ261" s="8" t="str">
        <f>IF(AND($A261 ="ADD",ud_outreach!$T261&lt;&gt;""),ud_outreach!$T261,"")</f>
        <v/>
      </c>
      <c r="CA261" s="4" t="str">
        <f t="shared" ca="1" si="77"/>
        <v/>
      </c>
      <c r="CB261" s="4" t="str">
        <f t="shared" si="78"/>
        <v/>
      </c>
      <c r="CC261" s="3" t="str">
        <f t="shared" si="79"/>
        <v/>
      </c>
      <c r="CD261" s="3" t="str">
        <f>IF($A261="","",IF((AND($A261="ADD",OR(CC261="",CC261="In Use"))),"5",(_xlfn.XLOOKUP(CC261,ud_asset_status[lookupValue],ud_asset_status[lookupKey],""))))</f>
        <v/>
      </c>
      <c r="CE261" s="8" t="str">
        <f t="shared" si="80"/>
        <v/>
      </c>
      <c r="CF261" s="8"/>
      <c r="CH261" s="3" t="str">
        <f>IF($A261="ADD",IF(NOT(ISBLANK(CG261)),_xlfn.XLOOKUP(CG261,ar_replace_reason[lookupValue],ar_replace_reason[lookupKey],"ERROR"),""), "")</f>
        <v/>
      </c>
      <c r="CI261" s="3" t="str">
        <f t="shared" si="81"/>
        <v/>
      </c>
      <c r="CJ261" s="3" t="str">
        <f>IF($A261="","",IF((AND($A261="ADD",OR(CI261="",CI261="Queenstown-Lakes District Council"))),"70",(_xlfn.XLOOKUP(CI261,ud_organisation_owner[lookupValue],ud_organisation_owner[lookupKey],""))))</f>
        <v/>
      </c>
      <c r="CK261" s="3" t="str">
        <f t="shared" si="82"/>
        <v/>
      </c>
      <c r="CL261" s="3" t="str">
        <f>IF($A261="","",IF((AND($A261="ADD",OR(CK261="",CK261="Queenstown-Lakes District Council"))),"70",(_xlfn.XLOOKUP(CK261,ud_organisation_owner[lookupValue],ud_organisation_owner[lookupKey],""))))</f>
        <v/>
      </c>
      <c r="CM261" s="3" t="str">
        <f t="shared" si="83"/>
        <v/>
      </c>
      <c r="CN261" s="3" t="str">
        <f>IF($A261="","",IF((AND($A261="ADD",OR(CM261="",CM261="Local Authority"))),"17",(_xlfn.XLOOKUP(CM261,ud_sub_organisation[lookupValue],ud_sub_organisation[lookupKey],""))))</f>
        <v/>
      </c>
      <c r="CO261" s="3" t="str">
        <f t="shared" si="84"/>
        <v/>
      </c>
      <c r="CP261" s="3" t="str">
        <f>IF($A261="","",IF((AND($A261="ADD",OR(CO261="",CO261="Vested Assets"))),"12",(_xlfn.XLOOKUP(CO261,ud_work_category[lookupValue],ud_work_category[lookupKey],""))))</f>
        <v/>
      </c>
      <c r="CQ261" s="9"/>
      <c r="CR261" s="2" t="str">
        <f t="shared" si="85"/>
        <v/>
      </c>
      <c r="CS261" s="3" t="str">
        <f t="shared" si="86"/>
        <v/>
      </c>
      <c r="CT261" s="3" t="str">
        <f>IF($A261="","",IF((AND($A261="ADD",OR(CS261="",CS261="Excellent"))),"1",(_xlfn.XLOOKUP(CS261,condition[lookupValue],condition[lookupKey],""))))</f>
        <v/>
      </c>
      <c r="CU261" s="8" t="str">
        <f t="shared" si="87"/>
        <v/>
      </c>
      <c r="CV261" s="7"/>
    </row>
    <row r="262" spans="1:100" x14ac:dyDescent="0.25">
      <c r="A262" s="3" t="str">
        <f>IF(ud_outreach!$A262="ADD","ADD","")</f>
        <v/>
      </c>
      <c r="B262" s="4"/>
      <c r="D262" s="3" t="str">
        <f>IF($A262="ADD",IF(NOT(ISBLANK(C262)),_xlfn.XLOOKUP(C262,ud_amds_table_list[lookupValue],ud_amds_table_list[lookupKey],"ERROR"),""), "")</f>
        <v/>
      </c>
      <c r="E262" s="3" t="str">
        <f>IF(AND($A262 ="ADD",ud_outreach!$E262&lt;&gt;""),ud_outreach!$E262,"")</f>
        <v/>
      </c>
      <c r="F262" s="3" t="str">
        <f>IF(AND($A262 ="ADD",ud_outreach!$F262&lt;&gt;""),ud_outreach!$F262,"")</f>
        <v/>
      </c>
      <c r="G262" s="3" t="str">
        <f>IF($A262="ADD",IF(NOT(ISBLANK(F262)),_xlfn.XLOOKUP(F262,roadnames[lookupValue],roadnames[lookupKey],"ERROR"),""), "")</f>
        <v/>
      </c>
      <c r="H262" s="5" t="str">
        <f>IF(AND($A262 ="ADD",ud_outreach!$H262&lt;&gt;""),ud_outreach!$H262,"")</f>
        <v/>
      </c>
      <c r="I262" s="5" t="str">
        <f>IF(AND($A262 ="ADD",ud_outreach!$I262&lt;&gt;""),ud_outreach!$I262,"")</f>
        <v/>
      </c>
      <c r="J262" s="3" t="str">
        <f t="shared" si="66"/>
        <v/>
      </c>
      <c r="K262" s="3" t="str">
        <f>IF($A262="","",IF((AND($A262="ADD",OR(J262="",J262="Attached to Outreach"))),"20",(_xlfn.XLOOKUP(J262,ud_placement[lookupValue],ud_placement[lookupKey],""))))</f>
        <v/>
      </c>
      <c r="M262" s="3" t="str">
        <f>IF($A262="ADD",IF(NOT(ISBLANK(L262)),_xlfn.XLOOKUP(L262,ud_facility[lookupValue],ud_facility[lookupKey],"ERROR"),""), "")</f>
        <v/>
      </c>
      <c r="N262" s="3" t="str">
        <f t="shared" si="67"/>
        <v/>
      </c>
      <c r="O262" s="3" t="str">
        <f>IF($A262="","",IF((AND($A262="ADD",OR(N262="",N262="Luminaire"))),"40",(_xlfn.XLOOKUP(N262,at_luminaire[lookupValue],at_luminaire[lookupKey],""))))</f>
        <v/>
      </c>
      <c r="P262" s="3" t="str">
        <f t="shared" si="68"/>
        <v/>
      </c>
      <c r="Q262" s="3" t="str">
        <f>IF($A262="","",IF((AND($A262="ADD",OR(P262="",P262="Lighting Management System"))),"21",(_xlfn.XLOOKUP(P262,fs_luminaire[lookupValue],fs_luminaire[lookupKey],""))))</f>
        <v/>
      </c>
      <c r="R262" s="2" t="str">
        <f t="shared" si="69"/>
        <v/>
      </c>
      <c r="S262" s="3" t="str">
        <f t="shared" si="70"/>
        <v/>
      </c>
      <c r="T262" s="3" t="str">
        <f>IF($A262="","",IF((AND($A262="ADD",OR(S262="",S262="Lighting Management System"))),"21",(_xlfn.XLOOKUP(S262,fs_luminaire[lookupValue],fs_luminaire[lookupKey],""))))</f>
        <v/>
      </c>
      <c r="V262" s="3" t="str">
        <f>IF($A262="ADD",IF(NOT(ISBLANK(U262)),_xlfn.XLOOKUP(U262,sl_light_make[lookupValue],sl_light_make[lookupKey],"ERROR"),""), "")</f>
        <v/>
      </c>
      <c r="X262" s="3" t="str">
        <f>IF($A262="ADD",IF(NOT(ISBLANK(W262)),_xlfn.XLOOKUP(1,(sl_light_model_lookup=W262)*(sl_light_model_parentKey=V262),sl_light_model[lookupKey],"ERROR"),""), "")</f>
        <v/>
      </c>
      <c r="Y262" s="3" t="str">
        <f t="shared" si="71"/>
        <v/>
      </c>
      <c r="Z262" s="3" t="str">
        <f>IF($A262="","",IF((AND($A262="ADD",OR(Y262="",Y262="LED"))),"9",(_xlfn.XLOOKUP(Y262,ud_light_source_type[lookupValue],ud_light_source_type[lookupKey],""))))</f>
        <v/>
      </c>
      <c r="AA262" s="9"/>
      <c r="AB262" s="4"/>
      <c r="AC262" s="23" t="str">
        <f t="shared" si="72"/>
        <v/>
      </c>
      <c r="AE262" s="3" t="str">
        <f>IF($A262="ADD",IF(NOT(ISBLANK(AD262)),_xlfn.XLOOKUP(AD262,sl_lamp_make[lookupValue],sl_lamp_make[lookupKey],"ERROR"),""), "")</f>
        <v/>
      </c>
      <c r="AG262" s="3" t="str">
        <f>IF($A262="ADD",IF(NOT(ISBLANK(AF262)),_xlfn.XLOOKUP(1,(sl_lamp_model_lookup=AF262)*(sl_lamp_model_parentKey=AE262),sl_lamp_model[lookupKey],"ERROR"),""), "")</f>
        <v/>
      </c>
      <c r="AH262" s="4"/>
      <c r="AI262" s="9" t="str">
        <f t="shared" si="73"/>
        <v/>
      </c>
      <c r="AJ262" s="6"/>
      <c r="AK262" s="4"/>
      <c r="AN262" s="3" t="str">
        <f t="shared" si="74"/>
        <v/>
      </c>
      <c r="AO262" s="3" t="str">
        <f>IF($A262="","",IF((AND($A262="ADD",OR(AN262="",AN262="None"))),"N",(_xlfn.XLOOKUP(AN262,sl_light_shade[lookupValue],sl_light_shade[lookupKey],""))))</f>
        <v/>
      </c>
      <c r="AQ262" s="3" t="str">
        <f>IF($A262="ADD",IF(NOT(ISBLANK(AP262)),_xlfn.XLOOKUP(AP262,ud_receptor_type[lookupValue],ud_receptor_type[lookupKey],"ERROR"),""), "")</f>
        <v/>
      </c>
      <c r="AT262" s="3" t="str">
        <f>IF($A262="ADD",IF(NOT(ISBLANK(AS262)),_xlfn.XLOOKUP(AS262,ud_control_method[lookupValue],ud_control_method[lookupKey],"ERROR"),""), "")</f>
        <v/>
      </c>
      <c r="AV262" s="3" t="str">
        <f>IF($A262="ADD",IF(NOT(ISBLANK(AU262)),_xlfn.XLOOKUP(AU262,ud_ballast_driver_location[lookupValue],ud_ballast_driver_location[lookupKey],"ERROR"),""), "")</f>
        <v/>
      </c>
      <c r="AW262" s="7"/>
      <c r="AX262" s="8"/>
      <c r="AY262" s="7"/>
      <c r="AZ262" s="4"/>
      <c r="BA262" s="4"/>
      <c r="BB262" s="4"/>
      <c r="BC262" s="4"/>
      <c r="BD262" s="4"/>
      <c r="BE262" s="9"/>
      <c r="BF262" s="9"/>
      <c r="BG262" s="7"/>
      <c r="BH262" s="4"/>
      <c r="BI262" s="4"/>
      <c r="BJ262" s="4"/>
      <c r="BK262" s="7"/>
      <c r="BM262" s="3" t="str">
        <f>IF($A262="ADD",IF(NOT(ISBLANK(BL262)),_xlfn.XLOOKUP(BL262,ud_light_category[lookupValue],ud_light_category[lookupKey],"ERROR"),""), "")</f>
        <v/>
      </c>
      <c r="BO262" s="3" t="str">
        <f>IF($A262="ADD",IF(NOT(ISBLANK(BN262)),_xlfn.XLOOKUP(1,(ud_light_sub_category_lookup=BN262)*(ud_light_sub_category_parentKey=BM262),ud_light_sub_category[lookupKey],"ERROR"),""), "")</f>
        <v/>
      </c>
      <c r="BQ262" s="3" t="str">
        <f>IF($A262="ADD",IF(NOT(ISBLANK(BP262)),_xlfn.XLOOKUP(BP262,ud_power_supply_location[lookupValue],ud_power_supply_location[lookupKey],"ERROR"),""), "")</f>
        <v/>
      </c>
      <c r="BS262" s="2" t="str">
        <f t="shared" si="75"/>
        <v/>
      </c>
      <c r="BT262" s="3" t="str">
        <f t="shared" si="76"/>
        <v/>
      </c>
      <c r="BU262" s="3" t="str">
        <f>IF($A262="","",IF((AND($A262="ADD",OR(BT262="",BT262="Group"))),"1",(_xlfn.XLOOKUP(BT262,ud_icp_group_standalone[lookupValue],ud_icp_group_standalone[lookupKey],""))))</f>
        <v/>
      </c>
      <c r="BW262" s="3" t="str">
        <f>IF($A262="ADD",IF(NOT(ISBLANK(BV262)),_xlfn.XLOOKUP(BV262,ud_icp_group_number[lookupValue],ud_icp_group_number[lookupKey],"ERROR"),""), "")</f>
        <v/>
      </c>
      <c r="BX262" s="7"/>
      <c r="BZ262" s="8" t="str">
        <f>IF(AND($A262 ="ADD",ud_outreach!$T262&lt;&gt;""),ud_outreach!$T262,"")</f>
        <v/>
      </c>
      <c r="CA262" s="4" t="str">
        <f t="shared" ca="1" si="77"/>
        <v/>
      </c>
      <c r="CB262" s="4" t="str">
        <f t="shared" si="78"/>
        <v/>
      </c>
      <c r="CC262" s="3" t="str">
        <f t="shared" si="79"/>
        <v/>
      </c>
      <c r="CD262" s="3" t="str">
        <f>IF($A262="","",IF((AND($A262="ADD",OR(CC262="",CC262="In Use"))),"5",(_xlfn.XLOOKUP(CC262,ud_asset_status[lookupValue],ud_asset_status[lookupKey],""))))</f>
        <v/>
      </c>
      <c r="CE262" s="8" t="str">
        <f t="shared" si="80"/>
        <v/>
      </c>
      <c r="CF262" s="8"/>
      <c r="CH262" s="3" t="str">
        <f>IF($A262="ADD",IF(NOT(ISBLANK(CG262)),_xlfn.XLOOKUP(CG262,ar_replace_reason[lookupValue],ar_replace_reason[lookupKey],"ERROR"),""), "")</f>
        <v/>
      </c>
      <c r="CI262" s="3" t="str">
        <f t="shared" si="81"/>
        <v/>
      </c>
      <c r="CJ262" s="3" t="str">
        <f>IF($A262="","",IF((AND($A262="ADD",OR(CI262="",CI262="Queenstown-Lakes District Council"))),"70",(_xlfn.XLOOKUP(CI262,ud_organisation_owner[lookupValue],ud_organisation_owner[lookupKey],""))))</f>
        <v/>
      </c>
      <c r="CK262" s="3" t="str">
        <f t="shared" si="82"/>
        <v/>
      </c>
      <c r="CL262" s="3" t="str">
        <f>IF($A262="","",IF((AND($A262="ADD",OR(CK262="",CK262="Queenstown-Lakes District Council"))),"70",(_xlfn.XLOOKUP(CK262,ud_organisation_owner[lookupValue],ud_organisation_owner[lookupKey],""))))</f>
        <v/>
      </c>
      <c r="CM262" s="3" t="str">
        <f t="shared" si="83"/>
        <v/>
      </c>
      <c r="CN262" s="3" t="str">
        <f>IF($A262="","",IF((AND($A262="ADD",OR(CM262="",CM262="Local Authority"))),"17",(_xlfn.XLOOKUP(CM262,ud_sub_organisation[lookupValue],ud_sub_organisation[lookupKey],""))))</f>
        <v/>
      </c>
      <c r="CO262" s="3" t="str">
        <f t="shared" si="84"/>
        <v/>
      </c>
      <c r="CP262" s="3" t="str">
        <f>IF($A262="","",IF((AND($A262="ADD",OR(CO262="",CO262="Vested Assets"))),"12",(_xlfn.XLOOKUP(CO262,ud_work_category[lookupValue],ud_work_category[lookupKey],""))))</f>
        <v/>
      </c>
      <c r="CQ262" s="9"/>
      <c r="CR262" s="2" t="str">
        <f t="shared" si="85"/>
        <v/>
      </c>
      <c r="CS262" s="3" t="str">
        <f t="shared" si="86"/>
        <v/>
      </c>
      <c r="CT262" s="3" t="str">
        <f>IF($A262="","",IF((AND($A262="ADD",OR(CS262="",CS262="Excellent"))),"1",(_xlfn.XLOOKUP(CS262,condition[lookupValue],condition[lookupKey],""))))</f>
        <v/>
      </c>
      <c r="CU262" s="8" t="str">
        <f t="shared" si="87"/>
        <v/>
      </c>
      <c r="CV262" s="7"/>
    </row>
    <row r="263" spans="1:100" x14ac:dyDescent="0.25">
      <c r="A263" s="3" t="str">
        <f>IF(ud_outreach!$A263="ADD","ADD","")</f>
        <v/>
      </c>
      <c r="B263" s="4"/>
      <c r="D263" s="3" t="str">
        <f>IF($A263="ADD",IF(NOT(ISBLANK(C263)),_xlfn.XLOOKUP(C263,ud_amds_table_list[lookupValue],ud_amds_table_list[lookupKey],"ERROR"),""), "")</f>
        <v/>
      </c>
      <c r="E263" s="3" t="str">
        <f>IF(AND($A263 ="ADD",ud_outreach!$E263&lt;&gt;""),ud_outreach!$E263,"")</f>
        <v/>
      </c>
      <c r="F263" s="3" t="str">
        <f>IF(AND($A263 ="ADD",ud_outreach!$F263&lt;&gt;""),ud_outreach!$F263,"")</f>
        <v/>
      </c>
      <c r="G263" s="3" t="str">
        <f>IF($A263="ADD",IF(NOT(ISBLANK(F263)),_xlfn.XLOOKUP(F263,roadnames[lookupValue],roadnames[lookupKey],"ERROR"),""), "")</f>
        <v/>
      </c>
      <c r="H263" s="5" t="str">
        <f>IF(AND($A263 ="ADD",ud_outreach!$H263&lt;&gt;""),ud_outreach!$H263,"")</f>
        <v/>
      </c>
      <c r="I263" s="5" t="str">
        <f>IF(AND($A263 ="ADD",ud_outreach!$I263&lt;&gt;""),ud_outreach!$I263,"")</f>
        <v/>
      </c>
      <c r="J263" s="3" t="str">
        <f t="shared" si="66"/>
        <v/>
      </c>
      <c r="K263" s="3" t="str">
        <f>IF($A263="","",IF((AND($A263="ADD",OR(J263="",J263="Attached to Outreach"))),"20",(_xlfn.XLOOKUP(J263,ud_placement[lookupValue],ud_placement[lookupKey],""))))</f>
        <v/>
      </c>
      <c r="M263" s="3" t="str">
        <f>IF($A263="ADD",IF(NOT(ISBLANK(L263)),_xlfn.XLOOKUP(L263,ud_facility[lookupValue],ud_facility[lookupKey],"ERROR"),""), "")</f>
        <v/>
      </c>
      <c r="N263" s="3" t="str">
        <f t="shared" si="67"/>
        <v/>
      </c>
      <c r="O263" s="3" t="str">
        <f>IF($A263="","",IF((AND($A263="ADD",OR(N263="",N263="Luminaire"))),"40",(_xlfn.XLOOKUP(N263,at_luminaire[lookupValue],at_luminaire[lookupKey],""))))</f>
        <v/>
      </c>
      <c r="P263" s="3" t="str">
        <f t="shared" si="68"/>
        <v/>
      </c>
      <c r="Q263" s="3" t="str">
        <f>IF($A263="","",IF((AND($A263="ADD",OR(P263="",P263="Lighting Management System"))),"21",(_xlfn.XLOOKUP(P263,fs_luminaire[lookupValue],fs_luminaire[lookupKey],""))))</f>
        <v/>
      </c>
      <c r="R263" s="2" t="str">
        <f t="shared" si="69"/>
        <v/>
      </c>
      <c r="S263" s="3" t="str">
        <f t="shared" si="70"/>
        <v/>
      </c>
      <c r="T263" s="3" t="str">
        <f>IF($A263="","",IF((AND($A263="ADD",OR(S263="",S263="Lighting Management System"))),"21",(_xlfn.XLOOKUP(S263,fs_luminaire[lookupValue],fs_luminaire[lookupKey],""))))</f>
        <v/>
      </c>
      <c r="V263" s="3" t="str">
        <f>IF($A263="ADD",IF(NOT(ISBLANK(U263)),_xlfn.XLOOKUP(U263,sl_light_make[lookupValue],sl_light_make[lookupKey],"ERROR"),""), "")</f>
        <v/>
      </c>
      <c r="X263" s="3" t="str">
        <f>IF($A263="ADD",IF(NOT(ISBLANK(W263)),_xlfn.XLOOKUP(1,(sl_light_model_lookup=W263)*(sl_light_model_parentKey=V263),sl_light_model[lookupKey],"ERROR"),""), "")</f>
        <v/>
      </c>
      <c r="Y263" s="3" t="str">
        <f t="shared" si="71"/>
        <v/>
      </c>
      <c r="Z263" s="3" t="str">
        <f>IF($A263="","",IF((AND($A263="ADD",OR(Y263="",Y263="LED"))),"9",(_xlfn.XLOOKUP(Y263,ud_light_source_type[lookupValue],ud_light_source_type[lookupKey],""))))</f>
        <v/>
      </c>
      <c r="AA263" s="9"/>
      <c r="AB263" s="4"/>
      <c r="AC263" s="23" t="str">
        <f t="shared" si="72"/>
        <v/>
      </c>
      <c r="AE263" s="3" t="str">
        <f>IF($A263="ADD",IF(NOT(ISBLANK(AD263)),_xlfn.XLOOKUP(AD263,sl_lamp_make[lookupValue],sl_lamp_make[lookupKey],"ERROR"),""), "")</f>
        <v/>
      </c>
      <c r="AG263" s="3" t="str">
        <f>IF($A263="ADD",IF(NOT(ISBLANK(AF263)),_xlfn.XLOOKUP(1,(sl_lamp_model_lookup=AF263)*(sl_lamp_model_parentKey=AE263),sl_lamp_model[lookupKey],"ERROR"),""), "")</f>
        <v/>
      </c>
      <c r="AH263" s="4"/>
      <c r="AI263" s="9" t="str">
        <f t="shared" si="73"/>
        <v/>
      </c>
      <c r="AJ263" s="6"/>
      <c r="AK263" s="4"/>
      <c r="AN263" s="3" t="str">
        <f t="shared" si="74"/>
        <v/>
      </c>
      <c r="AO263" s="3" t="str">
        <f>IF($A263="","",IF((AND($A263="ADD",OR(AN263="",AN263="None"))),"N",(_xlfn.XLOOKUP(AN263,sl_light_shade[lookupValue],sl_light_shade[lookupKey],""))))</f>
        <v/>
      </c>
      <c r="AQ263" s="3" t="str">
        <f>IF($A263="ADD",IF(NOT(ISBLANK(AP263)),_xlfn.XLOOKUP(AP263,ud_receptor_type[lookupValue],ud_receptor_type[lookupKey],"ERROR"),""), "")</f>
        <v/>
      </c>
      <c r="AT263" s="3" t="str">
        <f>IF($A263="ADD",IF(NOT(ISBLANK(AS263)),_xlfn.XLOOKUP(AS263,ud_control_method[lookupValue],ud_control_method[lookupKey],"ERROR"),""), "")</f>
        <v/>
      </c>
      <c r="AV263" s="3" t="str">
        <f>IF($A263="ADD",IF(NOT(ISBLANK(AU263)),_xlfn.XLOOKUP(AU263,ud_ballast_driver_location[lookupValue],ud_ballast_driver_location[lookupKey],"ERROR"),""), "")</f>
        <v/>
      </c>
      <c r="AW263" s="7"/>
      <c r="AX263" s="8"/>
      <c r="AY263" s="7"/>
      <c r="AZ263" s="4"/>
      <c r="BA263" s="4"/>
      <c r="BB263" s="4"/>
      <c r="BC263" s="4"/>
      <c r="BD263" s="4"/>
      <c r="BE263" s="9"/>
      <c r="BF263" s="9"/>
      <c r="BG263" s="7"/>
      <c r="BH263" s="4"/>
      <c r="BI263" s="4"/>
      <c r="BJ263" s="4"/>
      <c r="BK263" s="7"/>
      <c r="BM263" s="3" t="str">
        <f>IF($A263="ADD",IF(NOT(ISBLANK(BL263)),_xlfn.XLOOKUP(BL263,ud_light_category[lookupValue],ud_light_category[lookupKey],"ERROR"),""), "")</f>
        <v/>
      </c>
      <c r="BO263" s="3" t="str">
        <f>IF($A263="ADD",IF(NOT(ISBLANK(BN263)),_xlfn.XLOOKUP(1,(ud_light_sub_category_lookup=BN263)*(ud_light_sub_category_parentKey=BM263),ud_light_sub_category[lookupKey],"ERROR"),""), "")</f>
        <v/>
      </c>
      <c r="BQ263" s="3" t="str">
        <f>IF($A263="ADD",IF(NOT(ISBLANK(BP263)),_xlfn.XLOOKUP(BP263,ud_power_supply_location[lookupValue],ud_power_supply_location[lookupKey],"ERROR"),""), "")</f>
        <v/>
      </c>
      <c r="BS263" s="2" t="str">
        <f t="shared" si="75"/>
        <v/>
      </c>
      <c r="BT263" s="3" t="str">
        <f t="shared" si="76"/>
        <v/>
      </c>
      <c r="BU263" s="3" t="str">
        <f>IF($A263="","",IF((AND($A263="ADD",OR(BT263="",BT263="Group"))),"1",(_xlfn.XLOOKUP(BT263,ud_icp_group_standalone[lookupValue],ud_icp_group_standalone[lookupKey],""))))</f>
        <v/>
      </c>
      <c r="BW263" s="3" t="str">
        <f>IF($A263="ADD",IF(NOT(ISBLANK(BV263)),_xlfn.XLOOKUP(BV263,ud_icp_group_number[lookupValue],ud_icp_group_number[lookupKey],"ERROR"),""), "")</f>
        <v/>
      </c>
      <c r="BX263" s="7"/>
      <c r="BZ263" s="8" t="str">
        <f>IF(AND($A263 ="ADD",ud_outreach!$T263&lt;&gt;""),ud_outreach!$T263,"")</f>
        <v/>
      </c>
      <c r="CA263" s="4" t="str">
        <f t="shared" ca="1" si="77"/>
        <v/>
      </c>
      <c r="CB263" s="4" t="str">
        <f t="shared" si="78"/>
        <v/>
      </c>
      <c r="CC263" s="3" t="str">
        <f t="shared" si="79"/>
        <v/>
      </c>
      <c r="CD263" s="3" t="str">
        <f>IF($A263="","",IF((AND($A263="ADD",OR(CC263="",CC263="In Use"))),"5",(_xlfn.XLOOKUP(CC263,ud_asset_status[lookupValue],ud_asset_status[lookupKey],""))))</f>
        <v/>
      </c>
      <c r="CE263" s="8" t="str">
        <f t="shared" si="80"/>
        <v/>
      </c>
      <c r="CF263" s="8"/>
      <c r="CH263" s="3" t="str">
        <f>IF($A263="ADD",IF(NOT(ISBLANK(CG263)),_xlfn.XLOOKUP(CG263,ar_replace_reason[lookupValue],ar_replace_reason[lookupKey],"ERROR"),""), "")</f>
        <v/>
      </c>
      <c r="CI263" s="3" t="str">
        <f t="shared" si="81"/>
        <v/>
      </c>
      <c r="CJ263" s="3" t="str">
        <f>IF($A263="","",IF((AND($A263="ADD",OR(CI263="",CI263="Queenstown-Lakes District Council"))),"70",(_xlfn.XLOOKUP(CI263,ud_organisation_owner[lookupValue],ud_organisation_owner[lookupKey],""))))</f>
        <v/>
      </c>
      <c r="CK263" s="3" t="str">
        <f t="shared" si="82"/>
        <v/>
      </c>
      <c r="CL263" s="3" t="str">
        <f>IF($A263="","",IF((AND($A263="ADD",OR(CK263="",CK263="Queenstown-Lakes District Council"))),"70",(_xlfn.XLOOKUP(CK263,ud_organisation_owner[lookupValue],ud_organisation_owner[lookupKey],""))))</f>
        <v/>
      </c>
      <c r="CM263" s="3" t="str">
        <f t="shared" si="83"/>
        <v/>
      </c>
      <c r="CN263" s="3" t="str">
        <f>IF($A263="","",IF((AND($A263="ADD",OR(CM263="",CM263="Local Authority"))),"17",(_xlfn.XLOOKUP(CM263,ud_sub_organisation[lookupValue],ud_sub_organisation[lookupKey],""))))</f>
        <v/>
      </c>
      <c r="CO263" s="3" t="str">
        <f t="shared" si="84"/>
        <v/>
      </c>
      <c r="CP263" s="3" t="str">
        <f>IF($A263="","",IF((AND($A263="ADD",OR(CO263="",CO263="Vested Assets"))),"12",(_xlfn.XLOOKUP(CO263,ud_work_category[lookupValue],ud_work_category[lookupKey],""))))</f>
        <v/>
      </c>
      <c r="CQ263" s="9"/>
      <c r="CR263" s="2" t="str">
        <f t="shared" si="85"/>
        <v/>
      </c>
      <c r="CS263" s="3" t="str">
        <f t="shared" si="86"/>
        <v/>
      </c>
      <c r="CT263" s="3" t="str">
        <f>IF($A263="","",IF((AND($A263="ADD",OR(CS263="",CS263="Excellent"))),"1",(_xlfn.XLOOKUP(CS263,condition[lookupValue],condition[lookupKey],""))))</f>
        <v/>
      </c>
      <c r="CU263" s="8" t="str">
        <f t="shared" si="87"/>
        <v/>
      </c>
      <c r="CV263" s="7"/>
    </row>
    <row r="264" spans="1:100" x14ac:dyDescent="0.25">
      <c r="A264" s="3" t="str">
        <f>IF(ud_outreach!$A264="ADD","ADD","")</f>
        <v/>
      </c>
      <c r="B264" s="4"/>
      <c r="D264" s="3" t="str">
        <f>IF($A264="ADD",IF(NOT(ISBLANK(C264)),_xlfn.XLOOKUP(C264,ud_amds_table_list[lookupValue],ud_amds_table_list[lookupKey],"ERROR"),""), "")</f>
        <v/>
      </c>
      <c r="E264" s="3" t="str">
        <f>IF(AND($A264 ="ADD",ud_outreach!$E264&lt;&gt;""),ud_outreach!$E264,"")</f>
        <v/>
      </c>
      <c r="F264" s="3" t="str">
        <f>IF(AND($A264 ="ADD",ud_outreach!$F264&lt;&gt;""),ud_outreach!$F264,"")</f>
        <v/>
      </c>
      <c r="G264" s="3" t="str">
        <f>IF($A264="ADD",IF(NOT(ISBLANK(F264)),_xlfn.XLOOKUP(F264,roadnames[lookupValue],roadnames[lookupKey],"ERROR"),""), "")</f>
        <v/>
      </c>
      <c r="H264" s="5" t="str">
        <f>IF(AND($A264 ="ADD",ud_outreach!$H264&lt;&gt;""),ud_outreach!$H264,"")</f>
        <v/>
      </c>
      <c r="I264" s="5" t="str">
        <f>IF(AND($A264 ="ADD",ud_outreach!$I264&lt;&gt;""),ud_outreach!$I264,"")</f>
        <v/>
      </c>
      <c r="J264" s="3" t="str">
        <f t="shared" si="66"/>
        <v/>
      </c>
      <c r="K264" s="3" t="str">
        <f>IF($A264="","",IF((AND($A264="ADD",OR(J264="",J264="Attached to Outreach"))),"20",(_xlfn.XLOOKUP(J264,ud_placement[lookupValue],ud_placement[lookupKey],""))))</f>
        <v/>
      </c>
      <c r="M264" s="3" t="str">
        <f>IF($A264="ADD",IF(NOT(ISBLANK(L264)),_xlfn.XLOOKUP(L264,ud_facility[lookupValue],ud_facility[lookupKey],"ERROR"),""), "")</f>
        <v/>
      </c>
      <c r="N264" s="3" t="str">
        <f t="shared" si="67"/>
        <v/>
      </c>
      <c r="O264" s="3" t="str">
        <f>IF($A264="","",IF((AND($A264="ADD",OR(N264="",N264="Luminaire"))),"40",(_xlfn.XLOOKUP(N264,at_luminaire[lookupValue],at_luminaire[lookupKey],""))))</f>
        <v/>
      </c>
      <c r="P264" s="3" t="str">
        <f t="shared" si="68"/>
        <v/>
      </c>
      <c r="Q264" s="3" t="str">
        <f>IF($A264="","",IF((AND($A264="ADD",OR(P264="",P264="Lighting Management System"))),"21",(_xlfn.XLOOKUP(P264,fs_luminaire[lookupValue],fs_luminaire[lookupKey],""))))</f>
        <v/>
      </c>
      <c r="R264" s="2" t="str">
        <f t="shared" si="69"/>
        <v/>
      </c>
      <c r="S264" s="3" t="str">
        <f t="shared" si="70"/>
        <v/>
      </c>
      <c r="T264" s="3" t="str">
        <f>IF($A264="","",IF((AND($A264="ADD",OR(S264="",S264="Lighting Management System"))),"21",(_xlfn.XLOOKUP(S264,fs_luminaire[lookupValue],fs_luminaire[lookupKey],""))))</f>
        <v/>
      </c>
      <c r="V264" s="3" t="str">
        <f>IF($A264="ADD",IF(NOT(ISBLANK(U264)),_xlfn.XLOOKUP(U264,sl_light_make[lookupValue],sl_light_make[lookupKey],"ERROR"),""), "")</f>
        <v/>
      </c>
      <c r="X264" s="3" t="str">
        <f>IF($A264="ADD",IF(NOT(ISBLANK(W264)),_xlfn.XLOOKUP(1,(sl_light_model_lookup=W264)*(sl_light_model_parentKey=V264),sl_light_model[lookupKey],"ERROR"),""), "")</f>
        <v/>
      </c>
      <c r="Y264" s="3" t="str">
        <f t="shared" si="71"/>
        <v/>
      </c>
      <c r="Z264" s="3" t="str">
        <f>IF($A264="","",IF((AND($A264="ADD",OR(Y264="",Y264="LED"))),"9",(_xlfn.XLOOKUP(Y264,ud_light_source_type[lookupValue],ud_light_source_type[lookupKey],""))))</f>
        <v/>
      </c>
      <c r="AA264" s="9"/>
      <c r="AB264" s="4"/>
      <c r="AC264" s="23" t="str">
        <f t="shared" si="72"/>
        <v/>
      </c>
      <c r="AE264" s="3" t="str">
        <f>IF($A264="ADD",IF(NOT(ISBLANK(AD264)),_xlfn.XLOOKUP(AD264,sl_lamp_make[lookupValue],sl_lamp_make[lookupKey],"ERROR"),""), "")</f>
        <v/>
      </c>
      <c r="AG264" s="3" t="str">
        <f>IF($A264="ADD",IF(NOT(ISBLANK(AF264)),_xlfn.XLOOKUP(1,(sl_lamp_model_lookup=AF264)*(sl_lamp_model_parentKey=AE264),sl_lamp_model[lookupKey],"ERROR"),""), "")</f>
        <v/>
      </c>
      <c r="AH264" s="4"/>
      <c r="AI264" s="9" t="str">
        <f t="shared" si="73"/>
        <v/>
      </c>
      <c r="AJ264" s="6"/>
      <c r="AK264" s="4"/>
      <c r="AN264" s="3" t="str">
        <f t="shared" si="74"/>
        <v/>
      </c>
      <c r="AO264" s="3" t="str">
        <f>IF($A264="","",IF((AND($A264="ADD",OR(AN264="",AN264="None"))),"N",(_xlfn.XLOOKUP(AN264,sl_light_shade[lookupValue],sl_light_shade[lookupKey],""))))</f>
        <v/>
      </c>
      <c r="AQ264" s="3" t="str">
        <f>IF($A264="ADD",IF(NOT(ISBLANK(AP264)),_xlfn.XLOOKUP(AP264,ud_receptor_type[lookupValue],ud_receptor_type[lookupKey],"ERROR"),""), "")</f>
        <v/>
      </c>
      <c r="AT264" s="3" t="str">
        <f>IF($A264="ADD",IF(NOT(ISBLANK(AS264)),_xlfn.XLOOKUP(AS264,ud_control_method[lookupValue],ud_control_method[lookupKey],"ERROR"),""), "")</f>
        <v/>
      </c>
      <c r="AV264" s="3" t="str">
        <f>IF($A264="ADD",IF(NOT(ISBLANK(AU264)),_xlfn.XLOOKUP(AU264,ud_ballast_driver_location[lookupValue],ud_ballast_driver_location[lookupKey],"ERROR"),""), "")</f>
        <v/>
      </c>
      <c r="AW264" s="7"/>
      <c r="AX264" s="8"/>
      <c r="AY264" s="7"/>
      <c r="AZ264" s="4"/>
      <c r="BA264" s="4"/>
      <c r="BB264" s="4"/>
      <c r="BC264" s="4"/>
      <c r="BD264" s="4"/>
      <c r="BE264" s="9"/>
      <c r="BF264" s="9"/>
      <c r="BG264" s="7"/>
      <c r="BH264" s="4"/>
      <c r="BI264" s="4"/>
      <c r="BJ264" s="4"/>
      <c r="BK264" s="7"/>
      <c r="BM264" s="3" t="str">
        <f>IF($A264="ADD",IF(NOT(ISBLANK(BL264)),_xlfn.XLOOKUP(BL264,ud_light_category[lookupValue],ud_light_category[lookupKey],"ERROR"),""), "")</f>
        <v/>
      </c>
      <c r="BO264" s="3" t="str">
        <f>IF($A264="ADD",IF(NOT(ISBLANK(BN264)),_xlfn.XLOOKUP(1,(ud_light_sub_category_lookup=BN264)*(ud_light_sub_category_parentKey=BM264),ud_light_sub_category[lookupKey],"ERROR"),""), "")</f>
        <v/>
      </c>
      <c r="BQ264" s="3" t="str">
        <f>IF($A264="ADD",IF(NOT(ISBLANK(BP264)),_xlfn.XLOOKUP(BP264,ud_power_supply_location[lookupValue],ud_power_supply_location[lookupKey],"ERROR"),""), "")</f>
        <v/>
      </c>
      <c r="BS264" s="2" t="str">
        <f t="shared" si="75"/>
        <v/>
      </c>
      <c r="BT264" s="3" t="str">
        <f t="shared" si="76"/>
        <v/>
      </c>
      <c r="BU264" s="3" t="str">
        <f>IF($A264="","",IF((AND($A264="ADD",OR(BT264="",BT264="Group"))),"1",(_xlfn.XLOOKUP(BT264,ud_icp_group_standalone[lookupValue],ud_icp_group_standalone[lookupKey],""))))</f>
        <v/>
      </c>
      <c r="BW264" s="3" t="str">
        <f>IF($A264="ADD",IF(NOT(ISBLANK(BV264)),_xlfn.XLOOKUP(BV264,ud_icp_group_number[lookupValue],ud_icp_group_number[lookupKey],"ERROR"),""), "")</f>
        <v/>
      </c>
      <c r="BX264" s="7"/>
      <c r="BZ264" s="8" t="str">
        <f>IF(AND($A264 ="ADD",ud_outreach!$T264&lt;&gt;""),ud_outreach!$T264,"")</f>
        <v/>
      </c>
      <c r="CA264" s="4" t="str">
        <f t="shared" ca="1" si="77"/>
        <v/>
      </c>
      <c r="CB264" s="4" t="str">
        <f t="shared" si="78"/>
        <v/>
      </c>
      <c r="CC264" s="3" t="str">
        <f t="shared" si="79"/>
        <v/>
      </c>
      <c r="CD264" s="3" t="str">
        <f>IF($A264="","",IF((AND($A264="ADD",OR(CC264="",CC264="In Use"))),"5",(_xlfn.XLOOKUP(CC264,ud_asset_status[lookupValue],ud_asset_status[lookupKey],""))))</f>
        <v/>
      </c>
      <c r="CE264" s="8" t="str">
        <f t="shared" si="80"/>
        <v/>
      </c>
      <c r="CF264" s="8"/>
      <c r="CH264" s="3" t="str">
        <f>IF($A264="ADD",IF(NOT(ISBLANK(CG264)),_xlfn.XLOOKUP(CG264,ar_replace_reason[lookupValue],ar_replace_reason[lookupKey],"ERROR"),""), "")</f>
        <v/>
      </c>
      <c r="CI264" s="3" t="str">
        <f t="shared" si="81"/>
        <v/>
      </c>
      <c r="CJ264" s="3" t="str">
        <f>IF($A264="","",IF((AND($A264="ADD",OR(CI264="",CI264="Queenstown-Lakes District Council"))),"70",(_xlfn.XLOOKUP(CI264,ud_organisation_owner[lookupValue],ud_organisation_owner[lookupKey],""))))</f>
        <v/>
      </c>
      <c r="CK264" s="3" t="str">
        <f t="shared" si="82"/>
        <v/>
      </c>
      <c r="CL264" s="3" t="str">
        <f>IF($A264="","",IF((AND($A264="ADD",OR(CK264="",CK264="Queenstown-Lakes District Council"))),"70",(_xlfn.XLOOKUP(CK264,ud_organisation_owner[lookupValue],ud_organisation_owner[lookupKey],""))))</f>
        <v/>
      </c>
      <c r="CM264" s="3" t="str">
        <f t="shared" si="83"/>
        <v/>
      </c>
      <c r="CN264" s="3" t="str">
        <f>IF($A264="","",IF((AND($A264="ADD",OR(CM264="",CM264="Local Authority"))),"17",(_xlfn.XLOOKUP(CM264,ud_sub_organisation[lookupValue],ud_sub_organisation[lookupKey],""))))</f>
        <v/>
      </c>
      <c r="CO264" s="3" t="str">
        <f t="shared" si="84"/>
        <v/>
      </c>
      <c r="CP264" s="3" t="str">
        <f>IF($A264="","",IF((AND($A264="ADD",OR(CO264="",CO264="Vested Assets"))),"12",(_xlfn.XLOOKUP(CO264,ud_work_category[lookupValue],ud_work_category[lookupKey],""))))</f>
        <v/>
      </c>
      <c r="CQ264" s="9"/>
      <c r="CR264" s="2" t="str">
        <f t="shared" si="85"/>
        <v/>
      </c>
      <c r="CS264" s="3" t="str">
        <f t="shared" si="86"/>
        <v/>
      </c>
      <c r="CT264" s="3" t="str">
        <f>IF($A264="","",IF((AND($A264="ADD",OR(CS264="",CS264="Excellent"))),"1",(_xlfn.XLOOKUP(CS264,condition[lookupValue],condition[lookupKey],""))))</f>
        <v/>
      </c>
      <c r="CU264" s="8" t="str">
        <f t="shared" si="87"/>
        <v/>
      </c>
      <c r="CV264" s="7"/>
    </row>
    <row r="265" spans="1:100" x14ac:dyDescent="0.25">
      <c r="A265" s="3" t="str">
        <f>IF(ud_outreach!$A265="ADD","ADD","")</f>
        <v/>
      </c>
      <c r="B265" s="4"/>
      <c r="D265" s="3" t="str">
        <f>IF($A265="ADD",IF(NOT(ISBLANK(C265)),_xlfn.XLOOKUP(C265,ud_amds_table_list[lookupValue],ud_amds_table_list[lookupKey],"ERROR"),""), "")</f>
        <v/>
      </c>
      <c r="E265" s="3" t="str">
        <f>IF(AND($A265 ="ADD",ud_outreach!$E265&lt;&gt;""),ud_outreach!$E265,"")</f>
        <v/>
      </c>
      <c r="F265" s="3" t="str">
        <f>IF(AND($A265 ="ADD",ud_outreach!$F265&lt;&gt;""),ud_outreach!$F265,"")</f>
        <v/>
      </c>
      <c r="G265" s="3" t="str">
        <f>IF($A265="ADD",IF(NOT(ISBLANK(F265)),_xlfn.XLOOKUP(F265,roadnames[lookupValue],roadnames[lookupKey],"ERROR"),""), "")</f>
        <v/>
      </c>
      <c r="H265" s="5" t="str">
        <f>IF(AND($A265 ="ADD",ud_outreach!$H265&lt;&gt;""),ud_outreach!$H265,"")</f>
        <v/>
      </c>
      <c r="I265" s="5" t="str">
        <f>IF(AND($A265 ="ADD",ud_outreach!$I265&lt;&gt;""),ud_outreach!$I265,"")</f>
        <v/>
      </c>
      <c r="J265" s="3" t="str">
        <f t="shared" si="66"/>
        <v/>
      </c>
      <c r="K265" s="3" t="str">
        <f>IF($A265="","",IF((AND($A265="ADD",OR(J265="",J265="Attached to Outreach"))),"20",(_xlfn.XLOOKUP(J265,ud_placement[lookupValue],ud_placement[lookupKey],""))))</f>
        <v/>
      </c>
      <c r="M265" s="3" t="str">
        <f>IF($A265="ADD",IF(NOT(ISBLANK(L265)),_xlfn.XLOOKUP(L265,ud_facility[lookupValue],ud_facility[lookupKey],"ERROR"),""), "")</f>
        <v/>
      </c>
      <c r="N265" s="3" t="str">
        <f t="shared" si="67"/>
        <v/>
      </c>
      <c r="O265" s="3" t="str">
        <f>IF($A265="","",IF((AND($A265="ADD",OR(N265="",N265="Luminaire"))),"40",(_xlfn.XLOOKUP(N265,at_luminaire[lookupValue],at_luminaire[lookupKey],""))))</f>
        <v/>
      </c>
      <c r="P265" s="3" t="str">
        <f t="shared" si="68"/>
        <v/>
      </c>
      <c r="Q265" s="3" t="str">
        <f>IF($A265="","",IF((AND($A265="ADD",OR(P265="",P265="Lighting Management System"))),"21",(_xlfn.XLOOKUP(P265,fs_luminaire[lookupValue],fs_luminaire[lookupKey],""))))</f>
        <v/>
      </c>
      <c r="R265" s="2" t="str">
        <f t="shared" si="69"/>
        <v/>
      </c>
      <c r="S265" s="3" t="str">
        <f t="shared" si="70"/>
        <v/>
      </c>
      <c r="T265" s="3" t="str">
        <f>IF($A265="","",IF((AND($A265="ADD",OR(S265="",S265="Lighting Management System"))),"21",(_xlfn.XLOOKUP(S265,fs_luminaire[lookupValue],fs_luminaire[lookupKey],""))))</f>
        <v/>
      </c>
      <c r="V265" s="3" t="str">
        <f>IF($A265="ADD",IF(NOT(ISBLANK(U265)),_xlfn.XLOOKUP(U265,sl_light_make[lookupValue],sl_light_make[lookupKey],"ERROR"),""), "")</f>
        <v/>
      </c>
      <c r="X265" s="3" t="str">
        <f>IF($A265="ADD",IF(NOT(ISBLANK(W265)),_xlfn.XLOOKUP(1,(sl_light_model_lookup=W265)*(sl_light_model_parentKey=V265),sl_light_model[lookupKey],"ERROR"),""), "")</f>
        <v/>
      </c>
      <c r="Y265" s="3" t="str">
        <f t="shared" si="71"/>
        <v/>
      </c>
      <c r="Z265" s="3" t="str">
        <f>IF($A265="","",IF((AND($A265="ADD",OR(Y265="",Y265="LED"))),"9",(_xlfn.XLOOKUP(Y265,ud_light_source_type[lookupValue],ud_light_source_type[lookupKey],""))))</f>
        <v/>
      </c>
      <c r="AA265" s="9"/>
      <c r="AB265" s="4"/>
      <c r="AC265" s="23" t="str">
        <f t="shared" si="72"/>
        <v/>
      </c>
      <c r="AE265" s="3" t="str">
        <f>IF($A265="ADD",IF(NOT(ISBLANK(AD265)),_xlfn.XLOOKUP(AD265,sl_lamp_make[lookupValue],sl_lamp_make[lookupKey],"ERROR"),""), "")</f>
        <v/>
      </c>
      <c r="AG265" s="3" t="str">
        <f>IF($A265="ADD",IF(NOT(ISBLANK(AF265)),_xlfn.XLOOKUP(1,(sl_lamp_model_lookup=AF265)*(sl_lamp_model_parentKey=AE265),sl_lamp_model[lookupKey],"ERROR"),""), "")</f>
        <v/>
      </c>
      <c r="AH265" s="4"/>
      <c r="AI265" s="9" t="str">
        <f t="shared" si="73"/>
        <v/>
      </c>
      <c r="AJ265" s="6"/>
      <c r="AK265" s="4"/>
      <c r="AN265" s="3" t="str">
        <f t="shared" si="74"/>
        <v/>
      </c>
      <c r="AO265" s="3" t="str">
        <f>IF($A265="","",IF((AND($A265="ADD",OR(AN265="",AN265="None"))),"N",(_xlfn.XLOOKUP(AN265,sl_light_shade[lookupValue],sl_light_shade[lookupKey],""))))</f>
        <v/>
      </c>
      <c r="AQ265" s="3" t="str">
        <f>IF($A265="ADD",IF(NOT(ISBLANK(AP265)),_xlfn.XLOOKUP(AP265,ud_receptor_type[lookupValue],ud_receptor_type[lookupKey],"ERROR"),""), "")</f>
        <v/>
      </c>
      <c r="AT265" s="3" t="str">
        <f>IF($A265="ADD",IF(NOT(ISBLANK(AS265)),_xlfn.XLOOKUP(AS265,ud_control_method[lookupValue],ud_control_method[lookupKey],"ERROR"),""), "")</f>
        <v/>
      </c>
      <c r="AV265" s="3" t="str">
        <f>IF($A265="ADD",IF(NOT(ISBLANK(AU265)),_xlfn.XLOOKUP(AU265,ud_ballast_driver_location[lookupValue],ud_ballast_driver_location[lookupKey],"ERROR"),""), "")</f>
        <v/>
      </c>
      <c r="AW265" s="7"/>
      <c r="AX265" s="8"/>
      <c r="AY265" s="7"/>
      <c r="AZ265" s="4"/>
      <c r="BA265" s="4"/>
      <c r="BB265" s="4"/>
      <c r="BC265" s="4"/>
      <c r="BD265" s="4"/>
      <c r="BE265" s="9"/>
      <c r="BF265" s="9"/>
      <c r="BG265" s="7"/>
      <c r="BH265" s="4"/>
      <c r="BI265" s="4"/>
      <c r="BJ265" s="4"/>
      <c r="BK265" s="7"/>
      <c r="BM265" s="3" t="str">
        <f>IF($A265="ADD",IF(NOT(ISBLANK(BL265)),_xlfn.XLOOKUP(BL265,ud_light_category[lookupValue],ud_light_category[lookupKey],"ERROR"),""), "")</f>
        <v/>
      </c>
      <c r="BO265" s="3" t="str">
        <f>IF($A265="ADD",IF(NOT(ISBLANK(BN265)),_xlfn.XLOOKUP(1,(ud_light_sub_category_lookup=BN265)*(ud_light_sub_category_parentKey=BM265),ud_light_sub_category[lookupKey],"ERROR"),""), "")</f>
        <v/>
      </c>
      <c r="BQ265" s="3" t="str">
        <f>IF($A265="ADD",IF(NOT(ISBLANK(BP265)),_xlfn.XLOOKUP(BP265,ud_power_supply_location[lookupValue],ud_power_supply_location[lookupKey],"ERROR"),""), "")</f>
        <v/>
      </c>
      <c r="BS265" s="2" t="str">
        <f t="shared" si="75"/>
        <v/>
      </c>
      <c r="BT265" s="3" t="str">
        <f t="shared" si="76"/>
        <v/>
      </c>
      <c r="BU265" s="3" t="str">
        <f>IF($A265="","",IF((AND($A265="ADD",OR(BT265="",BT265="Group"))),"1",(_xlfn.XLOOKUP(BT265,ud_icp_group_standalone[lookupValue],ud_icp_group_standalone[lookupKey],""))))</f>
        <v/>
      </c>
      <c r="BW265" s="3" t="str">
        <f>IF($A265="ADD",IF(NOT(ISBLANK(BV265)),_xlfn.XLOOKUP(BV265,ud_icp_group_number[lookupValue],ud_icp_group_number[lookupKey],"ERROR"),""), "")</f>
        <v/>
      </c>
      <c r="BX265" s="7"/>
      <c r="BZ265" s="8" t="str">
        <f>IF(AND($A265 ="ADD",ud_outreach!$T265&lt;&gt;""),ud_outreach!$T265,"")</f>
        <v/>
      </c>
      <c r="CA265" s="4" t="str">
        <f t="shared" ca="1" si="77"/>
        <v/>
      </c>
      <c r="CB265" s="4" t="str">
        <f t="shared" si="78"/>
        <v/>
      </c>
      <c r="CC265" s="3" t="str">
        <f t="shared" si="79"/>
        <v/>
      </c>
      <c r="CD265" s="3" t="str">
        <f>IF($A265="","",IF((AND($A265="ADD",OR(CC265="",CC265="In Use"))),"5",(_xlfn.XLOOKUP(CC265,ud_asset_status[lookupValue],ud_asset_status[lookupKey],""))))</f>
        <v/>
      </c>
      <c r="CE265" s="8" t="str">
        <f t="shared" si="80"/>
        <v/>
      </c>
      <c r="CF265" s="8"/>
      <c r="CH265" s="3" t="str">
        <f>IF($A265="ADD",IF(NOT(ISBLANK(CG265)),_xlfn.XLOOKUP(CG265,ar_replace_reason[lookupValue],ar_replace_reason[lookupKey],"ERROR"),""), "")</f>
        <v/>
      </c>
      <c r="CI265" s="3" t="str">
        <f t="shared" si="81"/>
        <v/>
      </c>
      <c r="CJ265" s="3" t="str">
        <f>IF($A265="","",IF((AND($A265="ADD",OR(CI265="",CI265="Queenstown-Lakes District Council"))),"70",(_xlfn.XLOOKUP(CI265,ud_organisation_owner[lookupValue],ud_organisation_owner[lookupKey],""))))</f>
        <v/>
      </c>
      <c r="CK265" s="3" t="str">
        <f t="shared" si="82"/>
        <v/>
      </c>
      <c r="CL265" s="3" t="str">
        <f>IF($A265="","",IF((AND($A265="ADD",OR(CK265="",CK265="Queenstown-Lakes District Council"))),"70",(_xlfn.XLOOKUP(CK265,ud_organisation_owner[lookupValue],ud_organisation_owner[lookupKey],""))))</f>
        <v/>
      </c>
      <c r="CM265" s="3" t="str">
        <f t="shared" si="83"/>
        <v/>
      </c>
      <c r="CN265" s="3" t="str">
        <f>IF($A265="","",IF((AND($A265="ADD",OR(CM265="",CM265="Local Authority"))),"17",(_xlfn.XLOOKUP(CM265,ud_sub_organisation[lookupValue],ud_sub_organisation[lookupKey],""))))</f>
        <v/>
      </c>
      <c r="CO265" s="3" t="str">
        <f t="shared" si="84"/>
        <v/>
      </c>
      <c r="CP265" s="3" t="str">
        <f>IF($A265="","",IF((AND($A265="ADD",OR(CO265="",CO265="Vested Assets"))),"12",(_xlfn.XLOOKUP(CO265,ud_work_category[lookupValue],ud_work_category[lookupKey],""))))</f>
        <v/>
      </c>
      <c r="CQ265" s="9"/>
      <c r="CR265" s="2" t="str">
        <f t="shared" si="85"/>
        <v/>
      </c>
      <c r="CS265" s="3" t="str">
        <f t="shared" si="86"/>
        <v/>
      </c>
      <c r="CT265" s="3" t="str">
        <f>IF($A265="","",IF((AND($A265="ADD",OR(CS265="",CS265="Excellent"))),"1",(_xlfn.XLOOKUP(CS265,condition[lookupValue],condition[lookupKey],""))))</f>
        <v/>
      </c>
      <c r="CU265" s="8" t="str">
        <f t="shared" si="87"/>
        <v/>
      </c>
      <c r="CV265" s="7"/>
    </row>
    <row r="266" spans="1:100" x14ac:dyDescent="0.25">
      <c r="A266" s="3" t="str">
        <f>IF(ud_outreach!$A266="ADD","ADD","")</f>
        <v/>
      </c>
      <c r="B266" s="4"/>
      <c r="D266" s="3" t="str">
        <f>IF($A266="ADD",IF(NOT(ISBLANK(C266)),_xlfn.XLOOKUP(C266,ud_amds_table_list[lookupValue],ud_amds_table_list[lookupKey],"ERROR"),""), "")</f>
        <v/>
      </c>
      <c r="E266" s="3" t="str">
        <f>IF(AND($A266 ="ADD",ud_outreach!$E266&lt;&gt;""),ud_outreach!$E266,"")</f>
        <v/>
      </c>
      <c r="F266" s="3" t="str">
        <f>IF(AND($A266 ="ADD",ud_outreach!$F266&lt;&gt;""),ud_outreach!$F266,"")</f>
        <v/>
      </c>
      <c r="G266" s="3" t="str">
        <f>IF($A266="ADD",IF(NOT(ISBLANK(F266)),_xlfn.XLOOKUP(F266,roadnames[lookupValue],roadnames[lookupKey],"ERROR"),""), "")</f>
        <v/>
      </c>
      <c r="H266" s="5" t="str">
        <f>IF(AND($A266 ="ADD",ud_outreach!$H266&lt;&gt;""),ud_outreach!$H266,"")</f>
        <v/>
      </c>
      <c r="I266" s="5" t="str">
        <f>IF(AND($A266 ="ADD",ud_outreach!$I266&lt;&gt;""),ud_outreach!$I266,"")</f>
        <v/>
      </c>
      <c r="J266" s="3" t="str">
        <f t="shared" si="66"/>
        <v/>
      </c>
      <c r="K266" s="3" t="str">
        <f>IF($A266="","",IF((AND($A266="ADD",OR(J266="",J266="Attached to Outreach"))),"20",(_xlfn.XLOOKUP(J266,ud_placement[lookupValue],ud_placement[lookupKey],""))))</f>
        <v/>
      </c>
      <c r="M266" s="3" t="str">
        <f>IF($A266="ADD",IF(NOT(ISBLANK(L266)),_xlfn.XLOOKUP(L266,ud_facility[lookupValue],ud_facility[lookupKey],"ERROR"),""), "")</f>
        <v/>
      </c>
      <c r="N266" s="3" t="str">
        <f t="shared" si="67"/>
        <v/>
      </c>
      <c r="O266" s="3" t="str">
        <f>IF($A266="","",IF((AND($A266="ADD",OR(N266="",N266="Luminaire"))),"40",(_xlfn.XLOOKUP(N266,at_luminaire[lookupValue],at_luminaire[lookupKey],""))))</f>
        <v/>
      </c>
      <c r="P266" s="3" t="str">
        <f t="shared" si="68"/>
        <v/>
      </c>
      <c r="Q266" s="3" t="str">
        <f>IF($A266="","",IF((AND($A266="ADD",OR(P266="",P266="Lighting Management System"))),"21",(_xlfn.XLOOKUP(P266,fs_luminaire[lookupValue],fs_luminaire[lookupKey],""))))</f>
        <v/>
      </c>
      <c r="R266" s="2" t="str">
        <f t="shared" si="69"/>
        <v/>
      </c>
      <c r="S266" s="3" t="str">
        <f t="shared" si="70"/>
        <v/>
      </c>
      <c r="T266" s="3" t="str">
        <f>IF($A266="","",IF((AND($A266="ADD",OR(S266="",S266="Lighting Management System"))),"21",(_xlfn.XLOOKUP(S266,fs_luminaire[lookupValue],fs_luminaire[lookupKey],""))))</f>
        <v/>
      </c>
      <c r="V266" s="3" t="str">
        <f>IF($A266="ADD",IF(NOT(ISBLANK(U266)),_xlfn.XLOOKUP(U266,sl_light_make[lookupValue],sl_light_make[lookupKey],"ERROR"),""), "")</f>
        <v/>
      </c>
      <c r="X266" s="3" t="str">
        <f>IF($A266="ADD",IF(NOT(ISBLANK(W266)),_xlfn.XLOOKUP(1,(sl_light_model_lookup=W266)*(sl_light_model_parentKey=V266),sl_light_model[lookupKey],"ERROR"),""), "")</f>
        <v/>
      </c>
      <c r="Y266" s="3" t="str">
        <f t="shared" si="71"/>
        <v/>
      </c>
      <c r="Z266" s="3" t="str">
        <f>IF($A266="","",IF((AND($A266="ADD",OR(Y266="",Y266="LED"))),"9",(_xlfn.XLOOKUP(Y266,ud_light_source_type[lookupValue],ud_light_source_type[lookupKey],""))))</f>
        <v/>
      </c>
      <c r="AA266" s="9"/>
      <c r="AB266" s="4"/>
      <c r="AC266" s="23" t="str">
        <f t="shared" si="72"/>
        <v/>
      </c>
      <c r="AE266" s="3" t="str">
        <f>IF($A266="ADD",IF(NOT(ISBLANK(AD266)),_xlfn.XLOOKUP(AD266,sl_lamp_make[lookupValue],sl_lamp_make[lookupKey],"ERROR"),""), "")</f>
        <v/>
      </c>
      <c r="AG266" s="3" t="str">
        <f>IF($A266="ADD",IF(NOT(ISBLANK(AF266)),_xlfn.XLOOKUP(1,(sl_lamp_model_lookup=AF266)*(sl_lamp_model_parentKey=AE266),sl_lamp_model[lookupKey],"ERROR"),""), "")</f>
        <v/>
      </c>
      <c r="AH266" s="4"/>
      <c r="AI266" s="9" t="str">
        <f t="shared" si="73"/>
        <v/>
      </c>
      <c r="AJ266" s="6"/>
      <c r="AK266" s="4"/>
      <c r="AN266" s="3" t="str">
        <f t="shared" si="74"/>
        <v/>
      </c>
      <c r="AO266" s="3" t="str">
        <f>IF($A266="","",IF((AND($A266="ADD",OR(AN266="",AN266="None"))),"N",(_xlfn.XLOOKUP(AN266,sl_light_shade[lookupValue],sl_light_shade[lookupKey],""))))</f>
        <v/>
      </c>
      <c r="AQ266" s="3" t="str">
        <f>IF($A266="ADD",IF(NOT(ISBLANK(AP266)),_xlfn.XLOOKUP(AP266,ud_receptor_type[lookupValue],ud_receptor_type[lookupKey],"ERROR"),""), "")</f>
        <v/>
      </c>
      <c r="AT266" s="3" t="str">
        <f>IF($A266="ADD",IF(NOT(ISBLANK(AS266)),_xlfn.XLOOKUP(AS266,ud_control_method[lookupValue],ud_control_method[lookupKey],"ERROR"),""), "")</f>
        <v/>
      </c>
      <c r="AV266" s="3" t="str">
        <f>IF($A266="ADD",IF(NOT(ISBLANK(AU266)),_xlfn.XLOOKUP(AU266,ud_ballast_driver_location[lookupValue],ud_ballast_driver_location[lookupKey],"ERROR"),""), "")</f>
        <v/>
      </c>
      <c r="AW266" s="7"/>
      <c r="AX266" s="8"/>
      <c r="AY266" s="7"/>
      <c r="AZ266" s="4"/>
      <c r="BA266" s="4"/>
      <c r="BB266" s="4"/>
      <c r="BC266" s="4"/>
      <c r="BD266" s="4"/>
      <c r="BE266" s="9"/>
      <c r="BF266" s="9"/>
      <c r="BG266" s="7"/>
      <c r="BH266" s="4"/>
      <c r="BI266" s="4"/>
      <c r="BJ266" s="4"/>
      <c r="BK266" s="7"/>
      <c r="BM266" s="3" t="str">
        <f>IF($A266="ADD",IF(NOT(ISBLANK(BL266)),_xlfn.XLOOKUP(BL266,ud_light_category[lookupValue],ud_light_category[lookupKey],"ERROR"),""), "")</f>
        <v/>
      </c>
      <c r="BO266" s="3" t="str">
        <f>IF($A266="ADD",IF(NOT(ISBLANK(BN266)),_xlfn.XLOOKUP(1,(ud_light_sub_category_lookup=BN266)*(ud_light_sub_category_parentKey=BM266),ud_light_sub_category[lookupKey],"ERROR"),""), "")</f>
        <v/>
      </c>
      <c r="BQ266" s="3" t="str">
        <f>IF($A266="ADD",IF(NOT(ISBLANK(BP266)),_xlfn.XLOOKUP(BP266,ud_power_supply_location[lookupValue],ud_power_supply_location[lookupKey],"ERROR"),""), "")</f>
        <v/>
      </c>
      <c r="BS266" s="2" t="str">
        <f t="shared" si="75"/>
        <v/>
      </c>
      <c r="BT266" s="3" t="str">
        <f t="shared" si="76"/>
        <v/>
      </c>
      <c r="BU266" s="3" t="str">
        <f>IF($A266="","",IF((AND($A266="ADD",OR(BT266="",BT266="Group"))),"1",(_xlfn.XLOOKUP(BT266,ud_icp_group_standalone[lookupValue],ud_icp_group_standalone[lookupKey],""))))</f>
        <v/>
      </c>
      <c r="BW266" s="3" t="str">
        <f>IF($A266="ADD",IF(NOT(ISBLANK(BV266)),_xlfn.XLOOKUP(BV266,ud_icp_group_number[lookupValue],ud_icp_group_number[lookupKey],"ERROR"),""), "")</f>
        <v/>
      </c>
      <c r="BX266" s="7"/>
      <c r="BZ266" s="8" t="str">
        <f>IF(AND($A266 ="ADD",ud_outreach!$T266&lt;&gt;""),ud_outreach!$T266,"")</f>
        <v/>
      </c>
      <c r="CA266" s="4" t="str">
        <f t="shared" ca="1" si="77"/>
        <v/>
      </c>
      <c r="CB266" s="4" t="str">
        <f t="shared" si="78"/>
        <v/>
      </c>
      <c r="CC266" s="3" t="str">
        <f t="shared" si="79"/>
        <v/>
      </c>
      <c r="CD266" s="3" t="str">
        <f>IF($A266="","",IF((AND($A266="ADD",OR(CC266="",CC266="In Use"))),"5",(_xlfn.XLOOKUP(CC266,ud_asset_status[lookupValue],ud_asset_status[lookupKey],""))))</f>
        <v/>
      </c>
      <c r="CE266" s="8" t="str">
        <f t="shared" si="80"/>
        <v/>
      </c>
      <c r="CF266" s="8"/>
      <c r="CH266" s="3" t="str">
        <f>IF($A266="ADD",IF(NOT(ISBLANK(CG266)),_xlfn.XLOOKUP(CG266,ar_replace_reason[lookupValue],ar_replace_reason[lookupKey],"ERROR"),""), "")</f>
        <v/>
      </c>
      <c r="CI266" s="3" t="str">
        <f t="shared" si="81"/>
        <v/>
      </c>
      <c r="CJ266" s="3" t="str">
        <f>IF($A266="","",IF((AND($A266="ADD",OR(CI266="",CI266="Queenstown-Lakes District Council"))),"70",(_xlfn.XLOOKUP(CI266,ud_organisation_owner[lookupValue],ud_organisation_owner[lookupKey],""))))</f>
        <v/>
      </c>
      <c r="CK266" s="3" t="str">
        <f t="shared" si="82"/>
        <v/>
      </c>
      <c r="CL266" s="3" t="str">
        <f>IF($A266="","",IF((AND($A266="ADD",OR(CK266="",CK266="Queenstown-Lakes District Council"))),"70",(_xlfn.XLOOKUP(CK266,ud_organisation_owner[lookupValue],ud_organisation_owner[lookupKey],""))))</f>
        <v/>
      </c>
      <c r="CM266" s="3" t="str">
        <f t="shared" si="83"/>
        <v/>
      </c>
      <c r="CN266" s="3" t="str">
        <f>IF($A266="","",IF((AND($A266="ADD",OR(CM266="",CM266="Local Authority"))),"17",(_xlfn.XLOOKUP(CM266,ud_sub_organisation[lookupValue],ud_sub_organisation[lookupKey],""))))</f>
        <v/>
      </c>
      <c r="CO266" s="3" t="str">
        <f t="shared" si="84"/>
        <v/>
      </c>
      <c r="CP266" s="3" t="str">
        <f>IF($A266="","",IF((AND($A266="ADD",OR(CO266="",CO266="Vested Assets"))),"12",(_xlfn.XLOOKUP(CO266,ud_work_category[lookupValue],ud_work_category[lookupKey],""))))</f>
        <v/>
      </c>
      <c r="CQ266" s="9"/>
      <c r="CR266" s="2" t="str">
        <f t="shared" si="85"/>
        <v/>
      </c>
      <c r="CS266" s="3" t="str">
        <f t="shared" si="86"/>
        <v/>
      </c>
      <c r="CT266" s="3" t="str">
        <f>IF($A266="","",IF((AND($A266="ADD",OR(CS266="",CS266="Excellent"))),"1",(_xlfn.XLOOKUP(CS266,condition[lookupValue],condition[lookupKey],""))))</f>
        <v/>
      </c>
      <c r="CU266" s="8" t="str">
        <f t="shared" si="87"/>
        <v/>
      </c>
      <c r="CV266" s="7"/>
    </row>
    <row r="267" spans="1:100" x14ac:dyDescent="0.25">
      <c r="A267" s="3" t="str">
        <f>IF(ud_outreach!$A267="ADD","ADD","")</f>
        <v/>
      </c>
      <c r="B267" s="4"/>
      <c r="D267" s="3" t="str">
        <f>IF($A267="ADD",IF(NOT(ISBLANK(C267)),_xlfn.XLOOKUP(C267,ud_amds_table_list[lookupValue],ud_amds_table_list[lookupKey],"ERROR"),""), "")</f>
        <v/>
      </c>
      <c r="E267" s="3" t="str">
        <f>IF(AND($A267 ="ADD",ud_outreach!$E267&lt;&gt;""),ud_outreach!$E267,"")</f>
        <v/>
      </c>
      <c r="F267" s="3" t="str">
        <f>IF(AND($A267 ="ADD",ud_outreach!$F267&lt;&gt;""),ud_outreach!$F267,"")</f>
        <v/>
      </c>
      <c r="G267" s="3" t="str">
        <f>IF($A267="ADD",IF(NOT(ISBLANK(F267)),_xlfn.XLOOKUP(F267,roadnames[lookupValue],roadnames[lookupKey],"ERROR"),""), "")</f>
        <v/>
      </c>
      <c r="H267" s="5" t="str">
        <f>IF(AND($A267 ="ADD",ud_outreach!$H267&lt;&gt;""),ud_outreach!$H267,"")</f>
        <v/>
      </c>
      <c r="I267" s="5" t="str">
        <f>IF(AND($A267 ="ADD",ud_outreach!$I267&lt;&gt;""),ud_outreach!$I267,"")</f>
        <v/>
      </c>
      <c r="J267" s="3" t="str">
        <f t="shared" ref="J267:J300" si="88">IF($A267="ADD","Attached to Outreach","")</f>
        <v/>
      </c>
      <c r="K267" s="3" t="str">
        <f>IF($A267="","",IF((AND($A267="ADD",OR(J267="",J267="Attached to Outreach"))),"20",(_xlfn.XLOOKUP(J267,ud_placement[lookupValue],ud_placement[lookupKey],""))))</f>
        <v/>
      </c>
      <c r="M267" s="3" t="str">
        <f>IF($A267="ADD",IF(NOT(ISBLANK(L267)),_xlfn.XLOOKUP(L267,ud_facility[lookupValue],ud_facility[lookupKey],"ERROR"),""), "")</f>
        <v/>
      </c>
      <c r="N267" s="3" t="str">
        <f t="shared" ref="N267:N300" si="89">IF($A267="ADD","Luminaire","")</f>
        <v/>
      </c>
      <c r="O267" s="3" t="str">
        <f>IF($A267="","",IF((AND($A267="ADD",OR(N267="",N267="Luminaire"))),"40",(_xlfn.XLOOKUP(N267,at_luminaire[lookupValue],at_luminaire[lookupKey],""))))</f>
        <v/>
      </c>
      <c r="P267" s="3" t="str">
        <f t="shared" ref="P267:P300" si="90">IF($A267="ADD","Lighting Management System","")</f>
        <v/>
      </c>
      <c r="Q267" s="3" t="str">
        <f>IF($A267="","",IF((AND($A267="ADD",OR(P267="",P267="Lighting Management System"))),"21",(_xlfn.XLOOKUP(P267,fs_luminaire[lookupValue],fs_luminaire[lookupKey],""))))</f>
        <v/>
      </c>
      <c r="R267" s="2" t="str">
        <f t="shared" ref="R267:R300" si="91">IF($A267="ADD","FALSE","")</f>
        <v/>
      </c>
      <c r="S267" s="3" t="str">
        <f t="shared" ref="S267:S300" si="92">IF($A267="ADD","Lighting Management System","")</f>
        <v/>
      </c>
      <c r="T267" s="3" t="str">
        <f>IF($A267="","",IF((AND($A267="ADD",OR(S267="",S267="Lighting Management System"))),"21",(_xlfn.XLOOKUP(S267,fs_luminaire[lookupValue],fs_luminaire[lookupKey],""))))</f>
        <v/>
      </c>
      <c r="V267" s="3" t="str">
        <f>IF($A267="ADD",IF(NOT(ISBLANK(U267)),_xlfn.XLOOKUP(U267,sl_light_make[lookupValue],sl_light_make[lookupKey],"ERROR"),""), "")</f>
        <v/>
      </c>
      <c r="X267" s="3" t="str">
        <f>IF($A267="ADD",IF(NOT(ISBLANK(W267)),_xlfn.XLOOKUP(1,(sl_light_model_lookup=W267)*(sl_light_model_parentKey=V267),sl_light_model[lookupKey],"ERROR"),""), "")</f>
        <v/>
      </c>
      <c r="Y267" s="3" t="str">
        <f t="shared" ref="Y267:Y300" si="93">IF($A267="ADD","LED","")</f>
        <v/>
      </c>
      <c r="Z267" s="3" t="str">
        <f>IF($A267="","",IF((AND($A267="ADD",OR(Y267="",Y267="LED"))),"9",(_xlfn.XLOOKUP(Y267,ud_light_source_type[lookupValue],ud_light_source_type[lookupKey],""))))</f>
        <v/>
      </c>
      <c r="AA267" s="9"/>
      <c r="AB267" s="4"/>
      <c r="AC267" s="23" t="str">
        <f t="shared" ref="AC267:AC300" si="94">IF(ISBLANK(Y267),"",IF(Y267="LED",0,""))</f>
        <v/>
      </c>
      <c r="AE267" s="3" t="str">
        <f>IF($A267="ADD",IF(NOT(ISBLANK(AD267)),_xlfn.XLOOKUP(AD267,sl_lamp_make[lookupValue],sl_lamp_make[lookupKey],"ERROR"),""), "")</f>
        <v/>
      </c>
      <c r="AG267" s="3" t="str">
        <f>IF($A267="ADD",IF(NOT(ISBLANK(AF267)),_xlfn.XLOOKUP(1,(sl_lamp_model_lookup=AF267)*(sl_lamp_model_parentKey=AE267),sl_lamp_model[lookupKey],"ERROR"),""), "")</f>
        <v/>
      </c>
      <c r="AH267" s="4"/>
      <c r="AI267" s="9" t="str">
        <f t="shared" ref="AI267:AI300" si="95">IF($A267="ADD", IF(AC267&lt;&gt;"",AA267+AC267,AA267),"")</f>
        <v/>
      </c>
      <c r="AJ267" s="6"/>
      <c r="AK267" s="4"/>
      <c r="AN267" s="3" t="str">
        <f t="shared" ref="AN267:AN300" si="96">IF($A267="ADD","None","")</f>
        <v/>
      </c>
      <c r="AO267" s="3" t="str">
        <f>IF($A267="","",IF((AND($A267="ADD",OR(AN267="",AN267="None"))),"N",(_xlfn.XLOOKUP(AN267,sl_light_shade[lookupValue],sl_light_shade[lookupKey],""))))</f>
        <v/>
      </c>
      <c r="AQ267" s="3" t="str">
        <f>IF($A267="ADD",IF(NOT(ISBLANK(AP267)),_xlfn.XLOOKUP(AP267,ud_receptor_type[lookupValue],ud_receptor_type[lookupKey],"ERROR"),""), "")</f>
        <v/>
      </c>
      <c r="AT267" s="3" t="str">
        <f>IF($A267="ADD",IF(NOT(ISBLANK(AS267)),_xlfn.XLOOKUP(AS267,ud_control_method[lookupValue],ud_control_method[lookupKey],"ERROR"),""), "")</f>
        <v/>
      </c>
      <c r="AV267" s="3" t="str">
        <f>IF($A267="ADD",IF(NOT(ISBLANK(AU267)),_xlfn.XLOOKUP(AU267,ud_ballast_driver_location[lookupValue],ud_ballast_driver_location[lookupKey],"ERROR"),""), "")</f>
        <v/>
      </c>
      <c r="AW267" s="7"/>
      <c r="AX267" s="8"/>
      <c r="AY267" s="7"/>
      <c r="AZ267" s="4"/>
      <c r="BA267" s="4"/>
      <c r="BB267" s="4"/>
      <c r="BC267" s="4"/>
      <c r="BD267" s="4"/>
      <c r="BE267" s="9"/>
      <c r="BF267" s="9"/>
      <c r="BG267" s="7"/>
      <c r="BH267" s="4"/>
      <c r="BI267" s="4"/>
      <c r="BJ267" s="4"/>
      <c r="BK267" s="7"/>
      <c r="BM267" s="3" t="str">
        <f>IF($A267="ADD",IF(NOT(ISBLANK(BL267)),_xlfn.XLOOKUP(BL267,ud_light_category[lookupValue],ud_light_category[lookupKey],"ERROR"),""), "")</f>
        <v/>
      </c>
      <c r="BO267" s="3" t="str">
        <f>IF($A267="ADD",IF(NOT(ISBLANK(BN267)),_xlfn.XLOOKUP(1,(ud_light_sub_category_lookup=BN267)*(ud_light_sub_category_parentKey=BM267),ud_light_sub_category[lookupKey],"ERROR"),""), "")</f>
        <v/>
      </c>
      <c r="BQ267" s="3" t="str">
        <f>IF($A267="ADD",IF(NOT(ISBLANK(BP267)),_xlfn.XLOOKUP(BP267,ud_power_supply_location[lookupValue],ud_power_supply_location[lookupKey],"ERROR"),""), "")</f>
        <v/>
      </c>
      <c r="BS267" s="2" t="str">
        <f t="shared" ref="BS267:BS300" si="97">IF($A267="ADD","FALSE","")</f>
        <v/>
      </c>
      <c r="BT267" s="3" t="str">
        <f t="shared" ref="BT267:BT300" si="98">IF($A267="ADD","Group","")</f>
        <v/>
      </c>
      <c r="BU267" s="3" t="str">
        <f>IF($A267="","",IF((AND($A267="ADD",OR(BT267="",BT267="Group"))),"1",(_xlfn.XLOOKUP(BT267,ud_icp_group_standalone[lookupValue],ud_icp_group_standalone[lookupKey],""))))</f>
        <v/>
      </c>
      <c r="BW267" s="3" t="str">
        <f>IF($A267="ADD",IF(NOT(ISBLANK(BV267)),_xlfn.XLOOKUP(BV267,ud_icp_group_number[lookupValue],ud_icp_group_number[lookupKey],"ERROR"),""), "")</f>
        <v/>
      </c>
      <c r="BX267" s="7"/>
      <c r="BZ267" s="8" t="str">
        <f>IF(AND($A267 ="ADD",ud_outreach!$T267&lt;&gt;""),ud_outreach!$T267,"")</f>
        <v/>
      </c>
      <c r="CA267" s="4" t="str">
        <f t="shared" ref="CA267:CA300" ca="1" si="99">IF(BZ267&lt;&gt;"", DATEDIF(BZ267, TODAY(),"Y"),"")</f>
        <v/>
      </c>
      <c r="CB267" s="4" t="str">
        <f t="shared" ref="CB267:CB300" si="100">IF($A267="ADD","25","")</f>
        <v/>
      </c>
      <c r="CC267" s="3" t="str">
        <f t="shared" ref="CC267:CC300" si="101">IF($A267="ADD","In Use","")</f>
        <v/>
      </c>
      <c r="CD267" s="3" t="str">
        <f>IF($A267="","",IF((AND($A267="ADD",OR(CC267="",CC267="In Use"))),"5",(_xlfn.XLOOKUP(CC267,ud_asset_status[lookupValue],ud_asset_status[lookupKey],""))))</f>
        <v/>
      </c>
      <c r="CE267" s="8" t="str">
        <f t="shared" ref="CE267:CE300" si="102">IF(BZ267&lt;&gt;"",BZ267,"")</f>
        <v/>
      </c>
      <c r="CF267" s="8"/>
      <c r="CH267" s="3" t="str">
        <f>IF($A267="ADD",IF(NOT(ISBLANK(CG267)),_xlfn.XLOOKUP(CG267,ar_replace_reason[lookupValue],ar_replace_reason[lookupKey],"ERROR"),""), "")</f>
        <v/>
      </c>
      <c r="CI267" s="3" t="str">
        <f t="shared" ref="CI267:CI300" si="103">IF($A267="ADD","Queenstown-Lakes District Council","")</f>
        <v/>
      </c>
      <c r="CJ267" s="3" t="str">
        <f>IF($A267="","",IF((AND($A267="ADD",OR(CI267="",CI267="Queenstown-Lakes District Council"))),"70",(_xlfn.XLOOKUP(CI267,ud_organisation_owner[lookupValue],ud_organisation_owner[lookupKey],""))))</f>
        <v/>
      </c>
      <c r="CK267" s="3" t="str">
        <f t="shared" ref="CK267:CK300" si="104">IF($A267="ADD","Queenstown-Lakes District Council","")</f>
        <v/>
      </c>
      <c r="CL267" s="3" t="str">
        <f>IF($A267="","",IF((AND($A267="ADD",OR(CK267="",CK267="Queenstown-Lakes District Council"))),"70",(_xlfn.XLOOKUP(CK267,ud_organisation_owner[lookupValue],ud_organisation_owner[lookupKey],""))))</f>
        <v/>
      </c>
      <c r="CM267" s="3" t="str">
        <f t="shared" ref="CM267:CM300" si="105">IF($A267="ADD","Local Authority","")</f>
        <v/>
      </c>
      <c r="CN267" s="3" t="str">
        <f>IF($A267="","",IF((AND($A267="ADD",OR(CM267="",CM267="Local Authority"))),"17",(_xlfn.XLOOKUP(CM267,ud_sub_organisation[lookupValue],ud_sub_organisation[lookupKey],""))))</f>
        <v/>
      </c>
      <c r="CO267" s="3" t="str">
        <f t="shared" ref="CO267:CO300" si="106">IF($A267="ADD","Vested Assets","")</f>
        <v/>
      </c>
      <c r="CP267" s="3" t="str">
        <f>IF($A267="","",IF((AND($A267="ADD",OR(CO267="",CO267="Vested Assets"))),"12",(_xlfn.XLOOKUP(CO267,ud_work_category[lookupValue],ud_work_category[lookupKey],""))))</f>
        <v/>
      </c>
      <c r="CQ267" s="9"/>
      <c r="CR267" s="2" t="str">
        <f t="shared" ref="CR267:CR300" si="107">IF($A267="ADD","TRUE","")</f>
        <v/>
      </c>
      <c r="CS267" s="3" t="str">
        <f t="shared" ref="CS267:CS300" si="108">IF($A267="ADD","Excellent","")</f>
        <v/>
      </c>
      <c r="CT267" s="3" t="str">
        <f>IF($A267="","",IF((AND($A267="ADD",OR(CS267="",CS267="Excellent"))),"1",(_xlfn.XLOOKUP(CS267,condition[lookupValue],condition[lookupKey],""))))</f>
        <v/>
      </c>
      <c r="CU267" s="8" t="str">
        <f t="shared" ref="CU267:CU300" si="109">IF(BZ267&lt;&gt;"",BZ267,"")</f>
        <v/>
      </c>
      <c r="CV267" s="7"/>
    </row>
    <row r="268" spans="1:100" x14ac:dyDescent="0.25">
      <c r="A268" s="3" t="str">
        <f>IF(ud_outreach!$A268="ADD","ADD","")</f>
        <v/>
      </c>
      <c r="B268" s="4"/>
      <c r="D268" s="3" t="str">
        <f>IF($A268="ADD",IF(NOT(ISBLANK(C268)),_xlfn.XLOOKUP(C268,ud_amds_table_list[lookupValue],ud_amds_table_list[lookupKey],"ERROR"),""), "")</f>
        <v/>
      </c>
      <c r="E268" s="3" t="str">
        <f>IF(AND($A268 ="ADD",ud_outreach!$E268&lt;&gt;""),ud_outreach!$E268,"")</f>
        <v/>
      </c>
      <c r="F268" s="3" t="str">
        <f>IF(AND($A268 ="ADD",ud_outreach!$F268&lt;&gt;""),ud_outreach!$F268,"")</f>
        <v/>
      </c>
      <c r="G268" s="3" t="str">
        <f>IF($A268="ADD",IF(NOT(ISBLANK(F268)),_xlfn.XLOOKUP(F268,roadnames[lookupValue],roadnames[lookupKey],"ERROR"),""), "")</f>
        <v/>
      </c>
      <c r="H268" s="5" t="str">
        <f>IF(AND($A268 ="ADD",ud_outreach!$H268&lt;&gt;""),ud_outreach!$H268,"")</f>
        <v/>
      </c>
      <c r="I268" s="5" t="str">
        <f>IF(AND($A268 ="ADD",ud_outreach!$I268&lt;&gt;""),ud_outreach!$I268,"")</f>
        <v/>
      </c>
      <c r="J268" s="3" t="str">
        <f t="shared" si="88"/>
        <v/>
      </c>
      <c r="K268" s="3" t="str">
        <f>IF($A268="","",IF((AND($A268="ADD",OR(J268="",J268="Attached to Outreach"))),"20",(_xlfn.XLOOKUP(J268,ud_placement[lookupValue],ud_placement[lookupKey],""))))</f>
        <v/>
      </c>
      <c r="M268" s="3" t="str">
        <f>IF($A268="ADD",IF(NOT(ISBLANK(L268)),_xlfn.XLOOKUP(L268,ud_facility[lookupValue],ud_facility[lookupKey],"ERROR"),""), "")</f>
        <v/>
      </c>
      <c r="N268" s="3" t="str">
        <f t="shared" si="89"/>
        <v/>
      </c>
      <c r="O268" s="3" t="str">
        <f>IF($A268="","",IF((AND($A268="ADD",OR(N268="",N268="Luminaire"))),"40",(_xlfn.XLOOKUP(N268,at_luminaire[lookupValue],at_luminaire[lookupKey],""))))</f>
        <v/>
      </c>
      <c r="P268" s="3" t="str">
        <f t="shared" si="90"/>
        <v/>
      </c>
      <c r="Q268" s="3" t="str">
        <f>IF($A268="","",IF((AND($A268="ADD",OR(P268="",P268="Lighting Management System"))),"21",(_xlfn.XLOOKUP(P268,fs_luminaire[lookupValue],fs_luminaire[lookupKey],""))))</f>
        <v/>
      </c>
      <c r="R268" s="2" t="str">
        <f t="shared" si="91"/>
        <v/>
      </c>
      <c r="S268" s="3" t="str">
        <f t="shared" si="92"/>
        <v/>
      </c>
      <c r="T268" s="3" t="str">
        <f>IF($A268="","",IF((AND($A268="ADD",OR(S268="",S268="Lighting Management System"))),"21",(_xlfn.XLOOKUP(S268,fs_luminaire[lookupValue],fs_luminaire[lookupKey],""))))</f>
        <v/>
      </c>
      <c r="V268" s="3" t="str">
        <f>IF($A268="ADD",IF(NOT(ISBLANK(U268)),_xlfn.XLOOKUP(U268,sl_light_make[lookupValue],sl_light_make[lookupKey],"ERROR"),""), "")</f>
        <v/>
      </c>
      <c r="X268" s="3" t="str">
        <f>IF($A268="ADD",IF(NOT(ISBLANK(W268)),_xlfn.XLOOKUP(1,(sl_light_model_lookup=W268)*(sl_light_model_parentKey=V268),sl_light_model[lookupKey],"ERROR"),""), "")</f>
        <v/>
      </c>
      <c r="Y268" s="3" t="str">
        <f t="shared" si="93"/>
        <v/>
      </c>
      <c r="Z268" s="3" t="str">
        <f>IF($A268="","",IF((AND($A268="ADD",OR(Y268="",Y268="LED"))),"9",(_xlfn.XLOOKUP(Y268,ud_light_source_type[lookupValue],ud_light_source_type[lookupKey],""))))</f>
        <v/>
      </c>
      <c r="AA268" s="9"/>
      <c r="AB268" s="4"/>
      <c r="AC268" s="23" t="str">
        <f t="shared" si="94"/>
        <v/>
      </c>
      <c r="AE268" s="3" t="str">
        <f>IF($A268="ADD",IF(NOT(ISBLANK(AD268)),_xlfn.XLOOKUP(AD268,sl_lamp_make[lookupValue],sl_lamp_make[lookupKey],"ERROR"),""), "")</f>
        <v/>
      </c>
      <c r="AG268" s="3" t="str">
        <f>IF($A268="ADD",IF(NOT(ISBLANK(AF268)),_xlfn.XLOOKUP(1,(sl_lamp_model_lookup=AF268)*(sl_lamp_model_parentKey=AE268),sl_lamp_model[lookupKey],"ERROR"),""), "")</f>
        <v/>
      </c>
      <c r="AH268" s="4"/>
      <c r="AI268" s="9" t="str">
        <f t="shared" si="95"/>
        <v/>
      </c>
      <c r="AJ268" s="6"/>
      <c r="AK268" s="4"/>
      <c r="AN268" s="3" t="str">
        <f t="shared" si="96"/>
        <v/>
      </c>
      <c r="AO268" s="3" t="str">
        <f>IF($A268="","",IF((AND($A268="ADD",OR(AN268="",AN268="None"))),"N",(_xlfn.XLOOKUP(AN268,sl_light_shade[lookupValue],sl_light_shade[lookupKey],""))))</f>
        <v/>
      </c>
      <c r="AQ268" s="3" t="str">
        <f>IF($A268="ADD",IF(NOT(ISBLANK(AP268)),_xlfn.XLOOKUP(AP268,ud_receptor_type[lookupValue],ud_receptor_type[lookupKey],"ERROR"),""), "")</f>
        <v/>
      </c>
      <c r="AT268" s="3" t="str">
        <f>IF($A268="ADD",IF(NOT(ISBLANK(AS268)),_xlfn.XLOOKUP(AS268,ud_control_method[lookupValue],ud_control_method[lookupKey],"ERROR"),""), "")</f>
        <v/>
      </c>
      <c r="AV268" s="3" t="str">
        <f>IF($A268="ADD",IF(NOT(ISBLANK(AU268)),_xlfn.XLOOKUP(AU268,ud_ballast_driver_location[lookupValue],ud_ballast_driver_location[lookupKey],"ERROR"),""), "")</f>
        <v/>
      </c>
      <c r="AW268" s="7"/>
      <c r="AX268" s="8"/>
      <c r="AY268" s="7"/>
      <c r="AZ268" s="4"/>
      <c r="BA268" s="4"/>
      <c r="BB268" s="4"/>
      <c r="BC268" s="4"/>
      <c r="BD268" s="4"/>
      <c r="BE268" s="9"/>
      <c r="BF268" s="9"/>
      <c r="BG268" s="7"/>
      <c r="BH268" s="4"/>
      <c r="BI268" s="4"/>
      <c r="BJ268" s="4"/>
      <c r="BK268" s="7"/>
      <c r="BM268" s="3" t="str">
        <f>IF($A268="ADD",IF(NOT(ISBLANK(BL268)),_xlfn.XLOOKUP(BL268,ud_light_category[lookupValue],ud_light_category[lookupKey],"ERROR"),""), "")</f>
        <v/>
      </c>
      <c r="BO268" s="3" t="str">
        <f>IF($A268="ADD",IF(NOT(ISBLANK(BN268)),_xlfn.XLOOKUP(1,(ud_light_sub_category_lookup=BN268)*(ud_light_sub_category_parentKey=BM268),ud_light_sub_category[lookupKey],"ERROR"),""), "")</f>
        <v/>
      </c>
      <c r="BQ268" s="3" t="str">
        <f>IF($A268="ADD",IF(NOT(ISBLANK(BP268)),_xlfn.XLOOKUP(BP268,ud_power_supply_location[lookupValue],ud_power_supply_location[lookupKey],"ERROR"),""), "")</f>
        <v/>
      </c>
      <c r="BS268" s="2" t="str">
        <f t="shared" si="97"/>
        <v/>
      </c>
      <c r="BT268" s="3" t="str">
        <f t="shared" si="98"/>
        <v/>
      </c>
      <c r="BU268" s="3" t="str">
        <f>IF($A268="","",IF((AND($A268="ADD",OR(BT268="",BT268="Group"))),"1",(_xlfn.XLOOKUP(BT268,ud_icp_group_standalone[lookupValue],ud_icp_group_standalone[lookupKey],""))))</f>
        <v/>
      </c>
      <c r="BW268" s="3" t="str">
        <f>IF($A268="ADD",IF(NOT(ISBLANK(BV268)),_xlfn.XLOOKUP(BV268,ud_icp_group_number[lookupValue],ud_icp_group_number[lookupKey],"ERROR"),""), "")</f>
        <v/>
      </c>
      <c r="BX268" s="7"/>
      <c r="BZ268" s="8" t="str">
        <f>IF(AND($A268 ="ADD",ud_outreach!$T268&lt;&gt;""),ud_outreach!$T268,"")</f>
        <v/>
      </c>
      <c r="CA268" s="4" t="str">
        <f t="shared" ca="1" si="99"/>
        <v/>
      </c>
      <c r="CB268" s="4" t="str">
        <f t="shared" si="100"/>
        <v/>
      </c>
      <c r="CC268" s="3" t="str">
        <f t="shared" si="101"/>
        <v/>
      </c>
      <c r="CD268" s="3" t="str">
        <f>IF($A268="","",IF((AND($A268="ADD",OR(CC268="",CC268="In Use"))),"5",(_xlfn.XLOOKUP(CC268,ud_asset_status[lookupValue],ud_asset_status[lookupKey],""))))</f>
        <v/>
      </c>
      <c r="CE268" s="8" t="str">
        <f t="shared" si="102"/>
        <v/>
      </c>
      <c r="CF268" s="8"/>
      <c r="CH268" s="3" t="str">
        <f>IF($A268="ADD",IF(NOT(ISBLANK(CG268)),_xlfn.XLOOKUP(CG268,ar_replace_reason[lookupValue],ar_replace_reason[lookupKey],"ERROR"),""), "")</f>
        <v/>
      </c>
      <c r="CI268" s="3" t="str">
        <f t="shared" si="103"/>
        <v/>
      </c>
      <c r="CJ268" s="3" t="str">
        <f>IF($A268="","",IF((AND($A268="ADD",OR(CI268="",CI268="Queenstown-Lakes District Council"))),"70",(_xlfn.XLOOKUP(CI268,ud_organisation_owner[lookupValue],ud_organisation_owner[lookupKey],""))))</f>
        <v/>
      </c>
      <c r="CK268" s="3" t="str">
        <f t="shared" si="104"/>
        <v/>
      </c>
      <c r="CL268" s="3" t="str">
        <f>IF($A268="","",IF((AND($A268="ADD",OR(CK268="",CK268="Queenstown-Lakes District Council"))),"70",(_xlfn.XLOOKUP(CK268,ud_organisation_owner[lookupValue],ud_organisation_owner[lookupKey],""))))</f>
        <v/>
      </c>
      <c r="CM268" s="3" t="str">
        <f t="shared" si="105"/>
        <v/>
      </c>
      <c r="CN268" s="3" t="str">
        <f>IF($A268="","",IF((AND($A268="ADD",OR(CM268="",CM268="Local Authority"))),"17",(_xlfn.XLOOKUP(CM268,ud_sub_organisation[lookupValue],ud_sub_organisation[lookupKey],""))))</f>
        <v/>
      </c>
      <c r="CO268" s="3" t="str">
        <f t="shared" si="106"/>
        <v/>
      </c>
      <c r="CP268" s="3" t="str">
        <f>IF($A268="","",IF((AND($A268="ADD",OR(CO268="",CO268="Vested Assets"))),"12",(_xlfn.XLOOKUP(CO268,ud_work_category[lookupValue],ud_work_category[lookupKey],""))))</f>
        <v/>
      </c>
      <c r="CQ268" s="9"/>
      <c r="CR268" s="2" t="str">
        <f t="shared" si="107"/>
        <v/>
      </c>
      <c r="CS268" s="3" t="str">
        <f t="shared" si="108"/>
        <v/>
      </c>
      <c r="CT268" s="3" t="str">
        <f>IF($A268="","",IF((AND($A268="ADD",OR(CS268="",CS268="Excellent"))),"1",(_xlfn.XLOOKUP(CS268,condition[lookupValue],condition[lookupKey],""))))</f>
        <v/>
      </c>
      <c r="CU268" s="8" t="str">
        <f t="shared" si="109"/>
        <v/>
      </c>
      <c r="CV268" s="7"/>
    </row>
    <row r="269" spans="1:100" x14ac:dyDescent="0.25">
      <c r="A269" s="3" t="str">
        <f>IF(ud_outreach!$A269="ADD","ADD","")</f>
        <v/>
      </c>
      <c r="B269" s="4"/>
      <c r="D269" s="3" t="str">
        <f>IF($A269="ADD",IF(NOT(ISBLANK(C269)),_xlfn.XLOOKUP(C269,ud_amds_table_list[lookupValue],ud_amds_table_list[lookupKey],"ERROR"),""), "")</f>
        <v/>
      </c>
      <c r="E269" s="3" t="str">
        <f>IF(AND($A269 ="ADD",ud_outreach!$E269&lt;&gt;""),ud_outreach!$E269,"")</f>
        <v/>
      </c>
      <c r="F269" s="3" t="str">
        <f>IF(AND($A269 ="ADD",ud_outreach!$F269&lt;&gt;""),ud_outreach!$F269,"")</f>
        <v/>
      </c>
      <c r="G269" s="3" t="str">
        <f>IF($A269="ADD",IF(NOT(ISBLANK(F269)),_xlfn.XLOOKUP(F269,roadnames[lookupValue],roadnames[lookupKey],"ERROR"),""), "")</f>
        <v/>
      </c>
      <c r="H269" s="5" t="str">
        <f>IF(AND($A269 ="ADD",ud_outreach!$H269&lt;&gt;""),ud_outreach!$H269,"")</f>
        <v/>
      </c>
      <c r="I269" s="5" t="str">
        <f>IF(AND($A269 ="ADD",ud_outreach!$I269&lt;&gt;""),ud_outreach!$I269,"")</f>
        <v/>
      </c>
      <c r="J269" s="3" t="str">
        <f t="shared" si="88"/>
        <v/>
      </c>
      <c r="K269" s="3" t="str">
        <f>IF($A269="","",IF((AND($A269="ADD",OR(J269="",J269="Attached to Outreach"))),"20",(_xlfn.XLOOKUP(J269,ud_placement[lookupValue],ud_placement[lookupKey],""))))</f>
        <v/>
      </c>
      <c r="M269" s="3" t="str">
        <f>IF($A269="ADD",IF(NOT(ISBLANK(L269)),_xlfn.XLOOKUP(L269,ud_facility[lookupValue],ud_facility[lookupKey],"ERROR"),""), "")</f>
        <v/>
      </c>
      <c r="N269" s="3" t="str">
        <f t="shared" si="89"/>
        <v/>
      </c>
      <c r="O269" s="3" t="str">
        <f>IF($A269="","",IF((AND($A269="ADD",OR(N269="",N269="Luminaire"))),"40",(_xlfn.XLOOKUP(N269,at_luminaire[lookupValue],at_luminaire[lookupKey],""))))</f>
        <v/>
      </c>
      <c r="P269" s="3" t="str">
        <f t="shared" si="90"/>
        <v/>
      </c>
      <c r="Q269" s="3" t="str">
        <f>IF($A269="","",IF((AND($A269="ADD",OR(P269="",P269="Lighting Management System"))),"21",(_xlfn.XLOOKUP(P269,fs_luminaire[lookupValue],fs_luminaire[lookupKey],""))))</f>
        <v/>
      </c>
      <c r="R269" s="2" t="str">
        <f t="shared" si="91"/>
        <v/>
      </c>
      <c r="S269" s="3" t="str">
        <f t="shared" si="92"/>
        <v/>
      </c>
      <c r="T269" s="3" t="str">
        <f>IF($A269="","",IF((AND($A269="ADD",OR(S269="",S269="Lighting Management System"))),"21",(_xlfn.XLOOKUP(S269,fs_luminaire[lookupValue],fs_luminaire[lookupKey],""))))</f>
        <v/>
      </c>
      <c r="V269" s="3" t="str">
        <f>IF($A269="ADD",IF(NOT(ISBLANK(U269)),_xlfn.XLOOKUP(U269,sl_light_make[lookupValue],sl_light_make[lookupKey],"ERROR"),""), "")</f>
        <v/>
      </c>
      <c r="X269" s="3" t="str">
        <f>IF($A269="ADD",IF(NOT(ISBLANK(W269)),_xlfn.XLOOKUP(1,(sl_light_model_lookup=W269)*(sl_light_model_parentKey=V269),sl_light_model[lookupKey],"ERROR"),""), "")</f>
        <v/>
      </c>
      <c r="Y269" s="3" t="str">
        <f t="shared" si="93"/>
        <v/>
      </c>
      <c r="Z269" s="3" t="str">
        <f>IF($A269="","",IF((AND($A269="ADD",OR(Y269="",Y269="LED"))),"9",(_xlfn.XLOOKUP(Y269,ud_light_source_type[lookupValue],ud_light_source_type[lookupKey],""))))</f>
        <v/>
      </c>
      <c r="AA269" s="9"/>
      <c r="AB269" s="4"/>
      <c r="AC269" s="23" t="str">
        <f t="shared" si="94"/>
        <v/>
      </c>
      <c r="AE269" s="3" t="str">
        <f>IF($A269="ADD",IF(NOT(ISBLANK(AD269)),_xlfn.XLOOKUP(AD269,sl_lamp_make[lookupValue],sl_lamp_make[lookupKey],"ERROR"),""), "")</f>
        <v/>
      </c>
      <c r="AG269" s="3" t="str">
        <f>IF($A269="ADD",IF(NOT(ISBLANK(AF269)),_xlfn.XLOOKUP(1,(sl_lamp_model_lookup=AF269)*(sl_lamp_model_parentKey=AE269),sl_lamp_model[lookupKey],"ERROR"),""), "")</f>
        <v/>
      </c>
      <c r="AH269" s="4"/>
      <c r="AI269" s="9" t="str">
        <f t="shared" si="95"/>
        <v/>
      </c>
      <c r="AJ269" s="6"/>
      <c r="AK269" s="4"/>
      <c r="AN269" s="3" t="str">
        <f t="shared" si="96"/>
        <v/>
      </c>
      <c r="AO269" s="3" t="str">
        <f>IF($A269="","",IF((AND($A269="ADD",OR(AN269="",AN269="None"))),"N",(_xlfn.XLOOKUP(AN269,sl_light_shade[lookupValue],sl_light_shade[lookupKey],""))))</f>
        <v/>
      </c>
      <c r="AQ269" s="3" t="str">
        <f>IF($A269="ADD",IF(NOT(ISBLANK(AP269)),_xlfn.XLOOKUP(AP269,ud_receptor_type[lookupValue],ud_receptor_type[lookupKey],"ERROR"),""), "")</f>
        <v/>
      </c>
      <c r="AT269" s="3" t="str">
        <f>IF($A269="ADD",IF(NOT(ISBLANK(AS269)),_xlfn.XLOOKUP(AS269,ud_control_method[lookupValue],ud_control_method[lookupKey],"ERROR"),""), "")</f>
        <v/>
      </c>
      <c r="AV269" s="3" t="str">
        <f>IF($A269="ADD",IF(NOT(ISBLANK(AU269)),_xlfn.XLOOKUP(AU269,ud_ballast_driver_location[lookupValue],ud_ballast_driver_location[lookupKey],"ERROR"),""), "")</f>
        <v/>
      </c>
      <c r="AW269" s="7"/>
      <c r="AX269" s="8"/>
      <c r="AY269" s="7"/>
      <c r="AZ269" s="4"/>
      <c r="BA269" s="4"/>
      <c r="BB269" s="4"/>
      <c r="BC269" s="4"/>
      <c r="BD269" s="4"/>
      <c r="BE269" s="9"/>
      <c r="BF269" s="9"/>
      <c r="BG269" s="7"/>
      <c r="BH269" s="4"/>
      <c r="BI269" s="4"/>
      <c r="BJ269" s="4"/>
      <c r="BK269" s="7"/>
      <c r="BM269" s="3" t="str">
        <f>IF($A269="ADD",IF(NOT(ISBLANK(BL269)),_xlfn.XLOOKUP(BL269,ud_light_category[lookupValue],ud_light_category[lookupKey],"ERROR"),""), "")</f>
        <v/>
      </c>
      <c r="BO269" s="3" t="str">
        <f>IF($A269="ADD",IF(NOT(ISBLANK(BN269)),_xlfn.XLOOKUP(1,(ud_light_sub_category_lookup=BN269)*(ud_light_sub_category_parentKey=BM269),ud_light_sub_category[lookupKey],"ERROR"),""), "")</f>
        <v/>
      </c>
      <c r="BQ269" s="3" t="str">
        <f>IF($A269="ADD",IF(NOT(ISBLANK(BP269)),_xlfn.XLOOKUP(BP269,ud_power_supply_location[lookupValue],ud_power_supply_location[lookupKey],"ERROR"),""), "")</f>
        <v/>
      </c>
      <c r="BS269" s="2" t="str">
        <f t="shared" si="97"/>
        <v/>
      </c>
      <c r="BT269" s="3" t="str">
        <f t="shared" si="98"/>
        <v/>
      </c>
      <c r="BU269" s="3" t="str">
        <f>IF($A269="","",IF((AND($A269="ADD",OR(BT269="",BT269="Group"))),"1",(_xlfn.XLOOKUP(BT269,ud_icp_group_standalone[lookupValue],ud_icp_group_standalone[lookupKey],""))))</f>
        <v/>
      </c>
      <c r="BW269" s="3" t="str">
        <f>IF($A269="ADD",IF(NOT(ISBLANK(BV269)),_xlfn.XLOOKUP(BV269,ud_icp_group_number[lookupValue],ud_icp_group_number[lookupKey],"ERROR"),""), "")</f>
        <v/>
      </c>
      <c r="BX269" s="7"/>
      <c r="BZ269" s="8" t="str">
        <f>IF(AND($A269 ="ADD",ud_outreach!$T269&lt;&gt;""),ud_outreach!$T269,"")</f>
        <v/>
      </c>
      <c r="CA269" s="4" t="str">
        <f t="shared" ca="1" si="99"/>
        <v/>
      </c>
      <c r="CB269" s="4" t="str">
        <f t="shared" si="100"/>
        <v/>
      </c>
      <c r="CC269" s="3" t="str">
        <f t="shared" si="101"/>
        <v/>
      </c>
      <c r="CD269" s="3" t="str">
        <f>IF($A269="","",IF((AND($A269="ADD",OR(CC269="",CC269="In Use"))),"5",(_xlfn.XLOOKUP(CC269,ud_asset_status[lookupValue],ud_asset_status[lookupKey],""))))</f>
        <v/>
      </c>
      <c r="CE269" s="8" t="str">
        <f t="shared" si="102"/>
        <v/>
      </c>
      <c r="CF269" s="8"/>
      <c r="CH269" s="3" t="str">
        <f>IF($A269="ADD",IF(NOT(ISBLANK(CG269)),_xlfn.XLOOKUP(CG269,ar_replace_reason[lookupValue],ar_replace_reason[lookupKey],"ERROR"),""), "")</f>
        <v/>
      </c>
      <c r="CI269" s="3" t="str">
        <f t="shared" si="103"/>
        <v/>
      </c>
      <c r="CJ269" s="3" t="str">
        <f>IF($A269="","",IF((AND($A269="ADD",OR(CI269="",CI269="Queenstown-Lakes District Council"))),"70",(_xlfn.XLOOKUP(CI269,ud_organisation_owner[lookupValue],ud_organisation_owner[lookupKey],""))))</f>
        <v/>
      </c>
      <c r="CK269" s="3" t="str">
        <f t="shared" si="104"/>
        <v/>
      </c>
      <c r="CL269" s="3" t="str">
        <f>IF($A269="","",IF((AND($A269="ADD",OR(CK269="",CK269="Queenstown-Lakes District Council"))),"70",(_xlfn.XLOOKUP(CK269,ud_organisation_owner[lookupValue],ud_organisation_owner[lookupKey],""))))</f>
        <v/>
      </c>
      <c r="CM269" s="3" t="str">
        <f t="shared" si="105"/>
        <v/>
      </c>
      <c r="CN269" s="3" t="str">
        <f>IF($A269="","",IF((AND($A269="ADD",OR(CM269="",CM269="Local Authority"))),"17",(_xlfn.XLOOKUP(CM269,ud_sub_organisation[lookupValue],ud_sub_organisation[lookupKey],""))))</f>
        <v/>
      </c>
      <c r="CO269" s="3" t="str">
        <f t="shared" si="106"/>
        <v/>
      </c>
      <c r="CP269" s="3" t="str">
        <f>IF($A269="","",IF((AND($A269="ADD",OR(CO269="",CO269="Vested Assets"))),"12",(_xlfn.XLOOKUP(CO269,ud_work_category[lookupValue],ud_work_category[lookupKey],""))))</f>
        <v/>
      </c>
      <c r="CQ269" s="9"/>
      <c r="CR269" s="2" t="str">
        <f t="shared" si="107"/>
        <v/>
      </c>
      <c r="CS269" s="3" t="str">
        <f t="shared" si="108"/>
        <v/>
      </c>
      <c r="CT269" s="3" t="str">
        <f>IF($A269="","",IF((AND($A269="ADD",OR(CS269="",CS269="Excellent"))),"1",(_xlfn.XLOOKUP(CS269,condition[lookupValue],condition[lookupKey],""))))</f>
        <v/>
      </c>
      <c r="CU269" s="8" t="str">
        <f t="shared" si="109"/>
        <v/>
      </c>
      <c r="CV269" s="7"/>
    </row>
    <row r="270" spans="1:100" x14ac:dyDescent="0.25">
      <c r="A270" s="3" t="str">
        <f>IF(ud_outreach!$A270="ADD","ADD","")</f>
        <v/>
      </c>
      <c r="B270" s="4"/>
      <c r="D270" s="3" t="str">
        <f>IF($A270="ADD",IF(NOT(ISBLANK(C270)),_xlfn.XLOOKUP(C270,ud_amds_table_list[lookupValue],ud_amds_table_list[lookupKey],"ERROR"),""), "")</f>
        <v/>
      </c>
      <c r="E270" s="3" t="str">
        <f>IF(AND($A270 ="ADD",ud_outreach!$E270&lt;&gt;""),ud_outreach!$E270,"")</f>
        <v/>
      </c>
      <c r="F270" s="3" t="str">
        <f>IF(AND($A270 ="ADD",ud_outreach!$F270&lt;&gt;""),ud_outreach!$F270,"")</f>
        <v/>
      </c>
      <c r="G270" s="3" t="str">
        <f>IF($A270="ADD",IF(NOT(ISBLANK(F270)),_xlfn.XLOOKUP(F270,roadnames[lookupValue],roadnames[lookupKey],"ERROR"),""), "")</f>
        <v/>
      </c>
      <c r="H270" s="5" t="str">
        <f>IF(AND($A270 ="ADD",ud_outreach!$H270&lt;&gt;""),ud_outreach!$H270,"")</f>
        <v/>
      </c>
      <c r="I270" s="5" t="str">
        <f>IF(AND($A270 ="ADD",ud_outreach!$I270&lt;&gt;""),ud_outreach!$I270,"")</f>
        <v/>
      </c>
      <c r="J270" s="3" t="str">
        <f t="shared" si="88"/>
        <v/>
      </c>
      <c r="K270" s="3" t="str">
        <f>IF($A270="","",IF((AND($A270="ADD",OR(J270="",J270="Attached to Outreach"))),"20",(_xlfn.XLOOKUP(J270,ud_placement[lookupValue],ud_placement[lookupKey],""))))</f>
        <v/>
      </c>
      <c r="M270" s="3" t="str">
        <f>IF($A270="ADD",IF(NOT(ISBLANK(L270)),_xlfn.XLOOKUP(L270,ud_facility[lookupValue],ud_facility[lookupKey],"ERROR"),""), "")</f>
        <v/>
      </c>
      <c r="N270" s="3" t="str">
        <f t="shared" si="89"/>
        <v/>
      </c>
      <c r="O270" s="3" t="str">
        <f>IF($A270="","",IF((AND($A270="ADD",OR(N270="",N270="Luminaire"))),"40",(_xlfn.XLOOKUP(N270,at_luminaire[lookupValue],at_luminaire[lookupKey],""))))</f>
        <v/>
      </c>
      <c r="P270" s="3" t="str">
        <f t="shared" si="90"/>
        <v/>
      </c>
      <c r="Q270" s="3" t="str">
        <f>IF($A270="","",IF((AND($A270="ADD",OR(P270="",P270="Lighting Management System"))),"21",(_xlfn.XLOOKUP(P270,fs_luminaire[lookupValue],fs_luminaire[lookupKey],""))))</f>
        <v/>
      </c>
      <c r="R270" s="2" t="str">
        <f t="shared" si="91"/>
        <v/>
      </c>
      <c r="S270" s="3" t="str">
        <f t="shared" si="92"/>
        <v/>
      </c>
      <c r="T270" s="3" t="str">
        <f>IF($A270="","",IF((AND($A270="ADD",OR(S270="",S270="Lighting Management System"))),"21",(_xlfn.XLOOKUP(S270,fs_luminaire[lookupValue],fs_luminaire[lookupKey],""))))</f>
        <v/>
      </c>
      <c r="V270" s="3" t="str">
        <f>IF($A270="ADD",IF(NOT(ISBLANK(U270)),_xlfn.XLOOKUP(U270,sl_light_make[lookupValue],sl_light_make[lookupKey],"ERROR"),""), "")</f>
        <v/>
      </c>
      <c r="X270" s="3" t="str">
        <f>IF($A270="ADD",IF(NOT(ISBLANK(W270)),_xlfn.XLOOKUP(1,(sl_light_model_lookup=W270)*(sl_light_model_parentKey=V270),sl_light_model[lookupKey],"ERROR"),""), "")</f>
        <v/>
      </c>
      <c r="Y270" s="3" t="str">
        <f t="shared" si="93"/>
        <v/>
      </c>
      <c r="Z270" s="3" t="str">
        <f>IF($A270="","",IF((AND($A270="ADD",OR(Y270="",Y270="LED"))),"9",(_xlfn.XLOOKUP(Y270,ud_light_source_type[lookupValue],ud_light_source_type[lookupKey],""))))</f>
        <v/>
      </c>
      <c r="AA270" s="9"/>
      <c r="AB270" s="4"/>
      <c r="AC270" s="23" t="str">
        <f t="shared" si="94"/>
        <v/>
      </c>
      <c r="AE270" s="3" t="str">
        <f>IF($A270="ADD",IF(NOT(ISBLANK(AD270)),_xlfn.XLOOKUP(AD270,sl_lamp_make[lookupValue],sl_lamp_make[lookupKey],"ERROR"),""), "")</f>
        <v/>
      </c>
      <c r="AG270" s="3" t="str">
        <f>IF($A270="ADD",IF(NOT(ISBLANK(AF270)),_xlfn.XLOOKUP(1,(sl_lamp_model_lookup=AF270)*(sl_lamp_model_parentKey=AE270),sl_lamp_model[lookupKey],"ERROR"),""), "")</f>
        <v/>
      </c>
      <c r="AH270" s="4"/>
      <c r="AI270" s="9" t="str">
        <f t="shared" si="95"/>
        <v/>
      </c>
      <c r="AJ270" s="6"/>
      <c r="AK270" s="4"/>
      <c r="AN270" s="3" t="str">
        <f t="shared" si="96"/>
        <v/>
      </c>
      <c r="AO270" s="3" t="str">
        <f>IF($A270="","",IF((AND($A270="ADD",OR(AN270="",AN270="None"))),"N",(_xlfn.XLOOKUP(AN270,sl_light_shade[lookupValue],sl_light_shade[lookupKey],""))))</f>
        <v/>
      </c>
      <c r="AQ270" s="3" t="str">
        <f>IF($A270="ADD",IF(NOT(ISBLANK(AP270)),_xlfn.XLOOKUP(AP270,ud_receptor_type[lookupValue],ud_receptor_type[lookupKey],"ERROR"),""), "")</f>
        <v/>
      </c>
      <c r="AT270" s="3" t="str">
        <f>IF($A270="ADD",IF(NOT(ISBLANK(AS270)),_xlfn.XLOOKUP(AS270,ud_control_method[lookupValue],ud_control_method[lookupKey],"ERROR"),""), "")</f>
        <v/>
      </c>
      <c r="AV270" s="3" t="str">
        <f>IF($A270="ADD",IF(NOT(ISBLANK(AU270)),_xlfn.XLOOKUP(AU270,ud_ballast_driver_location[lookupValue],ud_ballast_driver_location[lookupKey],"ERROR"),""), "")</f>
        <v/>
      </c>
      <c r="AW270" s="7"/>
      <c r="AX270" s="8"/>
      <c r="AY270" s="7"/>
      <c r="AZ270" s="4"/>
      <c r="BA270" s="4"/>
      <c r="BB270" s="4"/>
      <c r="BC270" s="4"/>
      <c r="BD270" s="4"/>
      <c r="BE270" s="9"/>
      <c r="BF270" s="9"/>
      <c r="BG270" s="7"/>
      <c r="BH270" s="4"/>
      <c r="BI270" s="4"/>
      <c r="BJ270" s="4"/>
      <c r="BK270" s="7"/>
      <c r="BM270" s="3" t="str">
        <f>IF($A270="ADD",IF(NOT(ISBLANK(BL270)),_xlfn.XLOOKUP(BL270,ud_light_category[lookupValue],ud_light_category[lookupKey],"ERROR"),""), "")</f>
        <v/>
      </c>
      <c r="BO270" s="3" t="str">
        <f>IF($A270="ADD",IF(NOT(ISBLANK(BN270)),_xlfn.XLOOKUP(1,(ud_light_sub_category_lookup=BN270)*(ud_light_sub_category_parentKey=BM270),ud_light_sub_category[lookupKey],"ERROR"),""), "")</f>
        <v/>
      </c>
      <c r="BQ270" s="3" t="str">
        <f>IF($A270="ADD",IF(NOT(ISBLANK(BP270)),_xlfn.XLOOKUP(BP270,ud_power_supply_location[lookupValue],ud_power_supply_location[lookupKey],"ERROR"),""), "")</f>
        <v/>
      </c>
      <c r="BS270" s="2" t="str">
        <f t="shared" si="97"/>
        <v/>
      </c>
      <c r="BT270" s="3" t="str">
        <f t="shared" si="98"/>
        <v/>
      </c>
      <c r="BU270" s="3" t="str">
        <f>IF($A270="","",IF((AND($A270="ADD",OR(BT270="",BT270="Group"))),"1",(_xlfn.XLOOKUP(BT270,ud_icp_group_standalone[lookupValue],ud_icp_group_standalone[lookupKey],""))))</f>
        <v/>
      </c>
      <c r="BW270" s="3" t="str">
        <f>IF($A270="ADD",IF(NOT(ISBLANK(BV270)),_xlfn.XLOOKUP(BV270,ud_icp_group_number[lookupValue],ud_icp_group_number[lookupKey],"ERROR"),""), "")</f>
        <v/>
      </c>
      <c r="BX270" s="7"/>
      <c r="BZ270" s="8" t="str">
        <f>IF(AND($A270 ="ADD",ud_outreach!$T270&lt;&gt;""),ud_outreach!$T270,"")</f>
        <v/>
      </c>
      <c r="CA270" s="4" t="str">
        <f t="shared" ca="1" si="99"/>
        <v/>
      </c>
      <c r="CB270" s="4" t="str">
        <f t="shared" si="100"/>
        <v/>
      </c>
      <c r="CC270" s="3" t="str">
        <f t="shared" si="101"/>
        <v/>
      </c>
      <c r="CD270" s="3" t="str">
        <f>IF($A270="","",IF((AND($A270="ADD",OR(CC270="",CC270="In Use"))),"5",(_xlfn.XLOOKUP(CC270,ud_asset_status[lookupValue],ud_asset_status[lookupKey],""))))</f>
        <v/>
      </c>
      <c r="CE270" s="8" t="str">
        <f t="shared" si="102"/>
        <v/>
      </c>
      <c r="CF270" s="8"/>
      <c r="CH270" s="3" t="str">
        <f>IF($A270="ADD",IF(NOT(ISBLANK(CG270)),_xlfn.XLOOKUP(CG270,ar_replace_reason[lookupValue],ar_replace_reason[lookupKey],"ERROR"),""), "")</f>
        <v/>
      </c>
      <c r="CI270" s="3" t="str">
        <f t="shared" si="103"/>
        <v/>
      </c>
      <c r="CJ270" s="3" t="str">
        <f>IF($A270="","",IF((AND($A270="ADD",OR(CI270="",CI270="Queenstown-Lakes District Council"))),"70",(_xlfn.XLOOKUP(CI270,ud_organisation_owner[lookupValue],ud_organisation_owner[lookupKey],""))))</f>
        <v/>
      </c>
      <c r="CK270" s="3" t="str">
        <f t="shared" si="104"/>
        <v/>
      </c>
      <c r="CL270" s="3" t="str">
        <f>IF($A270="","",IF((AND($A270="ADD",OR(CK270="",CK270="Queenstown-Lakes District Council"))),"70",(_xlfn.XLOOKUP(CK270,ud_organisation_owner[lookupValue],ud_organisation_owner[lookupKey],""))))</f>
        <v/>
      </c>
      <c r="CM270" s="3" t="str">
        <f t="shared" si="105"/>
        <v/>
      </c>
      <c r="CN270" s="3" t="str">
        <f>IF($A270="","",IF((AND($A270="ADD",OR(CM270="",CM270="Local Authority"))),"17",(_xlfn.XLOOKUP(CM270,ud_sub_organisation[lookupValue],ud_sub_organisation[lookupKey],""))))</f>
        <v/>
      </c>
      <c r="CO270" s="3" t="str">
        <f t="shared" si="106"/>
        <v/>
      </c>
      <c r="CP270" s="3" t="str">
        <f>IF($A270="","",IF((AND($A270="ADD",OR(CO270="",CO270="Vested Assets"))),"12",(_xlfn.XLOOKUP(CO270,ud_work_category[lookupValue],ud_work_category[lookupKey],""))))</f>
        <v/>
      </c>
      <c r="CQ270" s="9"/>
      <c r="CR270" s="2" t="str">
        <f t="shared" si="107"/>
        <v/>
      </c>
      <c r="CS270" s="3" t="str">
        <f t="shared" si="108"/>
        <v/>
      </c>
      <c r="CT270" s="3" t="str">
        <f>IF($A270="","",IF((AND($A270="ADD",OR(CS270="",CS270="Excellent"))),"1",(_xlfn.XLOOKUP(CS270,condition[lookupValue],condition[lookupKey],""))))</f>
        <v/>
      </c>
      <c r="CU270" s="8" t="str">
        <f t="shared" si="109"/>
        <v/>
      </c>
      <c r="CV270" s="7"/>
    </row>
    <row r="271" spans="1:100" x14ac:dyDescent="0.25">
      <c r="A271" s="3" t="str">
        <f>IF(ud_outreach!$A271="ADD","ADD","")</f>
        <v/>
      </c>
      <c r="B271" s="4"/>
      <c r="D271" s="3" t="str">
        <f>IF($A271="ADD",IF(NOT(ISBLANK(C271)),_xlfn.XLOOKUP(C271,ud_amds_table_list[lookupValue],ud_amds_table_list[lookupKey],"ERROR"),""), "")</f>
        <v/>
      </c>
      <c r="E271" s="3" t="str">
        <f>IF(AND($A271 ="ADD",ud_outreach!$E271&lt;&gt;""),ud_outreach!$E271,"")</f>
        <v/>
      </c>
      <c r="F271" s="3" t="str">
        <f>IF(AND($A271 ="ADD",ud_outreach!$F271&lt;&gt;""),ud_outreach!$F271,"")</f>
        <v/>
      </c>
      <c r="G271" s="3" t="str">
        <f>IF($A271="ADD",IF(NOT(ISBLANK(F271)),_xlfn.XLOOKUP(F271,roadnames[lookupValue],roadnames[lookupKey],"ERROR"),""), "")</f>
        <v/>
      </c>
      <c r="H271" s="5" t="str">
        <f>IF(AND($A271 ="ADD",ud_outreach!$H271&lt;&gt;""),ud_outreach!$H271,"")</f>
        <v/>
      </c>
      <c r="I271" s="5" t="str">
        <f>IF(AND($A271 ="ADD",ud_outreach!$I271&lt;&gt;""),ud_outreach!$I271,"")</f>
        <v/>
      </c>
      <c r="J271" s="3" t="str">
        <f t="shared" si="88"/>
        <v/>
      </c>
      <c r="K271" s="3" t="str">
        <f>IF($A271="","",IF((AND($A271="ADD",OR(J271="",J271="Attached to Outreach"))),"20",(_xlfn.XLOOKUP(J271,ud_placement[lookupValue],ud_placement[lookupKey],""))))</f>
        <v/>
      </c>
      <c r="M271" s="3" t="str">
        <f>IF($A271="ADD",IF(NOT(ISBLANK(L271)),_xlfn.XLOOKUP(L271,ud_facility[lookupValue],ud_facility[lookupKey],"ERROR"),""), "")</f>
        <v/>
      </c>
      <c r="N271" s="3" t="str">
        <f t="shared" si="89"/>
        <v/>
      </c>
      <c r="O271" s="3" t="str">
        <f>IF($A271="","",IF((AND($A271="ADD",OR(N271="",N271="Luminaire"))),"40",(_xlfn.XLOOKUP(N271,at_luminaire[lookupValue],at_luminaire[lookupKey],""))))</f>
        <v/>
      </c>
      <c r="P271" s="3" t="str">
        <f t="shared" si="90"/>
        <v/>
      </c>
      <c r="Q271" s="3" t="str">
        <f>IF($A271="","",IF((AND($A271="ADD",OR(P271="",P271="Lighting Management System"))),"21",(_xlfn.XLOOKUP(P271,fs_luminaire[lookupValue],fs_luminaire[lookupKey],""))))</f>
        <v/>
      </c>
      <c r="R271" s="2" t="str">
        <f t="shared" si="91"/>
        <v/>
      </c>
      <c r="S271" s="3" t="str">
        <f t="shared" si="92"/>
        <v/>
      </c>
      <c r="T271" s="3" t="str">
        <f>IF($A271="","",IF((AND($A271="ADD",OR(S271="",S271="Lighting Management System"))),"21",(_xlfn.XLOOKUP(S271,fs_luminaire[lookupValue],fs_luminaire[lookupKey],""))))</f>
        <v/>
      </c>
      <c r="V271" s="3" t="str">
        <f>IF($A271="ADD",IF(NOT(ISBLANK(U271)),_xlfn.XLOOKUP(U271,sl_light_make[lookupValue],sl_light_make[lookupKey],"ERROR"),""), "")</f>
        <v/>
      </c>
      <c r="X271" s="3" t="str">
        <f>IF($A271="ADD",IF(NOT(ISBLANK(W271)),_xlfn.XLOOKUP(1,(sl_light_model_lookup=W271)*(sl_light_model_parentKey=V271),sl_light_model[lookupKey],"ERROR"),""), "")</f>
        <v/>
      </c>
      <c r="Y271" s="3" t="str">
        <f t="shared" si="93"/>
        <v/>
      </c>
      <c r="Z271" s="3" t="str">
        <f>IF($A271="","",IF((AND($A271="ADD",OR(Y271="",Y271="LED"))),"9",(_xlfn.XLOOKUP(Y271,ud_light_source_type[lookupValue],ud_light_source_type[lookupKey],""))))</f>
        <v/>
      </c>
      <c r="AA271" s="9"/>
      <c r="AB271" s="4"/>
      <c r="AC271" s="23" t="str">
        <f t="shared" si="94"/>
        <v/>
      </c>
      <c r="AE271" s="3" t="str">
        <f>IF($A271="ADD",IF(NOT(ISBLANK(AD271)),_xlfn.XLOOKUP(AD271,sl_lamp_make[lookupValue],sl_lamp_make[lookupKey],"ERROR"),""), "")</f>
        <v/>
      </c>
      <c r="AG271" s="3" t="str">
        <f>IF($A271="ADD",IF(NOT(ISBLANK(AF271)),_xlfn.XLOOKUP(1,(sl_lamp_model_lookup=AF271)*(sl_lamp_model_parentKey=AE271),sl_lamp_model[lookupKey],"ERROR"),""), "")</f>
        <v/>
      </c>
      <c r="AH271" s="4"/>
      <c r="AI271" s="9" t="str">
        <f t="shared" si="95"/>
        <v/>
      </c>
      <c r="AJ271" s="6"/>
      <c r="AK271" s="4"/>
      <c r="AN271" s="3" t="str">
        <f t="shared" si="96"/>
        <v/>
      </c>
      <c r="AO271" s="3" t="str">
        <f>IF($A271="","",IF((AND($A271="ADD",OR(AN271="",AN271="None"))),"N",(_xlfn.XLOOKUP(AN271,sl_light_shade[lookupValue],sl_light_shade[lookupKey],""))))</f>
        <v/>
      </c>
      <c r="AQ271" s="3" t="str">
        <f>IF($A271="ADD",IF(NOT(ISBLANK(AP271)),_xlfn.XLOOKUP(AP271,ud_receptor_type[lookupValue],ud_receptor_type[lookupKey],"ERROR"),""), "")</f>
        <v/>
      </c>
      <c r="AT271" s="3" t="str">
        <f>IF($A271="ADD",IF(NOT(ISBLANK(AS271)),_xlfn.XLOOKUP(AS271,ud_control_method[lookupValue],ud_control_method[lookupKey],"ERROR"),""), "")</f>
        <v/>
      </c>
      <c r="AV271" s="3" t="str">
        <f>IF($A271="ADD",IF(NOT(ISBLANK(AU271)),_xlfn.XLOOKUP(AU271,ud_ballast_driver_location[lookupValue],ud_ballast_driver_location[lookupKey],"ERROR"),""), "")</f>
        <v/>
      </c>
      <c r="AW271" s="7"/>
      <c r="AX271" s="8"/>
      <c r="AY271" s="7"/>
      <c r="AZ271" s="4"/>
      <c r="BA271" s="4"/>
      <c r="BB271" s="4"/>
      <c r="BC271" s="4"/>
      <c r="BD271" s="4"/>
      <c r="BE271" s="9"/>
      <c r="BF271" s="9"/>
      <c r="BG271" s="7"/>
      <c r="BH271" s="4"/>
      <c r="BI271" s="4"/>
      <c r="BJ271" s="4"/>
      <c r="BK271" s="7"/>
      <c r="BM271" s="3" t="str">
        <f>IF($A271="ADD",IF(NOT(ISBLANK(BL271)),_xlfn.XLOOKUP(BL271,ud_light_category[lookupValue],ud_light_category[lookupKey],"ERROR"),""), "")</f>
        <v/>
      </c>
      <c r="BO271" s="3" t="str">
        <f>IF($A271="ADD",IF(NOT(ISBLANK(BN271)),_xlfn.XLOOKUP(1,(ud_light_sub_category_lookup=BN271)*(ud_light_sub_category_parentKey=BM271),ud_light_sub_category[lookupKey],"ERROR"),""), "")</f>
        <v/>
      </c>
      <c r="BQ271" s="3" t="str">
        <f>IF($A271="ADD",IF(NOT(ISBLANK(BP271)),_xlfn.XLOOKUP(BP271,ud_power_supply_location[lookupValue],ud_power_supply_location[lookupKey],"ERROR"),""), "")</f>
        <v/>
      </c>
      <c r="BS271" s="2" t="str">
        <f t="shared" si="97"/>
        <v/>
      </c>
      <c r="BT271" s="3" t="str">
        <f t="shared" si="98"/>
        <v/>
      </c>
      <c r="BU271" s="3" t="str">
        <f>IF($A271="","",IF((AND($A271="ADD",OR(BT271="",BT271="Group"))),"1",(_xlfn.XLOOKUP(BT271,ud_icp_group_standalone[lookupValue],ud_icp_group_standalone[lookupKey],""))))</f>
        <v/>
      </c>
      <c r="BW271" s="3" t="str">
        <f>IF($A271="ADD",IF(NOT(ISBLANK(BV271)),_xlfn.XLOOKUP(BV271,ud_icp_group_number[lookupValue],ud_icp_group_number[lookupKey],"ERROR"),""), "")</f>
        <v/>
      </c>
      <c r="BX271" s="7"/>
      <c r="BZ271" s="8" t="str">
        <f>IF(AND($A271 ="ADD",ud_outreach!$T271&lt;&gt;""),ud_outreach!$T271,"")</f>
        <v/>
      </c>
      <c r="CA271" s="4" t="str">
        <f t="shared" ca="1" si="99"/>
        <v/>
      </c>
      <c r="CB271" s="4" t="str">
        <f t="shared" si="100"/>
        <v/>
      </c>
      <c r="CC271" s="3" t="str">
        <f t="shared" si="101"/>
        <v/>
      </c>
      <c r="CD271" s="3" t="str">
        <f>IF($A271="","",IF((AND($A271="ADD",OR(CC271="",CC271="In Use"))),"5",(_xlfn.XLOOKUP(CC271,ud_asset_status[lookupValue],ud_asset_status[lookupKey],""))))</f>
        <v/>
      </c>
      <c r="CE271" s="8" t="str">
        <f t="shared" si="102"/>
        <v/>
      </c>
      <c r="CF271" s="8"/>
      <c r="CH271" s="3" t="str">
        <f>IF($A271="ADD",IF(NOT(ISBLANK(CG271)),_xlfn.XLOOKUP(CG271,ar_replace_reason[lookupValue],ar_replace_reason[lookupKey],"ERROR"),""), "")</f>
        <v/>
      </c>
      <c r="CI271" s="3" t="str">
        <f t="shared" si="103"/>
        <v/>
      </c>
      <c r="CJ271" s="3" t="str">
        <f>IF($A271="","",IF((AND($A271="ADD",OR(CI271="",CI271="Queenstown-Lakes District Council"))),"70",(_xlfn.XLOOKUP(CI271,ud_organisation_owner[lookupValue],ud_organisation_owner[lookupKey],""))))</f>
        <v/>
      </c>
      <c r="CK271" s="3" t="str">
        <f t="shared" si="104"/>
        <v/>
      </c>
      <c r="CL271" s="3" t="str">
        <f>IF($A271="","",IF((AND($A271="ADD",OR(CK271="",CK271="Queenstown-Lakes District Council"))),"70",(_xlfn.XLOOKUP(CK271,ud_organisation_owner[lookupValue],ud_organisation_owner[lookupKey],""))))</f>
        <v/>
      </c>
      <c r="CM271" s="3" t="str">
        <f t="shared" si="105"/>
        <v/>
      </c>
      <c r="CN271" s="3" t="str">
        <f>IF($A271="","",IF((AND($A271="ADD",OR(CM271="",CM271="Local Authority"))),"17",(_xlfn.XLOOKUP(CM271,ud_sub_organisation[lookupValue],ud_sub_organisation[lookupKey],""))))</f>
        <v/>
      </c>
      <c r="CO271" s="3" t="str">
        <f t="shared" si="106"/>
        <v/>
      </c>
      <c r="CP271" s="3" t="str">
        <f>IF($A271="","",IF((AND($A271="ADD",OR(CO271="",CO271="Vested Assets"))),"12",(_xlfn.XLOOKUP(CO271,ud_work_category[lookupValue],ud_work_category[lookupKey],""))))</f>
        <v/>
      </c>
      <c r="CQ271" s="9"/>
      <c r="CR271" s="2" t="str">
        <f t="shared" si="107"/>
        <v/>
      </c>
      <c r="CS271" s="3" t="str">
        <f t="shared" si="108"/>
        <v/>
      </c>
      <c r="CT271" s="3" t="str">
        <f>IF($A271="","",IF((AND($A271="ADD",OR(CS271="",CS271="Excellent"))),"1",(_xlfn.XLOOKUP(CS271,condition[lookupValue],condition[lookupKey],""))))</f>
        <v/>
      </c>
      <c r="CU271" s="8" t="str">
        <f t="shared" si="109"/>
        <v/>
      </c>
      <c r="CV271" s="7"/>
    </row>
    <row r="272" spans="1:100" x14ac:dyDescent="0.25">
      <c r="A272" s="3" t="str">
        <f>IF(ud_outreach!$A272="ADD","ADD","")</f>
        <v/>
      </c>
      <c r="B272" s="4"/>
      <c r="D272" s="3" t="str">
        <f>IF($A272="ADD",IF(NOT(ISBLANK(C272)),_xlfn.XLOOKUP(C272,ud_amds_table_list[lookupValue],ud_amds_table_list[lookupKey],"ERROR"),""), "")</f>
        <v/>
      </c>
      <c r="E272" s="3" t="str">
        <f>IF(AND($A272 ="ADD",ud_outreach!$E272&lt;&gt;""),ud_outreach!$E272,"")</f>
        <v/>
      </c>
      <c r="F272" s="3" t="str">
        <f>IF(AND($A272 ="ADD",ud_outreach!$F272&lt;&gt;""),ud_outreach!$F272,"")</f>
        <v/>
      </c>
      <c r="G272" s="3" t="str">
        <f>IF($A272="ADD",IF(NOT(ISBLANK(F272)),_xlfn.XLOOKUP(F272,roadnames[lookupValue],roadnames[lookupKey],"ERROR"),""), "")</f>
        <v/>
      </c>
      <c r="H272" s="5" t="str">
        <f>IF(AND($A272 ="ADD",ud_outreach!$H272&lt;&gt;""),ud_outreach!$H272,"")</f>
        <v/>
      </c>
      <c r="I272" s="5" t="str">
        <f>IF(AND($A272 ="ADD",ud_outreach!$I272&lt;&gt;""),ud_outreach!$I272,"")</f>
        <v/>
      </c>
      <c r="J272" s="3" t="str">
        <f t="shared" si="88"/>
        <v/>
      </c>
      <c r="K272" s="3" t="str">
        <f>IF($A272="","",IF((AND($A272="ADD",OR(J272="",J272="Attached to Outreach"))),"20",(_xlfn.XLOOKUP(J272,ud_placement[lookupValue],ud_placement[lookupKey],""))))</f>
        <v/>
      </c>
      <c r="M272" s="3" t="str">
        <f>IF($A272="ADD",IF(NOT(ISBLANK(L272)),_xlfn.XLOOKUP(L272,ud_facility[lookupValue],ud_facility[lookupKey],"ERROR"),""), "")</f>
        <v/>
      </c>
      <c r="N272" s="3" t="str">
        <f t="shared" si="89"/>
        <v/>
      </c>
      <c r="O272" s="3" t="str">
        <f>IF($A272="","",IF((AND($A272="ADD",OR(N272="",N272="Luminaire"))),"40",(_xlfn.XLOOKUP(N272,at_luminaire[lookupValue],at_luminaire[lookupKey],""))))</f>
        <v/>
      </c>
      <c r="P272" s="3" t="str">
        <f t="shared" si="90"/>
        <v/>
      </c>
      <c r="Q272" s="3" t="str">
        <f>IF($A272="","",IF((AND($A272="ADD",OR(P272="",P272="Lighting Management System"))),"21",(_xlfn.XLOOKUP(P272,fs_luminaire[lookupValue],fs_luminaire[lookupKey],""))))</f>
        <v/>
      </c>
      <c r="R272" s="2" t="str">
        <f t="shared" si="91"/>
        <v/>
      </c>
      <c r="S272" s="3" t="str">
        <f t="shared" si="92"/>
        <v/>
      </c>
      <c r="T272" s="3" t="str">
        <f>IF($A272="","",IF((AND($A272="ADD",OR(S272="",S272="Lighting Management System"))),"21",(_xlfn.XLOOKUP(S272,fs_luminaire[lookupValue],fs_luminaire[lookupKey],""))))</f>
        <v/>
      </c>
      <c r="V272" s="3" t="str">
        <f>IF($A272="ADD",IF(NOT(ISBLANK(U272)),_xlfn.XLOOKUP(U272,sl_light_make[lookupValue],sl_light_make[lookupKey],"ERROR"),""), "")</f>
        <v/>
      </c>
      <c r="X272" s="3" t="str">
        <f>IF($A272="ADD",IF(NOT(ISBLANK(W272)),_xlfn.XLOOKUP(1,(sl_light_model_lookup=W272)*(sl_light_model_parentKey=V272),sl_light_model[lookupKey],"ERROR"),""), "")</f>
        <v/>
      </c>
      <c r="Y272" s="3" t="str">
        <f t="shared" si="93"/>
        <v/>
      </c>
      <c r="Z272" s="3" t="str">
        <f>IF($A272="","",IF((AND($A272="ADD",OR(Y272="",Y272="LED"))),"9",(_xlfn.XLOOKUP(Y272,ud_light_source_type[lookupValue],ud_light_source_type[lookupKey],""))))</f>
        <v/>
      </c>
      <c r="AA272" s="9"/>
      <c r="AB272" s="4"/>
      <c r="AC272" s="23" t="str">
        <f t="shared" si="94"/>
        <v/>
      </c>
      <c r="AE272" s="3" t="str">
        <f>IF($A272="ADD",IF(NOT(ISBLANK(AD272)),_xlfn.XLOOKUP(AD272,sl_lamp_make[lookupValue],sl_lamp_make[lookupKey],"ERROR"),""), "")</f>
        <v/>
      </c>
      <c r="AG272" s="3" t="str">
        <f>IF($A272="ADD",IF(NOT(ISBLANK(AF272)),_xlfn.XLOOKUP(1,(sl_lamp_model_lookup=AF272)*(sl_lamp_model_parentKey=AE272),sl_lamp_model[lookupKey],"ERROR"),""), "")</f>
        <v/>
      </c>
      <c r="AH272" s="4"/>
      <c r="AI272" s="9" t="str">
        <f t="shared" si="95"/>
        <v/>
      </c>
      <c r="AJ272" s="6"/>
      <c r="AK272" s="4"/>
      <c r="AN272" s="3" t="str">
        <f t="shared" si="96"/>
        <v/>
      </c>
      <c r="AO272" s="3" t="str">
        <f>IF($A272="","",IF((AND($A272="ADD",OR(AN272="",AN272="None"))),"N",(_xlfn.XLOOKUP(AN272,sl_light_shade[lookupValue],sl_light_shade[lookupKey],""))))</f>
        <v/>
      </c>
      <c r="AQ272" s="3" t="str">
        <f>IF($A272="ADD",IF(NOT(ISBLANK(AP272)),_xlfn.XLOOKUP(AP272,ud_receptor_type[lookupValue],ud_receptor_type[lookupKey],"ERROR"),""), "")</f>
        <v/>
      </c>
      <c r="AT272" s="3" t="str">
        <f>IF($A272="ADD",IF(NOT(ISBLANK(AS272)),_xlfn.XLOOKUP(AS272,ud_control_method[lookupValue],ud_control_method[lookupKey],"ERROR"),""), "")</f>
        <v/>
      </c>
      <c r="AV272" s="3" t="str">
        <f>IF($A272="ADD",IF(NOT(ISBLANK(AU272)),_xlfn.XLOOKUP(AU272,ud_ballast_driver_location[lookupValue],ud_ballast_driver_location[lookupKey],"ERROR"),""), "")</f>
        <v/>
      </c>
      <c r="AW272" s="7"/>
      <c r="AX272" s="8"/>
      <c r="AY272" s="7"/>
      <c r="AZ272" s="4"/>
      <c r="BA272" s="4"/>
      <c r="BB272" s="4"/>
      <c r="BC272" s="4"/>
      <c r="BD272" s="4"/>
      <c r="BE272" s="9"/>
      <c r="BF272" s="9"/>
      <c r="BG272" s="7"/>
      <c r="BH272" s="4"/>
      <c r="BI272" s="4"/>
      <c r="BJ272" s="4"/>
      <c r="BK272" s="7"/>
      <c r="BM272" s="3" t="str">
        <f>IF($A272="ADD",IF(NOT(ISBLANK(BL272)),_xlfn.XLOOKUP(BL272,ud_light_category[lookupValue],ud_light_category[lookupKey],"ERROR"),""), "")</f>
        <v/>
      </c>
      <c r="BO272" s="3" t="str">
        <f>IF($A272="ADD",IF(NOT(ISBLANK(BN272)),_xlfn.XLOOKUP(1,(ud_light_sub_category_lookup=BN272)*(ud_light_sub_category_parentKey=BM272),ud_light_sub_category[lookupKey],"ERROR"),""), "")</f>
        <v/>
      </c>
      <c r="BQ272" s="3" t="str">
        <f>IF($A272="ADD",IF(NOT(ISBLANK(BP272)),_xlfn.XLOOKUP(BP272,ud_power_supply_location[lookupValue],ud_power_supply_location[lookupKey],"ERROR"),""), "")</f>
        <v/>
      </c>
      <c r="BS272" s="2" t="str">
        <f t="shared" si="97"/>
        <v/>
      </c>
      <c r="BT272" s="3" t="str">
        <f t="shared" si="98"/>
        <v/>
      </c>
      <c r="BU272" s="3" t="str">
        <f>IF($A272="","",IF((AND($A272="ADD",OR(BT272="",BT272="Group"))),"1",(_xlfn.XLOOKUP(BT272,ud_icp_group_standalone[lookupValue],ud_icp_group_standalone[lookupKey],""))))</f>
        <v/>
      </c>
      <c r="BW272" s="3" t="str">
        <f>IF($A272="ADD",IF(NOT(ISBLANK(BV272)),_xlfn.XLOOKUP(BV272,ud_icp_group_number[lookupValue],ud_icp_group_number[lookupKey],"ERROR"),""), "")</f>
        <v/>
      </c>
      <c r="BX272" s="7"/>
      <c r="BZ272" s="8" t="str">
        <f>IF(AND($A272 ="ADD",ud_outreach!$T272&lt;&gt;""),ud_outreach!$T272,"")</f>
        <v/>
      </c>
      <c r="CA272" s="4" t="str">
        <f t="shared" ca="1" si="99"/>
        <v/>
      </c>
      <c r="CB272" s="4" t="str">
        <f t="shared" si="100"/>
        <v/>
      </c>
      <c r="CC272" s="3" t="str">
        <f t="shared" si="101"/>
        <v/>
      </c>
      <c r="CD272" s="3" t="str">
        <f>IF($A272="","",IF((AND($A272="ADD",OR(CC272="",CC272="In Use"))),"5",(_xlfn.XLOOKUP(CC272,ud_asset_status[lookupValue],ud_asset_status[lookupKey],""))))</f>
        <v/>
      </c>
      <c r="CE272" s="8" t="str">
        <f t="shared" si="102"/>
        <v/>
      </c>
      <c r="CF272" s="8"/>
      <c r="CH272" s="3" t="str">
        <f>IF($A272="ADD",IF(NOT(ISBLANK(CG272)),_xlfn.XLOOKUP(CG272,ar_replace_reason[lookupValue],ar_replace_reason[lookupKey],"ERROR"),""), "")</f>
        <v/>
      </c>
      <c r="CI272" s="3" t="str">
        <f t="shared" si="103"/>
        <v/>
      </c>
      <c r="CJ272" s="3" t="str">
        <f>IF($A272="","",IF((AND($A272="ADD",OR(CI272="",CI272="Queenstown-Lakes District Council"))),"70",(_xlfn.XLOOKUP(CI272,ud_organisation_owner[lookupValue],ud_organisation_owner[lookupKey],""))))</f>
        <v/>
      </c>
      <c r="CK272" s="3" t="str">
        <f t="shared" si="104"/>
        <v/>
      </c>
      <c r="CL272" s="3" t="str">
        <f>IF($A272="","",IF((AND($A272="ADD",OR(CK272="",CK272="Queenstown-Lakes District Council"))),"70",(_xlfn.XLOOKUP(CK272,ud_organisation_owner[lookupValue],ud_organisation_owner[lookupKey],""))))</f>
        <v/>
      </c>
      <c r="CM272" s="3" t="str">
        <f t="shared" si="105"/>
        <v/>
      </c>
      <c r="CN272" s="3" t="str">
        <f>IF($A272="","",IF((AND($A272="ADD",OR(CM272="",CM272="Local Authority"))),"17",(_xlfn.XLOOKUP(CM272,ud_sub_organisation[lookupValue],ud_sub_organisation[lookupKey],""))))</f>
        <v/>
      </c>
      <c r="CO272" s="3" t="str">
        <f t="shared" si="106"/>
        <v/>
      </c>
      <c r="CP272" s="3" t="str">
        <f>IF($A272="","",IF((AND($A272="ADD",OR(CO272="",CO272="Vested Assets"))),"12",(_xlfn.XLOOKUP(CO272,ud_work_category[lookupValue],ud_work_category[lookupKey],""))))</f>
        <v/>
      </c>
      <c r="CQ272" s="9"/>
      <c r="CR272" s="2" t="str">
        <f t="shared" si="107"/>
        <v/>
      </c>
      <c r="CS272" s="3" t="str">
        <f t="shared" si="108"/>
        <v/>
      </c>
      <c r="CT272" s="3" t="str">
        <f>IF($A272="","",IF((AND($A272="ADD",OR(CS272="",CS272="Excellent"))),"1",(_xlfn.XLOOKUP(CS272,condition[lookupValue],condition[lookupKey],""))))</f>
        <v/>
      </c>
      <c r="CU272" s="8" t="str">
        <f t="shared" si="109"/>
        <v/>
      </c>
      <c r="CV272" s="7"/>
    </row>
    <row r="273" spans="1:100" x14ac:dyDescent="0.25">
      <c r="A273" s="3" t="str">
        <f>IF(ud_outreach!$A273="ADD","ADD","")</f>
        <v/>
      </c>
      <c r="B273" s="4"/>
      <c r="D273" s="3" t="str">
        <f>IF($A273="ADD",IF(NOT(ISBLANK(C273)),_xlfn.XLOOKUP(C273,ud_amds_table_list[lookupValue],ud_amds_table_list[lookupKey],"ERROR"),""), "")</f>
        <v/>
      </c>
      <c r="E273" s="3" t="str">
        <f>IF(AND($A273 ="ADD",ud_outreach!$E273&lt;&gt;""),ud_outreach!$E273,"")</f>
        <v/>
      </c>
      <c r="F273" s="3" t="str">
        <f>IF(AND($A273 ="ADD",ud_outreach!$F273&lt;&gt;""),ud_outreach!$F273,"")</f>
        <v/>
      </c>
      <c r="G273" s="3" t="str">
        <f>IF($A273="ADD",IF(NOT(ISBLANK(F273)),_xlfn.XLOOKUP(F273,roadnames[lookupValue],roadnames[lookupKey],"ERROR"),""), "")</f>
        <v/>
      </c>
      <c r="H273" s="5" t="str">
        <f>IF(AND($A273 ="ADD",ud_outreach!$H273&lt;&gt;""),ud_outreach!$H273,"")</f>
        <v/>
      </c>
      <c r="I273" s="5" t="str">
        <f>IF(AND($A273 ="ADD",ud_outreach!$I273&lt;&gt;""),ud_outreach!$I273,"")</f>
        <v/>
      </c>
      <c r="J273" s="3" t="str">
        <f t="shared" si="88"/>
        <v/>
      </c>
      <c r="K273" s="3" t="str">
        <f>IF($A273="","",IF((AND($A273="ADD",OR(J273="",J273="Attached to Outreach"))),"20",(_xlfn.XLOOKUP(J273,ud_placement[lookupValue],ud_placement[lookupKey],""))))</f>
        <v/>
      </c>
      <c r="M273" s="3" t="str">
        <f>IF($A273="ADD",IF(NOT(ISBLANK(L273)),_xlfn.XLOOKUP(L273,ud_facility[lookupValue],ud_facility[lookupKey],"ERROR"),""), "")</f>
        <v/>
      </c>
      <c r="N273" s="3" t="str">
        <f t="shared" si="89"/>
        <v/>
      </c>
      <c r="O273" s="3" t="str">
        <f>IF($A273="","",IF((AND($A273="ADD",OR(N273="",N273="Luminaire"))),"40",(_xlfn.XLOOKUP(N273,at_luminaire[lookupValue],at_luminaire[lookupKey],""))))</f>
        <v/>
      </c>
      <c r="P273" s="3" t="str">
        <f t="shared" si="90"/>
        <v/>
      </c>
      <c r="Q273" s="3" t="str">
        <f>IF($A273="","",IF((AND($A273="ADD",OR(P273="",P273="Lighting Management System"))),"21",(_xlfn.XLOOKUP(P273,fs_luminaire[lookupValue],fs_luminaire[lookupKey],""))))</f>
        <v/>
      </c>
      <c r="R273" s="2" t="str">
        <f t="shared" si="91"/>
        <v/>
      </c>
      <c r="S273" s="3" t="str">
        <f t="shared" si="92"/>
        <v/>
      </c>
      <c r="T273" s="3" t="str">
        <f>IF($A273="","",IF((AND($A273="ADD",OR(S273="",S273="Lighting Management System"))),"21",(_xlfn.XLOOKUP(S273,fs_luminaire[lookupValue],fs_luminaire[lookupKey],""))))</f>
        <v/>
      </c>
      <c r="V273" s="3" t="str">
        <f>IF($A273="ADD",IF(NOT(ISBLANK(U273)),_xlfn.XLOOKUP(U273,sl_light_make[lookupValue],sl_light_make[lookupKey],"ERROR"),""), "")</f>
        <v/>
      </c>
      <c r="X273" s="3" t="str">
        <f>IF($A273="ADD",IF(NOT(ISBLANK(W273)),_xlfn.XLOOKUP(1,(sl_light_model_lookup=W273)*(sl_light_model_parentKey=V273),sl_light_model[lookupKey],"ERROR"),""), "")</f>
        <v/>
      </c>
      <c r="Y273" s="3" t="str">
        <f t="shared" si="93"/>
        <v/>
      </c>
      <c r="Z273" s="3" t="str">
        <f>IF($A273="","",IF((AND($A273="ADD",OR(Y273="",Y273="LED"))),"9",(_xlfn.XLOOKUP(Y273,ud_light_source_type[lookupValue],ud_light_source_type[lookupKey],""))))</f>
        <v/>
      </c>
      <c r="AA273" s="9"/>
      <c r="AB273" s="4"/>
      <c r="AC273" s="23" t="str">
        <f t="shared" si="94"/>
        <v/>
      </c>
      <c r="AE273" s="3" t="str">
        <f>IF($A273="ADD",IF(NOT(ISBLANK(AD273)),_xlfn.XLOOKUP(AD273,sl_lamp_make[lookupValue],sl_lamp_make[lookupKey],"ERROR"),""), "")</f>
        <v/>
      </c>
      <c r="AG273" s="3" t="str">
        <f>IF($A273="ADD",IF(NOT(ISBLANK(AF273)),_xlfn.XLOOKUP(1,(sl_lamp_model_lookup=AF273)*(sl_lamp_model_parentKey=AE273),sl_lamp_model[lookupKey],"ERROR"),""), "")</f>
        <v/>
      </c>
      <c r="AH273" s="4"/>
      <c r="AI273" s="9" t="str">
        <f t="shared" si="95"/>
        <v/>
      </c>
      <c r="AJ273" s="6"/>
      <c r="AK273" s="4"/>
      <c r="AN273" s="3" t="str">
        <f t="shared" si="96"/>
        <v/>
      </c>
      <c r="AO273" s="3" t="str">
        <f>IF($A273="","",IF((AND($A273="ADD",OR(AN273="",AN273="None"))),"N",(_xlfn.XLOOKUP(AN273,sl_light_shade[lookupValue],sl_light_shade[lookupKey],""))))</f>
        <v/>
      </c>
      <c r="AQ273" s="3" t="str">
        <f>IF($A273="ADD",IF(NOT(ISBLANK(AP273)),_xlfn.XLOOKUP(AP273,ud_receptor_type[lookupValue],ud_receptor_type[lookupKey],"ERROR"),""), "")</f>
        <v/>
      </c>
      <c r="AT273" s="3" t="str">
        <f>IF($A273="ADD",IF(NOT(ISBLANK(AS273)),_xlfn.XLOOKUP(AS273,ud_control_method[lookupValue],ud_control_method[lookupKey],"ERROR"),""), "")</f>
        <v/>
      </c>
      <c r="AV273" s="3" t="str">
        <f>IF($A273="ADD",IF(NOT(ISBLANK(AU273)),_xlfn.XLOOKUP(AU273,ud_ballast_driver_location[lookupValue],ud_ballast_driver_location[lookupKey],"ERROR"),""), "")</f>
        <v/>
      </c>
      <c r="AW273" s="7"/>
      <c r="AX273" s="8"/>
      <c r="AY273" s="7"/>
      <c r="AZ273" s="4"/>
      <c r="BA273" s="4"/>
      <c r="BB273" s="4"/>
      <c r="BC273" s="4"/>
      <c r="BD273" s="4"/>
      <c r="BE273" s="9"/>
      <c r="BF273" s="9"/>
      <c r="BG273" s="7"/>
      <c r="BH273" s="4"/>
      <c r="BI273" s="4"/>
      <c r="BJ273" s="4"/>
      <c r="BK273" s="7"/>
      <c r="BM273" s="3" t="str">
        <f>IF($A273="ADD",IF(NOT(ISBLANK(BL273)),_xlfn.XLOOKUP(BL273,ud_light_category[lookupValue],ud_light_category[lookupKey],"ERROR"),""), "")</f>
        <v/>
      </c>
      <c r="BO273" s="3" t="str">
        <f>IF($A273="ADD",IF(NOT(ISBLANK(BN273)),_xlfn.XLOOKUP(1,(ud_light_sub_category_lookup=BN273)*(ud_light_sub_category_parentKey=BM273),ud_light_sub_category[lookupKey],"ERROR"),""), "")</f>
        <v/>
      </c>
      <c r="BQ273" s="3" t="str">
        <f>IF($A273="ADD",IF(NOT(ISBLANK(BP273)),_xlfn.XLOOKUP(BP273,ud_power_supply_location[lookupValue],ud_power_supply_location[lookupKey],"ERROR"),""), "")</f>
        <v/>
      </c>
      <c r="BS273" s="2" t="str">
        <f t="shared" si="97"/>
        <v/>
      </c>
      <c r="BT273" s="3" t="str">
        <f t="shared" si="98"/>
        <v/>
      </c>
      <c r="BU273" s="3" t="str">
        <f>IF($A273="","",IF((AND($A273="ADD",OR(BT273="",BT273="Group"))),"1",(_xlfn.XLOOKUP(BT273,ud_icp_group_standalone[lookupValue],ud_icp_group_standalone[lookupKey],""))))</f>
        <v/>
      </c>
      <c r="BW273" s="3" t="str">
        <f>IF($A273="ADD",IF(NOT(ISBLANK(BV273)),_xlfn.XLOOKUP(BV273,ud_icp_group_number[lookupValue],ud_icp_group_number[lookupKey],"ERROR"),""), "")</f>
        <v/>
      </c>
      <c r="BX273" s="7"/>
      <c r="BZ273" s="8" t="str">
        <f>IF(AND($A273 ="ADD",ud_outreach!$T273&lt;&gt;""),ud_outreach!$T273,"")</f>
        <v/>
      </c>
      <c r="CA273" s="4" t="str">
        <f t="shared" ca="1" si="99"/>
        <v/>
      </c>
      <c r="CB273" s="4" t="str">
        <f t="shared" si="100"/>
        <v/>
      </c>
      <c r="CC273" s="3" t="str">
        <f t="shared" si="101"/>
        <v/>
      </c>
      <c r="CD273" s="3" t="str">
        <f>IF($A273="","",IF((AND($A273="ADD",OR(CC273="",CC273="In Use"))),"5",(_xlfn.XLOOKUP(CC273,ud_asset_status[lookupValue],ud_asset_status[lookupKey],""))))</f>
        <v/>
      </c>
      <c r="CE273" s="8" t="str">
        <f t="shared" si="102"/>
        <v/>
      </c>
      <c r="CF273" s="8"/>
      <c r="CH273" s="3" t="str">
        <f>IF($A273="ADD",IF(NOT(ISBLANK(CG273)),_xlfn.XLOOKUP(CG273,ar_replace_reason[lookupValue],ar_replace_reason[lookupKey],"ERROR"),""), "")</f>
        <v/>
      </c>
      <c r="CI273" s="3" t="str">
        <f t="shared" si="103"/>
        <v/>
      </c>
      <c r="CJ273" s="3" t="str">
        <f>IF($A273="","",IF((AND($A273="ADD",OR(CI273="",CI273="Queenstown-Lakes District Council"))),"70",(_xlfn.XLOOKUP(CI273,ud_organisation_owner[lookupValue],ud_organisation_owner[lookupKey],""))))</f>
        <v/>
      </c>
      <c r="CK273" s="3" t="str">
        <f t="shared" si="104"/>
        <v/>
      </c>
      <c r="CL273" s="3" t="str">
        <f>IF($A273="","",IF((AND($A273="ADD",OR(CK273="",CK273="Queenstown-Lakes District Council"))),"70",(_xlfn.XLOOKUP(CK273,ud_organisation_owner[lookupValue],ud_organisation_owner[lookupKey],""))))</f>
        <v/>
      </c>
      <c r="CM273" s="3" t="str">
        <f t="shared" si="105"/>
        <v/>
      </c>
      <c r="CN273" s="3" t="str">
        <f>IF($A273="","",IF((AND($A273="ADD",OR(CM273="",CM273="Local Authority"))),"17",(_xlfn.XLOOKUP(CM273,ud_sub_organisation[lookupValue],ud_sub_organisation[lookupKey],""))))</f>
        <v/>
      </c>
      <c r="CO273" s="3" t="str">
        <f t="shared" si="106"/>
        <v/>
      </c>
      <c r="CP273" s="3" t="str">
        <f>IF($A273="","",IF((AND($A273="ADD",OR(CO273="",CO273="Vested Assets"))),"12",(_xlfn.XLOOKUP(CO273,ud_work_category[lookupValue],ud_work_category[lookupKey],""))))</f>
        <v/>
      </c>
      <c r="CQ273" s="9"/>
      <c r="CR273" s="2" t="str">
        <f t="shared" si="107"/>
        <v/>
      </c>
      <c r="CS273" s="3" t="str">
        <f t="shared" si="108"/>
        <v/>
      </c>
      <c r="CT273" s="3" t="str">
        <f>IF($A273="","",IF((AND($A273="ADD",OR(CS273="",CS273="Excellent"))),"1",(_xlfn.XLOOKUP(CS273,condition[lookupValue],condition[lookupKey],""))))</f>
        <v/>
      </c>
      <c r="CU273" s="8" t="str">
        <f t="shared" si="109"/>
        <v/>
      </c>
      <c r="CV273" s="7"/>
    </row>
    <row r="274" spans="1:100" x14ac:dyDescent="0.25">
      <c r="A274" s="3" t="str">
        <f>IF(ud_outreach!$A274="ADD","ADD","")</f>
        <v/>
      </c>
      <c r="B274" s="4"/>
      <c r="D274" s="3" t="str">
        <f>IF($A274="ADD",IF(NOT(ISBLANK(C274)),_xlfn.XLOOKUP(C274,ud_amds_table_list[lookupValue],ud_amds_table_list[lookupKey],"ERROR"),""), "")</f>
        <v/>
      </c>
      <c r="E274" s="3" t="str">
        <f>IF(AND($A274 ="ADD",ud_outreach!$E274&lt;&gt;""),ud_outreach!$E274,"")</f>
        <v/>
      </c>
      <c r="F274" s="3" t="str">
        <f>IF(AND($A274 ="ADD",ud_outreach!$F274&lt;&gt;""),ud_outreach!$F274,"")</f>
        <v/>
      </c>
      <c r="G274" s="3" t="str">
        <f>IF($A274="ADD",IF(NOT(ISBLANK(F274)),_xlfn.XLOOKUP(F274,roadnames[lookupValue],roadnames[lookupKey],"ERROR"),""), "")</f>
        <v/>
      </c>
      <c r="H274" s="5" t="str">
        <f>IF(AND($A274 ="ADD",ud_outreach!$H274&lt;&gt;""),ud_outreach!$H274,"")</f>
        <v/>
      </c>
      <c r="I274" s="5" t="str">
        <f>IF(AND($A274 ="ADD",ud_outreach!$I274&lt;&gt;""),ud_outreach!$I274,"")</f>
        <v/>
      </c>
      <c r="J274" s="3" t="str">
        <f t="shared" si="88"/>
        <v/>
      </c>
      <c r="K274" s="3" t="str">
        <f>IF($A274="","",IF((AND($A274="ADD",OR(J274="",J274="Attached to Outreach"))),"20",(_xlfn.XLOOKUP(J274,ud_placement[lookupValue],ud_placement[lookupKey],""))))</f>
        <v/>
      </c>
      <c r="M274" s="3" t="str">
        <f>IF($A274="ADD",IF(NOT(ISBLANK(L274)),_xlfn.XLOOKUP(L274,ud_facility[lookupValue],ud_facility[lookupKey],"ERROR"),""), "")</f>
        <v/>
      </c>
      <c r="N274" s="3" t="str">
        <f t="shared" si="89"/>
        <v/>
      </c>
      <c r="O274" s="3" t="str">
        <f>IF($A274="","",IF((AND($A274="ADD",OR(N274="",N274="Luminaire"))),"40",(_xlfn.XLOOKUP(N274,at_luminaire[lookupValue],at_luminaire[lookupKey],""))))</f>
        <v/>
      </c>
      <c r="P274" s="3" t="str">
        <f t="shared" si="90"/>
        <v/>
      </c>
      <c r="Q274" s="3" t="str">
        <f>IF($A274="","",IF((AND($A274="ADD",OR(P274="",P274="Lighting Management System"))),"21",(_xlfn.XLOOKUP(P274,fs_luminaire[lookupValue],fs_luminaire[lookupKey],""))))</f>
        <v/>
      </c>
      <c r="R274" s="2" t="str">
        <f t="shared" si="91"/>
        <v/>
      </c>
      <c r="S274" s="3" t="str">
        <f t="shared" si="92"/>
        <v/>
      </c>
      <c r="T274" s="3" t="str">
        <f>IF($A274="","",IF((AND($A274="ADD",OR(S274="",S274="Lighting Management System"))),"21",(_xlfn.XLOOKUP(S274,fs_luminaire[lookupValue],fs_luminaire[lookupKey],""))))</f>
        <v/>
      </c>
      <c r="V274" s="3" t="str">
        <f>IF($A274="ADD",IF(NOT(ISBLANK(U274)),_xlfn.XLOOKUP(U274,sl_light_make[lookupValue],sl_light_make[lookupKey],"ERROR"),""), "")</f>
        <v/>
      </c>
      <c r="X274" s="3" t="str">
        <f>IF($A274="ADD",IF(NOT(ISBLANK(W274)),_xlfn.XLOOKUP(1,(sl_light_model_lookup=W274)*(sl_light_model_parentKey=V274),sl_light_model[lookupKey],"ERROR"),""), "")</f>
        <v/>
      </c>
      <c r="Y274" s="3" t="str">
        <f t="shared" si="93"/>
        <v/>
      </c>
      <c r="Z274" s="3" t="str">
        <f>IF($A274="","",IF((AND($A274="ADD",OR(Y274="",Y274="LED"))),"9",(_xlfn.XLOOKUP(Y274,ud_light_source_type[lookupValue],ud_light_source_type[lookupKey],""))))</f>
        <v/>
      </c>
      <c r="AA274" s="9"/>
      <c r="AB274" s="4"/>
      <c r="AC274" s="23" t="str">
        <f t="shared" si="94"/>
        <v/>
      </c>
      <c r="AE274" s="3" t="str">
        <f>IF($A274="ADD",IF(NOT(ISBLANK(AD274)),_xlfn.XLOOKUP(AD274,sl_lamp_make[lookupValue],sl_lamp_make[lookupKey],"ERROR"),""), "")</f>
        <v/>
      </c>
      <c r="AG274" s="3" t="str">
        <f>IF($A274="ADD",IF(NOT(ISBLANK(AF274)),_xlfn.XLOOKUP(1,(sl_lamp_model_lookup=AF274)*(sl_lamp_model_parentKey=AE274),sl_lamp_model[lookupKey],"ERROR"),""), "")</f>
        <v/>
      </c>
      <c r="AH274" s="4"/>
      <c r="AI274" s="9" t="str">
        <f t="shared" si="95"/>
        <v/>
      </c>
      <c r="AJ274" s="6"/>
      <c r="AK274" s="4"/>
      <c r="AN274" s="3" t="str">
        <f t="shared" si="96"/>
        <v/>
      </c>
      <c r="AO274" s="3" t="str">
        <f>IF($A274="","",IF((AND($A274="ADD",OR(AN274="",AN274="None"))),"N",(_xlfn.XLOOKUP(AN274,sl_light_shade[lookupValue],sl_light_shade[lookupKey],""))))</f>
        <v/>
      </c>
      <c r="AQ274" s="3" t="str">
        <f>IF($A274="ADD",IF(NOT(ISBLANK(AP274)),_xlfn.XLOOKUP(AP274,ud_receptor_type[lookupValue],ud_receptor_type[lookupKey],"ERROR"),""), "")</f>
        <v/>
      </c>
      <c r="AT274" s="3" t="str">
        <f>IF($A274="ADD",IF(NOT(ISBLANK(AS274)),_xlfn.XLOOKUP(AS274,ud_control_method[lookupValue],ud_control_method[lookupKey],"ERROR"),""), "")</f>
        <v/>
      </c>
      <c r="AV274" s="3" t="str">
        <f>IF($A274="ADD",IF(NOT(ISBLANK(AU274)),_xlfn.XLOOKUP(AU274,ud_ballast_driver_location[lookupValue],ud_ballast_driver_location[lookupKey],"ERROR"),""), "")</f>
        <v/>
      </c>
      <c r="AW274" s="7"/>
      <c r="AX274" s="8"/>
      <c r="AY274" s="7"/>
      <c r="AZ274" s="4"/>
      <c r="BA274" s="4"/>
      <c r="BB274" s="4"/>
      <c r="BC274" s="4"/>
      <c r="BD274" s="4"/>
      <c r="BE274" s="9"/>
      <c r="BF274" s="9"/>
      <c r="BG274" s="7"/>
      <c r="BH274" s="4"/>
      <c r="BI274" s="4"/>
      <c r="BJ274" s="4"/>
      <c r="BK274" s="7"/>
      <c r="BM274" s="3" t="str">
        <f>IF($A274="ADD",IF(NOT(ISBLANK(BL274)),_xlfn.XLOOKUP(BL274,ud_light_category[lookupValue],ud_light_category[lookupKey],"ERROR"),""), "")</f>
        <v/>
      </c>
      <c r="BO274" s="3" t="str">
        <f>IF($A274="ADD",IF(NOT(ISBLANK(BN274)),_xlfn.XLOOKUP(1,(ud_light_sub_category_lookup=BN274)*(ud_light_sub_category_parentKey=BM274),ud_light_sub_category[lookupKey],"ERROR"),""), "")</f>
        <v/>
      </c>
      <c r="BQ274" s="3" t="str">
        <f>IF($A274="ADD",IF(NOT(ISBLANK(BP274)),_xlfn.XLOOKUP(BP274,ud_power_supply_location[lookupValue],ud_power_supply_location[lookupKey],"ERROR"),""), "")</f>
        <v/>
      </c>
      <c r="BS274" s="2" t="str">
        <f t="shared" si="97"/>
        <v/>
      </c>
      <c r="BT274" s="3" t="str">
        <f t="shared" si="98"/>
        <v/>
      </c>
      <c r="BU274" s="3" t="str">
        <f>IF($A274="","",IF((AND($A274="ADD",OR(BT274="",BT274="Group"))),"1",(_xlfn.XLOOKUP(BT274,ud_icp_group_standalone[lookupValue],ud_icp_group_standalone[lookupKey],""))))</f>
        <v/>
      </c>
      <c r="BW274" s="3" t="str">
        <f>IF($A274="ADD",IF(NOT(ISBLANK(BV274)),_xlfn.XLOOKUP(BV274,ud_icp_group_number[lookupValue],ud_icp_group_number[lookupKey],"ERROR"),""), "")</f>
        <v/>
      </c>
      <c r="BX274" s="7"/>
      <c r="BZ274" s="8" t="str">
        <f>IF(AND($A274 ="ADD",ud_outreach!$T274&lt;&gt;""),ud_outreach!$T274,"")</f>
        <v/>
      </c>
      <c r="CA274" s="4" t="str">
        <f t="shared" ca="1" si="99"/>
        <v/>
      </c>
      <c r="CB274" s="4" t="str">
        <f t="shared" si="100"/>
        <v/>
      </c>
      <c r="CC274" s="3" t="str">
        <f t="shared" si="101"/>
        <v/>
      </c>
      <c r="CD274" s="3" t="str">
        <f>IF($A274="","",IF((AND($A274="ADD",OR(CC274="",CC274="In Use"))),"5",(_xlfn.XLOOKUP(CC274,ud_asset_status[lookupValue],ud_asset_status[lookupKey],""))))</f>
        <v/>
      </c>
      <c r="CE274" s="8" t="str">
        <f t="shared" si="102"/>
        <v/>
      </c>
      <c r="CF274" s="8"/>
      <c r="CH274" s="3" t="str">
        <f>IF($A274="ADD",IF(NOT(ISBLANK(CG274)),_xlfn.XLOOKUP(CG274,ar_replace_reason[lookupValue],ar_replace_reason[lookupKey],"ERROR"),""), "")</f>
        <v/>
      </c>
      <c r="CI274" s="3" t="str">
        <f t="shared" si="103"/>
        <v/>
      </c>
      <c r="CJ274" s="3" t="str">
        <f>IF($A274="","",IF((AND($A274="ADD",OR(CI274="",CI274="Queenstown-Lakes District Council"))),"70",(_xlfn.XLOOKUP(CI274,ud_organisation_owner[lookupValue],ud_organisation_owner[lookupKey],""))))</f>
        <v/>
      </c>
      <c r="CK274" s="3" t="str">
        <f t="shared" si="104"/>
        <v/>
      </c>
      <c r="CL274" s="3" t="str">
        <f>IF($A274="","",IF((AND($A274="ADD",OR(CK274="",CK274="Queenstown-Lakes District Council"))),"70",(_xlfn.XLOOKUP(CK274,ud_organisation_owner[lookupValue],ud_organisation_owner[lookupKey],""))))</f>
        <v/>
      </c>
      <c r="CM274" s="3" t="str">
        <f t="shared" si="105"/>
        <v/>
      </c>
      <c r="CN274" s="3" t="str">
        <f>IF($A274="","",IF((AND($A274="ADD",OR(CM274="",CM274="Local Authority"))),"17",(_xlfn.XLOOKUP(CM274,ud_sub_organisation[lookupValue],ud_sub_organisation[lookupKey],""))))</f>
        <v/>
      </c>
      <c r="CO274" s="3" t="str">
        <f t="shared" si="106"/>
        <v/>
      </c>
      <c r="CP274" s="3" t="str">
        <f>IF($A274="","",IF((AND($A274="ADD",OR(CO274="",CO274="Vested Assets"))),"12",(_xlfn.XLOOKUP(CO274,ud_work_category[lookupValue],ud_work_category[lookupKey],""))))</f>
        <v/>
      </c>
      <c r="CQ274" s="9"/>
      <c r="CR274" s="2" t="str">
        <f t="shared" si="107"/>
        <v/>
      </c>
      <c r="CS274" s="3" t="str">
        <f t="shared" si="108"/>
        <v/>
      </c>
      <c r="CT274" s="3" t="str">
        <f>IF($A274="","",IF((AND($A274="ADD",OR(CS274="",CS274="Excellent"))),"1",(_xlfn.XLOOKUP(CS274,condition[lookupValue],condition[lookupKey],""))))</f>
        <v/>
      </c>
      <c r="CU274" s="8" t="str">
        <f t="shared" si="109"/>
        <v/>
      </c>
      <c r="CV274" s="7"/>
    </row>
    <row r="275" spans="1:100" x14ac:dyDescent="0.25">
      <c r="A275" s="3" t="str">
        <f>IF(ud_outreach!$A275="ADD","ADD","")</f>
        <v/>
      </c>
      <c r="B275" s="4"/>
      <c r="D275" s="3" t="str">
        <f>IF($A275="ADD",IF(NOT(ISBLANK(C275)),_xlfn.XLOOKUP(C275,ud_amds_table_list[lookupValue],ud_amds_table_list[lookupKey],"ERROR"),""), "")</f>
        <v/>
      </c>
      <c r="E275" s="3" t="str">
        <f>IF(AND($A275 ="ADD",ud_outreach!$E275&lt;&gt;""),ud_outreach!$E275,"")</f>
        <v/>
      </c>
      <c r="F275" s="3" t="str">
        <f>IF(AND($A275 ="ADD",ud_outreach!$F275&lt;&gt;""),ud_outreach!$F275,"")</f>
        <v/>
      </c>
      <c r="G275" s="3" t="str">
        <f>IF($A275="ADD",IF(NOT(ISBLANK(F275)),_xlfn.XLOOKUP(F275,roadnames[lookupValue],roadnames[lookupKey],"ERROR"),""), "")</f>
        <v/>
      </c>
      <c r="H275" s="5" t="str">
        <f>IF(AND($A275 ="ADD",ud_outreach!$H275&lt;&gt;""),ud_outreach!$H275,"")</f>
        <v/>
      </c>
      <c r="I275" s="5" t="str">
        <f>IF(AND($A275 ="ADD",ud_outreach!$I275&lt;&gt;""),ud_outreach!$I275,"")</f>
        <v/>
      </c>
      <c r="J275" s="3" t="str">
        <f t="shared" si="88"/>
        <v/>
      </c>
      <c r="K275" s="3" t="str">
        <f>IF($A275="","",IF((AND($A275="ADD",OR(J275="",J275="Attached to Outreach"))),"20",(_xlfn.XLOOKUP(J275,ud_placement[lookupValue],ud_placement[lookupKey],""))))</f>
        <v/>
      </c>
      <c r="M275" s="3" t="str">
        <f>IF($A275="ADD",IF(NOT(ISBLANK(L275)),_xlfn.XLOOKUP(L275,ud_facility[lookupValue],ud_facility[lookupKey],"ERROR"),""), "")</f>
        <v/>
      </c>
      <c r="N275" s="3" t="str">
        <f t="shared" si="89"/>
        <v/>
      </c>
      <c r="O275" s="3" t="str">
        <f>IF($A275="","",IF((AND($A275="ADD",OR(N275="",N275="Luminaire"))),"40",(_xlfn.XLOOKUP(N275,at_luminaire[lookupValue],at_luminaire[lookupKey],""))))</f>
        <v/>
      </c>
      <c r="P275" s="3" t="str">
        <f t="shared" si="90"/>
        <v/>
      </c>
      <c r="Q275" s="3" t="str">
        <f>IF($A275="","",IF((AND($A275="ADD",OR(P275="",P275="Lighting Management System"))),"21",(_xlfn.XLOOKUP(P275,fs_luminaire[lookupValue],fs_luminaire[lookupKey],""))))</f>
        <v/>
      </c>
      <c r="R275" s="2" t="str">
        <f t="shared" si="91"/>
        <v/>
      </c>
      <c r="S275" s="3" t="str">
        <f t="shared" si="92"/>
        <v/>
      </c>
      <c r="T275" s="3" t="str">
        <f>IF($A275="","",IF((AND($A275="ADD",OR(S275="",S275="Lighting Management System"))),"21",(_xlfn.XLOOKUP(S275,fs_luminaire[lookupValue],fs_luminaire[lookupKey],""))))</f>
        <v/>
      </c>
      <c r="V275" s="3" t="str">
        <f>IF($A275="ADD",IF(NOT(ISBLANK(U275)),_xlfn.XLOOKUP(U275,sl_light_make[lookupValue],sl_light_make[lookupKey],"ERROR"),""), "")</f>
        <v/>
      </c>
      <c r="X275" s="3" t="str">
        <f>IF($A275="ADD",IF(NOT(ISBLANK(W275)),_xlfn.XLOOKUP(1,(sl_light_model_lookup=W275)*(sl_light_model_parentKey=V275),sl_light_model[lookupKey],"ERROR"),""), "")</f>
        <v/>
      </c>
      <c r="Y275" s="3" t="str">
        <f t="shared" si="93"/>
        <v/>
      </c>
      <c r="Z275" s="3" t="str">
        <f>IF($A275="","",IF((AND($A275="ADD",OR(Y275="",Y275="LED"))),"9",(_xlfn.XLOOKUP(Y275,ud_light_source_type[lookupValue],ud_light_source_type[lookupKey],""))))</f>
        <v/>
      </c>
      <c r="AA275" s="9"/>
      <c r="AB275" s="4"/>
      <c r="AC275" s="23" t="str">
        <f t="shared" si="94"/>
        <v/>
      </c>
      <c r="AE275" s="3" t="str">
        <f>IF($A275="ADD",IF(NOT(ISBLANK(AD275)),_xlfn.XLOOKUP(AD275,sl_lamp_make[lookupValue],sl_lamp_make[lookupKey],"ERROR"),""), "")</f>
        <v/>
      </c>
      <c r="AG275" s="3" t="str">
        <f>IF($A275="ADD",IF(NOT(ISBLANK(AF275)),_xlfn.XLOOKUP(1,(sl_lamp_model_lookup=AF275)*(sl_lamp_model_parentKey=AE275),sl_lamp_model[lookupKey],"ERROR"),""), "")</f>
        <v/>
      </c>
      <c r="AH275" s="4"/>
      <c r="AI275" s="9" t="str">
        <f t="shared" si="95"/>
        <v/>
      </c>
      <c r="AJ275" s="6"/>
      <c r="AK275" s="4"/>
      <c r="AN275" s="3" t="str">
        <f t="shared" si="96"/>
        <v/>
      </c>
      <c r="AO275" s="3" t="str">
        <f>IF($A275="","",IF((AND($A275="ADD",OR(AN275="",AN275="None"))),"N",(_xlfn.XLOOKUP(AN275,sl_light_shade[lookupValue],sl_light_shade[lookupKey],""))))</f>
        <v/>
      </c>
      <c r="AQ275" s="3" t="str">
        <f>IF($A275="ADD",IF(NOT(ISBLANK(AP275)),_xlfn.XLOOKUP(AP275,ud_receptor_type[lookupValue],ud_receptor_type[lookupKey],"ERROR"),""), "")</f>
        <v/>
      </c>
      <c r="AT275" s="3" t="str">
        <f>IF($A275="ADD",IF(NOT(ISBLANK(AS275)),_xlfn.XLOOKUP(AS275,ud_control_method[lookupValue],ud_control_method[lookupKey],"ERROR"),""), "")</f>
        <v/>
      </c>
      <c r="AV275" s="3" t="str">
        <f>IF($A275="ADD",IF(NOT(ISBLANK(AU275)),_xlfn.XLOOKUP(AU275,ud_ballast_driver_location[lookupValue],ud_ballast_driver_location[lookupKey],"ERROR"),""), "")</f>
        <v/>
      </c>
      <c r="AW275" s="7"/>
      <c r="AX275" s="8"/>
      <c r="AY275" s="7"/>
      <c r="AZ275" s="4"/>
      <c r="BA275" s="4"/>
      <c r="BB275" s="4"/>
      <c r="BC275" s="4"/>
      <c r="BD275" s="4"/>
      <c r="BE275" s="9"/>
      <c r="BF275" s="9"/>
      <c r="BG275" s="7"/>
      <c r="BH275" s="4"/>
      <c r="BI275" s="4"/>
      <c r="BJ275" s="4"/>
      <c r="BK275" s="7"/>
      <c r="BM275" s="3" t="str">
        <f>IF($A275="ADD",IF(NOT(ISBLANK(BL275)),_xlfn.XLOOKUP(BL275,ud_light_category[lookupValue],ud_light_category[lookupKey],"ERROR"),""), "")</f>
        <v/>
      </c>
      <c r="BO275" s="3" t="str">
        <f>IF($A275="ADD",IF(NOT(ISBLANK(BN275)),_xlfn.XLOOKUP(1,(ud_light_sub_category_lookup=BN275)*(ud_light_sub_category_parentKey=BM275),ud_light_sub_category[lookupKey],"ERROR"),""), "")</f>
        <v/>
      </c>
      <c r="BQ275" s="3" t="str">
        <f>IF($A275="ADD",IF(NOT(ISBLANK(BP275)),_xlfn.XLOOKUP(BP275,ud_power_supply_location[lookupValue],ud_power_supply_location[lookupKey],"ERROR"),""), "")</f>
        <v/>
      </c>
      <c r="BS275" s="2" t="str">
        <f t="shared" si="97"/>
        <v/>
      </c>
      <c r="BT275" s="3" t="str">
        <f t="shared" si="98"/>
        <v/>
      </c>
      <c r="BU275" s="3" t="str">
        <f>IF($A275="","",IF((AND($A275="ADD",OR(BT275="",BT275="Group"))),"1",(_xlfn.XLOOKUP(BT275,ud_icp_group_standalone[lookupValue],ud_icp_group_standalone[lookupKey],""))))</f>
        <v/>
      </c>
      <c r="BW275" s="3" t="str">
        <f>IF($A275="ADD",IF(NOT(ISBLANK(BV275)),_xlfn.XLOOKUP(BV275,ud_icp_group_number[lookupValue],ud_icp_group_number[lookupKey],"ERROR"),""), "")</f>
        <v/>
      </c>
      <c r="BX275" s="7"/>
      <c r="BZ275" s="8" t="str">
        <f>IF(AND($A275 ="ADD",ud_outreach!$T275&lt;&gt;""),ud_outreach!$T275,"")</f>
        <v/>
      </c>
      <c r="CA275" s="4" t="str">
        <f t="shared" ca="1" si="99"/>
        <v/>
      </c>
      <c r="CB275" s="4" t="str">
        <f t="shared" si="100"/>
        <v/>
      </c>
      <c r="CC275" s="3" t="str">
        <f t="shared" si="101"/>
        <v/>
      </c>
      <c r="CD275" s="3" t="str">
        <f>IF($A275="","",IF((AND($A275="ADD",OR(CC275="",CC275="In Use"))),"5",(_xlfn.XLOOKUP(CC275,ud_asset_status[lookupValue],ud_asset_status[lookupKey],""))))</f>
        <v/>
      </c>
      <c r="CE275" s="8" t="str">
        <f t="shared" si="102"/>
        <v/>
      </c>
      <c r="CF275" s="8"/>
      <c r="CH275" s="3" t="str">
        <f>IF($A275="ADD",IF(NOT(ISBLANK(CG275)),_xlfn.XLOOKUP(CG275,ar_replace_reason[lookupValue],ar_replace_reason[lookupKey],"ERROR"),""), "")</f>
        <v/>
      </c>
      <c r="CI275" s="3" t="str">
        <f t="shared" si="103"/>
        <v/>
      </c>
      <c r="CJ275" s="3" t="str">
        <f>IF($A275="","",IF((AND($A275="ADD",OR(CI275="",CI275="Queenstown-Lakes District Council"))),"70",(_xlfn.XLOOKUP(CI275,ud_organisation_owner[lookupValue],ud_organisation_owner[lookupKey],""))))</f>
        <v/>
      </c>
      <c r="CK275" s="3" t="str">
        <f t="shared" si="104"/>
        <v/>
      </c>
      <c r="CL275" s="3" t="str">
        <f>IF($A275="","",IF((AND($A275="ADD",OR(CK275="",CK275="Queenstown-Lakes District Council"))),"70",(_xlfn.XLOOKUP(CK275,ud_organisation_owner[lookupValue],ud_organisation_owner[lookupKey],""))))</f>
        <v/>
      </c>
      <c r="CM275" s="3" t="str">
        <f t="shared" si="105"/>
        <v/>
      </c>
      <c r="CN275" s="3" t="str">
        <f>IF($A275="","",IF((AND($A275="ADD",OR(CM275="",CM275="Local Authority"))),"17",(_xlfn.XLOOKUP(CM275,ud_sub_organisation[lookupValue],ud_sub_organisation[lookupKey],""))))</f>
        <v/>
      </c>
      <c r="CO275" s="3" t="str">
        <f t="shared" si="106"/>
        <v/>
      </c>
      <c r="CP275" s="3" t="str">
        <f>IF($A275="","",IF((AND($A275="ADD",OR(CO275="",CO275="Vested Assets"))),"12",(_xlfn.XLOOKUP(CO275,ud_work_category[lookupValue],ud_work_category[lookupKey],""))))</f>
        <v/>
      </c>
      <c r="CQ275" s="9"/>
      <c r="CR275" s="2" t="str">
        <f t="shared" si="107"/>
        <v/>
      </c>
      <c r="CS275" s="3" t="str">
        <f t="shared" si="108"/>
        <v/>
      </c>
      <c r="CT275" s="3" t="str">
        <f>IF($A275="","",IF((AND($A275="ADD",OR(CS275="",CS275="Excellent"))),"1",(_xlfn.XLOOKUP(CS275,condition[lookupValue],condition[lookupKey],""))))</f>
        <v/>
      </c>
      <c r="CU275" s="8" t="str">
        <f t="shared" si="109"/>
        <v/>
      </c>
      <c r="CV275" s="7"/>
    </row>
    <row r="276" spans="1:100" x14ac:dyDescent="0.25">
      <c r="A276" s="3" t="str">
        <f>IF(ud_outreach!$A276="ADD","ADD","")</f>
        <v/>
      </c>
      <c r="B276" s="4"/>
      <c r="D276" s="3" t="str">
        <f>IF($A276="ADD",IF(NOT(ISBLANK(C276)),_xlfn.XLOOKUP(C276,ud_amds_table_list[lookupValue],ud_amds_table_list[lookupKey],"ERROR"),""), "")</f>
        <v/>
      </c>
      <c r="E276" s="3" t="str">
        <f>IF(AND($A276 ="ADD",ud_outreach!$E276&lt;&gt;""),ud_outreach!$E276,"")</f>
        <v/>
      </c>
      <c r="F276" s="3" t="str">
        <f>IF(AND($A276 ="ADD",ud_outreach!$F276&lt;&gt;""),ud_outreach!$F276,"")</f>
        <v/>
      </c>
      <c r="G276" s="3" t="str">
        <f>IF($A276="ADD",IF(NOT(ISBLANK(F276)),_xlfn.XLOOKUP(F276,roadnames[lookupValue],roadnames[lookupKey],"ERROR"),""), "")</f>
        <v/>
      </c>
      <c r="H276" s="5" t="str">
        <f>IF(AND($A276 ="ADD",ud_outreach!$H276&lt;&gt;""),ud_outreach!$H276,"")</f>
        <v/>
      </c>
      <c r="I276" s="5" t="str">
        <f>IF(AND($A276 ="ADD",ud_outreach!$I276&lt;&gt;""),ud_outreach!$I276,"")</f>
        <v/>
      </c>
      <c r="J276" s="3" t="str">
        <f t="shared" si="88"/>
        <v/>
      </c>
      <c r="K276" s="3" t="str">
        <f>IF($A276="","",IF((AND($A276="ADD",OR(J276="",J276="Attached to Outreach"))),"20",(_xlfn.XLOOKUP(J276,ud_placement[lookupValue],ud_placement[lookupKey],""))))</f>
        <v/>
      </c>
      <c r="M276" s="3" t="str">
        <f>IF($A276="ADD",IF(NOT(ISBLANK(L276)),_xlfn.XLOOKUP(L276,ud_facility[lookupValue],ud_facility[lookupKey],"ERROR"),""), "")</f>
        <v/>
      </c>
      <c r="N276" s="3" t="str">
        <f t="shared" si="89"/>
        <v/>
      </c>
      <c r="O276" s="3" t="str">
        <f>IF($A276="","",IF((AND($A276="ADD",OR(N276="",N276="Luminaire"))),"40",(_xlfn.XLOOKUP(N276,at_luminaire[lookupValue],at_luminaire[lookupKey],""))))</f>
        <v/>
      </c>
      <c r="P276" s="3" t="str">
        <f t="shared" si="90"/>
        <v/>
      </c>
      <c r="Q276" s="3" t="str">
        <f>IF($A276="","",IF((AND($A276="ADD",OR(P276="",P276="Lighting Management System"))),"21",(_xlfn.XLOOKUP(P276,fs_luminaire[lookupValue],fs_luminaire[lookupKey],""))))</f>
        <v/>
      </c>
      <c r="R276" s="2" t="str">
        <f t="shared" si="91"/>
        <v/>
      </c>
      <c r="S276" s="3" t="str">
        <f t="shared" si="92"/>
        <v/>
      </c>
      <c r="T276" s="3" t="str">
        <f>IF($A276="","",IF((AND($A276="ADD",OR(S276="",S276="Lighting Management System"))),"21",(_xlfn.XLOOKUP(S276,fs_luminaire[lookupValue],fs_luminaire[lookupKey],""))))</f>
        <v/>
      </c>
      <c r="V276" s="3" t="str">
        <f>IF($A276="ADD",IF(NOT(ISBLANK(U276)),_xlfn.XLOOKUP(U276,sl_light_make[lookupValue],sl_light_make[lookupKey],"ERROR"),""), "")</f>
        <v/>
      </c>
      <c r="X276" s="3" t="str">
        <f>IF($A276="ADD",IF(NOT(ISBLANK(W276)),_xlfn.XLOOKUP(1,(sl_light_model_lookup=W276)*(sl_light_model_parentKey=V276),sl_light_model[lookupKey],"ERROR"),""), "")</f>
        <v/>
      </c>
      <c r="Y276" s="3" t="str">
        <f t="shared" si="93"/>
        <v/>
      </c>
      <c r="Z276" s="3" t="str">
        <f>IF($A276="","",IF((AND($A276="ADD",OR(Y276="",Y276="LED"))),"9",(_xlfn.XLOOKUP(Y276,ud_light_source_type[lookupValue],ud_light_source_type[lookupKey],""))))</f>
        <v/>
      </c>
      <c r="AA276" s="9"/>
      <c r="AB276" s="4"/>
      <c r="AC276" s="23" t="str">
        <f t="shared" si="94"/>
        <v/>
      </c>
      <c r="AE276" s="3" t="str">
        <f>IF($A276="ADD",IF(NOT(ISBLANK(AD276)),_xlfn.XLOOKUP(AD276,sl_lamp_make[lookupValue],sl_lamp_make[lookupKey],"ERROR"),""), "")</f>
        <v/>
      </c>
      <c r="AG276" s="3" t="str">
        <f>IF($A276="ADD",IF(NOT(ISBLANK(AF276)),_xlfn.XLOOKUP(1,(sl_lamp_model_lookup=AF276)*(sl_lamp_model_parentKey=AE276),sl_lamp_model[lookupKey],"ERROR"),""), "")</f>
        <v/>
      </c>
      <c r="AH276" s="4"/>
      <c r="AI276" s="9" t="str">
        <f t="shared" si="95"/>
        <v/>
      </c>
      <c r="AJ276" s="6"/>
      <c r="AK276" s="4"/>
      <c r="AN276" s="3" t="str">
        <f t="shared" si="96"/>
        <v/>
      </c>
      <c r="AO276" s="3" t="str">
        <f>IF($A276="","",IF((AND($A276="ADD",OR(AN276="",AN276="None"))),"N",(_xlfn.XLOOKUP(AN276,sl_light_shade[lookupValue],sl_light_shade[lookupKey],""))))</f>
        <v/>
      </c>
      <c r="AQ276" s="3" t="str">
        <f>IF($A276="ADD",IF(NOT(ISBLANK(AP276)),_xlfn.XLOOKUP(AP276,ud_receptor_type[lookupValue],ud_receptor_type[lookupKey],"ERROR"),""), "")</f>
        <v/>
      </c>
      <c r="AT276" s="3" t="str">
        <f>IF($A276="ADD",IF(NOT(ISBLANK(AS276)),_xlfn.XLOOKUP(AS276,ud_control_method[lookupValue],ud_control_method[lookupKey],"ERROR"),""), "")</f>
        <v/>
      </c>
      <c r="AV276" s="3" t="str">
        <f>IF($A276="ADD",IF(NOT(ISBLANK(AU276)),_xlfn.XLOOKUP(AU276,ud_ballast_driver_location[lookupValue],ud_ballast_driver_location[lookupKey],"ERROR"),""), "")</f>
        <v/>
      </c>
      <c r="AW276" s="7"/>
      <c r="AX276" s="8"/>
      <c r="AY276" s="7"/>
      <c r="AZ276" s="4"/>
      <c r="BA276" s="4"/>
      <c r="BB276" s="4"/>
      <c r="BC276" s="4"/>
      <c r="BD276" s="4"/>
      <c r="BE276" s="9"/>
      <c r="BF276" s="9"/>
      <c r="BG276" s="7"/>
      <c r="BH276" s="4"/>
      <c r="BI276" s="4"/>
      <c r="BJ276" s="4"/>
      <c r="BK276" s="7"/>
      <c r="BM276" s="3" t="str">
        <f>IF($A276="ADD",IF(NOT(ISBLANK(BL276)),_xlfn.XLOOKUP(BL276,ud_light_category[lookupValue],ud_light_category[lookupKey],"ERROR"),""), "")</f>
        <v/>
      </c>
      <c r="BO276" s="3" t="str">
        <f>IF($A276="ADD",IF(NOT(ISBLANK(BN276)),_xlfn.XLOOKUP(1,(ud_light_sub_category_lookup=BN276)*(ud_light_sub_category_parentKey=BM276),ud_light_sub_category[lookupKey],"ERROR"),""), "")</f>
        <v/>
      </c>
      <c r="BQ276" s="3" t="str">
        <f>IF($A276="ADD",IF(NOT(ISBLANK(BP276)),_xlfn.XLOOKUP(BP276,ud_power_supply_location[lookupValue],ud_power_supply_location[lookupKey],"ERROR"),""), "")</f>
        <v/>
      </c>
      <c r="BS276" s="2" t="str">
        <f t="shared" si="97"/>
        <v/>
      </c>
      <c r="BT276" s="3" t="str">
        <f t="shared" si="98"/>
        <v/>
      </c>
      <c r="BU276" s="3" t="str">
        <f>IF($A276="","",IF((AND($A276="ADD",OR(BT276="",BT276="Group"))),"1",(_xlfn.XLOOKUP(BT276,ud_icp_group_standalone[lookupValue],ud_icp_group_standalone[lookupKey],""))))</f>
        <v/>
      </c>
      <c r="BW276" s="3" t="str">
        <f>IF($A276="ADD",IF(NOT(ISBLANK(BV276)),_xlfn.XLOOKUP(BV276,ud_icp_group_number[lookupValue],ud_icp_group_number[lookupKey],"ERROR"),""), "")</f>
        <v/>
      </c>
      <c r="BX276" s="7"/>
      <c r="BZ276" s="8" t="str">
        <f>IF(AND($A276 ="ADD",ud_outreach!$T276&lt;&gt;""),ud_outreach!$T276,"")</f>
        <v/>
      </c>
      <c r="CA276" s="4" t="str">
        <f t="shared" ca="1" si="99"/>
        <v/>
      </c>
      <c r="CB276" s="4" t="str">
        <f t="shared" si="100"/>
        <v/>
      </c>
      <c r="CC276" s="3" t="str">
        <f t="shared" si="101"/>
        <v/>
      </c>
      <c r="CD276" s="3" t="str">
        <f>IF($A276="","",IF((AND($A276="ADD",OR(CC276="",CC276="In Use"))),"5",(_xlfn.XLOOKUP(CC276,ud_asset_status[lookupValue],ud_asset_status[lookupKey],""))))</f>
        <v/>
      </c>
      <c r="CE276" s="8" t="str">
        <f t="shared" si="102"/>
        <v/>
      </c>
      <c r="CF276" s="8"/>
      <c r="CH276" s="3" t="str">
        <f>IF($A276="ADD",IF(NOT(ISBLANK(CG276)),_xlfn.XLOOKUP(CG276,ar_replace_reason[lookupValue],ar_replace_reason[lookupKey],"ERROR"),""), "")</f>
        <v/>
      </c>
      <c r="CI276" s="3" t="str">
        <f t="shared" si="103"/>
        <v/>
      </c>
      <c r="CJ276" s="3" t="str">
        <f>IF($A276="","",IF((AND($A276="ADD",OR(CI276="",CI276="Queenstown-Lakes District Council"))),"70",(_xlfn.XLOOKUP(CI276,ud_organisation_owner[lookupValue],ud_organisation_owner[lookupKey],""))))</f>
        <v/>
      </c>
      <c r="CK276" s="3" t="str">
        <f t="shared" si="104"/>
        <v/>
      </c>
      <c r="CL276" s="3" t="str">
        <f>IF($A276="","",IF((AND($A276="ADD",OR(CK276="",CK276="Queenstown-Lakes District Council"))),"70",(_xlfn.XLOOKUP(CK276,ud_organisation_owner[lookupValue],ud_organisation_owner[lookupKey],""))))</f>
        <v/>
      </c>
      <c r="CM276" s="3" t="str">
        <f t="shared" si="105"/>
        <v/>
      </c>
      <c r="CN276" s="3" t="str">
        <f>IF($A276="","",IF((AND($A276="ADD",OR(CM276="",CM276="Local Authority"))),"17",(_xlfn.XLOOKUP(CM276,ud_sub_organisation[lookupValue],ud_sub_organisation[lookupKey],""))))</f>
        <v/>
      </c>
      <c r="CO276" s="3" t="str">
        <f t="shared" si="106"/>
        <v/>
      </c>
      <c r="CP276" s="3" t="str">
        <f>IF($A276="","",IF((AND($A276="ADD",OR(CO276="",CO276="Vested Assets"))),"12",(_xlfn.XLOOKUP(CO276,ud_work_category[lookupValue],ud_work_category[lookupKey],""))))</f>
        <v/>
      </c>
      <c r="CQ276" s="9"/>
      <c r="CR276" s="2" t="str">
        <f t="shared" si="107"/>
        <v/>
      </c>
      <c r="CS276" s="3" t="str">
        <f t="shared" si="108"/>
        <v/>
      </c>
      <c r="CT276" s="3" t="str">
        <f>IF($A276="","",IF((AND($A276="ADD",OR(CS276="",CS276="Excellent"))),"1",(_xlfn.XLOOKUP(CS276,condition[lookupValue],condition[lookupKey],""))))</f>
        <v/>
      </c>
      <c r="CU276" s="8" t="str">
        <f t="shared" si="109"/>
        <v/>
      </c>
      <c r="CV276" s="7"/>
    </row>
    <row r="277" spans="1:100" x14ac:dyDescent="0.25">
      <c r="A277" s="3" t="str">
        <f>IF(ud_outreach!$A277="ADD","ADD","")</f>
        <v/>
      </c>
      <c r="B277" s="4"/>
      <c r="D277" s="3" t="str">
        <f>IF($A277="ADD",IF(NOT(ISBLANK(C277)),_xlfn.XLOOKUP(C277,ud_amds_table_list[lookupValue],ud_amds_table_list[lookupKey],"ERROR"),""), "")</f>
        <v/>
      </c>
      <c r="E277" s="3" t="str">
        <f>IF(AND($A277 ="ADD",ud_outreach!$E277&lt;&gt;""),ud_outreach!$E277,"")</f>
        <v/>
      </c>
      <c r="F277" s="3" t="str">
        <f>IF(AND($A277 ="ADD",ud_outreach!$F277&lt;&gt;""),ud_outreach!$F277,"")</f>
        <v/>
      </c>
      <c r="G277" s="3" t="str">
        <f>IF($A277="ADD",IF(NOT(ISBLANK(F277)),_xlfn.XLOOKUP(F277,roadnames[lookupValue],roadnames[lookupKey],"ERROR"),""), "")</f>
        <v/>
      </c>
      <c r="H277" s="5" t="str">
        <f>IF(AND($A277 ="ADD",ud_outreach!$H277&lt;&gt;""),ud_outreach!$H277,"")</f>
        <v/>
      </c>
      <c r="I277" s="5" t="str">
        <f>IF(AND($A277 ="ADD",ud_outreach!$I277&lt;&gt;""),ud_outreach!$I277,"")</f>
        <v/>
      </c>
      <c r="J277" s="3" t="str">
        <f t="shared" si="88"/>
        <v/>
      </c>
      <c r="K277" s="3" t="str">
        <f>IF($A277="","",IF((AND($A277="ADD",OR(J277="",J277="Attached to Outreach"))),"20",(_xlfn.XLOOKUP(J277,ud_placement[lookupValue],ud_placement[lookupKey],""))))</f>
        <v/>
      </c>
      <c r="M277" s="3" t="str">
        <f>IF($A277="ADD",IF(NOT(ISBLANK(L277)),_xlfn.XLOOKUP(L277,ud_facility[lookupValue],ud_facility[lookupKey],"ERROR"),""), "")</f>
        <v/>
      </c>
      <c r="N277" s="3" t="str">
        <f t="shared" si="89"/>
        <v/>
      </c>
      <c r="O277" s="3" t="str">
        <f>IF($A277="","",IF((AND($A277="ADD",OR(N277="",N277="Luminaire"))),"40",(_xlfn.XLOOKUP(N277,at_luminaire[lookupValue],at_luminaire[lookupKey],""))))</f>
        <v/>
      </c>
      <c r="P277" s="3" t="str">
        <f t="shared" si="90"/>
        <v/>
      </c>
      <c r="Q277" s="3" t="str">
        <f>IF($A277="","",IF((AND($A277="ADD",OR(P277="",P277="Lighting Management System"))),"21",(_xlfn.XLOOKUP(P277,fs_luminaire[lookupValue],fs_luminaire[lookupKey],""))))</f>
        <v/>
      </c>
      <c r="R277" s="2" t="str">
        <f t="shared" si="91"/>
        <v/>
      </c>
      <c r="S277" s="3" t="str">
        <f t="shared" si="92"/>
        <v/>
      </c>
      <c r="T277" s="3" t="str">
        <f>IF($A277="","",IF((AND($A277="ADD",OR(S277="",S277="Lighting Management System"))),"21",(_xlfn.XLOOKUP(S277,fs_luminaire[lookupValue],fs_luminaire[lookupKey],""))))</f>
        <v/>
      </c>
      <c r="V277" s="3" t="str">
        <f>IF($A277="ADD",IF(NOT(ISBLANK(U277)),_xlfn.XLOOKUP(U277,sl_light_make[lookupValue],sl_light_make[lookupKey],"ERROR"),""), "")</f>
        <v/>
      </c>
      <c r="X277" s="3" t="str">
        <f>IF($A277="ADD",IF(NOT(ISBLANK(W277)),_xlfn.XLOOKUP(1,(sl_light_model_lookup=W277)*(sl_light_model_parentKey=V277),sl_light_model[lookupKey],"ERROR"),""), "")</f>
        <v/>
      </c>
      <c r="Y277" s="3" t="str">
        <f t="shared" si="93"/>
        <v/>
      </c>
      <c r="Z277" s="3" t="str">
        <f>IF($A277="","",IF((AND($A277="ADD",OR(Y277="",Y277="LED"))),"9",(_xlfn.XLOOKUP(Y277,ud_light_source_type[lookupValue],ud_light_source_type[lookupKey],""))))</f>
        <v/>
      </c>
      <c r="AA277" s="9"/>
      <c r="AB277" s="4"/>
      <c r="AC277" s="23" t="str">
        <f t="shared" si="94"/>
        <v/>
      </c>
      <c r="AE277" s="3" t="str">
        <f>IF($A277="ADD",IF(NOT(ISBLANK(AD277)),_xlfn.XLOOKUP(AD277,sl_lamp_make[lookupValue],sl_lamp_make[lookupKey],"ERROR"),""), "")</f>
        <v/>
      </c>
      <c r="AG277" s="3" t="str">
        <f>IF($A277="ADD",IF(NOT(ISBLANK(AF277)),_xlfn.XLOOKUP(1,(sl_lamp_model_lookup=AF277)*(sl_lamp_model_parentKey=AE277),sl_lamp_model[lookupKey],"ERROR"),""), "")</f>
        <v/>
      </c>
      <c r="AH277" s="4"/>
      <c r="AI277" s="9" t="str">
        <f t="shared" si="95"/>
        <v/>
      </c>
      <c r="AJ277" s="6"/>
      <c r="AK277" s="4"/>
      <c r="AN277" s="3" t="str">
        <f t="shared" si="96"/>
        <v/>
      </c>
      <c r="AO277" s="3" t="str">
        <f>IF($A277="","",IF((AND($A277="ADD",OR(AN277="",AN277="None"))),"N",(_xlfn.XLOOKUP(AN277,sl_light_shade[lookupValue],sl_light_shade[lookupKey],""))))</f>
        <v/>
      </c>
      <c r="AQ277" s="3" t="str">
        <f>IF($A277="ADD",IF(NOT(ISBLANK(AP277)),_xlfn.XLOOKUP(AP277,ud_receptor_type[lookupValue],ud_receptor_type[lookupKey],"ERROR"),""), "")</f>
        <v/>
      </c>
      <c r="AT277" s="3" t="str">
        <f>IF($A277="ADD",IF(NOT(ISBLANK(AS277)),_xlfn.XLOOKUP(AS277,ud_control_method[lookupValue],ud_control_method[lookupKey],"ERROR"),""), "")</f>
        <v/>
      </c>
      <c r="AV277" s="3" t="str">
        <f>IF($A277="ADD",IF(NOT(ISBLANK(AU277)),_xlfn.XLOOKUP(AU277,ud_ballast_driver_location[lookupValue],ud_ballast_driver_location[lookupKey],"ERROR"),""), "")</f>
        <v/>
      </c>
      <c r="AW277" s="7"/>
      <c r="AX277" s="8"/>
      <c r="AY277" s="7"/>
      <c r="AZ277" s="4"/>
      <c r="BA277" s="4"/>
      <c r="BB277" s="4"/>
      <c r="BC277" s="4"/>
      <c r="BD277" s="4"/>
      <c r="BE277" s="9"/>
      <c r="BF277" s="9"/>
      <c r="BG277" s="7"/>
      <c r="BH277" s="4"/>
      <c r="BI277" s="4"/>
      <c r="BJ277" s="4"/>
      <c r="BK277" s="7"/>
      <c r="BM277" s="3" t="str">
        <f>IF($A277="ADD",IF(NOT(ISBLANK(BL277)),_xlfn.XLOOKUP(BL277,ud_light_category[lookupValue],ud_light_category[lookupKey],"ERROR"),""), "")</f>
        <v/>
      </c>
      <c r="BO277" s="3" t="str">
        <f>IF($A277="ADD",IF(NOT(ISBLANK(BN277)),_xlfn.XLOOKUP(1,(ud_light_sub_category_lookup=BN277)*(ud_light_sub_category_parentKey=BM277),ud_light_sub_category[lookupKey],"ERROR"),""), "")</f>
        <v/>
      </c>
      <c r="BQ277" s="3" t="str">
        <f>IF($A277="ADD",IF(NOT(ISBLANK(BP277)),_xlfn.XLOOKUP(BP277,ud_power_supply_location[lookupValue],ud_power_supply_location[lookupKey],"ERROR"),""), "")</f>
        <v/>
      </c>
      <c r="BS277" s="2" t="str">
        <f t="shared" si="97"/>
        <v/>
      </c>
      <c r="BT277" s="3" t="str">
        <f t="shared" si="98"/>
        <v/>
      </c>
      <c r="BU277" s="3" t="str">
        <f>IF($A277="","",IF((AND($A277="ADD",OR(BT277="",BT277="Group"))),"1",(_xlfn.XLOOKUP(BT277,ud_icp_group_standalone[lookupValue],ud_icp_group_standalone[lookupKey],""))))</f>
        <v/>
      </c>
      <c r="BW277" s="3" t="str">
        <f>IF($A277="ADD",IF(NOT(ISBLANK(BV277)),_xlfn.XLOOKUP(BV277,ud_icp_group_number[lookupValue],ud_icp_group_number[lookupKey],"ERROR"),""), "")</f>
        <v/>
      </c>
      <c r="BX277" s="7"/>
      <c r="BZ277" s="8" t="str">
        <f>IF(AND($A277 ="ADD",ud_outreach!$T277&lt;&gt;""),ud_outreach!$T277,"")</f>
        <v/>
      </c>
      <c r="CA277" s="4" t="str">
        <f t="shared" ca="1" si="99"/>
        <v/>
      </c>
      <c r="CB277" s="4" t="str">
        <f t="shared" si="100"/>
        <v/>
      </c>
      <c r="CC277" s="3" t="str">
        <f t="shared" si="101"/>
        <v/>
      </c>
      <c r="CD277" s="3" t="str">
        <f>IF($A277="","",IF((AND($A277="ADD",OR(CC277="",CC277="In Use"))),"5",(_xlfn.XLOOKUP(CC277,ud_asset_status[lookupValue],ud_asset_status[lookupKey],""))))</f>
        <v/>
      </c>
      <c r="CE277" s="8" t="str">
        <f t="shared" si="102"/>
        <v/>
      </c>
      <c r="CF277" s="8"/>
      <c r="CH277" s="3" t="str">
        <f>IF($A277="ADD",IF(NOT(ISBLANK(CG277)),_xlfn.XLOOKUP(CG277,ar_replace_reason[lookupValue],ar_replace_reason[lookupKey],"ERROR"),""), "")</f>
        <v/>
      </c>
      <c r="CI277" s="3" t="str">
        <f t="shared" si="103"/>
        <v/>
      </c>
      <c r="CJ277" s="3" t="str">
        <f>IF($A277="","",IF((AND($A277="ADD",OR(CI277="",CI277="Queenstown-Lakes District Council"))),"70",(_xlfn.XLOOKUP(CI277,ud_organisation_owner[lookupValue],ud_organisation_owner[lookupKey],""))))</f>
        <v/>
      </c>
      <c r="CK277" s="3" t="str">
        <f t="shared" si="104"/>
        <v/>
      </c>
      <c r="CL277" s="3" t="str">
        <f>IF($A277="","",IF((AND($A277="ADD",OR(CK277="",CK277="Queenstown-Lakes District Council"))),"70",(_xlfn.XLOOKUP(CK277,ud_organisation_owner[lookupValue],ud_organisation_owner[lookupKey],""))))</f>
        <v/>
      </c>
      <c r="CM277" s="3" t="str">
        <f t="shared" si="105"/>
        <v/>
      </c>
      <c r="CN277" s="3" t="str">
        <f>IF($A277="","",IF((AND($A277="ADD",OR(CM277="",CM277="Local Authority"))),"17",(_xlfn.XLOOKUP(CM277,ud_sub_organisation[lookupValue],ud_sub_organisation[lookupKey],""))))</f>
        <v/>
      </c>
      <c r="CO277" s="3" t="str">
        <f t="shared" si="106"/>
        <v/>
      </c>
      <c r="CP277" s="3" t="str">
        <f>IF($A277="","",IF((AND($A277="ADD",OR(CO277="",CO277="Vested Assets"))),"12",(_xlfn.XLOOKUP(CO277,ud_work_category[lookupValue],ud_work_category[lookupKey],""))))</f>
        <v/>
      </c>
      <c r="CQ277" s="9"/>
      <c r="CR277" s="2" t="str">
        <f t="shared" si="107"/>
        <v/>
      </c>
      <c r="CS277" s="3" t="str">
        <f t="shared" si="108"/>
        <v/>
      </c>
      <c r="CT277" s="3" t="str">
        <f>IF($A277="","",IF((AND($A277="ADD",OR(CS277="",CS277="Excellent"))),"1",(_xlfn.XLOOKUP(CS277,condition[lookupValue],condition[lookupKey],""))))</f>
        <v/>
      </c>
      <c r="CU277" s="8" t="str">
        <f t="shared" si="109"/>
        <v/>
      </c>
      <c r="CV277" s="7"/>
    </row>
    <row r="278" spans="1:100" x14ac:dyDescent="0.25">
      <c r="A278" s="3" t="str">
        <f>IF(ud_outreach!$A278="ADD","ADD","")</f>
        <v/>
      </c>
      <c r="B278" s="4"/>
      <c r="D278" s="3" t="str">
        <f>IF($A278="ADD",IF(NOT(ISBLANK(C278)),_xlfn.XLOOKUP(C278,ud_amds_table_list[lookupValue],ud_amds_table_list[lookupKey],"ERROR"),""), "")</f>
        <v/>
      </c>
      <c r="E278" s="3" t="str">
        <f>IF(AND($A278 ="ADD",ud_outreach!$E278&lt;&gt;""),ud_outreach!$E278,"")</f>
        <v/>
      </c>
      <c r="F278" s="3" t="str">
        <f>IF(AND($A278 ="ADD",ud_outreach!$F278&lt;&gt;""),ud_outreach!$F278,"")</f>
        <v/>
      </c>
      <c r="G278" s="3" t="str">
        <f>IF($A278="ADD",IF(NOT(ISBLANK(F278)),_xlfn.XLOOKUP(F278,roadnames[lookupValue],roadnames[lookupKey],"ERROR"),""), "")</f>
        <v/>
      </c>
      <c r="H278" s="5" t="str">
        <f>IF(AND($A278 ="ADD",ud_outreach!$H278&lt;&gt;""),ud_outreach!$H278,"")</f>
        <v/>
      </c>
      <c r="I278" s="5" t="str">
        <f>IF(AND($A278 ="ADD",ud_outreach!$I278&lt;&gt;""),ud_outreach!$I278,"")</f>
        <v/>
      </c>
      <c r="J278" s="3" t="str">
        <f t="shared" si="88"/>
        <v/>
      </c>
      <c r="K278" s="3" t="str">
        <f>IF($A278="","",IF((AND($A278="ADD",OR(J278="",J278="Attached to Outreach"))),"20",(_xlfn.XLOOKUP(J278,ud_placement[lookupValue],ud_placement[lookupKey],""))))</f>
        <v/>
      </c>
      <c r="M278" s="3" t="str">
        <f>IF($A278="ADD",IF(NOT(ISBLANK(L278)),_xlfn.XLOOKUP(L278,ud_facility[lookupValue],ud_facility[lookupKey],"ERROR"),""), "")</f>
        <v/>
      </c>
      <c r="N278" s="3" t="str">
        <f t="shared" si="89"/>
        <v/>
      </c>
      <c r="O278" s="3" t="str">
        <f>IF($A278="","",IF((AND($A278="ADD",OR(N278="",N278="Luminaire"))),"40",(_xlfn.XLOOKUP(N278,at_luminaire[lookupValue],at_luminaire[lookupKey],""))))</f>
        <v/>
      </c>
      <c r="P278" s="3" t="str">
        <f t="shared" si="90"/>
        <v/>
      </c>
      <c r="Q278" s="3" t="str">
        <f>IF($A278="","",IF((AND($A278="ADD",OR(P278="",P278="Lighting Management System"))),"21",(_xlfn.XLOOKUP(P278,fs_luminaire[lookupValue],fs_luminaire[lookupKey],""))))</f>
        <v/>
      </c>
      <c r="R278" s="2" t="str">
        <f t="shared" si="91"/>
        <v/>
      </c>
      <c r="S278" s="3" t="str">
        <f t="shared" si="92"/>
        <v/>
      </c>
      <c r="T278" s="3" t="str">
        <f>IF($A278="","",IF((AND($A278="ADD",OR(S278="",S278="Lighting Management System"))),"21",(_xlfn.XLOOKUP(S278,fs_luminaire[lookupValue],fs_luminaire[lookupKey],""))))</f>
        <v/>
      </c>
      <c r="V278" s="3" t="str">
        <f>IF($A278="ADD",IF(NOT(ISBLANK(U278)),_xlfn.XLOOKUP(U278,sl_light_make[lookupValue],sl_light_make[lookupKey],"ERROR"),""), "")</f>
        <v/>
      </c>
      <c r="X278" s="3" t="str">
        <f>IF($A278="ADD",IF(NOT(ISBLANK(W278)),_xlfn.XLOOKUP(1,(sl_light_model_lookup=W278)*(sl_light_model_parentKey=V278),sl_light_model[lookupKey],"ERROR"),""), "")</f>
        <v/>
      </c>
      <c r="Y278" s="3" t="str">
        <f t="shared" si="93"/>
        <v/>
      </c>
      <c r="Z278" s="3" t="str">
        <f>IF($A278="","",IF((AND($A278="ADD",OR(Y278="",Y278="LED"))),"9",(_xlfn.XLOOKUP(Y278,ud_light_source_type[lookupValue],ud_light_source_type[lookupKey],""))))</f>
        <v/>
      </c>
      <c r="AA278" s="9"/>
      <c r="AB278" s="4"/>
      <c r="AC278" s="23" t="str">
        <f t="shared" si="94"/>
        <v/>
      </c>
      <c r="AE278" s="3" t="str">
        <f>IF($A278="ADD",IF(NOT(ISBLANK(AD278)),_xlfn.XLOOKUP(AD278,sl_lamp_make[lookupValue],sl_lamp_make[lookupKey],"ERROR"),""), "")</f>
        <v/>
      </c>
      <c r="AG278" s="3" t="str">
        <f>IF($A278="ADD",IF(NOT(ISBLANK(AF278)),_xlfn.XLOOKUP(1,(sl_lamp_model_lookup=AF278)*(sl_lamp_model_parentKey=AE278),sl_lamp_model[lookupKey],"ERROR"),""), "")</f>
        <v/>
      </c>
      <c r="AH278" s="4"/>
      <c r="AI278" s="9" t="str">
        <f t="shared" si="95"/>
        <v/>
      </c>
      <c r="AJ278" s="6"/>
      <c r="AK278" s="4"/>
      <c r="AN278" s="3" t="str">
        <f t="shared" si="96"/>
        <v/>
      </c>
      <c r="AO278" s="3" t="str">
        <f>IF($A278="","",IF((AND($A278="ADD",OR(AN278="",AN278="None"))),"N",(_xlfn.XLOOKUP(AN278,sl_light_shade[lookupValue],sl_light_shade[lookupKey],""))))</f>
        <v/>
      </c>
      <c r="AQ278" s="3" t="str">
        <f>IF($A278="ADD",IF(NOT(ISBLANK(AP278)),_xlfn.XLOOKUP(AP278,ud_receptor_type[lookupValue],ud_receptor_type[lookupKey],"ERROR"),""), "")</f>
        <v/>
      </c>
      <c r="AT278" s="3" t="str">
        <f>IF($A278="ADD",IF(NOT(ISBLANK(AS278)),_xlfn.XLOOKUP(AS278,ud_control_method[lookupValue],ud_control_method[lookupKey],"ERROR"),""), "")</f>
        <v/>
      </c>
      <c r="AV278" s="3" t="str">
        <f>IF($A278="ADD",IF(NOT(ISBLANK(AU278)),_xlfn.XLOOKUP(AU278,ud_ballast_driver_location[lookupValue],ud_ballast_driver_location[lookupKey],"ERROR"),""), "")</f>
        <v/>
      </c>
      <c r="AW278" s="7"/>
      <c r="AX278" s="8"/>
      <c r="AY278" s="7"/>
      <c r="AZ278" s="4"/>
      <c r="BA278" s="4"/>
      <c r="BB278" s="4"/>
      <c r="BC278" s="4"/>
      <c r="BD278" s="4"/>
      <c r="BE278" s="9"/>
      <c r="BF278" s="9"/>
      <c r="BG278" s="7"/>
      <c r="BH278" s="4"/>
      <c r="BI278" s="4"/>
      <c r="BJ278" s="4"/>
      <c r="BK278" s="7"/>
      <c r="BM278" s="3" t="str">
        <f>IF($A278="ADD",IF(NOT(ISBLANK(BL278)),_xlfn.XLOOKUP(BL278,ud_light_category[lookupValue],ud_light_category[lookupKey],"ERROR"),""), "")</f>
        <v/>
      </c>
      <c r="BO278" s="3" t="str">
        <f>IF($A278="ADD",IF(NOT(ISBLANK(BN278)),_xlfn.XLOOKUP(1,(ud_light_sub_category_lookup=BN278)*(ud_light_sub_category_parentKey=BM278),ud_light_sub_category[lookupKey],"ERROR"),""), "")</f>
        <v/>
      </c>
      <c r="BQ278" s="3" t="str">
        <f>IF($A278="ADD",IF(NOT(ISBLANK(BP278)),_xlfn.XLOOKUP(BP278,ud_power_supply_location[lookupValue],ud_power_supply_location[lookupKey],"ERROR"),""), "")</f>
        <v/>
      </c>
      <c r="BS278" s="2" t="str">
        <f t="shared" si="97"/>
        <v/>
      </c>
      <c r="BT278" s="3" t="str">
        <f t="shared" si="98"/>
        <v/>
      </c>
      <c r="BU278" s="3" t="str">
        <f>IF($A278="","",IF((AND($A278="ADD",OR(BT278="",BT278="Group"))),"1",(_xlfn.XLOOKUP(BT278,ud_icp_group_standalone[lookupValue],ud_icp_group_standalone[lookupKey],""))))</f>
        <v/>
      </c>
      <c r="BW278" s="3" t="str">
        <f>IF($A278="ADD",IF(NOT(ISBLANK(BV278)),_xlfn.XLOOKUP(BV278,ud_icp_group_number[lookupValue],ud_icp_group_number[lookupKey],"ERROR"),""), "")</f>
        <v/>
      </c>
      <c r="BX278" s="7"/>
      <c r="BZ278" s="8" t="str">
        <f>IF(AND($A278 ="ADD",ud_outreach!$T278&lt;&gt;""),ud_outreach!$T278,"")</f>
        <v/>
      </c>
      <c r="CA278" s="4" t="str">
        <f t="shared" ca="1" si="99"/>
        <v/>
      </c>
      <c r="CB278" s="4" t="str">
        <f t="shared" si="100"/>
        <v/>
      </c>
      <c r="CC278" s="3" t="str">
        <f t="shared" si="101"/>
        <v/>
      </c>
      <c r="CD278" s="3" t="str">
        <f>IF($A278="","",IF((AND($A278="ADD",OR(CC278="",CC278="In Use"))),"5",(_xlfn.XLOOKUP(CC278,ud_asset_status[lookupValue],ud_asset_status[lookupKey],""))))</f>
        <v/>
      </c>
      <c r="CE278" s="8" t="str">
        <f t="shared" si="102"/>
        <v/>
      </c>
      <c r="CF278" s="8"/>
      <c r="CH278" s="3" t="str">
        <f>IF($A278="ADD",IF(NOT(ISBLANK(CG278)),_xlfn.XLOOKUP(CG278,ar_replace_reason[lookupValue],ar_replace_reason[lookupKey],"ERROR"),""), "")</f>
        <v/>
      </c>
      <c r="CI278" s="3" t="str">
        <f t="shared" si="103"/>
        <v/>
      </c>
      <c r="CJ278" s="3" t="str">
        <f>IF($A278="","",IF((AND($A278="ADD",OR(CI278="",CI278="Queenstown-Lakes District Council"))),"70",(_xlfn.XLOOKUP(CI278,ud_organisation_owner[lookupValue],ud_organisation_owner[lookupKey],""))))</f>
        <v/>
      </c>
      <c r="CK278" s="3" t="str">
        <f t="shared" si="104"/>
        <v/>
      </c>
      <c r="CL278" s="3" t="str">
        <f>IF($A278="","",IF((AND($A278="ADD",OR(CK278="",CK278="Queenstown-Lakes District Council"))),"70",(_xlfn.XLOOKUP(CK278,ud_organisation_owner[lookupValue],ud_organisation_owner[lookupKey],""))))</f>
        <v/>
      </c>
      <c r="CM278" s="3" t="str">
        <f t="shared" si="105"/>
        <v/>
      </c>
      <c r="CN278" s="3" t="str">
        <f>IF($A278="","",IF((AND($A278="ADD",OR(CM278="",CM278="Local Authority"))),"17",(_xlfn.XLOOKUP(CM278,ud_sub_organisation[lookupValue],ud_sub_organisation[lookupKey],""))))</f>
        <v/>
      </c>
      <c r="CO278" s="3" t="str">
        <f t="shared" si="106"/>
        <v/>
      </c>
      <c r="CP278" s="3" t="str">
        <f>IF($A278="","",IF((AND($A278="ADD",OR(CO278="",CO278="Vested Assets"))),"12",(_xlfn.XLOOKUP(CO278,ud_work_category[lookupValue],ud_work_category[lookupKey],""))))</f>
        <v/>
      </c>
      <c r="CQ278" s="9"/>
      <c r="CR278" s="2" t="str">
        <f t="shared" si="107"/>
        <v/>
      </c>
      <c r="CS278" s="3" t="str">
        <f t="shared" si="108"/>
        <v/>
      </c>
      <c r="CT278" s="3" t="str">
        <f>IF($A278="","",IF((AND($A278="ADD",OR(CS278="",CS278="Excellent"))),"1",(_xlfn.XLOOKUP(CS278,condition[lookupValue],condition[lookupKey],""))))</f>
        <v/>
      </c>
      <c r="CU278" s="8" t="str">
        <f t="shared" si="109"/>
        <v/>
      </c>
      <c r="CV278" s="7"/>
    </row>
    <row r="279" spans="1:100" x14ac:dyDescent="0.25">
      <c r="A279" s="3" t="str">
        <f>IF(ud_outreach!$A279="ADD","ADD","")</f>
        <v/>
      </c>
      <c r="B279" s="4"/>
      <c r="D279" s="3" t="str">
        <f>IF($A279="ADD",IF(NOT(ISBLANK(C279)),_xlfn.XLOOKUP(C279,ud_amds_table_list[lookupValue],ud_amds_table_list[lookupKey],"ERROR"),""), "")</f>
        <v/>
      </c>
      <c r="E279" s="3" t="str">
        <f>IF(AND($A279 ="ADD",ud_outreach!$E279&lt;&gt;""),ud_outreach!$E279,"")</f>
        <v/>
      </c>
      <c r="F279" s="3" t="str">
        <f>IF(AND($A279 ="ADD",ud_outreach!$F279&lt;&gt;""),ud_outreach!$F279,"")</f>
        <v/>
      </c>
      <c r="G279" s="3" t="str">
        <f>IF($A279="ADD",IF(NOT(ISBLANK(F279)),_xlfn.XLOOKUP(F279,roadnames[lookupValue],roadnames[lookupKey],"ERROR"),""), "")</f>
        <v/>
      </c>
      <c r="H279" s="5" t="str">
        <f>IF(AND($A279 ="ADD",ud_outreach!$H279&lt;&gt;""),ud_outreach!$H279,"")</f>
        <v/>
      </c>
      <c r="I279" s="5" t="str">
        <f>IF(AND($A279 ="ADD",ud_outreach!$I279&lt;&gt;""),ud_outreach!$I279,"")</f>
        <v/>
      </c>
      <c r="J279" s="3" t="str">
        <f t="shared" si="88"/>
        <v/>
      </c>
      <c r="K279" s="3" t="str">
        <f>IF($A279="","",IF((AND($A279="ADD",OR(J279="",J279="Attached to Outreach"))),"20",(_xlfn.XLOOKUP(J279,ud_placement[lookupValue],ud_placement[lookupKey],""))))</f>
        <v/>
      </c>
      <c r="M279" s="3" t="str">
        <f>IF($A279="ADD",IF(NOT(ISBLANK(L279)),_xlfn.XLOOKUP(L279,ud_facility[lookupValue],ud_facility[lookupKey],"ERROR"),""), "")</f>
        <v/>
      </c>
      <c r="N279" s="3" t="str">
        <f t="shared" si="89"/>
        <v/>
      </c>
      <c r="O279" s="3" t="str">
        <f>IF($A279="","",IF((AND($A279="ADD",OR(N279="",N279="Luminaire"))),"40",(_xlfn.XLOOKUP(N279,at_luminaire[lookupValue],at_luminaire[lookupKey],""))))</f>
        <v/>
      </c>
      <c r="P279" s="3" t="str">
        <f t="shared" si="90"/>
        <v/>
      </c>
      <c r="Q279" s="3" t="str">
        <f>IF($A279="","",IF((AND($A279="ADD",OR(P279="",P279="Lighting Management System"))),"21",(_xlfn.XLOOKUP(P279,fs_luminaire[lookupValue],fs_luminaire[lookupKey],""))))</f>
        <v/>
      </c>
      <c r="R279" s="2" t="str">
        <f t="shared" si="91"/>
        <v/>
      </c>
      <c r="S279" s="3" t="str">
        <f t="shared" si="92"/>
        <v/>
      </c>
      <c r="T279" s="3" t="str">
        <f>IF($A279="","",IF((AND($A279="ADD",OR(S279="",S279="Lighting Management System"))),"21",(_xlfn.XLOOKUP(S279,fs_luminaire[lookupValue],fs_luminaire[lookupKey],""))))</f>
        <v/>
      </c>
      <c r="V279" s="3" t="str">
        <f>IF($A279="ADD",IF(NOT(ISBLANK(U279)),_xlfn.XLOOKUP(U279,sl_light_make[lookupValue],sl_light_make[lookupKey],"ERROR"),""), "")</f>
        <v/>
      </c>
      <c r="X279" s="3" t="str">
        <f>IF($A279="ADD",IF(NOT(ISBLANK(W279)),_xlfn.XLOOKUP(1,(sl_light_model_lookup=W279)*(sl_light_model_parentKey=V279),sl_light_model[lookupKey],"ERROR"),""), "")</f>
        <v/>
      </c>
      <c r="Y279" s="3" t="str">
        <f t="shared" si="93"/>
        <v/>
      </c>
      <c r="Z279" s="3" t="str">
        <f>IF($A279="","",IF((AND($A279="ADD",OR(Y279="",Y279="LED"))),"9",(_xlfn.XLOOKUP(Y279,ud_light_source_type[lookupValue],ud_light_source_type[lookupKey],""))))</f>
        <v/>
      </c>
      <c r="AA279" s="9"/>
      <c r="AB279" s="4"/>
      <c r="AC279" s="23" t="str">
        <f t="shared" si="94"/>
        <v/>
      </c>
      <c r="AE279" s="3" t="str">
        <f>IF($A279="ADD",IF(NOT(ISBLANK(AD279)),_xlfn.XLOOKUP(AD279,sl_lamp_make[lookupValue],sl_lamp_make[lookupKey],"ERROR"),""), "")</f>
        <v/>
      </c>
      <c r="AG279" s="3" t="str">
        <f>IF($A279="ADD",IF(NOT(ISBLANK(AF279)),_xlfn.XLOOKUP(1,(sl_lamp_model_lookup=AF279)*(sl_lamp_model_parentKey=AE279),sl_lamp_model[lookupKey],"ERROR"),""), "")</f>
        <v/>
      </c>
      <c r="AH279" s="4"/>
      <c r="AI279" s="9" t="str">
        <f t="shared" si="95"/>
        <v/>
      </c>
      <c r="AJ279" s="6"/>
      <c r="AK279" s="4"/>
      <c r="AN279" s="3" t="str">
        <f t="shared" si="96"/>
        <v/>
      </c>
      <c r="AO279" s="3" t="str">
        <f>IF($A279="","",IF((AND($A279="ADD",OR(AN279="",AN279="None"))),"N",(_xlfn.XLOOKUP(AN279,sl_light_shade[lookupValue],sl_light_shade[lookupKey],""))))</f>
        <v/>
      </c>
      <c r="AQ279" s="3" t="str">
        <f>IF($A279="ADD",IF(NOT(ISBLANK(AP279)),_xlfn.XLOOKUP(AP279,ud_receptor_type[lookupValue],ud_receptor_type[lookupKey],"ERROR"),""), "")</f>
        <v/>
      </c>
      <c r="AT279" s="3" t="str">
        <f>IF($A279="ADD",IF(NOT(ISBLANK(AS279)),_xlfn.XLOOKUP(AS279,ud_control_method[lookupValue],ud_control_method[lookupKey],"ERROR"),""), "")</f>
        <v/>
      </c>
      <c r="AV279" s="3" t="str">
        <f>IF($A279="ADD",IF(NOT(ISBLANK(AU279)),_xlfn.XLOOKUP(AU279,ud_ballast_driver_location[lookupValue],ud_ballast_driver_location[lookupKey],"ERROR"),""), "")</f>
        <v/>
      </c>
      <c r="AW279" s="7"/>
      <c r="AX279" s="8"/>
      <c r="AY279" s="7"/>
      <c r="AZ279" s="4"/>
      <c r="BA279" s="4"/>
      <c r="BB279" s="4"/>
      <c r="BC279" s="4"/>
      <c r="BD279" s="4"/>
      <c r="BE279" s="9"/>
      <c r="BF279" s="9"/>
      <c r="BG279" s="7"/>
      <c r="BH279" s="4"/>
      <c r="BI279" s="4"/>
      <c r="BJ279" s="4"/>
      <c r="BK279" s="7"/>
      <c r="BM279" s="3" t="str">
        <f>IF($A279="ADD",IF(NOT(ISBLANK(BL279)),_xlfn.XLOOKUP(BL279,ud_light_category[lookupValue],ud_light_category[lookupKey],"ERROR"),""), "")</f>
        <v/>
      </c>
      <c r="BO279" s="3" t="str">
        <f>IF($A279="ADD",IF(NOT(ISBLANK(BN279)),_xlfn.XLOOKUP(1,(ud_light_sub_category_lookup=BN279)*(ud_light_sub_category_parentKey=BM279),ud_light_sub_category[lookupKey],"ERROR"),""), "")</f>
        <v/>
      </c>
      <c r="BQ279" s="3" t="str">
        <f>IF($A279="ADD",IF(NOT(ISBLANK(BP279)),_xlfn.XLOOKUP(BP279,ud_power_supply_location[lookupValue],ud_power_supply_location[lookupKey],"ERROR"),""), "")</f>
        <v/>
      </c>
      <c r="BS279" s="2" t="str">
        <f t="shared" si="97"/>
        <v/>
      </c>
      <c r="BT279" s="3" t="str">
        <f t="shared" si="98"/>
        <v/>
      </c>
      <c r="BU279" s="3" t="str">
        <f>IF($A279="","",IF((AND($A279="ADD",OR(BT279="",BT279="Group"))),"1",(_xlfn.XLOOKUP(BT279,ud_icp_group_standalone[lookupValue],ud_icp_group_standalone[lookupKey],""))))</f>
        <v/>
      </c>
      <c r="BW279" s="3" t="str">
        <f>IF($A279="ADD",IF(NOT(ISBLANK(BV279)),_xlfn.XLOOKUP(BV279,ud_icp_group_number[lookupValue],ud_icp_group_number[lookupKey],"ERROR"),""), "")</f>
        <v/>
      </c>
      <c r="BX279" s="7"/>
      <c r="BZ279" s="8" t="str">
        <f>IF(AND($A279 ="ADD",ud_outreach!$T279&lt;&gt;""),ud_outreach!$T279,"")</f>
        <v/>
      </c>
      <c r="CA279" s="4" t="str">
        <f t="shared" ca="1" si="99"/>
        <v/>
      </c>
      <c r="CB279" s="4" t="str">
        <f t="shared" si="100"/>
        <v/>
      </c>
      <c r="CC279" s="3" t="str">
        <f t="shared" si="101"/>
        <v/>
      </c>
      <c r="CD279" s="3" t="str">
        <f>IF($A279="","",IF((AND($A279="ADD",OR(CC279="",CC279="In Use"))),"5",(_xlfn.XLOOKUP(CC279,ud_asset_status[lookupValue],ud_asset_status[lookupKey],""))))</f>
        <v/>
      </c>
      <c r="CE279" s="8" t="str">
        <f t="shared" si="102"/>
        <v/>
      </c>
      <c r="CF279" s="8"/>
      <c r="CH279" s="3" t="str">
        <f>IF($A279="ADD",IF(NOT(ISBLANK(CG279)),_xlfn.XLOOKUP(CG279,ar_replace_reason[lookupValue],ar_replace_reason[lookupKey],"ERROR"),""), "")</f>
        <v/>
      </c>
      <c r="CI279" s="3" t="str">
        <f t="shared" si="103"/>
        <v/>
      </c>
      <c r="CJ279" s="3" t="str">
        <f>IF($A279="","",IF((AND($A279="ADD",OR(CI279="",CI279="Queenstown-Lakes District Council"))),"70",(_xlfn.XLOOKUP(CI279,ud_organisation_owner[lookupValue],ud_organisation_owner[lookupKey],""))))</f>
        <v/>
      </c>
      <c r="CK279" s="3" t="str">
        <f t="shared" si="104"/>
        <v/>
      </c>
      <c r="CL279" s="3" t="str">
        <f>IF($A279="","",IF((AND($A279="ADD",OR(CK279="",CK279="Queenstown-Lakes District Council"))),"70",(_xlfn.XLOOKUP(CK279,ud_organisation_owner[lookupValue],ud_organisation_owner[lookupKey],""))))</f>
        <v/>
      </c>
      <c r="CM279" s="3" t="str">
        <f t="shared" si="105"/>
        <v/>
      </c>
      <c r="CN279" s="3" t="str">
        <f>IF($A279="","",IF((AND($A279="ADD",OR(CM279="",CM279="Local Authority"))),"17",(_xlfn.XLOOKUP(CM279,ud_sub_organisation[lookupValue],ud_sub_organisation[lookupKey],""))))</f>
        <v/>
      </c>
      <c r="CO279" s="3" t="str">
        <f t="shared" si="106"/>
        <v/>
      </c>
      <c r="CP279" s="3" t="str">
        <f>IF($A279="","",IF((AND($A279="ADD",OR(CO279="",CO279="Vested Assets"))),"12",(_xlfn.XLOOKUP(CO279,ud_work_category[lookupValue],ud_work_category[lookupKey],""))))</f>
        <v/>
      </c>
      <c r="CQ279" s="9"/>
      <c r="CR279" s="2" t="str">
        <f t="shared" si="107"/>
        <v/>
      </c>
      <c r="CS279" s="3" t="str">
        <f t="shared" si="108"/>
        <v/>
      </c>
      <c r="CT279" s="3" t="str">
        <f>IF($A279="","",IF((AND($A279="ADD",OR(CS279="",CS279="Excellent"))),"1",(_xlfn.XLOOKUP(CS279,condition[lookupValue],condition[lookupKey],""))))</f>
        <v/>
      </c>
      <c r="CU279" s="8" t="str">
        <f t="shared" si="109"/>
        <v/>
      </c>
      <c r="CV279" s="7"/>
    </row>
    <row r="280" spans="1:100" x14ac:dyDescent="0.25">
      <c r="A280" s="3" t="str">
        <f>IF(ud_outreach!$A280="ADD","ADD","")</f>
        <v/>
      </c>
      <c r="B280" s="4"/>
      <c r="D280" s="3" t="str">
        <f>IF($A280="ADD",IF(NOT(ISBLANK(C280)),_xlfn.XLOOKUP(C280,ud_amds_table_list[lookupValue],ud_amds_table_list[lookupKey],"ERROR"),""), "")</f>
        <v/>
      </c>
      <c r="E280" s="3" t="str">
        <f>IF(AND($A280 ="ADD",ud_outreach!$E280&lt;&gt;""),ud_outreach!$E280,"")</f>
        <v/>
      </c>
      <c r="F280" s="3" t="str">
        <f>IF(AND($A280 ="ADD",ud_outreach!$F280&lt;&gt;""),ud_outreach!$F280,"")</f>
        <v/>
      </c>
      <c r="G280" s="3" t="str">
        <f>IF($A280="ADD",IF(NOT(ISBLANK(F280)),_xlfn.XLOOKUP(F280,roadnames[lookupValue],roadnames[lookupKey],"ERROR"),""), "")</f>
        <v/>
      </c>
      <c r="H280" s="5" t="str">
        <f>IF(AND($A280 ="ADD",ud_outreach!$H280&lt;&gt;""),ud_outreach!$H280,"")</f>
        <v/>
      </c>
      <c r="I280" s="5" t="str">
        <f>IF(AND($A280 ="ADD",ud_outreach!$I280&lt;&gt;""),ud_outreach!$I280,"")</f>
        <v/>
      </c>
      <c r="J280" s="3" t="str">
        <f t="shared" si="88"/>
        <v/>
      </c>
      <c r="K280" s="3" t="str">
        <f>IF($A280="","",IF((AND($A280="ADD",OR(J280="",J280="Attached to Outreach"))),"20",(_xlfn.XLOOKUP(J280,ud_placement[lookupValue],ud_placement[lookupKey],""))))</f>
        <v/>
      </c>
      <c r="M280" s="3" t="str">
        <f>IF($A280="ADD",IF(NOT(ISBLANK(L280)),_xlfn.XLOOKUP(L280,ud_facility[lookupValue],ud_facility[lookupKey],"ERROR"),""), "")</f>
        <v/>
      </c>
      <c r="N280" s="3" t="str">
        <f t="shared" si="89"/>
        <v/>
      </c>
      <c r="O280" s="3" t="str">
        <f>IF($A280="","",IF((AND($A280="ADD",OR(N280="",N280="Luminaire"))),"40",(_xlfn.XLOOKUP(N280,at_luminaire[lookupValue],at_luminaire[lookupKey],""))))</f>
        <v/>
      </c>
      <c r="P280" s="3" t="str">
        <f t="shared" si="90"/>
        <v/>
      </c>
      <c r="Q280" s="3" t="str">
        <f>IF($A280="","",IF((AND($A280="ADD",OR(P280="",P280="Lighting Management System"))),"21",(_xlfn.XLOOKUP(P280,fs_luminaire[lookupValue],fs_luminaire[lookupKey],""))))</f>
        <v/>
      </c>
      <c r="R280" s="2" t="str">
        <f t="shared" si="91"/>
        <v/>
      </c>
      <c r="S280" s="3" t="str">
        <f t="shared" si="92"/>
        <v/>
      </c>
      <c r="T280" s="3" t="str">
        <f>IF($A280="","",IF((AND($A280="ADD",OR(S280="",S280="Lighting Management System"))),"21",(_xlfn.XLOOKUP(S280,fs_luminaire[lookupValue],fs_luminaire[lookupKey],""))))</f>
        <v/>
      </c>
      <c r="V280" s="3" t="str">
        <f>IF($A280="ADD",IF(NOT(ISBLANK(U280)),_xlfn.XLOOKUP(U280,sl_light_make[lookupValue],sl_light_make[lookupKey],"ERROR"),""), "")</f>
        <v/>
      </c>
      <c r="X280" s="3" t="str">
        <f>IF($A280="ADD",IF(NOT(ISBLANK(W280)),_xlfn.XLOOKUP(1,(sl_light_model_lookup=W280)*(sl_light_model_parentKey=V280),sl_light_model[lookupKey],"ERROR"),""), "")</f>
        <v/>
      </c>
      <c r="Y280" s="3" t="str">
        <f t="shared" si="93"/>
        <v/>
      </c>
      <c r="Z280" s="3" t="str">
        <f>IF($A280="","",IF((AND($A280="ADD",OR(Y280="",Y280="LED"))),"9",(_xlfn.XLOOKUP(Y280,ud_light_source_type[lookupValue],ud_light_source_type[lookupKey],""))))</f>
        <v/>
      </c>
      <c r="AA280" s="9"/>
      <c r="AB280" s="4"/>
      <c r="AC280" s="23" t="str">
        <f t="shared" si="94"/>
        <v/>
      </c>
      <c r="AE280" s="3" t="str">
        <f>IF($A280="ADD",IF(NOT(ISBLANK(AD280)),_xlfn.XLOOKUP(AD280,sl_lamp_make[lookupValue],sl_lamp_make[lookupKey],"ERROR"),""), "")</f>
        <v/>
      </c>
      <c r="AG280" s="3" t="str">
        <f>IF($A280="ADD",IF(NOT(ISBLANK(AF280)),_xlfn.XLOOKUP(1,(sl_lamp_model_lookup=AF280)*(sl_lamp_model_parentKey=AE280),sl_lamp_model[lookupKey],"ERROR"),""), "")</f>
        <v/>
      </c>
      <c r="AH280" s="4"/>
      <c r="AI280" s="9" t="str">
        <f t="shared" si="95"/>
        <v/>
      </c>
      <c r="AJ280" s="6"/>
      <c r="AK280" s="4"/>
      <c r="AN280" s="3" t="str">
        <f t="shared" si="96"/>
        <v/>
      </c>
      <c r="AO280" s="3" t="str">
        <f>IF($A280="","",IF((AND($A280="ADD",OR(AN280="",AN280="None"))),"N",(_xlfn.XLOOKUP(AN280,sl_light_shade[lookupValue],sl_light_shade[lookupKey],""))))</f>
        <v/>
      </c>
      <c r="AQ280" s="3" t="str">
        <f>IF($A280="ADD",IF(NOT(ISBLANK(AP280)),_xlfn.XLOOKUP(AP280,ud_receptor_type[lookupValue],ud_receptor_type[lookupKey],"ERROR"),""), "")</f>
        <v/>
      </c>
      <c r="AT280" s="3" t="str">
        <f>IF($A280="ADD",IF(NOT(ISBLANK(AS280)),_xlfn.XLOOKUP(AS280,ud_control_method[lookupValue],ud_control_method[lookupKey],"ERROR"),""), "")</f>
        <v/>
      </c>
      <c r="AV280" s="3" t="str">
        <f>IF($A280="ADD",IF(NOT(ISBLANK(AU280)),_xlfn.XLOOKUP(AU280,ud_ballast_driver_location[lookupValue],ud_ballast_driver_location[lookupKey],"ERROR"),""), "")</f>
        <v/>
      </c>
      <c r="AW280" s="7"/>
      <c r="AX280" s="8"/>
      <c r="AY280" s="7"/>
      <c r="AZ280" s="4"/>
      <c r="BA280" s="4"/>
      <c r="BB280" s="4"/>
      <c r="BC280" s="4"/>
      <c r="BD280" s="4"/>
      <c r="BE280" s="9"/>
      <c r="BF280" s="9"/>
      <c r="BG280" s="7"/>
      <c r="BH280" s="4"/>
      <c r="BI280" s="4"/>
      <c r="BJ280" s="4"/>
      <c r="BK280" s="7"/>
      <c r="BM280" s="3" t="str">
        <f>IF($A280="ADD",IF(NOT(ISBLANK(BL280)),_xlfn.XLOOKUP(BL280,ud_light_category[lookupValue],ud_light_category[lookupKey],"ERROR"),""), "")</f>
        <v/>
      </c>
      <c r="BO280" s="3" t="str">
        <f>IF($A280="ADD",IF(NOT(ISBLANK(BN280)),_xlfn.XLOOKUP(1,(ud_light_sub_category_lookup=BN280)*(ud_light_sub_category_parentKey=BM280),ud_light_sub_category[lookupKey],"ERROR"),""), "")</f>
        <v/>
      </c>
      <c r="BQ280" s="3" t="str">
        <f>IF($A280="ADD",IF(NOT(ISBLANK(BP280)),_xlfn.XLOOKUP(BP280,ud_power_supply_location[lookupValue],ud_power_supply_location[lookupKey],"ERROR"),""), "")</f>
        <v/>
      </c>
      <c r="BS280" s="2" t="str">
        <f t="shared" si="97"/>
        <v/>
      </c>
      <c r="BT280" s="3" t="str">
        <f t="shared" si="98"/>
        <v/>
      </c>
      <c r="BU280" s="3" t="str">
        <f>IF($A280="","",IF((AND($A280="ADD",OR(BT280="",BT280="Group"))),"1",(_xlfn.XLOOKUP(BT280,ud_icp_group_standalone[lookupValue],ud_icp_group_standalone[lookupKey],""))))</f>
        <v/>
      </c>
      <c r="BW280" s="3" t="str">
        <f>IF($A280="ADD",IF(NOT(ISBLANK(BV280)),_xlfn.XLOOKUP(BV280,ud_icp_group_number[lookupValue],ud_icp_group_number[lookupKey],"ERROR"),""), "")</f>
        <v/>
      </c>
      <c r="BX280" s="7"/>
      <c r="BZ280" s="8" t="str">
        <f>IF(AND($A280 ="ADD",ud_outreach!$T280&lt;&gt;""),ud_outreach!$T280,"")</f>
        <v/>
      </c>
      <c r="CA280" s="4" t="str">
        <f t="shared" ca="1" si="99"/>
        <v/>
      </c>
      <c r="CB280" s="4" t="str">
        <f t="shared" si="100"/>
        <v/>
      </c>
      <c r="CC280" s="3" t="str">
        <f t="shared" si="101"/>
        <v/>
      </c>
      <c r="CD280" s="3" t="str">
        <f>IF($A280="","",IF((AND($A280="ADD",OR(CC280="",CC280="In Use"))),"5",(_xlfn.XLOOKUP(CC280,ud_asset_status[lookupValue],ud_asset_status[lookupKey],""))))</f>
        <v/>
      </c>
      <c r="CE280" s="8" t="str">
        <f t="shared" si="102"/>
        <v/>
      </c>
      <c r="CF280" s="8"/>
      <c r="CH280" s="3" t="str">
        <f>IF($A280="ADD",IF(NOT(ISBLANK(CG280)),_xlfn.XLOOKUP(CG280,ar_replace_reason[lookupValue],ar_replace_reason[lookupKey],"ERROR"),""), "")</f>
        <v/>
      </c>
      <c r="CI280" s="3" t="str">
        <f t="shared" si="103"/>
        <v/>
      </c>
      <c r="CJ280" s="3" t="str">
        <f>IF($A280="","",IF((AND($A280="ADD",OR(CI280="",CI280="Queenstown-Lakes District Council"))),"70",(_xlfn.XLOOKUP(CI280,ud_organisation_owner[lookupValue],ud_organisation_owner[lookupKey],""))))</f>
        <v/>
      </c>
      <c r="CK280" s="3" t="str">
        <f t="shared" si="104"/>
        <v/>
      </c>
      <c r="CL280" s="3" t="str">
        <f>IF($A280="","",IF((AND($A280="ADD",OR(CK280="",CK280="Queenstown-Lakes District Council"))),"70",(_xlfn.XLOOKUP(CK280,ud_organisation_owner[lookupValue],ud_organisation_owner[lookupKey],""))))</f>
        <v/>
      </c>
      <c r="CM280" s="3" t="str">
        <f t="shared" si="105"/>
        <v/>
      </c>
      <c r="CN280" s="3" t="str">
        <f>IF($A280="","",IF((AND($A280="ADD",OR(CM280="",CM280="Local Authority"))),"17",(_xlfn.XLOOKUP(CM280,ud_sub_organisation[lookupValue],ud_sub_organisation[lookupKey],""))))</f>
        <v/>
      </c>
      <c r="CO280" s="3" t="str">
        <f t="shared" si="106"/>
        <v/>
      </c>
      <c r="CP280" s="3" t="str">
        <f>IF($A280="","",IF((AND($A280="ADD",OR(CO280="",CO280="Vested Assets"))),"12",(_xlfn.XLOOKUP(CO280,ud_work_category[lookupValue],ud_work_category[lookupKey],""))))</f>
        <v/>
      </c>
      <c r="CQ280" s="9"/>
      <c r="CR280" s="2" t="str">
        <f t="shared" si="107"/>
        <v/>
      </c>
      <c r="CS280" s="3" t="str">
        <f t="shared" si="108"/>
        <v/>
      </c>
      <c r="CT280" s="3" t="str">
        <f>IF($A280="","",IF((AND($A280="ADD",OR(CS280="",CS280="Excellent"))),"1",(_xlfn.XLOOKUP(CS280,condition[lookupValue],condition[lookupKey],""))))</f>
        <v/>
      </c>
      <c r="CU280" s="8" t="str">
        <f t="shared" si="109"/>
        <v/>
      </c>
      <c r="CV280" s="7"/>
    </row>
    <row r="281" spans="1:100" x14ac:dyDescent="0.25">
      <c r="A281" s="3" t="str">
        <f>IF(ud_outreach!$A281="ADD","ADD","")</f>
        <v/>
      </c>
      <c r="B281" s="4"/>
      <c r="D281" s="3" t="str">
        <f>IF($A281="ADD",IF(NOT(ISBLANK(C281)),_xlfn.XLOOKUP(C281,ud_amds_table_list[lookupValue],ud_amds_table_list[lookupKey],"ERROR"),""), "")</f>
        <v/>
      </c>
      <c r="E281" s="3" t="str">
        <f>IF(AND($A281 ="ADD",ud_outreach!$E281&lt;&gt;""),ud_outreach!$E281,"")</f>
        <v/>
      </c>
      <c r="F281" s="3" t="str">
        <f>IF(AND($A281 ="ADD",ud_outreach!$F281&lt;&gt;""),ud_outreach!$F281,"")</f>
        <v/>
      </c>
      <c r="G281" s="3" t="str">
        <f>IF($A281="ADD",IF(NOT(ISBLANK(F281)),_xlfn.XLOOKUP(F281,roadnames[lookupValue],roadnames[lookupKey],"ERROR"),""), "")</f>
        <v/>
      </c>
      <c r="H281" s="5" t="str">
        <f>IF(AND($A281 ="ADD",ud_outreach!$H281&lt;&gt;""),ud_outreach!$H281,"")</f>
        <v/>
      </c>
      <c r="I281" s="5" t="str">
        <f>IF(AND($A281 ="ADD",ud_outreach!$I281&lt;&gt;""),ud_outreach!$I281,"")</f>
        <v/>
      </c>
      <c r="J281" s="3" t="str">
        <f t="shared" si="88"/>
        <v/>
      </c>
      <c r="K281" s="3" t="str">
        <f>IF($A281="","",IF((AND($A281="ADD",OR(J281="",J281="Attached to Outreach"))),"20",(_xlfn.XLOOKUP(J281,ud_placement[lookupValue],ud_placement[lookupKey],""))))</f>
        <v/>
      </c>
      <c r="M281" s="3" t="str">
        <f>IF($A281="ADD",IF(NOT(ISBLANK(L281)),_xlfn.XLOOKUP(L281,ud_facility[lookupValue],ud_facility[lookupKey],"ERROR"),""), "")</f>
        <v/>
      </c>
      <c r="N281" s="3" t="str">
        <f t="shared" si="89"/>
        <v/>
      </c>
      <c r="O281" s="3" t="str">
        <f>IF($A281="","",IF((AND($A281="ADD",OR(N281="",N281="Luminaire"))),"40",(_xlfn.XLOOKUP(N281,at_luminaire[lookupValue],at_luminaire[lookupKey],""))))</f>
        <v/>
      </c>
      <c r="P281" s="3" t="str">
        <f t="shared" si="90"/>
        <v/>
      </c>
      <c r="Q281" s="3" t="str">
        <f>IF($A281="","",IF((AND($A281="ADD",OR(P281="",P281="Lighting Management System"))),"21",(_xlfn.XLOOKUP(P281,fs_luminaire[lookupValue],fs_luminaire[lookupKey],""))))</f>
        <v/>
      </c>
      <c r="R281" s="2" t="str">
        <f t="shared" si="91"/>
        <v/>
      </c>
      <c r="S281" s="3" t="str">
        <f t="shared" si="92"/>
        <v/>
      </c>
      <c r="T281" s="3" t="str">
        <f>IF($A281="","",IF((AND($A281="ADD",OR(S281="",S281="Lighting Management System"))),"21",(_xlfn.XLOOKUP(S281,fs_luminaire[lookupValue],fs_luminaire[lookupKey],""))))</f>
        <v/>
      </c>
      <c r="V281" s="3" t="str">
        <f>IF($A281="ADD",IF(NOT(ISBLANK(U281)),_xlfn.XLOOKUP(U281,sl_light_make[lookupValue],sl_light_make[lookupKey],"ERROR"),""), "")</f>
        <v/>
      </c>
      <c r="X281" s="3" t="str">
        <f>IF($A281="ADD",IF(NOT(ISBLANK(W281)),_xlfn.XLOOKUP(1,(sl_light_model_lookup=W281)*(sl_light_model_parentKey=V281),sl_light_model[lookupKey],"ERROR"),""), "")</f>
        <v/>
      </c>
      <c r="Y281" s="3" t="str">
        <f t="shared" si="93"/>
        <v/>
      </c>
      <c r="Z281" s="3" t="str">
        <f>IF($A281="","",IF((AND($A281="ADD",OR(Y281="",Y281="LED"))),"9",(_xlfn.XLOOKUP(Y281,ud_light_source_type[lookupValue],ud_light_source_type[lookupKey],""))))</f>
        <v/>
      </c>
      <c r="AA281" s="9"/>
      <c r="AB281" s="4"/>
      <c r="AC281" s="23" t="str">
        <f t="shared" si="94"/>
        <v/>
      </c>
      <c r="AE281" s="3" t="str">
        <f>IF($A281="ADD",IF(NOT(ISBLANK(AD281)),_xlfn.XLOOKUP(AD281,sl_lamp_make[lookupValue],sl_lamp_make[lookupKey],"ERROR"),""), "")</f>
        <v/>
      </c>
      <c r="AG281" s="3" t="str">
        <f>IF($A281="ADD",IF(NOT(ISBLANK(AF281)),_xlfn.XLOOKUP(1,(sl_lamp_model_lookup=AF281)*(sl_lamp_model_parentKey=AE281),sl_lamp_model[lookupKey],"ERROR"),""), "")</f>
        <v/>
      </c>
      <c r="AH281" s="4"/>
      <c r="AI281" s="9" t="str">
        <f t="shared" si="95"/>
        <v/>
      </c>
      <c r="AJ281" s="6"/>
      <c r="AK281" s="4"/>
      <c r="AN281" s="3" t="str">
        <f t="shared" si="96"/>
        <v/>
      </c>
      <c r="AO281" s="3" t="str">
        <f>IF($A281="","",IF((AND($A281="ADD",OR(AN281="",AN281="None"))),"N",(_xlfn.XLOOKUP(AN281,sl_light_shade[lookupValue],sl_light_shade[lookupKey],""))))</f>
        <v/>
      </c>
      <c r="AQ281" s="3" t="str">
        <f>IF($A281="ADD",IF(NOT(ISBLANK(AP281)),_xlfn.XLOOKUP(AP281,ud_receptor_type[lookupValue],ud_receptor_type[lookupKey],"ERROR"),""), "")</f>
        <v/>
      </c>
      <c r="AT281" s="3" t="str">
        <f>IF($A281="ADD",IF(NOT(ISBLANK(AS281)),_xlfn.XLOOKUP(AS281,ud_control_method[lookupValue],ud_control_method[lookupKey],"ERROR"),""), "")</f>
        <v/>
      </c>
      <c r="AV281" s="3" t="str">
        <f>IF($A281="ADD",IF(NOT(ISBLANK(AU281)),_xlfn.XLOOKUP(AU281,ud_ballast_driver_location[lookupValue],ud_ballast_driver_location[lookupKey],"ERROR"),""), "")</f>
        <v/>
      </c>
      <c r="AW281" s="7"/>
      <c r="AX281" s="8"/>
      <c r="AY281" s="7"/>
      <c r="AZ281" s="4"/>
      <c r="BA281" s="4"/>
      <c r="BB281" s="4"/>
      <c r="BC281" s="4"/>
      <c r="BD281" s="4"/>
      <c r="BE281" s="9"/>
      <c r="BF281" s="9"/>
      <c r="BG281" s="7"/>
      <c r="BH281" s="4"/>
      <c r="BI281" s="4"/>
      <c r="BJ281" s="4"/>
      <c r="BK281" s="7"/>
      <c r="BM281" s="3" t="str">
        <f>IF($A281="ADD",IF(NOT(ISBLANK(BL281)),_xlfn.XLOOKUP(BL281,ud_light_category[lookupValue],ud_light_category[lookupKey],"ERROR"),""), "")</f>
        <v/>
      </c>
      <c r="BO281" s="3" t="str">
        <f>IF($A281="ADD",IF(NOT(ISBLANK(BN281)),_xlfn.XLOOKUP(1,(ud_light_sub_category_lookup=BN281)*(ud_light_sub_category_parentKey=BM281),ud_light_sub_category[lookupKey],"ERROR"),""), "")</f>
        <v/>
      </c>
      <c r="BQ281" s="3" t="str">
        <f>IF($A281="ADD",IF(NOT(ISBLANK(BP281)),_xlfn.XLOOKUP(BP281,ud_power_supply_location[lookupValue],ud_power_supply_location[lookupKey],"ERROR"),""), "")</f>
        <v/>
      </c>
      <c r="BS281" s="2" t="str">
        <f t="shared" si="97"/>
        <v/>
      </c>
      <c r="BT281" s="3" t="str">
        <f t="shared" si="98"/>
        <v/>
      </c>
      <c r="BU281" s="3" t="str">
        <f>IF($A281="","",IF((AND($A281="ADD",OR(BT281="",BT281="Group"))),"1",(_xlfn.XLOOKUP(BT281,ud_icp_group_standalone[lookupValue],ud_icp_group_standalone[lookupKey],""))))</f>
        <v/>
      </c>
      <c r="BW281" s="3" t="str">
        <f>IF($A281="ADD",IF(NOT(ISBLANK(BV281)),_xlfn.XLOOKUP(BV281,ud_icp_group_number[lookupValue],ud_icp_group_number[lookupKey],"ERROR"),""), "")</f>
        <v/>
      </c>
      <c r="BX281" s="7"/>
      <c r="BZ281" s="8" t="str">
        <f>IF(AND($A281 ="ADD",ud_outreach!$T281&lt;&gt;""),ud_outreach!$T281,"")</f>
        <v/>
      </c>
      <c r="CA281" s="4" t="str">
        <f t="shared" ca="1" si="99"/>
        <v/>
      </c>
      <c r="CB281" s="4" t="str">
        <f t="shared" si="100"/>
        <v/>
      </c>
      <c r="CC281" s="3" t="str">
        <f t="shared" si="101"/>
        <v/>
      </c>
      <c r="CD281" s="3" t="str">
        <f>IF($A281="","",IF((AND($A281="ADD",OR(CC281="",CC281="In Use"))),"5",(_xlfn.XLOOKUP(CC281,ud_asset_status[lookupValue],ud_asset_status[lookupKey],""))))</f>
        <v/>
      </c>
      <c r="CE281" s="8" t="str">
        <f t="shared" si="102"/>
        <v/>
      </c>
      <c r="CF281" s="8"/>
      <c r="CH281" s="3" t="str">
        <f>IF($A281="ADD",IF(NOT(ISBLANK(CG281)),_xlfn.XLOOKUP(CG281,ar_replace_reason[lookupValue],ar_replace_reason[lookupKey],"ERROR"),""), "")</f>
        <v/>
      </c>
      <c r="CI281" s="3" t="str">
        <f t="shared" si="103"/>
        <v/>
      </c>
      <c r="CJ281" s="3" t="str">
        <f>IF($A281="","",IF((AND($A281="ADD",OR(CI281="",CI281="Queenstown-Lakes District Council"))),"70",(_xlfn.XLOOKUP(CI281,ud_organisation_owner[lookupValue],ud_organisation_owner[lookupKey],""))))</f>
        <v/>
      </c>
      <c r="CK281" s="3" t="str">
        <f t="shared" si="104"/>
        <v/>
      </c>
      <c r="CL281" s="3" t="str">
        <f>IF($A281="","",IF((AND($A281="ADD",OR(CK281="",CK281="Queenstown-Lakes District Council"))),"70",(_xlfn.XLOOKUP(CK281,ud_organisation_owner[lookupValue],ud_organisation_owner[lookupKey],""))))</f>
        <v/>
      </c>
      <c r="CM281" s="3" t="str">
        <f t="shared" si="105"/>
        <v/>
      </c>
      <c r="CN281" s="3" t="str">
        <f>IF($A281="","",IF((AND($A281="ADD",OR(CM281="",CM281="Local Authority"))),"17",(_xlfn.XLOOKUP(CM281,ud_sub_organisation[lookupValue],ud_sub_organisation[lookupKey],""))))</f>
        <v/>
      </c>
      <c r="CO281" s="3" t="str">
        <f t="shared" si="106"/>
        <v/>
      </c>
      <c r="CP281" s="3" t="str">
        <f>IF($A281="","",IF((AND($A281="ADD",OR(CO281="",CO281="Vested Assets"))),"12",(_xlfn.XLOOKUP(CO281,ud_work_category[lookupValue],ud_work_category[lookupKey],""))))</f>
        <v/>
      </c>
      <c r="CQ281" s="9"/>
      <c r="CR281" s="2" t="str">
        <f t="shared" si="107"/>
        <v/>
      </c>
      <c r="CS281" s="3" t="str">
        <f t="shared" si="108"/>
        <v/>
      </c>
      <c r="CT281" s="3" t="str">
        <f>IF($A281="","",IF((AND($A281="ADD",OR(CS281="",CS281="Excellent"))),"1",(_xlfn.XLOOKUP(CS281,condition[lookupValue],condition[lookupKey],""))))</f>
        <v/>
      </c>
      <c r="CU281" s="8" t="str">
        <f t="shared" si="109"/>
        <v/>
      </c>
      <c r="CV281" s="7"/>
    </row>
    <row r="282" spans="1:100" x14ac:dyDescent="0.25">
      <c r="A282" s="3" t="str">
        <f>IF(ud_outreach!$A282="ADD","ADD","")</f>
        <v/>
      </c>
      <c r="B282" s="4"/>
      <c r="D282" s="3" t="str">
        <f>IF($A282="ADD",IF(NOT(ISBLANK(C282)),_xlfn.XLOOKUP(C282,ud_amds_table_list[lookupValue],ud_amds_table_list[lookupKey],"ERROR"),""), "")</f>
        <v/>
      </c>
      <c r="E282" s="3" t="str">
        <f>IF(AND($A282 ="ADD",ud_outreach!$E282&lt;&gt;""),ud_outreach!$E282,"")</f>
        <v/>
      </c>
      <c r="F282" s="3" t="str">
        <f>IF(AND($A282 ="ADD",ud_outreach!$F282&lt;&gt;""),ud_outreach!$F282,"")</f>
        <v/>
      </c>
      <c r="G282" s="3" t="str">
        <f>IF($A282="ADD",IF(NOT(ISBLANK(F282)),_xlfn.XLOOKUP(F282,roadnames[lookupValue],roadnames[lookupKey],"ERROR"),""), "")</f>
        <v/>
      </c>
      <c r="H282" s="5" t="str">
        <f>IF(AND($A282 ="ADD",ud_outreach!$H282&lt;&gt;""),ud_outreach!$H282,"")</f>
        <v/>
      </c>
      <c r="I282" s="5" t="str">
        <f>IF(AND($A282 ="ADD",ud_outreach!$I282&lt;&gt;""),ud_outreach!$I282,"")</f>
        <v/>
      </c>
      <c r="J282" s="3" t="str">
        <f t="shared" si="88"/>
        <v/>
      </c>
      <c r="K282" s="3" t="str">
        <f>IF($A282="","",IF((AND($A282="ADD",OR(J282="",J282="Attached to Outreach"))),"20",(_xlfn.XLOOKUP(J282,ud_placement[lookupValue],ud_placement[lookupKey],""))))</f>
        <v/>
      </c>
      <c r="M282" s="3" t="str">
        <f>IF($A282="ADD",IF(NOT(ISBLANK(L282)),_xlfn.XLOOKUP(L282,ud_facility[lookupValue],ud_facility[lookupKey],"ERROR"),""), "")</f>
        <v/>
      </c>
      <c r="N282" s="3" t="str">
        <f t="shared" si="89"/>
        <v/>
      </c>
      <c r="O282" s="3" t="str">
        <f>IF($A282="","",IF((AND($A282="ADD",OR(N282="",N282="Luminaire"))),"40",(_xlfn.XLOOKUP(N282,at_luminaire[lookupValue],at_luminaire[lookupKey],""))))</f>
        <v/>
      </c>
      <c r="P282" s="3" t="str">
        <f t="shared" si="90"/>
        <v/>
      </c>
      <c r="Q282" s="3" t="str">
        <f>IF($A282="","",IF((AND($A282="ADD",OR(P282="",P282="Lighting Management System"))),"21",(_xlfn.XLOOKUP(P282,fs_luminaire[lookupValue],fs_luminaire[lookupKey],""))))</f>
        <v/>
      </c>
      <c r="R282" s="2" t="str">
        <f t="shared" si="91"/>
        <v/>
      </c>
      <c r="S282" s="3" t="str">
        <f t="shared" si="92"/>
        <v/>
      </c>
      <c r="T282" s="3" t="str">
        <f>IF($A282="","",IF((AND($A282="ADD",OR(S282="",S282="Lighting Management System"))),"21",(_xlfn.XLOOKUP(S282,fs_luminaire[lookupValue],fs_luminaire[lookupKey],""))))</f>
        <v/>
      </c>
      <c r="V282" s="3" t="str">
        <f>IF($A282="ADD",IF(NOT(ISBLANK(U282)),_xlfn.XLOOKUP(U282,sl_light_make[lookupValue],sl_light_make[lookupKey],"ERROR"),""), "")</f>
        <v/>
      </c>
      <c r="X282" s="3" t="str">
        <f>IF($A282="ADD",IF(NOT(ISBLANK(W282)),_xlfn.XLOOKUP(1,(sl_light_model_lookup=W282)*(sl_light_model_parentKey=V282),sl_light_model[lookupKey],"ERROR"),""), "")</f>
        <v/>
      </c>
      <c r="Y282" s="3" t="str">
        <f t="shared" si="93"/>
        <v/>
      </c>
      <c r="Z282" s="3" t="str">
        <f>IF($A282="","",IF((AND($A282="ADD",OR(Y282="",Y282="LED"))),"9",(_xlfn.XLOOKUP(Y282,ud_light_source_type[lookupValue],ud_light_source_type[lookupKey],""))))</f>
        <v/>
      </c>
      <c r="AA282" s="9"/>
      <c r="AB282" s="4"/>
      <c r="AC282" s="23" t="str">
        <f t="shared" si="94"/>
        <v/>
      </c>
      <c r="AE282" s="3" t="str">
        <f>IF($A282="ADD",IF(NOT(ISBLANK(AD282)),_xlfn.XLOOKUP(AD282,sl_lamp_make[lookupValue],sl_lamp_make[lookupKey],"ERROR"),""), "")</f>
        <v/>
      </c>
      <c r="AG282" s="3" t="str">
        <f>IF($A282="ADD",IF(NOT(ISBLANK(AF282)),_xlfn.XLOOKUP(1,(sl_lamp_model_lookup=AF282)*(sl_lamp_model_parentKey=AE282),sl_lamp_model[lookupKey],"ERROR"),""), "")</f>
        <v/>
      </c>
      <c r="AH282" s="4"/>
      <c r="AI282" s="9" t="str">
        <f t="shared" si="95"/>
        <v/>
      </c>
      <c r="AJ282" s="6"/>
      <c r="AK282" s="4"/>
      <c r="AN282" s="3" t="str">
        <f t="shared" si="96"/>
        <v/>
      </c>
      <c r="AO282" s="3" t="str">
        <f>IF($A282="","",IF((AND($A282="ADD",OR(AN282="",AN282="None"))),"N",(_xlfn.XLOOKUP(AN282,sl_light_shade[lookupValue],sl_light_shade[lookupKey],""))))</f>
        <v/>
      </c>
      <c r="AQ282" s="3" t="str">
        <f>IF($A282="ADD",IF(NOT(ISBLANK(AP282)),_xlfn.XLOOKUP(AP282,ud_receptor_type[lookupValue],ud_receptor_type[lookupKey],"ERROR"),""), "")</f>
        <v/>
      </c>
      <c r="AT282" s="3" t="str">
        <f>IF($A282="ADD",IF(NOT(ISBLANK(AS282)),_xlfn.XLOOKUP(AS282,ud_control_method[lookupValue],ud_control_method[lookupKey],"ERROR"),""), "")</f>
        <v/>
      </c>
      <c r="AV282" s="3" t="str">
        <f>IF($A282="ADD",IF(NOT(ISBLANK(AU282)),_xlfn.XLOOKUP(AU282,ud_ballast_driver_location[lookupValue],ud_ballast_driver_location[lookupKey],"ERROR"),""), "")</f>
        <v/>
      </c>
      <c r="AW282" s="7"/>
      <c r="AX282" s="8"/>
      <c r="AY282" s="7"/>
      <c r="AZ282" s="4"/>
      <c r="BA282" s="4"/>
      <c r="BB282" s="4"/>
      <c r="BC282" s="4"/>
      <c r="BD282" s="4"/>
      <c r="BE282" s="9"/>
      <c r="BF282" s="9"/>
      <c r="BG282" s="7"/>
      <c r="BH282" s="4"/>
      <c r="BI282" s="4"/>
      <c r="BJ282" s="4"/>
      <c r="BK282" s="7"/>
      <c r="BM282" s="3" t="str">
        <f>IF($A282="ADD",IF(NOT(ISBLANK(BL282)),_xlfn.XLOOKUP(BL282,ud_light_category[lookupValue],ud_light_category[lookupKey],"ERROR"),""), "")</f>
        <v/>
      </c>
      <c r="BO282" s="3" t="str">
        <f>IF($A282="ADD",IF(NOT(ISBLANK(BN282)),_xlfn.XLOOKUP(1,(ud_light_sub_category_lookup=BN282)*(ud_light_sub_category_parentKey=BM282),ud_light_sub_category[lookupKey],"ERROR"),""), "")</f>
        <v/>
      </c>
      <c r="BQ282" s="3" t="str">
        <f>IF($A282="ADD",IF(NOT(ISBLANK(BP282)),_xlfn.XLOOKUP(BP282,ud_power_supply_location[lookupValue],ud_power_supply_location[lookupKey],"ERROR"),""), "")</f>
        <v/>
      </c>
      <c r="BS282" s="2" t="str">
        <f t="shared" si="97"/>
        <v/>
      </c>
      <c r="BT282" s="3" t="str">
        <f t="shared" si="98"/>
        <v/>
      </c>
      <c r="BU282" s="3" t="str">
        <f>IF($A282="","",IF((AND($A282="ADD",OR(BT282="",BT282="Group"))),"1",(_xlfn.XLOOKUP(BT282,ud_icp_group_standalone[lookupValue],ud_icp_group_standalone[lookupKey],""))))</f>
        <v/>
      </c>
      <c r="BW282" s="3" t="str">
        <f>IF($A282="ADD",IF(NOT(ISBLANK(BV282)),_xlfn.XLOOKUP(BV282,ud_icp_group_number[lookupValue],ud_icp_group_number[lookupKey],"ERROR"),""), "")</f>
        <v/>
      </c>
      <c r="BX282" s="7"/>
      <c r="BZ282" s="8" t="str">
        <f>IF(AND($A282 ="ADD",ud_outreach!$T282&lt;&gt;""),ud_outreach!$T282,"")</f>
        <v/>
      </c>
      <c r="CA282" s="4" t="str">
        <f t="shared" ca="1" si="99"/>
        <v/>
      </c>
      <c r="CB282" s="4" t="str">
        <f t="shared" si="100"/>
        <v/>
      </c>
      <c r="CC282" s="3" t="str">
        <f t="shared" si="101"/>
        <v/>
      </c>
      <c r="CD282" s="3" t="str">
        <f>IF($A282="","",IF((AND($A282="ADD",OR(CC282="",CC282="In Use"))),"5",(_xlfn.XLOOKUP(CC282,ud_asset_status[lookupValue],ud_asset_status[lookupKey],""))))</f>
        <v/>
      </c>
      <c r="CE282" s="8" t="str">
        <f t="shared" si="102"/>
        <v/>
      </c>
      <c r="CF282" s="8"/>
      <c r="CH282" s="3" t="str">
        <f>IF($A282="ADD",IF(NOT(ISBLANK(CG282)),_xlfn.XLOOKUP(CG282,ar_replace_reason[lookupValue],ar_replace_reason[lookupKey],"ERROR"),""), "")</f>
        <v/>
      </c>
      <c r="CI282" s="3" t="str">
        <f t="shared" si="103"/>
        <v/>
      </c>
      <c r="CJ282" s="3" t="str">
        <f>IF($A282="","",IF((AND($A282="ADD",OR(CI282="",CI282="Queenstown-Lakes District Council"))),"70",(_xlfn.XLOOKUP(CI282,ud_organisation_owner[lookupValue],ud_organisation_owner[lookupKey],""))))</f>
        <v/>
      </c>
      <c r="CK282" s="3" t="str">
        <f t="shared" si="104"/>
        <v/>
      </c>
      <c r="CL282" s="3" t="str">
        <f>IF($A282="","",IF((AND($A282="ADD",OR(CK282="",CK282="Queenstown-Lakes District Council"))),"70",(_xlfn.XLOOKUP(CK282,ud_organisation_owner[lookupValue],ud_organisation_owner[lookupKey],""))))</f>
        <v/>
      </c>
      <c r="CM282" s="3" t="str">
        <f t="shared" si="105"/>
        <v/>
      </c>
      <c r="CN282" s="3" t="str">
        <f>IF($A282="","",IF((AND($A282="ADD",OR(CM282="",CM282="Local Authority"))),"17",(_xlfn.XLOOKUP(CM282,ud_sub_organisation[lookupValue],ud_sub_organisation[lookupKey],""))))</f>
        <v/>
      </c>
      <c r="CO282" s="3" t="str">
        <f t="shared" si="106"/>
        <v/>
      </c>
      <c r="CP282" s="3" t="str">
        <f>IF($A282="","",IF((AND($A282="ADD",OR(CO282="",CO282="Vested Assets"))),"12",(_xlfn.XLOOKUP(CO282,ud_work_category[lookupValue],ud_work_category[lookupKey],""))))</f>
        <v/>
      </c>
      <c r="CQ282" s="9"/>
      <c r="CR282" s="2" t="str">
        <f t="shared" si="107"/>
        <v/>
      </c>
      <c r="CS282" s="3" t="str">
        <f t="shared" si="108"/>
        <v/>
      </c>
      <c r="CT282" s="3" t="str">
        <f>IF($A282="","",IF((AND($A282="ADD",OR(CS282="",CS282="Excellent"))),"1",(_xlfn.XLOOKUP(CS282,condition[lookupValue],condition[lookupKey],""))))</f>
        <v/>
      </c>
      <c r="CU282" s="8" t="str">
        <f t="shared" si="109"/>
        <v/>
      </c>
      <c r="CV282" s="7"/>
    </row>
    <row r="283" spans="1:100" x14ac:dyDescent="0.25">
      <c r="A283" s="3" t="str">
        <f>IF(ud_outreach!$A283="ADD","ADD","")</f>
        <v/>
      </c>
      <c r="B283" s="4"/>
      <c r="D283" s="3" t="str">
        <f>IF($A283="ADD",IF(NOT(ISBLANK(C283)),_xlfn.XLOOKUP(C283,ud_amds_table_list[lookupValue],ud_amds_table_list[lookupKey],"ERROR"),""), "")</f>
        <v/>
      </c>
      <c r="E283" s="3" t="str">
        <f>IF(AND($A283 ="ADD",ud_outreach!$E283&lt;&gt;""),ud_outreach!$E283,"")</f>
        <v/>
      </c>
      <c r="F283" s="3" t="str">
        <f>IF(AND($A283 ="ADD",ud_outreach!$F283&lt;&gt;""),ud_outreach!$F283,"")</f>
        <v/>
      </c>
      <c r="G283" s="3" t="str">
        <f>IF($A283="ADD",IF(NOT(ISBLANK(F283)),_xlfn.XLOOKUP(F283,roadnames[lookupValue],roadnames[lookupKey],"ERROR"),""), "")</f>
        <v/>
      </c>
      <c r="H283" s="5" t="str">
        <f>IF(AND($A283 ="ADD",ud_outreach!$H283&lt;&gt;""),ud_outreach!$H283,"")</f>
        <v/>
      </c>
      <c r="I283" s="5" t="str">
        <f>IF(AND($A283 ="ADD",ud_outreach!$I283&lt;&gt;""),ud_outreach!$I283,"")</f>
        <v/>
      </c>
      <c r="J283" s="3" t="str">
        <f t="shared" si="88"/>
        <v/>
      </c>
      <c r="K283" s="3" t="str">
        <f>IF($A283="","",IF((AND($A283="ADD",OR(J283="",J283="Attached to Outreach"))),"20",(_xlfn.XLOOKUP(J283,ud_placement[lookupValue],ud_placement[lookupKey],""))))</f>
        <v/>
      </c>
      <c r="M283" s="3" t="str">
        <f>IF($A283="ADD",IF(NOT(ISBLANK(L283)),_xlfn.XLOOKUP(L283,ud_facility[lookupValue],ud_facility[lookupKey],"ERROR"),""), "")</f>
        <v/>
      </c>
      <c r="N283" s="3" t="str">
        <f t="shared" si="89"/>
        <v/>
      </c>
      <c r="O283" s="3" t="str">
        <f>IF($A283="","",IF((AND($A283="ADD",OR(N283="",N283="Luminaire"))),"40",(_xlfn.XLOOKUP(N283,at_luminaire[lookupValue],at_luminaire[lookupKey],""))))</f>
        <v/>
      </c>
      <c r="P283" s="3" t="str">
        <f t="shared" si="90"/>
        <v/>
      </c>
      <c r="Q283" s="3" t="str">
        <f>IF($A283="","",IF((AND($A283="ADD",OR(P283="",P283="Lighting Management System"))),"21",(_xlfn.XLOOKUP(P283,fs_luminaire[lookupValue],fs_luminaire[lookupKey],""))))</f>
        <v/>
      </c>
      <c r="R283" s="2" t="str">
        <f t="shared" si="91"/>
        <v/>
      </c>
      <c r="S283" s="3" t="str">
        <f t="shared" si="92"/>
        <v/>
      </c>
      <c r="T283" s="3" t="str">
        <f>IF($A283="","",IF((AND($A283="ADD",OR(S283="",S283="Lighting Management System"))),"21",(_xlfn.XLOOKUP(S283,fs_luminaire[lookupValue],fs_luminaire[lookupKey],""))))</f>
        <v/>
      </c>
      <c r="V283" s="3" t="str">
        <f>IF($A283="ADD",IF(NOT(ISBLANK(U283)),_xlfn.XLOOKUP(U283,sl_light_make[lookupValue],sl_light_make[lookupKey],"ERROR"),""), "")</f>
        <v/>
      </c>
      <c r="X283" s="3" t="str">
        <f>IF($A283="ADD",IF(NOT(ISBLANK(W283)),_xlfn.XLOOKUP(1,(sl_light_model_lookup=W283)*(sl_light_model_parentKey=V283),sl_light_model[lookupKey],"ERROR"),""), "")</f>
        <v/>
      </c>
      <c r="Y283" s="3" t="str">
        <f t="shared" si="93"/>
        <v/>
      </c>
      <c r="Z283" s="3" t="str">
        <f>IF($A283="","",IF((AND($A283="ADD",OR(Y283="",Y283="LED"))),"9",(_xlfn.XLOOKUP(Y283,ud_light_source_type[lookupValue],ud_light_source_type[lookupKey],""))))</f>
        <v/>
      </c>
      <c r="AA283" s="9"/>
      <c r="AB283" s="4"/>
      <c r="AC283" s="23" t="str">
        <f t="shared" si="94"/>
        <v/>
      </c>
      <c r="AE283" s="3" t="str">
        <f>IF($A283="ADD",IF(NOT(ISBLANK(AD283)),_xlfn.XLOOKUP(AD283,sl_lamp_make[lookupValue],sl_lamp_make[lookupKey],"ERROR"),""), "")</f>
        <v/>
      </c>
      <c r="AG283" s="3" t="str">
        <f>IF($A283="ADD",IF(NOT(ISBLANK(AF283)),_xlfn.XLOOKUP(1,(sl_lamp_model_lookup=AF283)*(sl_lamp_model_parentKey=AE283),sl_lamp_model[lookupKey],"ERROR"),""), "")</f>
        <v/>
      </c>
      <c r="AH283" s="4"/>
      <c r="AI283" s="9" t="str">
        <f t="shared" si="95"/>
        <v/>
      </c>
      <c r="AJ283" s="6"/>
      <c r="AK283" s="4"/>
      <c r="AN283" s="3" t="str">
        <f t="shared" si="96"/>
        <v/>
      </c>
      <c r="AO283" s="3" t="str">
        <f>IF($A283="","",IF((AND($A283="ADD",OR(AN283="",AN283="None"))),"N",(_xlfn.XLOOKUP(AN283,sl_light_shade[lookupValue],sl_light_shade[lookupKey],""))))</f>
        <v/>
      </c>
      <c r="AQ283" s="3" t="str">
        <f>IF($A283="ADD",IF(NOT(ISBLANK(AP283)),_xlfn.XLOOKUP(AP283,ud_receptor_type[lookupValue],ud_receptor_type[lookupKey],"ERROR"),""), "")</f>
        <v/>
      </c>
      <c r="AT283" s="3" t="str">
        <f>IF($A283="ADD",IF(NOT(ISBLANK(AS283)),_xlfn.XLOOKUP(AS283,ud_control_method[lookupValue],ud_control_method[lookupKey],"ERROR"),""), "")</f>
        <v/>
      </c>
      <c r="AV283" s="3" t="str">
        <f>IF($A283="ADD",IF(NOT(ISBLANK(AU283)),_xlfn.XLOOKUP(AU283,ud_ballast_driver_location[lookupValue],ud_ballast_driver_location[lookupKey],"ERROR"),""), "")</f>
        <v/>
      </c>
      <c r="AW283" s="7"/>
      <c r="AX283" s="8"/>
      <c r="AY283" s="7"/>
      <c r="AZ283" s="4"/>
      <c r="BA283" s="4"/>
      <c r="BB283" s="4"/>
      <c r="BC283" s="4"/>
      <c r="BD283" s="4"/>
      <c r="BE283" s="9"/>
      <c r="BF283" s="9"/>
      <c r="BG283" s="7"/>
      <c r="BH283" s="4"/>
      <c r="BI283" s="4"/>
      <c r="BJ283" s="4"/>
      <c r="BK283" s="7"/>
      <c r="BM283" s="3" t="str">
        <f>IF($A283="ADD",IF(NOT(ISBLANK(BL283)),_xlfn.XLOOKUP(BL283,ud_light_category[lookupValue],ud_light_category[lookupKey],"ERROR"),""), "")</f>
        <v/>
      </c>
      <c r="BO283" s="3" t="str">
        <f>IF($A283="ADD",IF(NOT(ISBLANK(BN283)),_xlfn.XLOOKUP(1,(ud_light_sub_category_lookup=BN283)*(ud_light_sub_category_parentKey=BM283),ud_light_sub_category[lookupKey],"ERROR"),""), "")</f>
        <v/>
      </c>
      <c r="BQ283" s="3" t="str">
        <f>IF($A283="ADD",IF(NOT(ISBLANK(BP283)),_xlfn.XLOOKUP(BP283,ud_power_supply_location[lookupValue],ud_power_supply_location[lookupKey],"ERROR"),""), "")</f>
        <v/>
      </c>
      <c r="BS283" s="2" t="str">
        <f t="shared" si="97"/>
        <v/>
      </c>
      <c r="BT283" s="3" t="str">
        <f t="shared" si="98"/>
        <v/>
      </c>
      <c r="BU283" s="3" t="str">
        <f>IF($A283="","",IF((AND($A283="ADD",OR(BT283="",BT283="Group"))),"1",(_xlfn.XLOOKUP(BT283,ud_icp_group_standalone[lookupValue],ud_icp_group_standalone[lookupKey],""))))</f>
        <v/>
      </c>
      <c r="BW283" s="3" t="str">
        <f>IF($A283="ADD",IF(NOT(ISBLANK(BV283)),_xlfn.XLOOKUP(BV283,ud_icp_group_number[lookupValue],ud_icp_group_number[lookupKey],"ERROR"),""), "")</f>
        <v/>
      </c>
      <c r="BX283" s="7"/>
      <c r="BZ283" s="8" t="str">
        <f>IF(AND($A283 ="ADD",ud_outreach!$T283&lt;&gt;""),ud_outreach!$T283,"")</f>
        <v/>
      </c>
      <c r="CA283" s="4" t="str">
        <f t="shared" ca="1" si="99"/>
        <v/>
      </c>
      <c r="CB283" s="4" t="str">
        <f t="shared" si="100"/>
        <v/>
      </c>
      <c r="CC283" s="3" t="str">
        <f t="shared" si="101"/>
        <v/>
      </c>
      <c r="CD283" s="3" t="str">
        <f>IF($A283="","",IF((AND($A283="ADD",OR(CC283="",CC283="In Use"))),"5",(_xlfn.XLOOKUP(CC283,ud_asset_status[lookupValue],ud_asset_status[lookupKey],""))))</f>
        <v/>
      </c>
      <c r="CE283" s="8" t="str">
        <f t="shared" si="102"/>
        <v/>
      </c>
      <c r="CF283" s="8"/>
      <c r="CH283" s="3" t="str">
        <f>IF($A283="ADD",IF(NOT(ISBLANK(CG283)),_xlfn.XLOOKUP(CG283,ar_replace_reason[lookupValue],ar_replace_reason[lookupKey],"ERROR"),""), "")</f>
        <v/>
      </c>
      <c r="CI283" s="3" t="str">
        <f t="shared" si="103"/>
        <v/>
      </c>
      <c r="CJ283" s="3" t="str">
        <f>IF($A283="","",IF((AND($A283="ADD",OR(CI283="",CI283="Queenstown-Lakes District Council"))),"70",(_xlfn.XLOOKUP(CI283,ud_organisation_owner[lookupValue],ud_organisation_owner[lookupKey],""))))</f>
        <v/>
      </c>
      <c r="CK283" s="3" t="str">
        <f t="shared" si="104"/>
        <v/>
      </c>
      <c r="CL283" s="3" t="str">
        <f>IF($A283="","",IF((AND($A283="ADD",OR(CK283="",CK283="Queenstown-Lakes District Council"))),"70",(_xlfn.XLOOKUP(CK283,ud_organisation_owner[lookupValue],ud_organisation_owner[lookupKey],""))))</f>
        <v/>
      </c>
      <c r="CM283" s="3" t="str">
        <f t="shared" si="105"/>
        <v/>
      </c>
      <c r="CN283" s="3" t="str">
        <f>IF($A283="","",IF((AND($A283="ADD",OR(CM283="",CM283="Local Authority"))),"17",(_xlfn.XLOOKUP(CM283,ud_sub_organisation[lookupValue],ud_sub_organisation[lookupKey],""))))</f>
        <v/>
      </c>
      <c r="CO283" s="3" t="str">
        <f t="shared" si="106"/>
        <v/>
      </c>
      <c r="CP283" s="3" t="str">
        <f>IF($A283="","",IF((AND($A283="ADD",OR(CO283="",CO283="Vested Assets"))),"12",(_xlfn.XLOOKUP(CO283,ud_work_category[lookupValue],ud_work_category[lookupKey],""))))</f>
        <v/>
      </c>
      <c r="CQ283" s="9"/>
      <c r="CR283" s="2" t="str">
        <f t="shared" si="107"/>
        <v/>
      </c>
      <c r="CS283" s="3" t="str">
        <f t="shared" si="108"/>
        <v/>
      </c>
      <c r="CT283" s="3" t="str">
        <f>IF($A283="","",IF((AND($A283="ADD",OR(CS283="",CS283="Excellent"))),"1",(_xlfn.XLOOKUP(CS283,condition[lookupValue],condition[lookupKey],""))))</f>
        <v/>
      </c>
      <c r="CU283" s="8" t="str">
        <f t="shared" si="109"/>
        <v/>
      </c>
      <c r="CV283" s="7"/>
    </row>
    <row r="284" spans="1:100" x14ac:dyDescent="0.25">
      <c r="A284" s="3" t="str">
        <f>IF(ud_outreach!$A284="ADD","ADD","")</f>
        <v/>
      </c>
      <c r="B284" s="4"/>
      <c r="D284" s="3" t="str">
        <f>IF($A284="ADD",IF(NOT(ISBLANK(C284)),_xlfn.XLOOKUP(C284,ud_amds_table_list[lookupValue],ud_amds_table_list[lookupKey],"ERROR"),""), "")</f>
        <v/>
      </c>
      <c r="E284" s="3" t="str">
        <f>IF(AND($A284 ="ADD",ud_outreach!$E284&lt;&gt;""),ud_outreach!$E284,"")</f>
        <v/>
      </c>
      <c r="F284" s="3" t="str">
        <f>IF(AND($A284 ="ADD",ud_outreach!$F284&lt;&gt;""),ud_outreach!$F284,"")</f>
        <v/>
      </c>
      <c r="G284" s="3" t="str">
        <f>IF($A284="ADD",IF(NOT(ISBLANK(F284)),_xlfn.XLOOKUP(F284,roadnames[lookupValue],roadnames[lookupKey],"ERROR"),""), "")</f>
        <v/>
      </c>
      <c r="H284" s="5" t="str">
        <f>IF(AND($A284 ="ADD",ud_outreach!$H284&lt;&gt;""),ud_outreach!$H284,"")</f>
        <v/>
      </c>
      <c r="I284" s="5" t="str">
        <f>IF(AND($A284 ="ADD",ud_outreach!$I284&lt;&gt;""),ud_outreach!$I284,"")</f>
        <v/>
      </c>
      <c r="J284" s="3" t="str">
        <f t="shared" si="88"/>
        <v/>
      </c>
      <c r="K284" s="3" t="str">
        <f>IF($A284="","",IF((AND($A284="ADD",OR(J284="",J284="Attached to Outreach"))),"20",(_xlfn.XLOOKUP(J284,ud_placement[lookupValue],ud_placement[lookupKey],""))))</f>
        <v/>
      </c>
      <c r="M284" s="3" t="str">
        <f>IF($A284="ADD",IF(NOT(ISBLANK(L284)),_xlfn.XLOOKUP(L284,ud_facility[lookupValue],ud_facility[lookupKey],"ERROR"),""), "")</f>
        <v/>
      </c>
      <c r="N284" s="3" t="str">
        <f t="shared" si="89"/>
        <v/>
      </c>
      <c r="O284" s="3" t="str">
        <f>IF($A284="","",IF((AND($A284="ADD",OR(N284="",N284="Luminaire"))),"40",(_xlfn.XLOOKUP(N284,at_luminaire[lookupValue],at_luminaire[lookupKey],""))))</f>
        <v/>
      </c>
      <c r="P284" s="3" t="str">
        <f t="shared" si="90"/>
        <v/>
      </c>
      <c r="Q284" s="3" t="str">
        <f>IF($A284="","",IF((AND($A284="ADD",OR(P284="",P284="Lighting Management System"))),"21",(_xlfn.XLOOKUP(P284,fs_luminaire[lookupValue],fs_luminaire[lookupKey],""))))</f>
        <v/>
      </c>
      <c r="R284" s="2" t="str">
        <f t="shared" si="91"/>
        <v/>
      </c>
      <c r="S284" s="3" t="str">
        <f t="shared" si="92"/>
        <v/>
      </c>
      <c r="T284" s="3" t="str">
        <f>IF($A284="","",IF((AND($A284="ADD",OR(S284="",S284="Lighting Management System"))),"21",(_xlfn.XLOOKUP(S284,fs_luminaire[lookupValue],fs_luminaire[lookupKey],""))))</f>
        <v/>
      </c>
      <c r="V284" s="3" t="str">
        <f>IF($A284="ADD",IF(NOT(ISBLANK(U284)),_xlfn.XLOOKUP(U284,sl_light_make[lookupValue],sl_light_make[lookupKey],"ERROR"),""), "")</f>
        <v/>
      </c>
      <c r="X284" s="3" t="str">
        <f>IF($A284="ADD",IF(NOT(ISBLANK(W284)),_xlfn.XLOOKUP(1,(sl_light_model_lookup=W284)*(sl_light_model_parentKey=V284),sl_light_model[lookupKey],"ERROR"),""), "")</f>
        <v/>
      </c>
      <c r="Y284" s="3" t="str">
        <f t="shared" si="93"/>
        <v/>
      </c>
      <c r="Z284" s="3" t="str">
        <f>IF($A284="","",IF((AND($A284="ADD",OR(Y284="",Y284="LED"))),"9",(_xlfn.XLOOKUP(Y284,ud_light_source_type[lookupValue],ud_light_source_type[lookupKey],""))))</f>
        <v/>
      </c>
      <c r="AA284" s="9"/>
      <c r="AB284" s="4"/>
      <c r="AC284" s="23" t="str">
        <f t="shared" si="94"/>
        <v/>
      </c>
      <c r="AE284" s="3" t="str">
        <f>IF($A284="ADD",IF(NOT(ISBLANK(AD284)),_xlfn.XLOOKUP(AD284,sl_lamp_make[lookupValue],sl_lamp_make[lookupKey],"ERROR"),""), "")</f>
        <v/>
      </c>
      <c r="AG284" s="3" t="str">
        <f>IF($A284="ADD",IF(NOT(ISBLANK(AF284)),_xlfn.XLOOKUP(1,(sl_lamp_model_lookup=AF284)*(sl_lamp_model_parentKey=AE284),sl_lamp_model[lookupKey],"ERROR"),""), "")</f>
        <v/>
      </c>
      <c r="AH284" s="4"/>
      <c r="AI284" s="9" t="str">
        <f t="shared" si="95"/>
        <v/>
      </c>
      <c r="AJ284" s="6"/>
      <c r="AK284" s="4"/>
      <c r="AN284" s="3" t="str">
        <f t="shared" si="96"/>
        <v/>
      </c>
      <c r="AO284" s="3" t="str">
        <f>IF($A284="","",IF((AND($A284="ADD",OR(AN284="",AN284="None"))),"N",(_xlfn.XLOOKUP(AN284,sl_light_shade[lookupValue],sl_light_shade[lookupKey],""))))</f>
        <v/>
      </c>
      <c r="AQ284" s="3" t="str">
        <f>IF($A284="ADD",IF(NOT(ISBLANK(AP284)),_xlfn.XLOOKUP(AP284,ud_receptor_type[lookupValue],ud_receptor_type[lookupKey],"ERROR"),""), "")</f>
        <v/>
      </c>
      <c r="AT284" s="3" t="str">
        <f>IF($A284="ADD",IF(NOT(ISBLANK(AS284)),_xlfn.XLOOKUP(AS284,ud_control_method[lookupValue],ud_control_method[lookupKey],"ERROR"),""), "")</f>
        <v/>
      </c>
      <c r="AV284" s="3" t="str">
        <f>IF($A284="ADD",IF(NOT(ISBLANK(AU284)),_xlfn.XLOOKUP(AU284,ud_ballast_driver_location[lookupValue],ud_ballast_driver_location[lookupKey],"ERROR"),""), "")</f>
        <v/>
      </c>
      <c r="AW284" s="7"/>
      <c r="AX284" s="8"/>
      <c r="AY284" s="7"/>
      <c r="AZ284" s="4"/>
      <c r="BA284" s="4"/>
      <c r="BB284" s="4"/>
      <c r="BC284" s="4"/>
      <c r="BD284" s="4"/>
      <c r="BE284" s="9"/>
      <c r="BF284" s="9"/>
      <c r="BG284" s="7"/>
      <c r="BH284" s="4"/>
      <c r="BI284" s="4"/>
      <c r="BJ284" s="4"/>
      <c r="BK284" s="7"/>
      <c r="BM284" s="3" t="str">
        <f>IF($A284="ADD",IF(NOT(ISBLANK(BL284)),_xlfn.XLOOKUP(BL284,ud_light_category[lookupValue],ud_light_category[lookupKey],"ERROR"),""), "")</f>
        <v/>
      </c>
      <c r="BO284" s="3" t="str">
        <f>IF($A284="ADD",IF(NOT(ISBLANK(BN284)),_xlfn.XLOOKUP(1,(ud_light_sub_category_lookup=BN284)*(ud_light_sub_category_parentKey=BM284),ud_light_sub_category[lookupKey],"ERROR"),""), "")</f>
        <v/>
      </c>
      <c r="BQ284" s="3" t="str">
        <f>IF($A284="ADD",IF(NOT(ISBLANK(BP284)),_xlfn.XLOOKUP(BP284,ud_power_supply_location[lookupValue],ud_power_supply_location[lookupKey],"ERROR"),""), "")</f>
        <v/>
      </c>
      <c r="BS284" s="2" t="str">
        <f t="shared" si="97"/>
        <v/>
      </c>
      <c r="BT284" s="3" t="str">
        <f t="shared" si="98"/>
        <v/>
      </c>
      <c r="BU284" s="3" t="str">
        <f>IF($A284="","",IF((AND($A284="ADD",OR(BT284="",BT284="Group"))),"1",(_xlfn.XLOOKUP(BT284,ud_icp_group_standalone[lookupValue],ud_icp_group_standalone[lookupKey],""))))</f>
        <v/>
      </c>
      <c r="BW284" s="3" t="str">
        <f>IF($A284="ADD",IF(NOT(ISBLANK(BV284)),_xlfn.XLOOKUP(BV284,ud_icp_group_number[lookupValue],ud_icp_group_number[lookupKey],"ERROR"),""), "")</f>
        <v/>
      </c>
      <c r="BX284" s="7"/>
      <c r="BZ284" s="8" t="str">
        <f>IF(AND($A284 ="ADD",ud_outreach!$T284&lt;&gt;""),ud_outreach!$T284,"")</f>
        <v/>
      </c>
      <c r="CA284" s="4" t="str">
        <f t="shared" ca="1" si="99"/>
        <v/>
      </c>
      <c r="CB284" s="4" t="str">
        <f t="shared" si="100"/>
        <v/>
      </c>
      <c r="CC284" s="3" t="str">
        <f t="shared" si="101"/>
        <v/>
      </c>
      <c r="CD284" s="3" t="str">
        <f>IF($A284="","",IF((AND($A284="ADD",OR(CC284="",CC284="In Use"))),"5",(_xlfn.XLOOKUP(CC284,ud_asset_status[lookupValue],ud_asset_status[lookupKey],""))))</f>
        <v/>
      </c>
      <c r="CE284" s="8" t="str">
        <f t="shared" si="102"/>
        <v/>
      </c>
      <c r="CF284" s="8"/>
      <c r="CH284" s="3" t="str">
        <f>IF($A284="ADD",IF(NOT(ISBLANK(CG284)),_xlfn.XLOOKUP(CG284,ar_replace_reason[lookupValue],ar_replace_reason[lookupKey],"ERROR"),""), "")</f>
        <v/>
      </c>
      <c r="CI284" s="3" t="str">
        <f t="shared" si="103"/>
        <v/>
      </c>
      <c r="CJ284" s="3" t="str">
        <f>IF($A284="","",IF((AND($A284="ADD",OR(CI284="",CI284="Queenstown-Lakes District Council"))),"70",(_xlfn.XLOOKUP(CI284,ud_organisation_owner[lookupValue],ud_organisation_owner[lookupKey],""))))</f>
        <v/>
      </c>
      <c r="CK284" s="3" t="str">
        <f t="shared" si="104"/>
        <v/>
      </c>
      <c r="CL284" s="3" t="str">
        <f>IF($A284="","",IF((AND($A284="ADD",OR(CK284="",CK284="Queenstown-Lakes District Council"))),"70",(_xlfn.XLOOKUP(CK284,ud_organisation_owner[lookupValue],ud_organisation_owner[lookupKey],""))))</f>
        <v/>
      </c>
      <c r="CM284" s="3" t="str">
        <f t="shared" si="105"/>
        <v/>
      </c>
      <c r="CN284" s="3" t="str">
        <f>IF($A284="","",IF((AND($A284="ADD",OR(CM284="",CM284="Local Authority"))),"17",(_xlfn.XLOOKUP(CM284,ud_sub_organisation[lookupValue],ud_sub_organisation[lookupKey],""))))</f>
        <v/>
      </c>
      <c r="CO284" s="3" t="str">
        <f t="shared" si="106"/>
        <v/>
      </c>
      <c r="CP284" s="3" t="str">
        <f>IF($A284="","",IF((AND($A284="ADD",OR(CO284="",CO284="Vested Assets"))),"12",(_xlfn.XLOOKUP(CO284,ud_work_category[lookupValue],ud_work_category[lookupKey],""))))</f>
        <v/>
      </c>
      <c r="CQ284" s="9"/>
      <c r="CR284" s="2" t="str">
        <f t="shared" si="107"/>
        <v/>
      </c>
      <c r="CS284" s="3" t="str">
        <f t="shared" si="108"/>
        <v/>
      </c>
      <c r="CT284" s="3" t="str">
        <f>IF($A284="","",IF((AND($A284="ADD",OR(CS284="",CS284="Excellent"))),"1",(_xlfn.XLOOKUP(CS284,condition[lookupValue],condition[lookupKey],""))))</f>
        <v/>
      </c>
      <c r="CU284" s="8" t="str">
        <f t="shared" si="109"/>
        <v/>
      </c>
      <c r="CV284" s="7"/>
    </row>
    <row r="285" spans="1:100" x14ac:dyDescent="0.25">
      <c r="A285" s="3" t="str">
        <f>IF(ud_outreach!$A285="ADD","ADD","")</f>
        <v/>
      </c>
      <c r="B285" s="4"/>
      <c r="D285" s="3" t="str">
        <f>IF($A285="ADD",IF(NOT(ISBLANK(C285)),_xlfn.XLOOKUP(C285,ud_amds_table_list[lookupValue],ud_amds_table_list[lookupKey],"ERROR"),""), "")</f>
        <v/>
      </c>
      <c r="E285" s="3" t="str">
        <f>IF(AND($A285 ="ADD",ud_outreach!$E285&lt;&gt;""),ud_outreach!$E285,"")</f>
        <v/>
      </c>
      <c r="F285" s="3" t="str">
        <f>IF(AND($A285 ="ADD",ud_outreach!$F285&lt;&gt;""),ud_outreach!$F285,"")</f>
        <v/>
      </c>
      <c r="G285" s="3" t="str">
        <f>IF($A285="ADD",IF(NOT(ISBLANK(F285)),_xlfn.XLOOKUP(F285,roadnames[lookupValue],roadnames[lookupKey],"ERROR"),""), "")</f>
        <v/>
      </c>
      <c r="H285" s="5" t="str">
        <f>IF(AND($A285 ="ADD",ud_outreach!$H285&lt;&gt;""),ud_outreach!$H285,"")</f>
        <v/>
      </c>
      <c r="I285" s="5" t="str">
        <f>IF(AND($A285 ="ADD",ud_outreach!$I285&lt;&gt;""),ud_outreach!$I285,"")</f>
        <v/>
      </c>
      <c r="J285" s="3" t="str">
        <f t="shared" si="88"/>
        <v/>
      </c>
      <c r="K285" s="3" t="str">
        <f>IF($A285="","",IF((AND($A285="ADD",OR(J285="",J285="Attached to Outreach"))),"20",(_xlfn.XLOOKUP(J285,ud_placement[lookupValue],ud_placement[lookupKey],""))))</f>
        <v/>
      </c>
      <c r="M285" s="3" t="str">
        <f>IF($A285="ADD",IF(NOT(ISBLANK(L285)),_xlfn.XLOOKUP(L285,ud_facility[lookupValue],ud_facility[lookupKey],"ERROR"),""), "")</f>
        <v/>
      </c>
      <c r="N285" s="3" t="str">
        <f t="shared" si="89"/>
        <v/>
      </c>
      <c r="O285" s="3" t="str">
        <f>IF($A285="","",IF((AND($A285="ADD",OR(N285="",N285="Luminaire"))),"40",(_xlfn.XLOOKUP(N285,at_luminaire[lookupValue],at_luminaire[lookupKey],""))))</f>
        <v/>
      </c>
      <c r="P285" s="3" t="str">
        <f t="shared" si="90"/>
        <v/>
      </c>
      <c r="Q285" s="3" t="str">
        <f>IF($A285="","",IF((AND($A285="ADD",OR(P285="",P285="Lighting Management System"))),"21",(_xlfn.XLOOKUP(P285,fs_luminaire[lookupValue],fs_luminaire[lookupKey],""))))</f>
        <v/>
      </c>
      <c r="R285" s="2" t="str">
        <f t="shared" si="91"/>
        <v/>
      </c>
      <c r="S285" s="3" t="str">
        <f t="shared" si="92"/>
        <v/>
      </c>
      <c r="T285" s="3" t="str">
        <f>IF($A285="","",IF((AND($A285="ADD",OR(S285="",S285="Lighting Management System"))),"21",(_xlfn.XLOOKUP(S285,fs_luminaire[lookupValue],fs_luminaire[lookupKey],""))))</f>
        <v/>
      </c>
      <c r="V285" s="3" t="str">
        <f>IF($A285="ADD",IF(NOT(ISBLANK(U285)),_xlfn.XLOOKUP(U285,sl_light_make[lookupValue],sl_light_make[lookupKey],"ERROR"),""), "")</f>
        <v/>
      </c>
      <c r="X285" s="3" t="str">
        <f>IF($A285="ADD",IF(NOT(ISBLANK(W285)),_xlfn.XLOOKUP(1,(sl_light_model_lookup=W285)*(sl_light_model_parentKey=V285),sl_light_model[lookupKey],"ERROR"),""), "")</f>
        <v/>
      </c>
      <c r="Y285" s="3" t="str">
        <f t="shared" si="93"/>
        <v/>
      </c>
      <c r="Z285" s="3" t="str">
        <f>IF($A285="","",IF((AND($A285="ADD",OR(Y285="",Y285="LED"))),"9",(_xlfn.XLOOKUP(Y285,ud_light_source_type[lookupValue],ud_light_source_type[lookupKey],""))))</f>
        <v/>
      </c>
      <c r="AA285" s="9"/>
      <c r="AB285" s="4"/>
      <c r="AC285" s="23" t="str">
        <f t="shared" si="94"/>
        <v/>
      </c>
      <c r="AE285" s="3" t="str">
        <f>IF($A285="ADD",IF(NOT(ISBLANK(AD285)),_xlfn.XLOOKUP(AD285,sl_lamp_make[lookupValue],sl_lamp_make[lookupKey],"ERROR"),""), "")</f>
        <v/>
      </c>
      <c r="AG285" s="3" t="str">
        <f>IF($A285="ADD",IF(NOT(ISBLANK(AF285)),_xlfn.XLOOKUP(1,(sl_lamp_model_lookup=AF285)*(sl_lamp_model_parentKey=AE285),sl_lamp_model[lookupKey],"ERROR"),""), "")</f>
        <v/>
      </c>
      <c r="AH285" s="4"/>
      <c r="AI285" s="9" t="str">
        <f t="shared" si="95"/>
        <v/>
      </c>
      <c r="AJ285" s="6"/>
      <c r="AK285" s="4"/>
      <c r="AN285" s="3" t="str">
        <f t="shared" si="96"/>
        <v/>
      </c>
      <c r="AO285" s="3" t="str">
        <f>IF($A285="","",IF((AND($A285="ADD",OR(AN285="",AN285="None"))),"N",(_xlfn.XLOOKUP(AN285,sl_light_shade[lookupValue],sl_light_shade[lookupKey],""))))</f>
        <v/>
      </c>
      <c r="AQ285" s="3" t="str">
        <f>IF($A285="ADD",IF(NOT(ISBLANK(AP285)),_xlfn.XLOOKUP(AP285,ud_receptor_type[lookupValue],ud_receptor_type[lookupKey],"ERROR"),""), "")</f>
        <v/>
      </c>
      <c r="AT285" s="3" t="str">
        <f>IF($A285="ADD",IF(NOT(ISBLANK(AS285)),_xlfn.XLOOKUP(AS285,ud_control_method[lookupValue],ud_control_method[lookupKey],"ERROR"),""), "")</f>
        <v/>
      </c>
      <c r="AV285" s="3" t="str">
        <f>IF($A285="ADD",IF(NOT(ISBLANK(AU285)),_xlfn.XLOOKUP(AU285,ud_ballast_driver_location[lookupValue],ud_ballast_driver_location[lookupKey],"ERROR"),""), "")</f>
        <v/>
      </c>
      <c r="AW285" s="7"/>
      <c r="AX285" s="8"/>
      <c r="AY285" s="7"/>
      <c r="AZ285" s="4"/>
      <c r="BA285" s="4"/>
      <c r="BB285" s="4"/>
      <c r="BC285" s="4"/>
      <c r="BD285" s="4"/>
      <c r="BE285" s="9"/>
      <c r="BF285" s="9"/>
      <c r="BG285" s="7"/>
      <c r="BH285" s="4"/>
      <c r="BI285" s="4"/>
      <c r="BJ285" s="4"/>
      <c r="BK285" s="7"/>
      <c r="BM285" s="3" t="str">
        <f>IF($A285="ADD",IF(NOT(ISBLANK(BL285)),_xlfn.XLOOKUP(BL285,ud_light_category[lookupValue],ud_light_category[lookupKey],"ERROR"),""), "")</f>
        <v/>
      </c>
      <c r="BO285" s="3" t="str">
        <f>IF($A285="ADD",IF(NOT(ISBLANK(BN285)),_xlfn.XLOOKUP(1,(ud_light_sub_category_lookup=BN285)*(ud_light_sub_category_parentKey=BM285),ud_light_sub_category[lookupKey],"ERROR"),""), "")</f>
        <v/>
      </c>
      <c r="BQ285" s="3" t="str">
        <f>IF($A285="ADD",IF(NOT(ISBLANK(BP285)),_xlfn.XLOOKUP(BP285,ud_power_supply_location[lookupValue],ud_power_supply_location[lookupKey],"ERROR"),""), "")</f>
        <v/>
      </c>
      <c r="BS285" s="2" t="str">
        <f t="shared" si="97"/>
        <v/>
      </c>
      <c r="BT285" s="3" t="str">
        <f t="shared" si="98"/>
        <v/>
      </c>
      <c r="BU285" s="3" t="str">
        <f>IF($A285="","",IF((AND($A285="ADD",OR(BT285="",BT285="Group"))),"1",(_xlfn.XLOOKUP(BT285,ud_icp_group_standalone[lookupValue],ud_icp_group_standalone[lookupKey],""))))</f>
        <v/>
      </c>
      <c r="BW285" s="3" t="str">
        <f>IF($A285="ADD",IF(NOT(ISBLANK(BV285)),_xlfn.XLOOKUP(BV285,ud_icp_group_number[lookupValue],ud_icp_group_number[lookupKey],"ERROR"),""), "")</f>
        <v/>
      </c>
      <c r="BX285" s="7"/>
      <c r="BZ285" s="8" t="str">
        <f>IF(AND($A285 ="ADD",ud_outreach!$T285&lt;&gt;""),ud_outreach!$T285,"")</f>
        <v/>
      </c>
      <c r="CA285" s="4" t="str">
        <f t="shared" ca="1" si="99"/>
        <v/>
      </c>
      <c r="CB285" s="4" t="str">
        <f t="shared" si="100"/>
        <v/>
      </c>
      <c r="CC285" s="3" t="str">
        <f t="shared" si="101"/>
        <v/>
      </c>
      <c r="CD285" s="3" t="str">
        <f>IF($A285="","",IF((AND($A285="ADD",OR(CC285="",CC285="In Use"))),"5",(_xlfn.XLOOKUP(CC285,ud_asset_status[lookupValue],ud_asset_status[lookupKey],""))))</f>
        <v/>
      </c>
      <c r="CE285" s="8" t="str">
        <f t="shared" si="102"/>
        <v/>
      </c>
      <c r="CF285" s="8"/>
      <c r="CH285" s="3" t="str">
        <f>IF($A285="ADD",IF(NOT(ISBLANK(CG285)),_xlfn.XLOOKUP(CG285,ar_replace_reason[lookupValue],ar_replace_reason[lookupKey],"ERROR"),""), "")</f>
        <v/>
      </c>
      <c r="CI285" s="3" t="str">
        <f t="shared" si="103"/>
        <v/>
      </c>
      <c r="CJ285" s="3" t="str">
        <f>IF($A285="","",IF((AND($A285="ADD",OR(CI285="",CI285="Queenstown-Lakes District Council"))),"70",(_xlfn.XLOOKUP(CI285,ud_organisation_owner[lookupValue],ud_organisation_owner[lookupKey],""))))</f>
        <v/>
      </c>
      <c r="CK285" s="3" t="str">
        <f t="shared" si="104"/>
        <v/>
      </c>
      <c r="CL285" s="3" t="str">
        <f>IF($A285="","",IF((AND($A285="ADD",OR(CK285="",CK285="Queenstown-Lakes District Council"))),"70",(_xlfn.XLOOKUP(CK285,ud_organisation_owner[lookupValue],ud_organisation_owner[lookupKey],""))))</f>
        <v/>
      </c>
      <c r="CM285" s="3" t="str">
        <f t="shared" si="105"/>
        <v/>
      </c>
      <c r="CN285" s="3" t="str">
        <f>IF($A285="","",IF((AND($A285="ADD",OR(CM285="",CM285="Local Authority"))),"17",(_xlfn.XLOOKUP(CM285,ud_sub_organisation[lookupValue],ud_sub_organisation[lookupKey],""))))</f>
        <v/>
      </c>
      <c r="CO285" s="3" t="str">
        <f t="shared" si="106"/>
        <v/>
      </c>
      <c r="CP285" s="3" t="str">
        <f>IF($A285="","",IF((AND($A285="ADD",OR(CO285="",CO285="Vested Assets"))),"12",(_xlfn.XLOOKUP(CO285,ud_work_category[lookupValue],ud_work_category[lookupKey],""))))</f>
        <v/>
      </c>
      <c r="CQ285" s="9"/>
      <c r="CR285" s="2" t="str">
        <f t="shared" si="107"/>
        <v/>
      </c>
      <c r="CS285" s="3" t="str">
        <f t="shared" si="108"/>
        <v/>
      </c>
      <c r="CT285" s="3" t="str">
        <f>IF($A285="","",IF((AND($A285="ADD",OR(CS285="",CS285="Excellent"))),"1",(_xlfn.XLOOKUP(CS285,condition[lookupValue],condition[lookupKey],""))))</f>
        <v/>
      </c>
      <c r="CU285" s="8" t="str">
        <f t="shared" si="109"/>
        <v/>
      </c>
      <c r="CV285" s="7"/>
    </row>
    <row r="286" spans="1:100" x14ac:dyDescent="0.25">
      <c r="A286" s="3" t="str">
        <f>IF(ud_outreach!$A286="ADD","ADD","")</f>
        <v/>
      </c>
      <c r="B286" s="4"/>
      <c r="D286" s="3" t="str">
        <f>IF($A286="ADD",IF(NOT(ISBLANK(C286)),_xlfn.XLOOKUP(C286,ud_amds_table_list[lookupValue],ud_amds_table_list[lookupKey],"ERROR"),""), "")</f>
        <v/>
      </c>
      <c r="E286" s="3" t="str">
        <f>IF(AND($A286 ="ADD",ud_outreach!$E286&lt;&gt;""),ud_outreach!$E286,"")</f>
        <v/>
      </c>
      <c r="F286" s="3" t="str">
        <f>IF(AND($A286 ="ADD",ud_outreach!$F286&lt;&gt;""),ud_outreach!$F286,"")</f>
        <v/>
      </c>
      <c r="G286" s="3" t="str">
        <f>IF($A286="ADD",IF(NOT(ISBLANK(F286)),_xlfn.XLOOKUP(F286,roadnames[lookupValue],roadnames[lookupKey],"ERROR"),""), "")</f>
        <v/>
      </c>
      <c r="H286" s="5" t="str">
        <f>IF(AND($A286 ="ADD",ud_outreach!$H286&lt;&gt;""),ud_outreach!$H286,"")</f>
        <v/>
      </c>
      <c r="I286" s="5" t="str">
        <f>IF(AND($A286 ="ADD",ud_outreach!$I286&lt;&gt;""),ud_outreach!$I286,"")</f>
        <v/>
      </c>
      <c r="J286" s="3" t="str">
        <f t="shared" si="88"/>
        <v/>
      </c>
      <c r="K286" s="3" t="str">
        <f>IF($A286="","",IF((AND($A286="ADD",OR(J286="",J286="Attached to Outreach"))),"20",(_xlfn.XLOOKUP(J286,ud_placement[lookupValue],ud_placement[lookupKey],""))))</f>
        <v/>
      </c>
      <c r="M286" s="3" t="str">
        <f>IF($A286="ADD",IF(NOT(ISBLANK(L286)),_xlfn.XLOOKUP(L286,ud_facility[lookupValue],ud_facility[lookupKey],"ERROR"),""), "")</f>
        <v/>
      </c>
      <c r="N286" s="3" t="str">
        <f t="shared" si="89"/>
        <v/>
      </c>
      <c r="O286" s="3" t="str">
        <f>IF($A286="","",IF((AND($A286="ADD",OR(N286="",N286="Luminaire"))),"40",(_xlfn.XLOOKUP(N286,at_luminaire[lookupValue],at_luminaire[lookupKey],""))))</f>
        <v/>
      </c>
      <c r="P286" s="3" t="str">
        <f t="shared" si="90"/>
        <v/>
      </c>
      <c r="Q286" s="3" t="str">
        <f>IF($A286="","",IF((AND($A286="ADD",OR(P286="",P286="Lighting Management System"))),"21",(_xlfn.XLOOKUP(P286,fs_luminaire[lookupValue],fs_luminaire[lookupKey],""))))</f>
        <v/>
      </c>
      <c r="R286" s="2" t="str">
        <f t="shared" si="91"/>
        <v/>
      </c>
      <c r="S286" s="3" t="str">
        <f t="shared" si="92"/>
        <v/>
      </c>
      <c r="T286" s="3" t="str">
        <f>IF($A286="","",IF((AND($A286="ADD",OR(S286="",S286="Lighting Management System"))),"21",(_xlfn.XLOOKUP(S286,fs_luminaire[lookupValue],fs_luminaire[lookupKey],""))))</f>
        <v/>
      </c>
      <c r="V286" s="3" t="str">
        <f>IF($A286="ADD",IF(NOT(ISBLANK(U286)),_xlfn.XLOOKUP(U286,sl_light_make[lookupValue],sl_light_make[lookupKey],"ERROR"),""), "")</f>
        <v/>
      </c>
      <c r="X286" s="3" t="str">
        <f>IF($A286="ADD",IF(NOT(ISBLANK(W286)),_xlfn.XLOOKUP(1,(sl_light_model_lookup=W286)*(sl_light_model_parentKey=V286),sl_light_model[lookupKey],"ERROR"),""), "")</f>
        <v/>
      </c>
      <c r="Y286" s="3" t="str">
        <f t="shared" si="93"/>
        <v/>
      </c>
      <c r="Z286" s="3" t="str">
        <f>IF($A286="","",IF((AND($A286="ADD",OR(Y286="",Y286="LED"))),"9",(_xlfn.XLOOKUP(Y286,ud_light_source_type[lookupValue],ud_light_source_type[lookupKey],""))))</f>
        <v/>
      </c>
      <c r="AA286" s="9"/>
      <c r="AB286" s="4"/>
      <c r="AC286" s="23" t="str">
        <f t="shared" si="94"/>
        <v/>
      </c>
      <c r="AE286" s="3" t="str">
        <f>IF($A286="ADD",IF(NOT(ISBLANK(AD286)),_xlfn.XLOOKUP(AD286,sl_lamp_make[lookupValue],sl_lamp_make[lookupKey],"ERROR"),""), "")</f>
        <v/>
      </c>
      <c r="AG286" s="3" t="str">
        <f>IF($A286="ADD",IF(NOT(ISBLANK(AF286)),_xlfn.XLOOKUP(1,(sl_lamp_model_lookup=AF286)*(sl_lamp_model_parentKey=AE286),sl_lamp_model[lookupKey],"ERROR"),""), "")</f>
        <v/>
      </c>
      <c r="AH286" s="4"/>
      <c r="AI286" s="9" t="str">
        <f t="shared" si="95"/>
        <v/>
      </c>
      <c r="AJ286" s="6"/>
      <c r="AK286" s="4"/>
      <c r="AN286" s="3" t="str">
        <f t="shared" si="96"/>
        <v/>
      </c>
      <c r="AO286" s="3" t="str">
        <f>IF($A286="","",IF((AND($A286="ADD",OR(AN286="",AN286="None"))),"N",(_xlfn.XLOOKUP(AN286,sl_light_shade[lookupValue],sl_light_shade[lookupKey],""))))</f>
        <v/>
      </c>
      <c r="AQ286" s="3" t="str">
        <f>IF($A286="ADD",IF(NOT(ISBLANK(AP286)),_xlfn.XLOOKUP(AP286,ud_receptor_type[lookupValue],ud_receptor_type[lookupKey],"ERROR"),""), "")</f>
        <v/>
      </c>
      <c r="AT286" s="3" t="str">
        <f>IF($A286="ADD",IF(NOT(ISBLANK(AS286)),_xlfn.XLOOKUP(AS286,ud_control_method[lookupValue],ud_control_method[lookupKey],"ERROR"),""), "")</f>
        <v/>
      </c>
      <c r="AV286" s="3" t="str">
        <f>IF($A286="ADD",IF(NOT(ISBLANK(AU286)),_xlfn.XLOOKUP(AU286,ud_ballast_driver_location[lookupValue],ud_ballast_driver_location[lookupKey],"ERROR"),""), "")</f>
        <v/>
      </c>
      <c r="AW286" s="7"/>
      <c r="AX286" s="8"/>
      <c r="AY286" s="7"/>
      <c r="AZ286" s="4"/>
      <c r="BA286" s="4"/>
      <c r="BB286" s="4"/>
      <c r="BC286" s="4"/>
      <c r="BD286" s="4"/>
      <c r="BE286" s="9"/>
      <c r="BF286" s="9"/>
      <c r="BG286" s="7"/>
      <c r="BH286" s="4"/>
      <c r="BI286" s="4"/>
      <c r="BJ286" s="4"/>
      <c r="BK286" s="7"/>
      <c r="BM286" s="3" t="str">
        <f>IF($A286="ADD",IF(NOT(ISBLANK(BL286)),_xlfn.XLOOKUP(BL286,ud_light_category[lookupValue],ud_light_category[lookupKey],"ERROR"),""), "")</f>
        <v/>
      </c>
      <c r="BO286" s="3" t="str">
        <f>IF($A286="ADD",IF(NOT(ISBLANK(BN286)),_xlfn.XLOOKUP(1,(ud_light_sub_category_lookup=BN286)*(ud_light_sub_category_parentKey=BM286),ud_light_sub_category[lookupKey],"ERROR"),""), "")</f>
        <v/>
      </c>
      <c r="BQ286" s="3" t="str">
        <f>IF($A286="ADD",IF(NOT(ISBLANK(BP286)),_xlfn.XLOOKUP(BP286,ud_power_supply_location[lookupValue],ud_power_supply_location[lookupKey],"ERROR"),""), "")</f>
        <v/>
      </c>
      <c r="BS286" s="2" t="str">
        <f t="shared" si="97"/>
        <v/>
      </c>
      <c r="BT286" s="3" t="str">
        <f t="shared" si="98"/>
        <v/>
      </c>
      <c r="BU286" s="3" t="str">
        <f>IF($A286="","",IF((AND($A286="ADD",OR(BT286="",BT286="Group"))),"1",(_xlfn.XLOOKUP(BT286,ud_icp_group_standalone[lookupValue],ud_icp_group_standalone[lookupKey],""))))</f>
        <v/>
      </c>
      <c r="BW286" s="3" t="str">
        <f>IF($A286="ADD",IF(NOT(ISBLANK(BV286)),_xlfn.XLOOKUP(BV286,ud_icp_group_number[lookupValue],ud_icp_group_number[lookupKey],"ERROR"),""), "")</f>
        <v/>
      </c>
      <c r="BX286" s="7"/>
      <c r="BZ286" s="8" t="str">
        <f>IF(AND($A286 ="ADD",ud_outreach!$T286&lt;&gt;""),ud_outreach!$T286,"")</f>
        <v/>
      </c>
      <c r="CA286" s="4" t="str">
        <f t="shared" ca="1" si="99"/>
        <v/>
      </c>
      <c r="CB286" s="4" t="str">
        <f t="shared" si="100"/>
        <v/>
      </c>
      <c r="CC286" s="3" t="str">
        <f t="shared" si="101"/>
        <v/>
      </c>
      <c r="CD286" s="3" t="str">
        <f>IF($A286="","",IF((AND($A286="ADD",OR(CC286="",CC286="In Use"))),"5",(_xlfn.XLOOKUP(CC286,ud_asset_status[lookupValue],ud_asset_status[lookupKey],""))))</f>
        <v/>
      </c>
      <c r="CE286" s="8" t="str">
        <f t="shared" si="102"/>
        <v/>
      </c>
      <c r="CF286" s="8"/>
      <c r="CH286" s="3" t="str">
        <f>IF($A286="ADD",IF(NOT(ISBLANK(CG286)),_xlfn.XLOOKUP(CG286,ar_replace_reason[lookupValue],ar_replace_reason[lookupKey],"ERROR"),""), "")</f>
        <v/>
      </c>
      <c r="CI286" s="3" t="str">
        <f t="shared" si="103"/>
        <v/>
      </c>
      <c r="CJ286" s="3" t="str">
        <f>IF($A286="","",IF((AND($A286="ADD",OR(CI286="",CI286="Queenstown-Lakes District Council"))),"70",(_xlfn.XLOOKUP(CI286,ud_organisation_owner[lookupValue],ud_organisation_owner[lookupKey],""))))</f>
        <v/>
      </c>
      <c r="CK286" s="3" t="str">
        <f t="shared" si="104"/>
        <v/>
      </c>
      <c r="CL286" s="3" t="str">
        <f>IF($A286="","",IF((AND($A286="ADD",OR(CK286="",CK286="Queenstown-Lakes District Council"))),"70",(_xlfn.XLOOKUP(CK286,ud_organisation_owner[lookupValue],ud_organisation_owner[lookupKey],""))))</f>
        <v/>
      </c>
      <c r="CM286" s="3" t="str">
        <f t="shared" si="105"/>
        <v/>
      </c>
      <c r="CN286" s="3" t="str">
        <f>IF($A286="","",IF((AND($A286="ADD",OR(CM286="",CM286="Local Authority"))),"17",(_xlfn.XLOOKUP(CM286,ud_sub_organisation[lookupValue],ud_sub_organisation[lookupKey],""))))</f>
        <v/>
      </c>
      <c r="CO286" s="3" t="str">
        <f t="shared" si="106"/>
        <v/>
      </c>
      <c r="CP286" s="3" t="str">
        <f>IF($A286="","",IF((AND($A286="ADD",OR(CO286="",CO286="Vested Assets"))),"12",(_xlfn.XLOOKUP(CO286,ud_work_category[lookupValue],ud_work_category[lookupKey],""))))</f>
        <v/>
      </c>
      <c r="CQ286" s="9"/>
      <c r="CR286" s="2" t="str">
        <f t="shared" si="107"/>
        <v/>
      </c>
      <c r="CS286" s="3" t="str">
        <f t="shared" si="108"/>
        <v/>
      </c>
      <c r="CT286" s="3" t="str">
        <f>IF($A286="","",IF((AND($A286="ADD",OR(CS286="",CS286="Excellent"))),"1",(_xlfn.XLOOKUP(CS286,condition[lookupValue],condition[lookupKey],""))))</f>
        <v/>
      </c>
      <c r="CU286" s="8" t="str">
        <f t="shared" si="109"/>
        <v/>
      </c>
      <c r="CV286" s="7"/>
    </row>
    <row r="287" spans="1:100" x14ac:dyDescent="0.25">
      <c r="A287" s="3" t="str">
        <f>IF(ud_outreach!$A287="ADD","ADD","")</f>
        <v/>
      </c>
      <c r="B287" s="4"/>
      <c r="D287" s="3" t="str">
        <f>IF($A287="ADD",IF(NOT(ISBLANK(C287)),_xlfn.XLOOKUP(C287,ud_amds_table_list[lookupValue],ud_amds_table_list[lookupKey],"ERROR"),""), "")</f>
        <v/>
      </c>
      <c r="E287" s="3" t="str">
        <f>IF(AND($A287 ="ADD",ud_outreach!$E287&lt;&gt;""),ud_outreach!$E287,"")</f>
        <v/>
      </c>
      <c r="F287" s="3" t="str">
        <f>IF(AND($A287 ="ADD",ud_outreach!$F287&lt;&gt;""),ud_outreach!$F287,"")</f>
        <v/>
      </c>
      <c r="G287" s="3" t="str">
        <f>IF($A287="ADD",IF(NOT(ISBLANK(F287)),_xlfn.XLOOKUP(F287,roadnames[lookupValue],roadnames[lookupKey],"ERROR"),""), "")</f>
        <v/>
      </c>
      <c r="H287" s="5" t="str">
        <f>IF(AND($A287 ="ADD",ud_outreach!$H287&lt;&gt;""),ud_outreach!$H287,"")</f>
        <v/>
      </c>
      <c r="I287" s="5" t="str">
        <f>IF(AND($A287 ="ADD",ud_outreach!$I287&lt;&gt;""),ud_outreach!$I287,"")</f>
        <v/>
      </c>
      <c r="J287" s="3" t="str">
        <f t="shared" si="88"/>
        <v/>
      </c>
      <c r="K287" s="3" t="str">
        <f>IF($A287="","",IF((AND($A287="ADD",OR(J287="",J287="Attached to Outreach"))),"20",(_xlfn.XLOOKUP(J287,ud_placement[lookupValue],ud_placement[lookupKey],""))))</f>
        <v/>
      </c>
      <c r="M287" s="3" t="str">
        <f>IF($A287="ADD",IF(NOT(ISBLANK(L287)),_xlfn.XLOOKUP(L287,ud_facility[lookupValue],ud_facility[lookupKey],"ERROR"),""), "")</f>
        <v/>
      </c>
      <c r="N287" s="3" t="str">
        <f t="shared" si="89"/>
        <v/>
      </c>
      <c r="O287" s="3" t="str">
        <f>IF($A287="","",IF((AND($A287="ADD",OR(N287="",N287="Luminaire"))),"40",(_xlfn.XLOOKUP(N287,at_luminaire[lookupValue],at_luminaire[lookupKey],""))))</f>
        <v/>
      </c>
      <c r="P287" s="3" t="str">
        <f t="shared" si="90"/>
        <v/>
      </c>
      <c r="Q287" s="3" t="str">
        <f>IF($A287="","",IF((AND($A287="ADD",OR(P287="",P287="Lighting Management System"))),"21",(_xlfn.XLOOKUP(P287,fs_luminaire[lookupValue],fs_luminaire[lookupKey],""))))</f>
        <v/>
      </c>
      <c r="R287" s="2" t="str">
        <f t="shared" si="91"/>
        <v/>
      </c>
      <c r="S287" s="3" t="str">
        <f t="shared" si="92"/>
        <v/>
      </c>
      <c r="T287" s="3" t="str">
        <f>IF($A287="","",IF((AND($A287="ADD",OR(S287="",S287="Lighting Management System"))),"21",(_xlfn.XLOOKUP(S287,fs_luminaire[lookupValue],fs_luminaire[lookupKey],""))))</f>
        <v/>
      </c>
      <c r="V287" s="3" t="str">
        <f>IF($A287="ADD",IF(NOT(ISBLANK(U287)),_xlfn.XLOOKUP(U287,sl_light_make[lookupValue],sl_light_make[lookupKey],"ERROR"),""), "")</f>
        <v/>
      </c>
      <c r="X287" s="3" t="str">
        <f>IF($A287="ADD",IF(NOT(ISBLANK(W287)),_xlfn.XLOOKUP(1,(sl_light_model_lookup=W287)*(sl_light_model_parentKey=V287),sl_light_model[lookupKey],"ERROR"),""), "")</f>
        <v/>
      </c>
      <c r="Y287" s="3" t="str">
        <f t="shared" si="93"/>
        <v/>
      </c>
      <c r="Z287" s="3" t="str">
        <f>IF($A287="","",IF((AND($A287="ADD",OR(Y287="",Y287="LED"))),"9",(_xlfn.XLOOKUP(Y287,ud_light_source_type[lookupValue],ud_light_source_type[lookupKey],""))))</f>
        <v/>
      </c>
      <c r="AA287" s="9"/>
      <c r="AB287" s="4"/>
      <c r="AC287" s="23" t="str">
        <f t="shared" si="94"/>
        <v/>
      </c>
      <c r="AE287" s="3" t="str">
        <f>IF($A287="ADD",IF(NOT(ISBLANK(AD287)),_xlfn.XLOOKUP(AD287,sl_lamp_make[lookupValue],sl_lamp_make[lookupKey],"ERROR"),""), "")</f>
        <v/>
      </c>
      <c r="AG287" s="3" t="str">
        <f>IF($A287="ADD",IF(NOT(ISBLANK(AF287)),_xlfn.XLOOKUP(1,(sl_lamp_model_lookup=AF287)*(sl_lamp_model_parentKey=AE287),sl_lamp_model[lookupKey],"ERROR"),""), "")</f>
        <v/>
      </c>
      <c r="AH287" s="4"/>
      <c r="AI287" s="9" t="str">
        <f t="shared" si="95"/>
        <v/>
      </c>
      <c r="AJ287" s="6"/>
      <c r="AK287" s="4"/>
      <c r="AN287" s="3" t="str">
        <f t="shared" si="96"/>
        <v/>
      </c>
      <c r="AO287" s="3" t="str">
        <f>IF($A287="","",IF((AND($A287="ADD",OR(AN287="",AN287="None"))),"N",(_xlfn.XLOOKUP(AN287,sl_light_shade[lookupValue],sl_light_shade[lookupKey],""))))</f>
        <v/>
      </c>
      <c r="AQ287" s="3" t="str">
        <f>IF($A287="ADD",IF(NOT(ISBLANK(AP287)),_xlfn.XLOOKUP(AP287,ud_receptor_type[lookupValue],ud_receptor_type[lookupKey],"ERROR"),""), "")</f>
        <v/>
      </c>
      <c r="AT287" s="3" t="str">
        <f>IF($A287="ADD",IF(NOT(ISBLANK(AS287)),_xlfn.XLOOKUP(AS287,ud_control_method[lookupValue],ud_control_method[lookupKey],"ERROR"),""), "")</f>
        <v/>
      </c>
      <c r="AV287" s="3" t="str">
        <f>IF($A287="ADD",IF(NOT(ISBLANK(AU287)),_xlfn.XLOOKUP(AU287,ud_ballast_driver_location[lookupValue],ud_ballast_driver_location[lookupKey],"ERROR"),""), "")</f>
        <v/>
      </c>
      <c r="AW287" s="7"/>
      <c r="AX287" s="8"/>
      <c r="AY287" s="7"/>
      <c r="AZ287" s="4"/>
      <c r="BA287" s="4"/>
      <c r="BB287" s="4"/>
      <c r="BC287" s="4"/>
      <c r="BD287" s="4"/>
      <c r="BE287" s="9"/>
      <c r="BF287" s="9"/>
      <c r="BG287" s="7"/>
      <c r="BH287" s="4"/>
      <c r="BI287" s="4"/>
      <c r="BJ287" s="4"/>
      <c r="BK287" s="7"/>
      <c r="BM287" s="3" t="str">
        <f>IF($A287="ADD",IF(NOT(ISBLANK(BL287)),_xlfn.XLOOKUP(BL287,ud_light_category[lookupValue],ud_light_category[lookupKey],"ERROR"),""), "")</f>
        <v/>
      </c>
      <c r="BO287" s="3" t="str">
        <f>IF($A287="ADD",IF(NOT(ISBLANK(BN287)),_xlfn.XLOOKUP(1,(ud_light_sub_category_lookup=BN287)*(ud_light_sub_category_parentKey=BM287),ud_light_sub_category[lookupKey],"ERROR"),""), "")</f>
        <v/>
      </c>
      <c r="BQ287" s="3" t="str">
        <f>IF($A287="ADD",IF(NOT(ISBLANK(BP287)),_xlfn.XLOOKUP(BP287,ud_power_supply_location[lookupValue],ud_power_supply_location[lookupKey],"ERROR"),""), "")</f>
        <v/>
      </c>
      <c r="BS287" s="2" t="str">
        <f t="shared" si="97"/>
        <v/>
      </c>
      <c r="BT287" s="3" t="str">
        <f t="shared" si="98"/>
        <v/>
      </c>
      <c r="BU287" s="3" t="str">
        <f>IF($A287="","",IF((AND($A287="ADD",OR(BT287="",BT287="Group"))),"1",(_xlfn.XLOOKUP(BT287,ud_icp_group_standalone[lookupValue],ud_icp_group_standalone[lookupKey],""))))</f>
        <v/>
      </c>
      <c r="BW287" s="3" t="str">
        <f>IF($A287="ADD",IF(NOT(ISBLANK(BV287)),_xlfn.XLOOKUP(BV287,ud_icp_group_number[lookupValue],ud_icp_group_number[lookupKey],"ERROR"),""), "")</f>
        <v/>
      </c>
      <c r="BX287" s="7"/>
      <c r="BZ287" s="8" t="str">
        <f>IF(AND($A287 ="ADD",ud_outreach!$T287&lt;&gt;""),ud_outreach!$T287,"")</f>
        <v/>
      </c>
      <c r="CA287" s="4" t="str">
        <f t="shared" ca="1" si="99"/>
        <v/>
      </c>
      <c r="CB287" s="4" t="str">
        <f t="shared" si="100"/>
        <v/>
      </c>
      <c r="CC287" s="3" t="str">
        <f t="shared" si="101"/>
        <v/>
      </c>
      <c r="CD287" s="3" t="str">
        <f>IF($A287="","",IF((AND($A287="ADD",OR(CC287="",CC287="In Use"))),"5",(_xlfn.XLOOKUP(CC287,ud_asset_status[lookupValue],ud_asset_status[lookupKey],""))))</f>
        <v/>
      </c>
      <c r="CE287" s="8" t="str">
        <f t="shared" si="102"/>
        <v/>
      </c>
      <c r="CF287" s="8"/>
      <c r="CH287" s="3" t="str">
        <f>IF($A287="ADD",IF(NOT(ISBLANK(CG287)),_xlfn.XLOOKUP(CG287,ar_replace_reason[lookupValue],ar_replace_reason[lookupKey],"ERROR"),""), "")</f>
        <v/>
      </c>
      <c r="CI287" s="3" t="str">
        <f t="shared" si="103"/>
        <v/>
      </c>
      <c r="CJ287" s="3" t="str">
        <f>IF($A287="","",IF((AND($A287="ADD",OR(CI287="",CI287="Queenstown-Lakes District Council"))),"70",(_xlfn.XLOOKUP(CI287,ud_organisation_owner[lookupValue],ud_organisation_owner[lookupKey],""))))</f>
        <v/>
      </c>
      <c r="CK287" s="3" t="str">
        <f t="shared" si="104"/>
        <v/>
      </c>
      <c r="CL287" s="3" t="str">
        <f>IF($A287="","",IF((AND($A287="ADD",OR(CK287="",CK287="Queenstown-Lakes District Council"))),"70",(_xlfn.XLOOKUP(CK287,ud_organisation_owner[lookupValue],ud_organisation_owner[lookupKey],""))))</f>
        <v/>
      </c>
      <c r="CM287" s="3" t="str">
        <f t="shared" si="105"/>
        <v/>
      </c>
      <c r="CN287" s="3" t="str">
        <f>IF($A287="","",IF((AND($A287="ADD",OR(CM287="",CM287="Local Authority"))),"17",(_xlfn.XLOOKUP(CM287,ud_sub_organisation[lookupValue],ud_sub_organisation[lookupKey],""))))</f>
        <v/>
      </c>
      <c r="CO287" s="3" t="str">
        <f t="shared" si="106"/>
        <v/>
      </c>
      <c r="CP287" s="3" t="str">
        <f>IF($A287="","",IF((AND($A287="ADD",OR(CO287="",CO287="Vested Assets"))),"12",(_xlfn.XLOOKUP(CO287,ud_work_category[lookupValue],ud_work_category[lookupKey],""))))</f>
        <v/>
      </c>
      <c r="CQ287" s="9"/>
      <c r="CR287" s="2" t="str">
        <f t="shared" si="107"/>
        <v/>
      </c>
      <c r="CS287" s="3" t="str">
        <f t="shared" si="108"/>
        <v/>
      </c>
      <c r="CT287" s="3" t="str">
        <f>IF($A287="","",IF((AND($A287="ADD",OR(CS287="",CS287="Excellent"))),"1",(_xlfn.XLOOKUP(CS287,condition[lookupValue],condition[lookupKey],""))))</f>
        <v/>
      </c>
      <c r="CU287" s="8" t="str">
        <f t="shared" si="109"/>
        <v/>
      </c>
      <c r="CV287" s="7"/>
    </row>
    <row r="288" spans="1:100" x14ac:dyDescent="0.25">
      <c r="A288" s="3" t="str">
        <f>IF(ud_outreach!$A288="ADD","ADD","")</f>
        <v/>
      </c>
      <c r="B288" s="4"/>
      <c r="D288" s="3" t="str">
        <f>IF($A288="ADD",IF(NOT(ISBLANK(C288)),_xlfn.XLOOKUP(C288,ud_amds_table_list[lookupValue],ud_amds_table_list[lookupKey],"ERROR"),""), "")</f>
        <v/>
      </c>
      <c r="E288" s="3" t="str">
        <f>IF(AND($A288 ="ADD",ud_outreach!$E288&lt;&gt;""),ud_outreach!$E288,"")</f>
        <v/>
      </c>
      <c r="F288" s="3" t="str">
        <f>IF(AND($A288 ="ADD",ud_outreach!$F288&lt;&gt;""),ud_outreach!$F288,"")</f>
        <v/>
      </c>
      <c r="G288" s="3" t="str">
        <f>IF($A288="ADD",IF(NOT(ISBLANK(F288)),_xlfn.XLOOKUP(F288,roadnames[lookupValue],roadnames[lookupKey],"ERROR"),""), "")</f>
        <v/>
      </c>
      <c r="H288" s="5" t="str">
        <f>IF(AND($A288 ="ADD",ud_outreach!$H288&lt;&gt;""),ud_outreach!$H288,"")</f>
        <v/>
      </c>
      <c r="I288" s="5" t="str">
        <f>IF(AND($A288 ="ADD",ud_outreach!$I288&lt;&gt;""),ud_outreach!$I288,"")</f>
        <v/>
      </c>
      <c r="J288" s="3" t="str">
        <f t="shared" si="88"/>
        <v/>
      </c>
      <c r="K288" s="3" t="str">
        <f>IF($A288="","",IF((AND($A288="ADD",OR(J288="",J288="Attached to Outreach"))),"20",(_xlfn.XLOOKUP(J288,ud_placement[lookupValue],ud_placement[lookupKey],""))))</f>
        <v/>
      </c>
      <c r="M288" s="3" t="str">
        <f>IF($A288="ADD",IF(NOT(ISBLANK(L288)),_xlfn.XLOOKUP(L288,ud_facility[lookupValue],ud_facility[lookupKey],"ERROR"),""), "")</f>
        <v/>
      </c>
      <c r="N288" s="3" t="str">
        <f t="shared" si="89"/>
        <v/>
      </c>
      <c r="O288" s="3" t="str">
        <f>IF($A288="","",IF((AND($A288="ADD",OR(N288="",N288="Luminaire"))),"40",(_xlfn.XLOOKUP(N288,at_luminaire[lookupValue],at_luminaire[lookupKey],""))))</f>
        <v/>
      </c>
      <c r="P288" s="3" t="str">
        <f t="shared" si="90"/>
        <v/>
      </c>
      <c r="Q288" s="3" t="str">
        <f>IF($A288="","",IF((AND($A288="ADD",OR(P288="",P288="Lighting Management System"))),"21",(_xlfn.XLOOKUP(P288,fs_luminaire[lookupValue],fs_luminaire[lookupKey],""))))</f>
        <v/>
      </c>
      <c r="R288" s="2" t="str">
        <f t="shared" si="91"/>
        <v/>
      </c>
      <c r="S288" s="3" t="str">
        <f t="shared" si="92"/>
        <v/>
      </c>
      <c r="T288" s="3" t="str">
        <f>IF($A288="","",IF((AND($A288="ADD",OR(S288="",S288="Lighting Management System"))),"21",(_xlfn.XLOOKUP(S288,fs_luminaire[lookupValue],fs_luminaire[lookupKey],""))))</f>
        <v/>
      </c>
      <c r="V288" s="3" t="str">
        <f>IF($A288="ADD",IF(NOT(ISBLANK(U288)),_xlfn.XLOOKUP(U288,sl_light_make[lookupValue],sl_light_make[lookupKey],"ERROR"),""), "")</f>
        <v/>
      </c>
      <c r="X288" s="3" t="str">
        <f>IF($A288="ADD",IF(NOT(ISBLANK(W288)),_xlfn.XLOOKUP(1,(sl_light_model_lookup=W288)*(sl_light_model_parentKey=V288),sl_light_model[lookupKey],"ERROR"),""), "")</f>
        <v/>
      </c>
      <c r="Y288" s="3" t="str">
        <f t="shared" si="93"/>
        <v/>
      </c>
      <c r="Z288" s="3" t="str">
        <f>IF($A288="","",IF((AND($A288="ADD",OR(Y288="",Y288="LED"))),"9",(_xlfn.XLOOKUP(Y288,ud_light_source_type[lookupValue],ud_light_source_type[lookupKey],""))))</f>
        <v/>
      </c>
      <c r="AA288" s="9"/>
      <c r="AB288" s="4"/>
      <c r="AC288" s="23" t="str">
        <f t="shared" si="94"/>
        <v/>
      </c>
      <c r="AE288" s="3" t="str">
        <f>IF($A288="ADD",IF(NOT(ISBLANK(AD288)),_xlfn.XLOOKUP(AD288,sl_lamp_make[lookupValue],sl_lamp_make[lookupKey],"ERROR"),""), "")</f>
        <v/>
      </c>
      <c r="AG288" s="3" t="str">
        <f>IF($A288="ADD",IF(NOT(ISBLANK(AF288)),_xlfn.XLOOKUP(1,(sl_lamp_model_lookup=AF288)*(sl_lamp_model_parentKey=AE288),sl_lamp_model[lookupKey],"ERROR"),""), "")</f>
        <v/>
      </c>
      <c r="AH288" s="4"/>
      <c r="AI288" s="9" t="str">
        <f t="shared" si="95"/>
        <v/>
      </c>
      <c r="AJ288" s="6"/>
      <c r="AK288" s="4"/>
      <c r="AN288" s="3" t="str">
        <f t="shared" si="96"/>
        <v/>
      </c>
      <c r="AO288" s="3" t="str">
        <f>IF($A288="","",IF((AND($A288="ADD",OR(AN288="",AN288="None"))),"N",(_xlfn.XLOOKUP(AN288,sl_light_shade[lookupValue],sl_light_shade[lookupKey],""))))</f>
        <v/>
      </c>
      <c r="AQ288" s="3" t="str">
        <f>IF($A288="ADD",IF(NOT(ISBLANK(AP288)),_xlfn.XLOOKUP(AP288,ud_receptor_type[lookupValue],ud_receptor_type[lookupKey],"ERROR"),""), "")</f>
        <v/>
      </c>
      <c r="AT288" s="3" t="str">
        <f>IF($A288="ADD",IF(NOT(ISBLANK(AS288)),_xlfn.XLOOKUP(AS288,ud_control_method[lookupValue],ud_control_method[lookupKey],"ERROR"),""), "")</f>
        <v/>
      </c>
      <c r="AV288" s="3" t="str">
        <f>IF($A288="ADD",IF(NOT(ISBLANK(AU288)),_xlfn.XLOOKUP(AU288,ud_ballast_driver_location[lookupValue],ud_ballast_driver_location[lookupKey],"ERROR"),""), "")</f>
        <v/>
      </c>
      <c r="AW288" s="7"/>
      <c r="AX288" s="8"/>
      <c r="AY288" s="7"/>
      <c r="AZ288" s="4"/>
      <c r="BA288" s="4"/>
      <c r="BB288" s="4"/>
      <c r="BC288" s="4"/>
      <c r="BD288" s="4"/>
      <c r="BE288" s="9"/>
      <c r="BF288" s="9"/>
      <c r="BG288" s="7"/>
      <c r="BH288" s="4"/>
      <c r="BI288" s="4"/>
      <c r="BJ288" s="4"/>
      <c r="BK288" s="7"/>
      <c r="BM288" s="3" t="str">
        <f>IF($A288="ADD",IF(NOT(ISBLANK(BL288)),_xlfn.XLOOKUP(BL288,ud_light_category[lookupValue],ud_light_category[lookupKey],"ERROR"),""), "")</f>
        <v/>
      </c>
      <c r="BO288" s="3" t="str">
        <f>IF($A288="ADD",IF(NOT(ISBLANK(BN288)),_xlfn.XLOOKUP(1,(ud_light_sub_category_lookup=BN288)*(ud_light_sub_category_parentKey=BM288),ud_light_sub_category[lookupKey],"ERROR"),""), "")</f>
        <v/>
      </c>
      <c r="BQ288" s="3" t="str">
        <f>IF($A288="ADD",IF(NOT(ISBLANK(BP288)),_xlfn.XLOOKUP(BP288,ud_power_supply_location[lookupValue],ud_power_supply_location[lookupKey],"ERROR"),""), "")</f>
        <v/>
      </c>
      <c r="BS288" s="2" t="str">
        <f t="shared" si="97"/>
        <v/>
      </c>
      <c r="BT288" s="3" t="str">
        <f t="shared" si="98"/>
        <v/>
      </c>
      <c r="BU288" s="3" t="str">
        <f>IF($A288="","",IF((AND($A288="ADD",OR(BT288="",BT288="Group"))),"1",(_xlfn.XLOOKUP(BT288,ud_icp_group_standalone[lookupValue],ud_icp_group_standalone[lookupKey],""))))</f>
        <v/>
      </c>
      <c r="BW288" s="3" t="str">
        <f>IF($A288="ADD",IF(NOT(ISBLANK(BV288)),_xlfn.XLOOKUP(BV288,ud_icp_group_number[lookupValue],ud_icp_group_number[lookupKey],"ERROR"),""), "")</f>
        <v/>
      </c>
      <c r="BX288" s="7"/>
      <c r="BZ288" s="8" t="str">
        <f>IF(AND($A288 ="ADD",ud_outreach!$T288&lt;&gt;""),ud_outreach!$T288,"")</f>
        <v/>
      </c>
      <c r="CA288" s="4" t="str">
        <f t="shared" ca="1" si="99"/>
        <v/>
      </c>
      <c r="CB288" s="4" t="str">
        <f t="shared" si="100"/>
        <v/>
      </c>
      <c r="CC288" s="3" t="str">
        <f t="shared" si="101"/>
        <v/>
      </c>
      <c r="CD288" s="3" t="str">
        <f>IF($A288="","",IF((AND($A288="ADD",OR(CC288="",CC288="In Use"))),"5",(_xlfn.XLOOKUP(CC288,ud_asset_status[lookupValue],ud_asset_status[lookupKey],""))))</f>
        <v/>
      </c>
      <c r="CE288" s="8" t="str">
        <f t="shared" si="102"/>
        <v/>
      </c>
      <c r="CF288" s="8"/>
      <c r="CH288" s="3" t="str">
        <f>IF($A288="ADD",IF(NOT(ISBLANK(CG288)),_xlfn.XLOOKUP(CG288,ar_replace_reason[lookupValue],ar_replace_reason[lookupKey],"ERROR"),""), "")</f>
        <v/>
      </c>
      <c r="CI288" s="3" t="str">
        <f t="shared" si="103"/>
        <v/>
      </c>
      <c r="CJ288" s="3" t="str">
        <f>IF($A288="","",IF((AND($A288="ADD",OR(CI288="",CI288="Queenstown-Lakes District Council"))),"70",(_xlfn.XLOOKUP(CI288,ud_organisation_owner[lookupValue],ud_organisation_owner[lookupKey],""))))</f>
        <v/>
      </c>
      <c r="CK288" s="3" t="str">
        <f t="shared" si="104"/>
        <v/>
      </c>
      <c r="CL288" s="3" t="str">
        <f>IF($A288="","",IF((AND($A288="ADD",OR(CK288="",CK288="Queenstown-Lakes District Council"))),"70",(_xlfn.XLOOKUP(CK288,ud_organisation_owner[lookupValue],ud_organisation_owner[lookupKey],""))))</f>
        <v/>
      </c>
      <c r="CM288" s="3" t="str">
        <f t="shared" si="105"/>
        <v/>
      </c>
      <c r="CN288" s="3" t="str">
        <f>IF($A288="","",IF((AND($A288="ADD",OR(CM288="",CM288="Local Authority"))),"17",(_xlfn.XLOOKUP(CM288,ud_sub_organisation[lookupValue],ud_sub_organisation[lookupKey],""))))</f>
        <v/>
      </c>
      <c r="CO288" s="3" t="str">
        <f t="shared" si="106"/>
        <v/>
      </c>
      <c r="CP288" s="3" t="str">
        <f>IF($A288="","",IF((AND($A288="ADD",OR(CO288="",CO288="Vested Assets"))),"12",(_xlfn.XLOOKUP(CO288,ud_work_category[lookupValue],ud_work_category[lookupKey],""))))</f>
        <v/>
      </c>
      <c r="CQ288" s="9"/>
      <c r="CR288" s="2" t="str">
        <f t="shared" si="107"/>
        <v/>
      </c>
      <c r="CS288" s="3" t="str">
        <f t="shared" si="108"/>
        <v/>
      </c>
      <c r="CT288" s="3" t="str">
        <f>IF($A288="","",IF((AND($A288="ADD",OR(CS288="",CS288="Excellent"))),"1",(_xlfn.XLOOKUP(CS288,condition[lookupValue],condition[lookupKey],""))))</f>
        <v/>
      </c>
      <c r="CU288" s="8" t="str">
        <f t="shared" si="109"/>
        <v/>
      </c>
      <c r="CV288" s="7"/>
    </row>
    <row r="289" spans="1:100" x14ac:dyDescent="0.25">
      <c r="A289" s="3" t="str">
        <f>IF(ud_outreach!$A289="ADD","ADD","")</f>
        <v/>
      </c>
      <c r="B289" s="4"/>
      <c r="D289" s="3" t="str">
        <f>IF($A289="ADD",IF(NOT(ISBLANK(C289)),_xlfn.XLOOKUP(C289,ud_amds_table_list[lookupValue],ud_amds_table_list[lookupKey],"ERROR"),""), "")</f>
        <v/>
      </c>
      <c r="E289" s="3" t="str">
        <f>IF(AND($A289 ="ADD",ud_outreach!$E289&lt;&gt;""),ud_outreach!$E289,"")</f>
        <v/>
      </c>
      <c r="F289" s="3" t="str">
        <f>IF(AND($A289 ="ADD",ud_outreach!$F289&lt;&gt;""),ud_outreach!$F289,"")</f>
        <v/>
      </c>
      <c r="G289" s="3" t="str">
        <f>IF($A289="ADD",IF(NOT(ISBLANK(F289)),_xlfn.XLOOKUP(F289,roadnames[lookupValue],roadnames[lookupKey],"ERROR"),""), "")</f>
        <v/>
      </c>
      <c r="H289" s="5" t="str">
        <f>IF(AND($A289 ="ADD",ud_outreach!$H289&lt;&gt;""),ud_outreach!$H289,"")</f>
        <v/>
      </c>
      <c r="I289" s="5" t="str">
        <f>IF(AND($A289 ="ADD",ud_outreach!$I289&lt;&gt;""),ud_outreach!$I289,"")</f>
        <v/>
      </c>
      <c r="J289" s="3" t="str">
        <f t="shared" si="88"/>
        <v/>
      </c>
      <c r="K289" s="3" t="str">
        <f>IF($A289="","",IF((AND($A289="ADD",OR(J289="",J289="Attached to Outreach"))),"20",(_xlfn.XLOOKUP(J289,ud_placement[lookupValue],ud_placement[lookupKey],""))))</f>
        <v/>
      </c>
      <c r="M289" s="3" t="str">
        <f>IF($A289="ADD",IF(NOT(ISBLANK(L289)),_xlfn.XLOOKUP(L289,ud_facility[lookupValue],ud_facility[lookupKey],"ERROR"),""), "")</f>
        <v/>
      </c>
      <c r="N289" s="3" t="str">
        <f t="shared" si="89"/>
        <v/>
      </c>
      <c r="O289" s="3" t="str">
        <f>IF($A289="","",IF((AND($A289="ADD",OR(N289="",N289="Luminaire"))),"40",(_xlfn.XLOOKUP(N289,at_luminaire[lookupValue],at_luminaire[lookupKey],""))))</f>
        <v/>
      </c>
      <c r="P289" s="3" t="str">
        <f t="shared" si="90"/>
        <v/>
      </c>
      <c r="Q289" s="3" t="str">
        <f>IF($A289="","",IF((AND($A289="ADD",OR(P289="",P289="Lighting Management System"))),"21",(_xlfn.XLOOKUP(P289,fs_luminaire[lookupValue],fs_luminaire[lookupKey],""))))</f>
        <v/>
      </c>
      <c r="R289" s="2" t="str">
        <f t="shared" si="91"/>
        <v/>
      </c>
      <c r="S289" s="3" t="str">
        <f t="shared" si="92"/>
        <v/>
      </c>
      <c r="T289" s="3" t="str">
        <f>IF($A289="","",IF((AND($A289="ADD",OR(S289="",S289="Lighting Management System"))),"21",(_xlfn.XLOOKUP(S289,fs_luminaire[lookupValue],fs_luminaire[lookupKey],""))))</f>
        <v/>
      </c>
      <c r="V289" s="3" t="str">
        <f>IF($A289="ADD",IF(NOT(ISBLANK(U289)),_xlfn.XLOOKUP(U289,sl_light_make[lookupValue],sl_light_make[lookupKey],"ERROR"),""), "")</f>
        <v/>
      </c>
      <c r="X289" s="3" t="str">
        <f>IF($A289="ADD",IF(NOT(ISBLANK(W289)),_xlfn.XLOOKUP(1,(sl_light_model_lookup=W289)*(sl_light_model_parentKey=V289),sl_light_model[lookupKey],"ERROR"),""), "")</f>
        <v/>
      </c>
      <c r="Y289" s="3" t="str">
        <f t="shared" si="93"/>
        <v/>
      </c>
      <c r="Z289" s="3" t="str">
        <f>IF($A289="","",IF((AND($A289="ADD",OR(Y289="",Y289="LED"))),"9",(_xlfn.XLOOKUP(Y289,ud_light_source_type[lookupValue],ud_light_source_type[lookupKey],""))))</f>
        <v/>
      </c>
      <c r="AA289" s="9"/>
      <c r="AB289" s="4"/>
      <c r="AC289" s="23" t="str">
        <f t="shared" si="94"/>
        <v/>
      </c>
      <c r="AE289" s="3" t="str">
        <f>IF($A289="ADD",IF(NOT(ISBLANK(AD289)),_xlfn.XLOOKUP(AD289,sl_lamp_make[lookupValue],sl_lamp_make[lookupKey],"ERROR"),""), "")</f>
        <v/>
      </c>
      <c r="AG289" s="3" t="str">
        <f>IF($A289="ADD",IF(NOT(ISBLANK(AF289)),_xlfn.XLOOKUP(1,(sl_lamp_model_lookup=AF289)*(sl_lamp_model_parentKey=AE289),sl_lamp_model[lookupKey],"ERROR"),""), "")</f>
        <v/>
      </c>
      <c r="AH289" s="4"/>
      <c r="AI289" s="9" t="str">
        <f t="shared" si="95"/>
        <v/>
      </c>
      <c r="AJ289" s="6"/>
      <c r="AK289" s="4"/>
      <c r="AN289" s="3" t="str">
        <f t="shared" si="96"/>
        <v/>
      </c>
      <c r="AO289" s="3" t="str">
        <f>IF($A289="","",IF((AND($A289="ADD",OR(AN289="",AN289="None"))),"N",(_xlfn.XLOOKUP(AN289,sl_light_shade[lookupValue],sl_light_shade[lookupKey],""))))</f>
        <v/>
      </c>
      <c r="AQ289" s="3" t="str">
        <f>IF($A289="ADD",IF(NOT(ISBLANK(AP289)),_xlfn.XLOOKUP(AP289,ud_receptor_type[lookupValue],ud_receptor_type[lookupKey],"ERROR"),""), "")</f>
        <v/>
      </c>
      <c r="AT289" s="3" t="str">
        <f>IF($A289="ADD",IF(NOT(ISBLANK(AS289)),_xlfn.XLOOKUP(AS289,ud_control_method[lookupValue],ud_control_method[lookupKey],"ERROR"),""), "")</f>
        <v/>
      </c>
      <c r="AV289" s="3" t="str">
        <f>IF($A289="ADD",IF(NOT(ISBLANK(AU289)),_xlfn.XLOOKUP(AU289,ud_ballast_driver_location[lookupValue],ud_ballast_driver_location[lookupKey],"ERROR"),""), "")</f>
        <v/>
      </c>
      <c r="AW289" s="7"/>
      <c r="AX289" s="8"/>
      <c r="AY289" s="7"/>
      <c r="AZ289" s="4"/>
      <c r="BA289" s="4"/>
      <c r="BB289" s="4"/>
      <c r="BC289" s="4"/>
      <c r="BD289" s="4"/>
      <c r="BE289" s="9"/>
      <c r="BF289" s="9"/>
      <c r="BG289" s="7"/>
      <c r="BH289" s="4"/>
      <c r="BI289" s="4"/>
      <c r="BJ289" s="4"/>
      <c r="BK289" s="7"/>
      <c r="BM289" s="3" t="str">
        <f>IF($A289="ADD",IF(NOT(ISBLANK(BL289)),_xlfn.XLOOKUP(BL289,ud_light_category[lookupValue],ud_light_category[lookupKey],"ERROR"),""), "")</f>
        <v/>
      </c>
      <c r="BO289" s="3" t="str">
        <f>IF($A289="ADD",IF(NOT(ISBLANK(BN289)),_xlfn.XLOOKUP(1,(ud_light_sub_category_lookup=BN289)*(ud_light_sub_category_parentKey=BM289),ud_light_sub_category[lookupKey],"ERROR"),""), "")</f>
        <v/>
      </c>
      <c r="BQ289" s="3" t="str">
        <f>IF($A289="ADD",IF(NOT(ISBLANK(BP289)),_xlfn.XLOOKUP(BP289,ud_power_supply_location[lookupValue],ud_power_supply_location[lookupKey],"ERROR"),""), "")</f>
        <v/>
      </c>
      <c r="BS289" s="2" t="str">
        <f t="shared" si="97"/>
        <v/>
      </c>
      <c r="BT289" s="3" t="str">
        <f t="shared" si="98"/>
        <v/>
      </c>
      <c r="BU289" s="3" t="str">
        <f>IF($A289="","",IF((AND($A289="ADD",OR(BT289="",BT289="Group"))),"1",(_xlfn.XLOOKUP(BT289,ud_icp_group_standalone[lookupValue],ud_icp_group_standalone[lookupKey],""))))</f>
        <v/>
      </c>
      <c r="BW289" s="3" t="str">
        <f>IF($A289="ADD",IF(NOT(ISBLANK(BV289)),_xlfn.XLOOKUP(BV289,ud_icp_group_number[lookupValue],ud_icp_group_number[lookupKey],"ERROR"),""), "")</f>
        <v/>
      </c>
      <c r="BX289" s="7"/>
      <c r="BZ289" s="8" t="str">
        <f>IF(AND($A289 ="ADD",ud_outreach!$T289&lt;&gt;""),ud_outreach!$T289,"")</f>
        <v/>
      </c>
      <c r="CA289" s="4" t="str">
        <f t="shared" ca="1" si="99"/>
        <v/>
      </c>
      <c r="CB289" s="4" t="str">
        <f t="shared" si="100"/>
        <v/>
      </c>
      <c r="CC289" s="3" t="str">
        <f t="shared" si="101"/>
        <v/>
      </c>
      <c r="CD289" s="3" t="str">
        <f>IF($A289="","",IF((AND($A289="ADD",OR(CC289="",CC289="In Use"))),"5",(_xlfn.XLOOKUP(CC289,ud_asset_status[lookupValue],ud_asset_status[lookupKey],""))))</f>
        <v/>
      </c>
      <c r="CE289" s="8" t="str">
        <f t="shared" si="102"/>
        <v/>
      </c>
      <c r="CF289" s="8"/>
      <c r="CH289" s="3" t="str">
        <f>IF($A289="ADD",IF(NOT(ISBLANK(CG289)),_xlfn.XLOOKUP(CG289,ar_replace_reason[lookupValue],ar_replace_reason[lookupKey],"ERROR"),""), "")</f>
        <v/>
      </c>
      <c r="CI289" s="3" t="str">
        <f t="shared" si="103"/>
        <v/>
      </c>
      <c r="CJ289" s="3" t="str">
        <f>IF($A289="","",IF((AND($A289="ADD",OR(CI289="",CI289="Queenstown-Lakes District Council"))),"70",(_xlfn.XLOOKUP(CI289,ud_organisation_owner[lookupValue],ud_organisation_owner[lookupKey],""))))</f>
        <v/>
      </c>
      <c r="CK289" s="3" t="str">
        <f t="shared" si="104"/>
        <v/>
      </c>
      <c r="CL289" s="3" t="str">
        <f>IF($A289="","",IF((AND($A289="ADD",OR(CK289="",CK289="Queenstown-Lakes District Council"))),"70",(_xlfn.XLOOKUP(CK289,ud_organisation_owner[lookupValue],ud_organisation_owner[lookupKey],""))))</f>
        <v/>
      </c>
      <c r="CM289" s="3" t="str">
        <f t="shared" si="105"/>
        <v/>
      </c>
      <c r="CN289" s="3" t="str">
        <f>IF($A289="","",IF((AND($A289="ADD",OR(CM289="",CM289="Local Authority"))),"17",(_xlfn.XLOOKUP(CM289,ud_sub_organisation[lookupValue],ud_sub_organisation[lookupKey],""))))</f>
        <v/>
      </c>
      <c r="CO289" s="3" t="str">
        <f t="shared" si="106"/>
        <v/>
      </c>
      <c r="CP289" s="3" t="str">
        <f>IF($A289="","",IF((AND($A289="ADD",OR(CO289="",CO289="Vested Assets"))),"12",(_xlfn.XLOOKUP(CO289,ud_work_category[lookupValue],ud_work_category[lookupKey],""))))</f>
        <v/>
      </c>
      <c r="CQ289" s="9"/>
      <c r="CR289" s="2" t="str">
        <f t="shared" si="107"/>
        <v/>
      </c>
      <c r="CS289" s="3" t="str">
        <f t="shared" si="108"/>
        <v/>
      </c>
      <c r="CT289" s="3" t="str">
        <f>IF($A289="","",IF((AND($A289="ADD",OR(CS289="",CS289="Excellent"))),"1",(_xlfn.XLOOKUP(CS289,condition[lookupValue],condition[lookupKey],""))))</f>
        <v/>
      </c>
      <c r="CU289" s="8" t="str">
        <f t="shared" si="109"/>
        <v/>
      </c>
      <c r="CV289" s="7"/>
    </row>
    <row r="290" spans="1:100" x14ac:dyDescent="0.25">
      <c r="A290" s="3" t="str">
        <f>IF(ud_outreach!$A290="ADD","ADD","")</f>
        <v/>
      </c>
      <c r="B290" s="4"/>
      <c r="D290" s="3" t="str">
        <f>IF($A290="ADD",IF(NOT(ISBLANK(C290)),_xlfn.XLOOKUP(C290,ud_amds_table_list[lookupValue],ud_amds_table_list[lookupKey],"ERROR"),""), "")</f>
        <v/>
      </c>
      <c r="E290" s="3" t="str">
        <f>IF(AND($A290 ="ADD",ud_outreach!$E290&lt;&gt;""),ud_outreach!$E290,"")</f>
        <v/>
      </c>
      <c r="F290" s="3" t="str">
        <f>IF(AND($A290 ="ADD",ud_outreach!$F290&lt;&gt;""),ud_outreach!$F290,"")</f>
        <v/>
      </c>
      <c r="G290" s="3" t="str">
        <f>IF($A290="ADD",IF(NOT(ISBLANK(F290)),_xlfn.XLOOKUP(F290,roadnames[lookupValue],roadnames[lookupKey],"ERROR"),""), "")</f>
        <v/>
      </c>
      <c r="H290" s="5" t="str">
        <f>IF(AND($A290 ="ADD",ud_outreach!$H290&lt;&gt;""),ud_outreach!$H290,"")</f>
        <v/>
      </c>
      <c r="I290" s="5" t="str">
        <f>IF(AND($A290 ="ADD",ud_outreach!$I290&lt;&gt;""),ud_outreach!$I290,"")</f>
        <v/>
      </c>
      <c r="J290" s="3" t="str">
        <f t="shared" si="88"/>
        <v/>
      </c>
      <c r="K290" s="3" t="str">
        <f>IF($A290="","",IF((AND($A290="ADD",OR(J290="",J290="Attached to Outreach"))),"20",(_xlfn.XLOOKUP(J290,ud_placement[lookupValue],ud_placement[lookupKey],""))))</f>
        <v/>
      </c>
      <c r="M290" s="3" t="str">
        <f>IF($A290="ADD",IF(NOT(ISBLANK(L290)),_xlfn.XLOOKUP(L290,ud_facility[lookupValue],ud_facility[lookupKey],"ERROR"),""), "")</f>
        <v/>
      </c>
      <c r="N290" s="3" t="str">
        <f t="shared" si="89"/>
        <v/>
      </c>
      <c r="O290" s="3" t="str">
        <f>IF($A290="","",IF((AND($A290="ADD",OR(N290="",N290="Luminaire"))),"40",(_xlfn.XLOOKUP(N290,at_luminaire[lookupValue],at_luminaire[lookupKey],""))))</f>
        <v/>
      </c>
      <c r="P290" s="3" t="str">
        <f t="shared" si="90"/>
        <v/>
      </c>
      <c r="Q290" s="3" t="str">
        <f>IF($A290="","",IF((AND($A290="ADD",OR(P290="",P290="Lighting Management System"))),"21",(_xlfn.XLOOKUP(P290,fs_luminaire[lookupValue],fs_luminaire[lookupKey],""))))</f>
        <v/>
      </c>
      <c r="R290" s="2" t="str">
        <f t="shared" si="91"/>
        <v/>
      </c>
      <c r="S290" s="3" t="str">
        <f t="shared" si="92"/>
        <v/>
      </c>
      <c r="T290" s="3" t="str">
        <f>IF($A290="","",IF((AND($A290="ADD",OR(S290="",S290="Lighting Management System"))),"21",(_xlfn.XLOOKUP(S290,fs_luminaire[lookupValue],fs_luminaire[lookupKey],""))))</f>
        <v/>
      </c>
      <c r="V290" s="3" t="str">
        <f>IF($A290="ADD",IF(NOT(ISBLANK(U290)),_xlfn.XLOOKUP(U290,sl_light_make[lookupValue],sl_light_make[lookupKey],"ERROR"),""), "")</f>
        <v/>
      </c>
      <c r="X290" s="3" t="str">
        <f>IF($A290="ADD",IF(NOT(ISBLANK(W290)),_xlfn.XLOOKUP(1,(sl_light_model_lookup=W290)*(sl_light_model_parentKey=V290),sl_light_model[lookupKey],"ERROR"),""), "")</f>
        <v/>
      </c>
      <c r="Y290" s="3" t="str">
        <f t="shared" si="93"/>
        <v/>
      </c>
      <c r="Z290" s="3" t="str">
        <f>IF($A290="","",IF((AND($A290="ADD",OR(Y290="",Y290="LED"))),"9",(_xlfn.XLOOKUP(Y290,ud_light_source_type[lookupValue],ud_light_source_type[lookupKey],""))))</f>
        <v/>
      </c>
      <c r="AA290" s="9"/>
      <c r="AB290" s="4"/>
      <c r="AC290" s="23" t="str">
        <f t="shared" si="94"/>
        <v/>
      </c>
      <c r="AE290" s="3" t="str">
        <f>IF($A290="ADD",IF(NOT(ISBLANK(AD290)),_xlfn.XLOOKUP(AD290,sl_lamp_make[lookupValue],sl_lamp_make[lookupKey],"ERROR"),""), "")</f>
        <v/>
      </c>
      <c r="AG290" s="3" t="str">
        <f>IF($A290="ADD",IF(NOT(ISBLANK(AF290)),_xlfn.XLOOKUP(1,(sl_lamp_model_lookup=AF290)*(sl_lamp_model_parentKey=AE290),sl_lamp_model[lookupKey],"ERROR"),""), "")</f>
        <v/>
      </c>
      <c r="AH290" s="4"/>
      <c r="AI290" s="9" t="str">
        <f t="shared" si="95"/>
        <v/>
      </c>
      <c r="AJ290" s="6"/>
      <c r="AK290" s="4"/>
      <c r="AN290" s="3" t="str">
        <f t="shared" si="96"/>
        <v/>
      </c>
      <c r="AO290" s="3" t="str">
        <f>IF($A290="","",IF((AND($A290="ADD",OR(AN290="",AN290="None"))),"N",(_xlfn.XLOOKUP(AN290,sl_light_shade[lookupValue],sl_light_shade[lookupKey],""))))</f>
        <v/>
      </c>
      <c r="AQ290" s="3" t="str">
        <f>IF($A290="ADD",IF(NOT(ISBLANK(AP290)),_xlfn.XLOOKUP(AP290,ud_receptor_type[lookupValue],ud_receptor_type[lookupKey],"ERROR"),""), "")</f>
        <v/>
      </c>
      <c r="AT290" s="3" t="str">
        <f>IF($A290="ADD",IF(NOT(ISBLANK(AS290)),_xlfn.XLOOKUP(AS290,ud_control_method[lookupValue],ud_control_method[lookupKey],"ERROR"),""), "")</f>
        <v/>
      </c>
      <c r="AV290" s="3" t="str">
        <f>IF($A290="ADD",IF(NOT(ISBLANK(AU290)),_xlfn.XLOOKUP(AU290,ud_ballast_driver_location[lookupValue],ud_ballast_driver_location[lookupKey],"ERROR"),""), "")</f>
        <v/>
      </c>
      <c r="AW290" s="7"/>
      <c r="AX290" s="8"/>
      <c r="AY290" s="7"/>
      <c r="AZ290" s="4"/>
      <c r="BA290" s="4"/>
      <c r="BB290" s="4"/>
      <c r="BC290" s="4"/>
      <c r="BD290" s="4"/>
      <c r="BE290" s="9"/>
      <c r="BF290" s="9"/>
      <c r="BG290" s="7"/>
      <c r="BH290" s="4"/>
      <c r="BI290" s="4"/>
      <c r="BJ290" s="4"/>
      <c r="BK290" s="7"/>
      <c r="BM290" s="3" t="str">
        <f>IF($A290="ADD",IF(NOT(ISBLANK(BL290)),_xlfn.XLOOKUP(BL290,ud_light_category[lookupValue],ud_light_category[lookupKey],"ERROR"),""), "")</f>
        <v/>
      </c>
      <c r="BO290" s="3" t="str">
        <f>IF($A290="ADD",IF(NOT(ISBLANK(BN290)),_xlfn.XLOOKUP(1,(ud_light_sub_category_lookup=BN290)*(ud_light_sub_category_parentKey=BM290),ud_light_sub_category[lookupKey],"ERROR"),""), "")</f>
        <v/>
      </c>
      <c r="BQ290" s="3" t="str">
        <f>IF($A290="ADD",IF(NOT(ISBLANK(BP290)),_xlfn.XLOOKUP(BP290,ud_power_supply_location[lookupValue],ud_power_supply_location[lookupKey],"ERROR"),""), "")</f>
        <v/>
      </c>
      <c r="BS290" s="2" t="str">
        <f t="shared" si="97"/>
        <v/>
      </c>
      <c r="BT290" s="3" t="str">
        <f t="shared" si="98"/>
        <v/>
      </c>
      <c r="BU290" s="3" t="str">
        <f>IF($A290="","",IF((AND($A290="ADD",OR(BT290="",BT290="Group"))),"1",(_xlfn.XLOOKUP(BT290,ud_icp_group_standalone[lookupValue],ud_icp_group_standalone[lookupKey],""))))</f>
        <v/>
      </c>
      <c r="BW290" s="3" t="str">
        <f>IF($A290="ADD",IF(NOT(ISBLANK(BV290)),_xlfn.XLOOKUP(BV290,ud_icp_group_number[lookupValue],ud_icp_group_number[lookupKey],"ERROR"),""), "")</f>
        <v/>
      </c>
      <c r="BX290" s="7"/>
      <c r="BZ290" s="8" t="str">
        <f>IF(AND($A290 ="ADD",ud_outreach!$T290&lt;&gt;""),ud_outreach!$T290,"")</f>
        <v/>
      </c>
      <c r="CA290" s="4" t="str">
        <f t="shared" ca="1" si="99"/>
        <v/>
      </c>
      <c r="CB290" s="4" t="str">
        <f t="shared" si="100"/>
        <v/>
      </c>
      <c r="CC290" s="3" t="str">
        <f t="shared" si="101"/>
        <v/>
      </c>
      <c r="CD290" s="3" t="str">
        <f>IF($A290="","",IF((AND($A290="ADD",OR(CC290="",CC290="In Use"))),"5",(_xlfn.XLOOKUP(CC290,ud_asset_status[lookupValue],ud_asset_status[lookupKey],""))))</f>
        <v/>
      </c>
      <c r="CE290" s="8" t="str">
        <f t="shared" si="102"/>
        <v/>
      </c>
      <c r="CF290" s="8"/>
      <c r="CH290" s="3" t="str">
        <f>IF($A290="ADD",IF(NOT(ISBLANK(CG290)),_xlfn.XLOOKUP(CG290,ar_replace_reason[lookupValue],ar_replace_reason[lookupKey],"ERROR"),""), "")</f>
        <v/>
      </c>
      <c r="CI290" s="3" t="str">
        <f t="shared" si="103"/>
        <v/>
      </c>
      <c r="CJ290" s="3" t="str">
        <f>IF($A290="","",IF((AND($A290="ADD",OR(CI290="",CI290="Queenstown-Lakes District Council"))),"70",(_xlfn.XLOOKUP(CI290,ud_organisation_owner[lookupValue],ud_organisation_owner[lookupKey],""))))</f>
        <v/>
      </c>
      <c r="CK290" s="3" t="str">
        <f t="shared" si="104"/>
        <v/>
      </c>
      <c r="CL290" s="3" t="str">
        <f>IF($A290="","",IF((AND($A290="ADD",OR(CK290="",CK290="Queenstown-Lakes District Council"))),"70",(_xlfn.XLOOKUP(CK290,ud_organisation_owner[lookupValue],ud_organisation_owner[lookupKey],""))))</f>
        <v/>
      </c>
      <c r="CM290" s="3" t="str">
        <f t="shared" si="105"/>
        <v/>
      </c>
      <c r="CN290" s="3" t="str">
        <f>IF($A290="","",IF((AND($A290="ADD",OR(CM290="",CM290="Local Authority"))),"17",(_xlfn.XLOOKUP(CM290,ud_sub_organisation[lookupValue],ud_sub_organisation[lookupKey],""))))</f>
        <v/>
      </c>
      <c r="CO290" s="3" t="str">
        <f t="shared" si="106"/>
        <v/>
      </c>
      <c r="CP290" s="3" t="str">
        <f>IF($A290="","",IF((AND($A290="ADD",OR(CO290="",CO290="Vested Assets"))),"12",(_xlfn.XLOOKUP(CO290,ud_work_category[lookupValue],ud_work_category[lookupKey],""))))</f>
        <v/>
      </c>
      <c r="CQ290" s="9"/>
      <c r="CR290" s="2" t="str">
        <f t="shared" si="107"/>
        <v/>
      </c>
      <c r="CS290" s="3" t="str">
        <f t="shared" si="108"/>
        <v/>
      </c>
      <c r="CT290" s="3" t="str">
        <f>IF($A290="","",IF((AND($A290="ADD",OR(CS290="",CS290="Excellent"))),"1",(_xlfn.XLOOKUP(CS290,condition[lookupValue],condition[lookupKey],""))))</f>
        <v/>
      </c>
      <c r="CU290" s="8" t="str">
        <f t="shared" si="109"/>
        <v/>
      </c>
      <c r="CV290" s="7"/>
    </row>
    <row r="291" spans="1:100" x14ac:dyDescent="0.25">
      <c r="A291" s="3" t="str">
        <f>IF(ud_outreach!$A291="ADD","ADD","")</f>
        <v/>
      </c>
      <c r="B291" s="4"/>
      <c r="D291" s="3" t="str">
        <f>IF($A291="ADD",IF(NOT(ISBLANK(C291)),_xlfn.XLOOKUP(C291,ud_amds_table_list[lookupValue],ud_amds_table_list[lookupKey],"ERROR"),""), "")</f>
        <v/>
      </c>
      <c r="E291" s="3" t="str">
        <f>IF(AND($A291 ="ADD",ud_outreach!$E291&lt;&gt;""),ud_outreach!$E291,"")</f>
        <v/>
      </c>
      <c r="F291" s="3" t="str">
        <f>IF(AND($A291 ="ADD",ud_outreach!$F291&lt;&gt;""),ud_outreach!$F291,"")</f>
        <v/>
      </c>
      <c r="G291" s="3" t="str">
        <f>IF($A291="ADD",IF(NOT(ISBLANK(F291)),_xlfn.XLOOKUP(F291,roadnames[lookupValue],roadnames[lookupKey],"ERROR"),""), "")</f>
        <v/>
      </c>
      <c r="H291" s="5" t="str">
        <f>IF(AND($A291 ="ADD",ud_outreach!$H291&lt;&gt;""),ud_outreach!$H291,"")</f>
        <v/>
      </c>
      <c r="I291" s="5" t="str">
        <f>IF(AND($A291 ="ADD",ud_outreach!$I291&lt;&gt;""),ud_outreach!$I291,"")</f>
        <v/>
      </c>
      <c r="J291" s="3" t="str">
        <f t="shared" si="88"/>
        <v/>
      </c>
      <c r="K291" s="3" t="str">
        <f>IF($A291="","",IF((AND($A291="ADD",OR(J291="",J291="Attached to Outreach"))),"20",(_xlfn.XLOOKUP(J291,ud_placement[lookupValue],ud_placement[lookupKey],""))))</f>
        <v/>
      </c>
      <c r="M291" s="3" t="str">
        <f>IF($A291="ADD",IF(NOT(ISBLANK(L291)),_xlfn.XLOOKUP(L291,ud_facility[lookupValue],ud_facility[lookupKey],"ERROR"),""), "")</f>
        <v/>
      </c>
      <c r="N291" s="3" t="str">
        <f t="shared" si="89"/>
        <v/>
      </c>
      <c r="O291" s="3" t="str">
        <f>IF($A291="","",IF((AND($A291="ADD",OR(N291="",N291="Luminaire"))),"40",(_xlfn.XLOOKUP(N291,at_luminaire[lookupValue],at_luminaire[lookupKey],""))))</f>
        <v/>
      </c>
      <c r="P291" s="3" t="str">
        <f t="shared" si="90"/>
        <v/>
      </c>
      <c r="Q291" s="3" t="str">
        <f>IF($A291="","",IF((AND($A291="ADD",OR(P291="",P291="Lighting Management System"))),"21",(_xlfn.XLOOKUP(P291,fs_luminaire[lookupValue],fs_luminaire[lookupKey],""))))</f>
        <v/>
      </c>
      <c r="R291" s="2" t="str">
        <f t="shared" si="91"/>
        <v/>
      </c>
      <c r="S291" s="3" t="str">
        <f t="shared" si="92"/>
        <v/>
      </c>
      <c r="T291" s="3" t="str">
        <f>IF($A291="","",IF((AND($A291="ADD",OR(S291="",S291="Lighting Management System"))),"21",(_xlfn.XLOOKUP(S291,fs_luminaire[lookupValue],fs_luminaire[lookupKey],""))))</f>
        <v/>
      </c>
      <c r="V291" s="3" t="str">
        <f>IF($A291="ADD",IF(NOT(ISBLANK(U291)),_xlfn.XLOOKUP(U291,sl_light_make[lookupValue],sl_light_make[lookupKey],"ERROR"),""), "")</f>
        <v/>
      </c>
      <c r="X291" s="3" t="str">
        <f>IF($A291="ADD",IF(NOT(ISBLANK(W291)),_xlfn.XLOOKUP(1,(sl_light_model_lookup=W291)*(sl_light_model_parentKey=V291),sl_light_model[lookupKey],"ERROR"),""), "")</f>
        <v/>
      </c>
      <c r="Y291" s="3" t="str">
        <f t="shared" si="93"/>
        <v/>
      </c>
      <c r="Z291" s="3" t="str">
        <f>IF($A291="","",IF((AND($A291="ADD",OR(Y291="",Y291="LED"))),"9",(_xlfn.XLOOKUP(Y291,ud_light_source_type[lookupValue],ud_light_source_type[lookupKey],""))))</f>
        <v/>
      </c>
      <c r="AA291" s="9"/>
      <c r="AB291" s="4"/>
      <c r="AC291" s="23" t="str">
        <f t="shared" si="94"/>
        <v/>
      </c>
      <c r="AE291" s="3" t="str">
        <f>IF($A291="ADD",IF(NOT(ISBLANK(AD291)),_xlfn.XLOOKUP(AD291,sl_lamp_make[lookupValue],sl_lamp_make[lookupKey],"ERROR"),""), "")</f>
        <v/>
      </c>
      <c r="AG291" s="3" t="str">
        <f>IF($A291="ADD",IF(NOT(ISBLANK(AF291)),_xlfn.XLOOKUP(1,(sl_lamp_model_lookup=AF291)*(sl_lamp_model_parentKey=AE291),sl_lamp_model[lookupKey],"ERROR"),""), "")</f>
        <v/>
      </c>
      <c r="AH291" s="4"/>
      <c r="AI291" s="9" t="str">
        <f t="shared" si="95"/>
        <v/>
      </c>
      <c r="AJ291" s="6"/>
      <c r="AK291" s="4"/>
      <c r="AN291" s="3" t="str">
        <f t="shared" si="96"/>
        <v/>
      </c>
      <c r="AO291" s="3" t="str">
        <f>IF($A291="","",IF((AND($A291="ADD",OR(AN291="",AN291="None"))),"N",(_xlfn.XLOOKUP(AN291,sl_light_shade[lookupValue],sl_light_shade[lookupKey],""))))</f>
        <v/>
      </c>
      <c r="AQ291" s="3" t="str">
        <f>IF($A291="ADD",IF(NOT(ISBLANK(AP291)),_xlfn.XLOOKUP(AP291,ud_receptor_type[lookupValue],ud_receptor_type[lookupKey],"ERROR"),""), "")</f>
        <v/>
      </c>
      <c r="AT291" s="3" t="str">
        <f>IF($A291="ADD",IF(NOT(ISBLANK(AS291)),_xlfn.XLOOKUP(AS291,ud_control_method[lookupValue],ud_control_method[lookupKey],"ERROR"),""), "")</f>
        <v/>
      </c>
      <c r="AV291" s="3" t="str">
        <f>IF($A291="ADD",IF(NOT(ISBLANK(AU291)),_xlfn.XLOOKUP(AU291,ud_ballast_driver_location[lookupValue],ud_ballast_driver_location[lookupKey],"ERROR"),""), "")</f>
        <v/>
      </c>
      <c r="AW291" s="7"/>
      <c r="AX291" s="8"/>
      <c r="AY291" s="7"/>
      <c r="AZ291" s="4"/>
      <c r="BA291" s="4"/>
      <c r="BB291" s="4"/>
      <c r="BC291" s="4"/>
      <c r="BD291" s="4"/>
      <c r="BE291" s="9"/>
      <c r="BF291" s="9"/>
      <c r="BG291" s="7"/>
      <c r="BH291" s="4"/>
      <c r="BI291" s="4"/>
      <c r="BJ291" s="4"/>
      <c r="BK291" s="7"/>
      <c r="BM291" s="3" t="str">
        <f>IF($A291="ADD",IF(NOT(ISBLANK(BL291)),_xlfn.XLOOKUP(BL291,ud_light_category[lookupValue],ud_light_category[lookupKey],"ERROR"),""), "")</f>
        <v/>
      </c>
      <c r="BO291" s="3" t="str">
        <f>IF($A291="ADD",IF(NOT(ISBLANK(BN291)),_xlfn.XLOOKUP(1,(ud_light_sub_category_lookup=BN291)*(ud_light_sub_category_parentKey=BM291),ud_light_sub_category[lookupKey],"ERROR"),""), "")</f>
        <v/>
      </c>
      <c r="BQ291" s="3" t="str">
        <f>IF($A291="ADD",IF(NOT(ISBLANK(BP291)),_xlfn.XLOOKUP(BP291,ud_power_supply_location[lookupValue],ud_power_supply_location[lookupKey],"ERROR"),""), "")</f>
        <v/>
      </c>
      <c r="BS291" s="2" t="str">
        <f t="shared" si="97"/>
        <v/>
      </c>
      <c r="BT291" s="3" t="str">
        <f t="shared" si="98"/>
        <v/>
      </c>
      <c r="BU291" s="3" t="str">
        <f>IF($A291="","",IF((AND($A291="ADD",OR(BT291="",BT291="Group"))),"1",(_xlfn.XLOOKUP(BT291,ud_icp_group_standalone[lookupValue],ud_icp_group_standalone[lookupKey],""))))</f>
        <v/>
      </c>
      <c r="BW291" s="3" t="str">
        <f>IF($A291="ADD",IF(NOT(ISBLANK(BV291)),_xlfn.XLOOKUP(BV291,ud_icp_group_number[lookupValue],ud_icp_group_number[lookupKey],"ERROR"),""), "")</f>
        <v/>
      </c>
      <c r="BX291" s="7"/>
      <c r="BZ291" s="8" t="str">
        <f>IF(AND($A291 ="ADD",ud_outreach!$T291&lt;&gt;""),ud_outreach!$T291,"")</f>
        <v/>
      </c>
      <c r="CA291" s="4" t="str">
        <f t="shared" ca="1" si="99"/>
        <v/>
      </c>
      <c r="CB291" s="4" t="str">
        <f t="shared" si="100"/>
        <v/>
      </c>
      <c r="CC291" s="3" t="str">
        <f t="shared" si="101"/>
        <v/>
      </c>
      <c r="CD291" s="3" t="str">
        <f>IF($A291="","",IF((AND($A291="ADD",OR(CC291="",CC291="In Use"))),"5",(_xlfn.XLOOKUP(CC291,ud_asset_status[lookupValue],ud_asset_status[lookupKey],""))))</f>
        <v/>
      </c>
      <c r="CE291" s="8" t="str">
        <f t="shared" si="102"/>
        <v/>
      </c>
      <c r="CF291" s="8"/>
      <c r="CH291" s="3" t="str">
        <f>IF($A291="ADD",IF(NOT(ISBLANK(CG291)),_xlfn.XLOOKUP(CG291,ar_replace_reason[lookupValue],ar_replace_reason[lookupKey],"ERROR"),""), "")</f>
        <v/>
      </c>
      <c r="CI291" s="3" t="str">
        <f t="shared" si="103"/>
        <v/>
      </c>
      <c r="CJ291" s="3" t="str">
        <f>IF($A291="","",IF((AND($A291="ADD",OR(CI291="",CI291="Queenstown-Lakes District Council"))),"70",(_xlfn.XLOOKUP(CI291,ud_organisation_owner[lookupValue],ud_organisation_owner[lookupKey],""))))</f>
        <v/>
      </c>
      <c r="CK291" s="3" t="str">
        <f t="shared" si="104"/>
        <v/>
      </c>
      <c r="CL291" s="3" t="str">
        <f>IF($A291="","",IF((AND($A291="ADD",OR(CK291="",CK291="Queenstown-Lakes District Council"))),"70",(_xlfn.XLOOKUP(CK291,ud_organisation_owner[lookupValue],ud_organisation_owner[lookupKey],""))))</f>
        <v/>
      </c>
      <c r="CM291" s="3" t="str">
        <f t="shared" si="105"/>
        <v/>
      </c>
      <c r="CN291" s="3" t="str">
        <f>IF($A291="","",IF((AND($A291="ADD",OR(CM291="",CM291="Local Authority"))),"17",(_xlfn.XLOOKUP(CM291,ud_sub_organisation[lookupValue],ud_sub_organisation[lookupKey],""))))</f>
        <v/>
      </c>
      <c r="CO291" s="3" t="str">
        <f t="shared" si="106"/>
        <v/>
      </c>
      <c r="CP291" s="3" t="str">
        <f>IF($A291="","",IF((AND($A291="ADD",OR(CO291="",CO291="Vested Assets"))),"12",(_xlfn.XLOOKUP(CO291,ud_work_category[lookupValue],ud_work_category[lookupKey],""))))</f>
        <v/>
      </c>
      <c r="CQ291" s="9"/>
      <c r="CR291" s="2" t="str">
        <f t="shared" si="107"/>
        <v/>
      </c>
      <c r="CS291" s="3" t="str">
        <f t="shared" si="108"/>
        <v/>
      </c>
      <c r="CT291" s="3" t="str">
        <f>IF($A291="","",IF((AND($A291="ADD",OR(CS291="",CS291="Excellent"))),"1",(_xlfn.XLOOKUP(CS291,condition[lookupValue],condition[lookupKey],""))))</f>
        <v/>
      </c>
      <c r="CU291" s="8" t="str">
        <f t="shared" si="109"/>
        <v/>
      </c>
      <c r="CV291" s="7"/>
    </row>
    <row r="292" spans="1:100" x14ac:dyDescent="0.25">
      <c r="A292" s="3" t="str">
        <f>IF(ud_outreach!$A292="ADD","ADD","")</f>
        <v/>
      </c>
      <c r="B292" s="4"/>
      <c r="D292" s="3" t="str">
        <f>IF($A292="ADD",IF(NOT(ISBLANK(C292)),_xlfn.XLOOKUP(C292,ud_amds_table_list[lookupValue],ud_amds_table_list[lookupKey],"ERROR"),""), "")</f>
        <v/>
      </c>
      <c r="E292" s="3" t="str">
        <f>IF(AND($A292 ="ADD",ud_outreach!$E292&lt;&gt;""),ud_outreach!$E292,"")</f>
        <v/>
      </c>
      <c r="F292" s="3" t="str">
        <f>IF(AND($A292 ="ADD",ud_outreach!$F292&lt;&gt;""),ud_outreach!$F292,"")</f>
        <v/>
      </c>
      <c r="G292" s="3" t="str">
        <f>IF($A292="ADD",IF(NOT(ISBLANK(F292)),_xlfn.XLOOKUP(F292,roadnames[lookupValue],roadnames[lookupKey],"ERROR"),""), "")</f>
        <v/>
      </c>
      <c r="H292" s="5" t="str">
        <f>IF(AND($A292 ="ADD",ud_outreach!$H292&lt;&gt;""),ud_outreach!$H292,"")</f>
        <v/>
      </c>
      <c r="I292" s="5" t="str">
        <f>IF(AND($A292 ="ADD",ud_outreach!$I292&lt;&gt;""),ud_outreach!$I292,"")</f>
        <v/>
      </c>
      <c r="J292" s="3" t="str">
        <f t="shared" si="88"/>
        <v/>
      </c>
      <c r="K292" s="3" t="str">
        <f>IF($A292="","",IF((AND($A292="ADD",OR(J292="",J292="Attached to Outreach"))),"20",(_xlfn.XLOOKUP(J292,ud_placement[lookupValue],ud_placement[lookupKey],""))))</f>
        <v/>
      </c>
      <c r="M292" s="3" t="str">
        <f>IF($A292="ADD",IF(NOT(ISBLANK(L292)),_xlfn.XLOOKUP(L292,ud_facility[lookupValue],ud_facility[lookupKey],"ERROR"),""), "")</f>
        <v/>
      </c>
      <c r="N292" s="3" t="str">
        <f t="shared" si="89"/>
        <v/>
      </c>
      <c r="O292" s="3" t="str">
        <f>IF($A292="","",IF((AND($A292="ADD",OR(N292="",N292="Luminaire"))),"40",(_xlfn.XLOOKUP(N292,at_luminaire[lookupValue],at_luminaire[lookupKey],""))))</f>
        <v/>
      </c>
      <c r="P292" s="3" t="str">
        <f t="shared" si="90"/>
        <v/>
      </c>
      <c r="Q292" s="3" t="str">
        <f>IF($A292="","",IF((AND($A292="ADD",OR(P292="",P292="Lighting Management System"))),"21",(_xlfn.XLOOKUP(P292,fs_luminaire[lookupValue],fs_luminaire[lookupKey],""))))</f>
        <v/>
      </c>
      <c r="R292" s="2" t="str">
        <f t="shared" si="91"/>
        <v/>
      </c>
      <c r="S292" s="3" t="str">
        <f t="shared" si="92"/>
        <v/>
      </c>
      <c r="T292" s="3" t="str">
        <f>IF($A292="","",IF((AND($A292="ADD",OR(S292="",S292="Lighting Management System"))),"21",(_xlfn.XLOOKUP(S292,fs_luminaire[lookupValue],fs_luminaire[lookupKey],""))))</f>
        <v/>
      </c>
      <c r="V292" s="3" t="str">
        <f>IF($A292="ADD",IF(NOT(ISBLANK(U292)),_xlfn.XLOOKUP(U292,sl_light_make[lookupValue],sl_light_make[lookupKey],"ERROR"),""), "")</f>
        <v/>
      </c>
      <c r="X292" s="3" t="str">
        <f>IF($A292="ADD",IF(NOT(ISBLANK(W292)),_xlfn.XLOOKUP(1,(sl_light_model_lookup=W292)*(sl_light_model_parentKey=V292),sl_light_model[lookupKey],"ERROR"),""), "")</f>
        <v/>
      </c>
      <c r="Y292" s="3" t="str">
        <f t="shared" si="93"/>
        <v/>
      </c>
      <c r="Z292" s="3" t="str">
        <f>IF($A292="","",IF((AND($A292="ADD",OR(Y292="",Y292="LED"))),"9",(_xlfn.XLOOKUP(Y292,ud_light_source_type[lookupValue],ud_light_source_type[lookupKey],""))))</f>
        <v/>
      </c>
      <c r="AA292" s="9"/>
      <c r="AB292" s="4"/>
      <c r="AC292" s="23" t="str">
        <f t="shared" si="94"/>
        <v/>
      </c>
      <c r="AE292" s="3" t="str">
        <f>IF($A292="ADD",IF(NOT(ISBLANK(AD292)),_xlfn.XLOOKUP(AD292,sl_lamp_make[lookupValue],sl_lamp_make[lookupKey],"ERROR"),""), "")</f>
        <v/>
      </c>
      <c r="AG292" s="3" t="str">
        <f>IF($A292="ADD",IF(NOT(ISBLANK(AF292)),_xlfn.XLOOKUP(1,(sl_lamp_model_lookup=AF292)*(sl_lamp_model_parentKey=AE292),sl_lamp_model[lookupKey],"ERROR"),""), "")</f>
        <v/>
      </c>
      <c r="AH292" s="4"/>
      <c r="AI292" s="9" t="str">
        <f t="shared" si="95"/>
        <v/>
      </c>
      <c r="AJ292" s="6"/>
      <c r="AK292" s="4"/>
      <c r="AN292" s="3" t="str">
        <f t="shared" si="96"/>
        <v/>
      </c>
      <c r="AO292" s="3" t="str">
        <f>IF($A292="","",IF((AND($A292="ADD",OR(AN292="",AN292="None"))),"N",(_xlfn.XLOOKUP(AN292,sl_light_shade[lookupValue],sl_light_shade[lookupKey],""))))</f>
        <v/>
      </c>
      <c r="AQ292" s="3" t="str">
        <f>IF($A292="ADD",IF(NOT(ISBLANK(AP292)),_xlfn.XLOOKUP(AP292,ud_receptor_type[lookupValue],ud_receptor_type[lookupKey],"ERROR"),""), "")</f>
        <v/>
      </c>
      <c r="AT292" s="3" t="str">
        <f>IF($A292="ADD",IF(NOT(ISBLANK(AS292)),_xlfn.XLOOKUP(AS292,ud_control_method[lookupValue],ud_control_method[lookupKey],"ERROR"),""), "")</f>
        <v/>
      </c>
      <c r="AV292" s="3" t="str">
        <f>IF($A292="ADD",IF(NOT(ISBLANK(AU292)),_xlfn.XLOOKUP(AU292,ud_ballast_driver_location[lookupValue],ud_ballast_driver_location[lookupKey],"ERROR"),""), "")</f>
        <v/>
      </c>
      <c r="AW292" s="7"/>
      <c r="AX292" s="8"/>
      <c r="AY292" s="7"/>
      <c r="AZ292" s="4"/>
      <c r="BA292" s="4"/>
      <c r="BB292" s="4"/>
      <c r="BC292" s="4"/>
      <c r="BD292" s="4"/>
      <c r="BE292" s="9"/>
      <c r="BF292" s="9"/>
      <c r="BG292" s="7"/>
      <c r="BH292" s="4"/>
      <c r="BI292" s="4"/>
      <c r="BJ292" s="4"/>
      <c r="BK292" s="7"/>
      <c r="BM292" s="3" t="str">
        <f>IF($A292="ADD",IF(NOT(ISBLANK(BL292)),_xlfn.XLOOKUP(BL292,ud_light_category[lookupValue],ud_light_category[lookupKey],"ERROR"),""), "")</f>
        <v/>
      </c>
      <c r="BO292" s="3" t="str">
        <f>IF($A292="ADD",IF(NOT(ISBLANK(BN292)),_xlfn.XLOOKUP(1,(ud_light_sub_category_lookup=BN292)*(ud_light_sub_category_parentKey=BM292),ud_light_sub_category[lookupKey],"ERROR"),""), "")</f>
        <v/>
      </c>
      <c r="BQ292" s="3" t="str">
        <f>IF($A292="ADD",IF(NOT(ISBLANK(BP292)),_xlfn.XLOOKUP(BP292,ud_power_supply_location[lookupValue],ud_power_supply_location[lookupKey],"ERROR"),""), "")</f>
        <v/>
      </c>
      <c r="BS292" s="2" t="str">
        <f t="shared" si="97"/>
        <v/>
      </c>
      <c r="BT292" s="3" t="str">
        <f t="shared" si="98"/>
        <v/>
      </c>
      <c r="BU292" s="3" t="str">
        <f>IF($A292="","",IF((AND($A292="ADD",OR(BT292="",BT292="Group"))),"1",(_xlfn.XLOOKUP(BT292,ud_icp_group_standalone[lookupValue],ud_icp_group_standalone[lookupKey],""))))</f>
        <v/>
      </c>
      <c r="BW292" s="3" t="str">
        <f>IF($A292="ADD",IF(NOT(ISBLANK(BV292)),_xlfn.XLOOKUP(BV292,ud_icp_group_number[lookupValue],ud_icp_group_number[lookupKey],"ERROR"),""), "")</f>
        <v/>
      </c>
      <c r="BX292" s="7"/>
      <c r="BZ292" s="8" t="str">
        <f>IF(AND($A292 ="ADD",ud_outreach!$T292&lt;&gt;""),ud_outreach!$T292,"")</f>
        <v/>
      </c>
      <c r="CA292" s="4" t="str">
        <f t="shared" ca="1" si="99"/>
        <v/>
      </c>
      <c r="CB292" s="4" t="str">
        <f t="shared" si="100"/>
        <v/>
      </c>
      <c r="CC292" s="3" t="str">
        <f t="shared" si="101"/>
        <v/>
      </c>
      <c r="CD292" s="3" t="str">
        <f>IF($A292="","",IF((AND($A292="ADD",OR(CC292="",CC292="In Use"))),"5",(_xlfn.XLOOKUP(CC292,ud_asset_status[lookupValue],ud_asset_status[lookupKey],""))))</f>
        <v/>
      </c>
      <c r="CE292" s="8" t="str">
        <f t="shared" si="102"/>
        <v/>
      </c>
      <c r="CF292" s="8"/>
      <c r="CH292" s="3" t="str">
        <f>IF($A292="ADD",IF(NOT(ISBLANK(CG292)),_xlfn.XLOOKUP(CG292,ar_replace_reason[lookupValue],ar_replace_reason[lookupKey],"ERROR"),""), "")</f>
        <v/>
      </c>
      <c r="CI292" s="3" t="str">
        <f t="shared" si="103"/>
        <v/>
      </c>
      <c r="CJ292" s="3" t="str">
        <f>IF($A292="","",IF((AND($A292="ADD",OR(CI292="",CI292="Queenstown-Lakes District Council"))),"70",(_xlfn.XLOOKUP(CI292,ud_organisation_owner[lookupValue],ud_organisation_owner[lookupKey],""))))</f>
        <v/>
      </c>
      <c r="CK292" s="3" t="str">
        <f t="shared" si="104"/>
        <v/>
      </c>
      <c r="CL292" s="3" t="str">
        <f>IF($A292="","",IF((AND($A292="ADD",OR(CK292="",CK292="Queenstown-Lakes District Council"))),"70",(_xlfn.XLOOKUP(CK292,ud_organisation_owner[lookupValue],ud_organisation_owner[lookupKey],""))))</f>
        <v/>
      </c>
      <c r="CM292" s="3" t="str">
        <f t="shared" si="105"/>
        <v/>
      </c>
      <c r="CN292" s="3" t="str">
        <f>IF($A292="","",IF((AND($A292="ADD",OR(CM292="",CM292="Local Authority"))),"17",(_xlfn.XLOOKUP(CM292,ud_sub_organisation[lookupValue],ud_sub_organisation[lookupKey],""))))</f>
        <v/>
      </c>
      <c r="CO292" s="3" t="str">
        <f t="shared" si="106"/>
        <v/>
      </c>
      <c r="CP292" s="3" t="str">
        <f>IF($A292="","",IF((AND($A292="ADD",OR(CO292="",CO292="Vested Assets"))),"12",(_xlfn.XLOOKUP(CO292,ud_work_category[lookupValue],ud_work_category[lookupKey],""))))</f>
        <v/>
      </c>
      <c r="CQ292" s="9"/>
      <c r="CR292" s="2" t="str">
        <f t="shared" si="107"/>
        <v/>
      </c>
      <c r="CS292" s="3" t="str">
        <f t="shared" si="108"/>
        <v/>
      </c>
      <c r="CT292" s="3" t="str">
        <f>IF($A292="","",IF((AND($A292="ADD",OR(CS292="",CS292="Excellent"))),"1",(_xlfn.XLOOKUP(CS292,condition[lookupValue],condition[lookupKey],""))))</f>
        <v/>
      </c>
      <c r="CU292" s="8" t="str">
        <f t="shared" si="109"/>
        <v/>
      </c>
      <c r="CV292" s="7"/>
    </row>
    <row r="293" spans="1:100" x14ac:dyDescent="0.25">
      <c r="A293" s="3" t="str">
        <f>IF(ud_outreach!$A293="ADD","ADD","")</f>
        <v/>
      </c>
      <c r="B293" s="4"/>
      <c r="D293" s="3" t="str">
        <f>IF($A293="ADD",IF(NOT(ISBLANK(C293)),_xlfn.XLOOKUP(C293,ud_amds_table_list[lookupValue],ud_amds_table_list[lookupKey],"ERROR"),""), "")</f>
        <v/>
      </c>
      <c r="E293" s="3" t="str">
        <f>IF(AND($A293 ="ADD",ud_outreach!$E293&lt;&gt;""),ud_outreach!$E293,"")</f>
        <v/>
      </c>
      <c r="F293" s="3" t="str">
        <f>IF(AND($A293 ="ADD",ud_outreach!$F293&lt;&gt;""),ud_outreach!$F293,"")</f>
        <v/>
      </c>
      <c r="G293" s="3" t="str">
        <f>IF($A293="ADD",IF(NOT(ISBLANK(F293)),_xlfn.XLOOKUP(F293,roadnames[lookupValue],roadnames[lookupKey],"ERROR"),""), "")</f>
        <v/>
      </c>
      <c r="H293" s="5" t="str">
        <f>IF(AND($A293 ="ADD",ud_outreach!$H293&lt;&gt;""),ud_outreach!$H293,"")</f>
        <v/>
      </c>
      <c r="I293" s="5" t="str">
        <f>IF(AND($A293 ="ADD",ud_outreach!$I293&lt;&gt;""),ud_outreach!$I293,"")</f>
        <v/>
      </c>
      <c r="J293" s="3" t="str">
        <f t="shared" si="88"/>
        <v/>
      </c>
      <c r="K293" s="3" t="str">
        <f>IF($A293="","",IF((AND($A293="ADD",OR(J293="",J293="Attached to Outreach"))),"20",(_xlfn.XLOOKUP(J293,ud_placement[lookupValue],ud_placement[lookupKey],""))))</f>
        <v/>
      </c>
      <c r="M293" s="3" t="str">
        <f>IF($A293="ADD",IF(NOT(ISBLANK(L293)),_xlfn.XLOOKUP(L293,ud_facility[lookupValue],ud_facility[lookupKey],"ERROR"),""), "")</f>
        <v/>
      </c>
      <c r="N293" s="3" t="str">
        <f t="shared" si="89"/>
        <v/>
      </c>
      <c r="O293" s="3" t="str">
        <f>IF($A293="","",IF((AND($A293="ADD",OR(N293="",N293="Luminaire"))),"40",(_xlfn.XLOOKUP(N293,at_luminaire[lookupValue],at_luminaire[lookupKey],""))))</f>
        <v/>
      </c>
      <c r="P293" s="3" t="str">
        <f t="shared" si="90"/>
        <v/>
      </c>
      <c r="Q293" s="3" t="str">
        <f>IF($A293="","",IF((AND($A293="ADD",OR(P293="",P293="Lighting Management System"))),"21",(_xlfn.XLOOKUP(P293,fs_luminaire[lookupValue],fs_luminaire[lookupKey],""))))</f>
        <v/>
      </c>
      <c r="R293" s="2" t="str">
        <f t="shared" si="91"/>
        <v/>
      </c>
      <c r="S293" s="3" t="str">
        <f t="shared" si="92"/>
        <v/>
      </c>
      <c r="T293" s="3" t="str">
        <f>IF($A293="","",IF((AND($A293="ADD",OR(S293="",S293="Lighting Management System"))),"21",(_xlfn.XLOOKUP(S293,fs_luminaire[lookupValue],fs_luminaire[lookupKey],""))))</f>
        <v/>
      </c>
      <c r="V293" s="3" t="str">
        <f>IF($A293="ADD",IF(NOT(ISBLANK(U293)),_xlfn.XLOOKUP(U293,sl_light_make[lookupValue],sl_light_make[lookupKey],"ERROR"),""), "")</f>
        <v/>
      </c>
      <c r="X293" s="3" t="str">
        <f>IF($A293="ADD",IF(NOT(ISBLANK(W293)),_xlfn.XLOOKUP(1,(sl_light_model_lookup=W293)*(sl_light_model_parentKey=V293),sl_light_model[lookupKey],"ERROR"),""), "")</f>
        <v/>
      </c>
      <c r="Y293" s="3" t="str">
        <f t="shared" si="93"/>
        <v/>
      </c>
      <c r="Z293" s="3" t="str">
        <f>IF($A293="","",IF((AND($A293="ADD",OR(Y293="",Y293="LED"))),"9",(_xlfn.XLOOKUP(Y293,ud_light_source_type[lookupValue],ud_light_source_type[lookupKey],""))))</f>
        <v/>
      </c>
      <c r="AA293" s="9"/>
      <c r="AB293" s="4"/>
      <c r="AC293" s="23" t="str">
        <f t="shared" si="94"/>
        <v/>
      </c>
      <c r="AE293" s="3" t="str">
        <f>IF($A293="ADD",IF(NOT(ISBLANK(AD293)),_xlfn.XLOOKUP(AD293,sl_lamp_make[lookupValue],sl_lamp_make[lookupKey],"ERROR"),""), "")</f>
        <v/>
      </c>
      <c r="AG293" s="3" t="str">
        <f>IF($A293="ADD",IF(NOT(ISBLANK(AF293)),_xlfn.XLOOKUP(1,(sl_lamp_model_lookup=AF293)*(sl_lamp_model_parentKey=AE293),sl_lamp_model[lookupKey],"ERROR"),""), "")</f>
        <v/>
      </c>
      <c r="AH293" s="4"/>
      <c r="AI293" s="9" t="str">
        <f t="shared" si="95"/>
        <v/>
      </c>
      <c r="AJ293" s="6"/>
      <c r="AK293" s="4"/>
      <c r="AN293" s="3" t="str">
        <f t="shared" si="96"/>
        <v/>
      </c>
      <c r="AO293" s="3" t="str">
        <f>IF($A293="","",IF((AND($A293="ADD",OR(AN293="",AN293="None"))),"N",(_xlfn.XLOOKUP(AN293,sl_light_shade[lookupValue],sl_light_shade[lookupKey],""))))</f>
        <v/>
      </c>
      <c r="AQ293" s="3" t="str">
        <f>IF($A293="ADD",IF(NOT(ISBLANK(AP293)),_xlfn.XLOOKUP(AP293,ud_receptor_type[lookupValue],ud_receptor_type[lookupKey],"ERROR"),""), "")</f>
        <v/>
      </c>
      <c r="AT293" s="3" t="str">
        <f>IF($A293="ADD",IF(NOT(ISBLANK(AS293)),_xlfn.XLOOKUP(AS293,ud_control_method[lookupValue],ud_control_method[lookupKey],"ERROR"),""), "")</f>
        <v/>
      </c>
      <c r="AV293" s="3" t="str">
        <f>IF($A293="ADD",IF(NOT(ISBLANK(AU293)),_xlfn.XLOOKUP(AU293,ud_ballast_driver_location[lookupValue],ud_ballast_driver_location[lookupKey],"ERROR"),""), "")</f>
        <v/>
      </c>
      <c r="AW293" s="7"/>
      <c r="AX293" s="8"/>
      <c r="AY293" s="7"/>
      <c r="AZ293" s="4"/>
      <c r="BA293" s="4"/>
      <c r="BB293" s="4"/>
      <c r="BC293" s="4"/>
      <c r="BD293" s="4"/>
      <c r="BE293" s="9"/>
      <c r="BF293" s="9"/>
      <c r="BG293" s="7"/>
      <c r="BH293" s="4"/>
      <c r="BI293" s="4"/>
      <c r="BJ293" s="4"/>
      <c r="BK293" s="7"/>
      <c r="BM293" s="3" t="str">
        <f>IF($A293="ADD",IF(NOT(ISBLANK(BL293)),_xlfn.XLOOKUP(BL293,ud_light_category[lookupValue],ud_light_category[lookupKey],"ERROR"),""), "")</f>
        <v/>
      </c>
      <c r="BO293" s="3" t="str">
        <f>IF($A293="ADD",IF(NOT(ISBLANK(BN293)),_xlfn.XLOOKUP(1,(ud_light_sub_category_lookup=BN293)*(ud_light_sub_category_parentKey=BM293),ud_light_sub_category[lookupKey],"ERROR"),""), "")</f>
        <v/>
      </c>
      <c r="BQ293" s="3" t="str">
        <f>IF($A293="ADD",IF(NOT(ISBLANK(BP293)),_xlfn.XLOOKUP(BP293,ud_power_supply_location[lookupValue],ud_power_supply_location[lookupKey],"ERROR"),""), "")</f>
        <v/>
      </c>
      <c r="BS293" s="2" t="str">
        <f t="shared" si="97"/>
        <v/>
      </c>
      <c r="BT293" s="3" t="str">
        <f t="shared" si="98"/>
        <v/>
      </c>
      <c r="BU293" s="3" t="str">
        <f>IF($A293="","",IF((AND($A293="ADD",OR(BT293="",BT293="Group"))),"1",(_xlfn.XLOOKUP(BT293,ud_icp_group_standalone[lookupValue],ud_icp_group_standalone[lookupKey],""))))</f>
        <v/>
      </c>
      <c r="BW293" s="3" t="str">
        <f>IF($A293="ADD",IF(NOT(ISBLANK(BV293)),_xlfn.XLOOKUP(BV293,ud_icp_group_number[lookupValue],ud_icp_group_number[lookupKey],"ERROR"),""), "")</f>
        <v/>
      </c>
      <c r="BX293" s="7"/>
      <c r="BZ293" s="8" t="str">
        <f>IF(AND($A293 ="ADD",ud_outreach!$T293&lt;&gt;""),ud_outreach!$T293,"")</f>
        <v/>
      </c>
      <c r="CA293" s="4" t="str">
        <f t="shared" ca="1" si="99"/>
        <v/>
      </c>
      <c r="CB293" s="4" t="str">
        <f t="shared" si="100"/>
        <v/>
      </c>
      <c r="CC293" s="3" t="str">
        <f t="shared" si="101"/>
        <v/>
      </c>
      <c r="CD293" s="3" t="str">
        <f>IF($A293="","",IF((AND($A293="ADD",OR(CC293="",CC293="In Use"))),"5",(_xlfn.XLOOKUP(CC293,ud_asset_status[lookupValue],ud_asset_status[lookupKey],""))))</f>
        <v/>
      </c>
      <c r="CE293" s="8" t="str">
        <f t="shared" si="102"/>
        <v/>
      </c>
      <c r="CF293" s="8"/>
      <c r="CH293" s="3" t="str">
        <f>IF($A293="ADD",IF(NOT(ISBLANK(CG293)),_xlfn.XLOOKUP(CG293,ar_replace_reason[lookupValue],ar_replace_reason[lookupKey],"ERROR"),""), "")</f>
        <v/>
      </c>
      <c r="CI293" s="3" t="str">
        <f t="shared" si="103"/>
        <v/>
      </c>
      <c r="CJ293" s="3" t="str">
        <f>IF($A293="","",IF((AND($A293="ADD",OR(CI293="",CI293="Queenstown-Lakes District Council"))),"70",(_xlfn.XLOOKUP(CI293,ud_organisation_owner[lookupValue],ud_organisation_owner[lookupKey],""))))</f>
        <v/>
      </c>
      <c r="CK293" s="3" t="str">
        <f t="shared" si="104"/>
        <v/>
      </c>
      <c r="CL293" s="3" t="str">
        <f>IF($A293="","",IF((AND($A293="ADD",OR(CK293="",CK293="Queenstown-Lakes District Council"))),"70",(_xlfn.XLOOKUP(CK293,ud_organisation_owner[lookupValue],ud_organisation_owner[lookupKey],""))))</f>
        <v/>
      </c>
      <c r="CM293" s="3" t="str">
        <f t="shared" si="105"/>
        <v/>
      </c>
      <c r="CN293" s="3" t="str">
        <f>IF($A293="","",IF((AND($A293="ADD",OR(CM293="",CM293="Local Authority"))),"17",(_xlfn.XLOOKUP(CM293,ud_sub_organisation[lookupValue],ud_sub_organisation[lookupKey],""))))</f>
        <v/>
      </c>
      <c r="CO293" s="3" t="str">
        <f t="shared" si="106"/>
        <v/>
      </c>
      <c r="CP293" s="3" t="str">
        <f>IF($A293="","",IF((AND($A293="ADD",OR(CO293="",CO293="Vested Assets"))),"12",(_xlfn.XLOOKUP(CO293,ud_work_category[lookupValue],ud_work_category[lookupKey],""))))</f>
        <v/>
      </c>
      <c r="CQ293" s="9"/>
      <c r="CR293" s="2" t="str">
        <f t="shared" si="107"/>
        <v/>
      </c>
      <c r="CS293" s="3" t="str">
        <f t="shared" si="108"/>
        <v/>
      </c>
      <c r="CT293" s="3" t="str">
        <f>IF($A293="","",IF((AND($A293="ADD",OR(CS293="",CS293="Excellent"))),"1",(_xlfn.XLOOKUP(CS293,condition[lookupValue],condition[lookupKey],""))))</f>
        <v/>
      </c>
      <c r="CU293" s="8" t="str">
        <f t="shared" si="109"/>
        <v/>
      </c>
      <c r="CV293" s="7"/>
    </row>
    <row r="294" spans="1:100" x14ac:dyDescent="0.25">
      <c r="A294" s="3" t="str">
        <f>IF(ud_outreach!$A294="ADD","ADD","")</f>
        <v/>
      </c>
      <c r="B294" s="4"/>
      <c r="D294" s="3" t="str">
        <f>IF($A294="ADD",IF(NOT(ISBLANK(C294)),_xlfn.XLOOKUP(C294,ud_amds_table_list[lookupValue],ud_amds_table_list[lookupKey],"ERROR"),""), "")</f>
        <v/>
      </c>
      <c r="E294" s="3" t="str">
        <f>IF(AND($A294 ="ADD",ud_outreach!$E294&lt;&gt;""),ud_outreach!$E294,"")</f>
        <v/>
      </c>
      <c r="F294" s="3" t="str">
        <f>IF(AND($A294 ="ADD",ud_outreach!$F294&lt;&gt;""),ud_outreach!$F294,"")</f>
        <v/>
      </c>
      <c r="G294" s="3" t="str">
        <f>IF($A294="ADD",IF(NOT(ISBLANK(F294)),_xlfn.XLOOKUP(F294,roadnames[lookupValue],roadnames[lookupKey],"ERROR"),""), "")</f>
        <v/>
      </c>
      <c r="H294" s="5" t="str">
        <f>IF(AND($A294 ="ADD",ud_outreach!$H294&lt;&gt;""),ud_outreach!$H294,"")</f>
        <v/>
      </c>
      <c r="I294" s="5" t="str">
        <f>IF(AND($A294 ="ADD",ud_outreach!$I294&lt;&gt;""),ud_outreach!$I294,"")</f>
        <v/>
      </c>
      <c r="J294" s="3" t="str">
        <f t="shared" si="88"/>
        <v/>
      </c>
      <c r="K294" s="3" t="str">
        <f>IF($A294="","",IF((AND($A294="ADD",OR(J294="",J294="Attached to Outreach"))),"20",(_xlfn.XLOOKUP(J294,ud_placement[lookupValue],ud_placement[lookupKey],""))))</f>
        <v/>
      </c>
      <c r="M294" s="3" t="str">
        <f>IF($A294="ADD",IF(NOT(ISBLANK(L294)),_xlfn.XLOOKUP(L294,ud_facility[lookupValue],ud_facility[lookupKey],"ERROR"),""), "")</f>
        <v/>
      </c>
      <c r="N294" s="3" t="str">
        <f t="shared" si="89"/>
        <v/>
      </c>
      <c r="O294" s="3" t="str">
        <f>IF($A294="","",IF((AND($A294="ADD",OR(N294="",N294="Luminaire"))),"40",(_xlfn.XLOOKUP(N294,at_luminaire[lookupValue],at_luminaire[lookupKey],""))))</f>
        <v/>
      </c>
      <c r="P294" s="3" t="str">
        <f t="shared" si="90"/>
        <v/>
      </c>
      <c r="Q294" s="3" t="str">
        <f>IF($A294="","",IF((AND($A294="ADD",OR(P294="",P294="Lighting Management System"))),"21",(_xlfn.XLOOKUP(P294,fs_luminaire[lookupValue],fs_luminaire[lookupKey],""))))</f>
        <v/>
      </c>
      <c r="R294" s="2" t="str">
        <f t="shared" si="91"/>
        <v/>
      </c>
      <c r="S294" s="3" t="str">
        <f t="shared" si="92"/>
        <v/>
      </c>
      <c r="T294" s="3" t="str">
        <f>IF($A294="","",IF((AND($A294="ADD",OR(S294="",S294="Lighting Management System"))),"21",(_xlfn.XLOOKUP(S294,fs_luminaire[lookupValue],fs_luminaire[lookupKey],""))))</f>
        <v/>
      </c>
      <c r="V294" s="3" t="str">
        <f>IF($A294="ADD",IF(NOT(ISBLANK(U294)),_xlfn.XLOOKUP(U294,sl_light_make[lookupValue],sl_light_make[lookupKey],"ERROR"),""), "")</f>
        <v/>
      </c>
      <c r="X294" s="3" t="str">
        <f>IF($A294="ADD",IF(NOT(ISBLANK(W294)),_xlfn.XLOOKUP(1,(sl_light_model_lookup=W294)*(sl_light_model_parentKey=V294),sl_light_model[lookupKey],"ERROR"),""), "")</f>
        <v/>
      </c>
      <c r="Y294" s="3" t="str">
        <f t="shared" si="93"/>
        <v/>
      </c>
      <c r="Z294" s="3" t="str">
        <f>IF($A294="","",IF((AND($A294="ADD",OR(Y294="",Y294="LED"))),"9",(_xlfn.XLOOKUP(Y294,ud_light_source_type[lookupValue],ud_light_source_type[lookupKey],""))))</f>
        <v/>
      </c>
      <c r="AA294" s="9"/>
      <c r="AB294" s="4"/>
      <c r="AC294" s="23" t="str">
        <f t="shared" si="94"/>
        <v/>
      </c>
      <c r="AE294" s="3" t="str">
        <f>IF($A294="ADD",IF(NOT(ISBLANK(AD294)),_xlfn.XLOOKUP(AD294,sl_lamp_make[lookupValue],sl_lamp_make[lookupKey],"ERROR"),""), "")</f>
        <v/>
      </c>
      <c r="AG294" s="3" t="str">
        <f>IF($A294="ADD",IF(NOT(ISBLANK(AF294)),_xlfn.XLOOKUP(1,(sl_lamp_model_lookup=AF294)*(sl_lamp_model_parentKey=AE294),sl_lamp_model[lookupKey],"ERROR"),""), "")</f>
        <v/>
      </c>
      <c r="AH294" s="4"/>
      <c r="AI294" s="9" t="str">
        <f t="shared" si="95"/>
        <v/>
      </c>
      <c r="AJ294" s="6"/>
      <c r="AK294" s="4"/>
      <c r="AN294" s="3" t="str">
        <f t="shared" si="96"/>
        <v/>
      </c>
      <c r="AO294" s="3" t="str">
        <f>IF($A294="","",IF((AND($A294="ADD",OR(AN294="",AN294="None"))),"N",(_xlfn.XLOOKUP(AN294,sl_light_shade[lookupValue],sl_light_shade[lookupKey],""))))</f>
        <v/>
      </c>
      <c r="AQ294" s="3" t="str">
        <f>IF($A294="ADD",IF(NOT(ISBLANK(AP294)),_xlfn.XLOOKUP(AP294,ud_receptor_type[lookupValue],ud_receptor_type[lookupKey],"ERROR"),""), "")</f>
        <v/>
      </c>
      <c r="AT294" s="3" t="str">
        <f>IF($A294="ADD",IF(NOT(ISBLANK(AS294)),_xlfn.XLOOKUP(AS294,ud_control_method[lookupValue],ud_control_method[lookupKey],"ERROR"),""), "")</f>
        <v/>
      </c>
      <c r="AV294" s="3" t="str">
        <f>IF($A294="ADD",IF(NOT(ISBLANK(AU294)),_xlfn.XLOOKUP(AU294,ud_ballast_driver_location[lookupValue],ud_ballast_driver_location[lookupKey],"ERROR"),""), "")</f>
        <v/>
      </c>
      <c r="AW294" s="7"/>
      <c r="AX294" s="8"/>
      <c r="AY294" s="7"/>
      <c r="AZ294" s="4"/>
      <c r="BA294" s="4"/>
      <c r="BB294" s="4"/>
      <c r="BC294" s="4"/>
      <c r="BD294" s="4"/>
      <c r="BE294" s="9"/>
      <c r="BF294" s="9"/>
      <c r="BG294" s="7"/>
      <c r="BH294" s="4"/>
      <c r="BI294" s="4"/>
      <c r="BJ294" s="4"/>
      <c r="BK294" s="7"/>
      <c r="BM294" s="3" t="str">
        <f>IF($A294="ADD",IF(NOT(ISBLANK(BL294)),_xlfn.XLOOKUP(BL294,ud_light_category[lookupValue],ud_light_category[lookupKey],"ERROR"),""), "")</f>
        <v/>
      </c>
      <c r="BO294" s="3" t="str">
        <f>IF($A294="ADD",IF(NOT(ISBLANK(BN294)),_xlfn.XLOOKUP(1,(ud_light_sub_category_lookup=BN294)*(ud_light_sub_category_parentKey=BM294),ud_light_sub_category[lookupKey],"ERROR"),""), "")</f>
        <v/>
      </c>
      <c r="BQ294" s="3" t="str">
        <f>IF($A294="ADD",IF(NOT(ISBLANK(BP294)),_xlfn.XLOOKUP(BP294,ud_power_supply_location[lookupValue],ud_power_supply_location[lookupKey],"ERROR"),""), "")</f>
        <v/>
      </c>
      <c r="BS294" s="2" t="str">
        <f t="shared" si="97"/>
        <v/>
      </c>
      <c r="BT294" s="3" t="str">
        <f t="shared" si="98"/>
        <v/>
      </c>
      <c r="BU294" s="3" t="str">
        <f>IF($A294="","",IF((AND($A294="ADD",OR(BT294="",BT294="Group"))),"1",(_xlfn.XLOOKUP(BT294,ud_icp_group_standalone[lookupValue],ud_icp_group_standalone[lookupKey],""))))</f>
        <v/>
      </c>
      <c r="BW294" s="3" t="str">
        <f>IF($A294="ADD",IF(NOT(ISBLANK(BV294)),_xlfn.XLOOKUP(BV294,ud_icp_group_number[lookupValue],ud_icp_group_number[lookupKey],"ERROR"),""), "")</f>
        <v/>
      </c>
      <c r="BX294" s="7"/>
      <c r="BZ294" s="8" t="str">
        <f>IF(AND($A294 ="ADD",ud_outreach!$T294&lt;&gt;""),ud_outreach!$T294,"")</f>
        <v/>
      </c>
      <c r="CA294" s="4" t="str">
        <f t="shared" ca="1" si="99"/>
        <v/>
      </c>
      <c r="CB294" s="4" t="str">
        <f t="shared" si="100"/>
        <v/>
      </c>
      <c r="CC294" s="3" t="str">
        <f t="shared" si="101"/>
        <v/>
      </c>
      <c r="CD294" s="3" t="str">
        <f>IF($A294="","",IF((AND($A294="ADD",OR(CC294="",CC294="In Use"))),"5",(_xlfn.XLOOKUP(CC294,ud_asset_status[lookupValue],ud_asset_status[lookupKey],""))))</f>
        <v/>
      </c>
      <c r="CE294" s="8" t="str">
        <f t="shared" si="102"/>
        <v/>
      </c>
      <c r="CF294" s="8"/>
      <c r="CH294" s="3" t="str">
        <f>IF($A294="ADD",IF(NOT(ISBLANK(CG294)),_xlfn.XLOOKUP(CG294,ar_replace_reason[lookupValue],ar_replace_reason[lookupKey],"ERROR"),""), "")</f>
        <v/>
      </c>
      <c r="CI294" s="3" t="str">
        <f t="shared" si="103"/>
        <v/>
      </c>
      <c r="CJ294" s="3" t="str">
        <f>IF($A294="","",IF((AND($A294="ADD",OR(CI294="",CI294="Queenstown-Lakes District Council"))),"70",(_xlfn.XLOOKUP(CI294,ud_organisation_owner[lookupValue],ud_organisation_owner[lookupKey],""))))</f>
        <v/>
      </c>
      <c r="CK294" s="3" t="str">
        <f t="shared" si="104"/>
        <v/>
      </c>
      <c r="CL294" s="3" t="str">
        <f>IF($A294="","",IF((AND($A294="ADD",OR(CK294="",CK294="Queenstown-Lakes District Council"))),"70",(_xlfn.XLOOKUP(CK294,ud_organisation_owner[lookupValue],ud_organisation_owner[lookupKey],""))))</f>
        <v/>
      </c>
      <c r="CM294" s="3" t="str">
        <f t="shared" si="105"/>
        <v/>
      </c>
      <c r="CN294" s="3" t="str">
        <f>IF($A294="","",IF((AND($A294="ADD",OR(CM294="",CM294="Local Authority"))),"17",(_xlfn.XLOOKUP(CM294,ud_sub_organisation[lookupValue],ud_sub_organisation[lookupKey],""))))</f>
        <v/>
      </c>
      <c r="CO294" s="3" t="str">
        <f t="shared" si="106"/>
        <v/>
      </c>
      <c r="CP294" s="3" t="str">
        <f>IF($A294="","",IF((AND($A294="ADD",OR(CO294="",CO294="Vested Assets"))),"12",(_xlfn.XLOOKUP(CO294,ud_work_category[lookupValue],ud_work_category[lookupKey],""))))</f>
        <v/>
      </c>
      <c r="CQ294" s="9"/>
      <c r="CR294" s="2" t="str">
        <f t="shared" si="107"/>
        <v/>
      </c>
      <c r="CS294" s="3" t="str">
        <f t="shared" si="108"/>
        <v/>
      </c>
      <c r="CT294" s="3" t="str">
        <f>IF($A294="","",IF((AND($A294="ADD",OR(CS294="",CS294="Excellent"))),"1",(_xlfn.XLOOKUP(CS294,condition[lookupValue],condition[lookupKey],""))))</f>
        <v/>
      </c>
      <c r="CU294" s="8" t="str">
        <f t="shared" si="109"/>
        <v/>
      </c>
      <c r="CV294" s="7"/>
    </row>
    <row r="295" spans="1:100" x14ac:dyDescent="0.25">
      <c r="A295" s="3" t="str">
        <f>IF(ud_outreach!$A295="ADD","ADD","")</f>
        <v/>
      </c>
      <c r="B295" s="4"/>
      <c r="D295" s="3" t="str">
        <f>IF($A295="ADD",IF(NOT(ISBLANK(C295)),_xlfn.XLOOKUP(C295,ud_amds_table_list[lookupValue],ud_amds_table_list[lookupKey],"ERROR"),""), "")</f>
        <v/>
      </c>
      <c r="E295" s="3" t="str">
        <f>IF(AND($A295 ="ADD",ud_outreach!$E295&lt;&gt;""),ud_outreach!$E295,"")</f>
        <v/>
      </c>
      <c r="F295" s="3" t="str">
        <f>IF(AND($A295 ="ADD",ud_outreach!$F295&lt;&gt;""),ud_outreach!$F295,"")</f>
        <v/>
      </c>
      <c r="G295" s="3" t="str">
        <f>IF($A295="ADD",IF(NOT(ISBLANK(F295)),_xlfn.XLOOKUP(F295,roadnames[lookupValue],roadnames[lookupKey],"ERROR"),""), "")</f>
        <v/>
      </c>
      <c r="H295" s="5" t="str">
        <f>IF(AND($A295 ="ADD",ud_outreach!$H295&lt;&gt;""),ud_outreach!$H295,"")</f>
        <v/>
      </c>
      <c r="I295" s="5" t="str">
        <f>IF(AND($A295 ="ADD",ud_outreach!$I295&lt;&gt;""),ud_outreach!$I295,"")</f>
        <v/>
      </c>
      <c r="J295" s="3" t="str">
        <f t="shared" si="88"/>
        <v/>
      </c>
      <c r="K295" s="3" t="str">
        <f>IF($A295="","",IF((AND($A295="ADD",OR(J295="",J295="Attached to Outreach"))),"20",(_xlfn.XLOOKUP(J295,ud_placement[lookupValue],ud_placement[lookupKey],""))))</f>
        <v/>
      </c>
      <c r="M295" s="3" t="str">
        <f>IF($A295="ADD",IF(NOT(ISBLANK(L295)),_xlfn.XLOOKUP(L295,ud_facility[lookupValue],ud_facility[lookupKey],"ERROR"),""), "")</f>
        <v/>
      </c>
      <c r="N295" s="3" t="str">
        <f t="shared" si="89"/>
        <v/>
      </c>
      <c r="O295" s="3" t="str">
        <f>IF($A295="","",IF((AND($A295="ADD",OR(N295="",N295="Luminaire"))),"40",(_xlfn.XLOOKUP(N295,at_luminaire[lookupValue],at_luminaire[lookupKey],""))))</f>
        <v/>
      </c>
      <c r="P295" s="3" t="str">
        <f t="shared" si="90"/>
        <v/>
      </c>
      <c r="Q295" s="3" t="str">
        <f>IF($A295="","",IF((AND($A295="ADD",OR(P295="",P295="Lighting Management System"))),"21",(_xlfn.XLOOKUP(P295,fs_luminaire[lookupValue],fs_luminaire[lookupKey],""))))</f>
        <v/>
      </c>
      <c r="R295" s="2" t="str">
        <f t="shared" si="91"/>
        <v/>
      </c>
      <c r="S295" s="3" t="str">
        <f t="shared" si="92"/>
        <v/>
      </c>
      <c r="T295" s="3" t="str">
        <f>IF($A295="","",IF((AND($A295="ADD",OR(S295="",S295="Lighting Management System"))),"21",(_xlfn.XLOOKUP(S295,fs_luminaire[lookupValue],fs_luminaire[lookupKey],""))))</f>
        <v/>
      </c>
      <c r="V295" s="3" t="str">
        <f>IF($A295="ADD",IF(NOT(ISBLANK(U295)),_xlfn.XLOOKUP(U295,sl_light_make[lookupValue],sl_light_make[lookupKey],"ERROR"),""), "")</f>
        <v/>
      </c>
      <c r="X295" s="3" t="str">
        <f>IF($A295="ADD",IF(NOT(ISBLANK(W295)),_xlfn.XLOOKUP(1,(sl_light_model_lookup=W295)*(sl_light_model_parentKey=V295),sl_light_model[lookupKey],"ERROR"),""), "")</f>
        <v/>
      </c>
      <c r="Y295" s="3" t="str">
        <f t="shared" si="93"/>
        <v/>
      </c>
      <c r="Z295" s="3" t="str">
        <f>IF($A295="","",IF((AND($A295="ADD",OR(Y295="",Y295="LED"))),"9",(_xlfn.XLOOKUP(Y295,ud_light_source_type[lookupValue],ud_light_source_type[lookupKey],""))))</f>
        <v/>
      </c>
      <c r="AA295" s="9"/>
      <c r="AB295" s="4"/>
      <c r="AC295" s="23" t="str">
        <f t="shared" si="94"/>
        <v/>
      </c>
      <c r="AE295" s="3" t="str">
        <f>IF($A295="ADD",IF(NOT(ISBLANK(AD295)),_xlfn.XLOOKUP(AD295,sl_lamp_make[lookupValue],sl_lamp_make[lookupKey],"ERROR"),""), "")</f>
        <v/>
      </c>
      <c r="AG295" s="3" t="str">
        <f>IF($A295="ADD",IF(NOT(ISBLANK(AF295)),_xlfn.XLOOKUP(1,(sl_lamp_model_lookup=AF295)*(sl_lamp_model_parentKey=AE295),sl_lamp_model[lookupKey],"ERROR"),""), "")</f>
        <v/>
      </c>
      <c r="AH295" s="4"/>
      <c r="AI295" s="9" t="str">
        <f t="shared" si="95"/>
        <v/>
      </c>
      <c r="AJ295" s="6"/>
      <c r="AK295" s="4"/>
      <c r="AN295" s="3" t="str">
        <f t="shared" si="96"/>
        <v/>
      </c>
      <c r="AO295" s="3" t="str">
        <f>IF($A295="","",IF((AND($A295="ADD",OR(AN295="",AN295="None"))),"N",(_xlfn.XLOOKUP(AN295,sl_light_shade[lookupValue],sl_light_shade[lookupKey],""))))</f>
        <v/>
      </c>
      <c r="AQ295" s="3" t="str">
        <f>IF($A295="ADD",IF(NOT(ISBLANK(AP295)),_xlfn.XLOOKUP(AP295,ud_receptor_type[lookupValue],ud_receptor_type[lookupKey],"ERROR"),""), "")</f>
        <v/>
      </c>
      <c r="AT295" s="3" t="str">
        <f>IF($A295="ADD",IF(NOT(ISBLANK(AS295)),_xlfn.XLOOKUP(AS295,ud_control_method[lookupValue],ud_control_method[lookupKey],"ERROR"),""), "")</f>
        <v/>
      </c>
      <c r="AV295" s="3" t="str">
        <f>IF($A295="ADD",IF(NOT(ISBLANK(AU295)),_xlfn.XLOOKUP(AU295,ud_ballast_driver_location[lookupValue],ud_ballast_driver_location[lookupKey],"ERROR"),""), "")</f>
        <v/>
      </c>
      <c r="AW295" s="7"/>
      <c r="AX295" s="8"/>
      <c r="AY295" s="7"/>
      <c r="AZ295" s="4"/>
      <c r="BA295" s="4"/>
      <c r="BB295" s="4"/>
      <c r="BC295" s="4"/>
      <c r="BD295" s="4"/>
      <c r="BE295" s="9"/>
      <c r="BF295" s="9"/>
      <c r="BG295" s="7"/>
      <c r="BH295" s="4"/>
      <c r="BI295" s="4"/>
      <c r="BJ295" s="4"/>
      <c r="BK295" s="7"/>
      <c r="BM295" s="3" t="str">
        <f>IF($A295="ADD",IF(NOT(ISBLANK(BL295)),_xlfn.XLOOKUP(BL295,ud_light_category[lookupValue],ud_light_category[lookupKey],"ERROR"),""), "")</f>
        <v/>
      </c>
      <c r="BO295" s="3" t="str">
        <f>IF($A295="ADD",IF(NOT(ISBLANK(BN295)),_xlfn.XLOOKUP(1,(ud_light_sub_category_lookup=BN295)*(ud_light_sub_category_parentKey=BM295),ud_light_sub_category[lookupKey],"ERROR"),""), "")</f>
        <v/>
      </c>
      <c r="BQ295" s="3" t="str">
        <f>IF($A295="ADD",IF(NOT(ISBLANK(BP295)),_xlfn.XLOOKUP(BP295,ud_power_supply_location[lookupValue],ud_power_supply_location[lookupKey],"ERROR"),""), "")</f>
        <v/>
      </c>
      <c r="BS295" s="2" t="str">
        <f t="shared" si="97"/>
        <v/>
      </c>
      <c r="BT295" s="3" t="str">
        <f t="shared" si="98"/>
        <v/>
      </c>
      <c r="BU295" s="3" t="str">
        <f>IF($A295="","",IF((AND($A295="ADD",OR(BT295="",BT295="Group"))),"1",(_xlfn.XLOOKUP(BT295,ud_icp_group_standalone[lookupValue],ud_icp_group_standalone[lookupKey],""))))</f>
        <v/>
      </c>
      <c r="BW295" s="3" t="str">
        <f>IF($A295="ADD",IF(NOT(ISBLANK(BV295)),_xlfn.XLOOKUP(BV295,ud_icp_group_number[lookupValue],ud_icp_group_number[lookupKey],"ERROR"),""), "")</f>
        <v/>
      </c>
      <c r="BX295" s="7"/>
      <c r="BZ295" s="8" t="str">
        <f>IF(AND($A295 ="ADD",ud_outreach!$T295&lt;&gt;""),ud_outreach!$T295,"")</f>
        <v/>
      </c>
      <c r="CA295" s="4" t="str">
        <f t="shared" ca="1" si="99"/>
        <v/>
      </c>
      <c r="CB295" s="4" t="str">
        <f t="shared" si="100"/>
        <v/>
      </c>
      <c r="CC295" s="3" t="str">
        <f t="shared" si="101"/>
        <v/>
      </c>
      <c r="CD295" s="3" t="str">
        <f>IF($A295="","",IF((AND($A295="ADD",OR(CC295="",CC295="In Use"))),"5",(_xlfn.XLOOKUP(CC295,ud_asset_status[lookupValue],ud_asset_status[lookupKey],""))))</f>
        <v/>
      </c>
      <c r="CE295" s="8" t="str">
        <f t="shared" si="102"/>
        <v/>
      </c>
      <c r="CF295" s="8"/>
      <c r="CH295" s="3" t="str">
        <f>IF($A295="ADD",IF(NOT(ISBLANK(CG295)),_xlfn.XLOOKUP(CG295,ar_replace_reason[lookupValue],ar_replace_reason[lookupKey],"ERROR"),""), "")</f>
        <v/>
      </c>
      <c r="CI295" s="3" t="str">
        <f t="shared" si="103"/>
        <v/>
      </c>
      <c r="CJ295" s="3" t="str">
        <f>IF($A295="","",IF((AND($A295="ADD",OR(CI295="",CI295="Queenstown-Lakes District Council"))),"70",(_xlfn.XLOOKUP(CI295,ud_organisation_owner[lookupValue],ud_organisation_owner[lookupKey],""))))</f>
        <v/>
      </c>
      <c r="CK295" s="3" t="str">
        <f t="shared" si="104"/>
        <v/>
      </c>
      <c r="CL295" s="3" t="str">
        <f>IF($A295="","",IF((AND($A295="ADD",OR(CK295="",CK295="Queenstown-Lakes District Council"))),"70",(_xlfn.XLOOKUP(CK295,ud_organisation_owner[lookupValue],ud_organisation_owner[lookupKey],""))))</f>
        <v/>
      </c>
      <c r="CM295" s="3" t="str">
        <f t="shared" si="105"/>
        <v/>
      </c>
      <c r="CN295" s="3" t="str">
        <f>IF($A295="","",IF((AND($A295="ADD",OR(CM295="",CM295="Local Authority"))),"17",(_xlfn.XLOOKUP(CM295,ud_sub_organisation[lookupValue],ud_sub_organisation[lookupKey],""))))</f>
        <v/>
      </c>
      <c r="CO295" s="3" t="str">
        <f t="shared" si="106"/>
        <v/>
      </c>
      <c r="CP295" s="3" t="str">
        <f>IF($A295="","",IF((AND($A295="ADD",OR(CO295="",CO295="Vested Assets"))),"12",(_xlfn.XLOOKUP(CO295,ud_work_category[lookupValue],ud_work_category[lookupKey],""))))</f>
        <v/>
      </c>
      <c r="CQ295" s="9"/>
      <c r="CR295" s="2" t="str">
        <f t="shared" si="107"/>
        <v/>
      </c>
      <c r="CS295" s="3" t="str">
        <f t="shared" si="108"/>
        <v/>
      </c>
      <c r="CT295" s="3" t="str">
        <f>IF($A295="","",IF((AND($A295="ADD",OR(CS295="",CS295="Excellent"))),"1",(_xlfn.XLOOKUP(CS295,condition[lookupValue],condition[lookupKey],""))))</f>
        <v/>
      </c>
      <c r="CU295" s="8" t="str">
        <f t="shared" si="109"/>
        <v/>
      </c>
      <c r="CV295" s="7"/>
    </row>
    <row r="296" spans="1:100" x14ac:dyDescent="0.25">
      <c r="A296" s="3" t="str">
        <f>IF(ud_outreach!$A296="ADD","ADD","")</f>
        <v/>
      </c>
      <c r="B296" s="4"/>
      <c r="D296" s="3" t="str">
        <f>IF($A296="ADD",IF(NOT(ISBLANK(C296)),_xlfn.XLOOKUP(C296,ud_amds_table_list[lookupValue],ud_amds_table_list[lookupKey],"ERROR"),""), "")</f>
        <v/>
      </c>
      <c r="E296" s="3" t="str">
        <f>IF(AND($A296 ="ADD",ud_outreach!$E296&lt;&gt;""),ud_outreach!$E296,"")</f>
        <v/>
      </c>
      <c r="F296" s="3" t="str">
        <f>IF(AND($A296 ="ADD",ud_outreach!$F296&lt;&gt;""),ud_outreach!$F296,"")</f>
        <v/>
      </c>
      <c r="G296" s="3" t="str">
        <f>IF($A296="ADD",IF(NOT(ISBLANK(F296)),_xlfn.XLOOKUP(F296,roadnames[lookupValue],roadnames[lookupKey],"ERROR"),""), "")</f>
        <v/>
      </c>
      <c r="H296" s="5" t="str">
        <f>IF(AND($A296 ="ADD",ud_outreach!$H296&lt;&gt;""),ud_outreach!$H296,"")</f>
        <v/>
      </c>
      <c r="I296" s="5" t="str">
        <f>IF(AND($A296 ="ADD",ud_outreach!$I296&lt;&gt;""),ud_outreach!$I296,"")</f>
        <v/>
      </c>
      <c r="J296" s="3" t="str">
        <f t="shared" si="88"/>
        <v/>
      </c>
      <c r="K296" s="3" t="str">
        <f>IF($A296="","",IF((AND($A296="ADD",OR(J296="",J296="Attached to Outreach"))),"20",(_xlfn.XLOOKUP(J296,ud_placement[lookupValue],ud_placement[lookupKey],""))))</f>
        <v/>
      </c>
      <c r="M296" s="3" t="str">
        <f>IF($A296="ADD",IF(NOT(ISBLANK(L296)),_xlfn.XLOOKUP(L296,ud_facility[lookupValue],ud_facility[lookupKey],"ERROR"),""), "")</f>
        <v/>
      </c>
      <c r="N296" s="3" t="str">
        <f t="shared" si="89"/>
        <v/>
      </c>
      <c r="O296" s="3" t="str">
        <f>IF($A296="","",IF((AND($A296="ADD",OR(N296="",N296="Luminaire"))),"40",(_xlfn.XLOOKUP(N296,at_luminaire[lookupValue],at_luminaire[lookupKey],""))))</f>
        <v/>
      </c>
      <c r="P296" s="3" t="str">
        <f t="shared" si="90"/>
        <v/>
      </c>
      <c r="Q296" s="3" t="str">
        <f>IF($A296="","",IF((AND($A296="ADD",OR(P296="",P296="Lighting Management System"))),"21",(_xlfn.XLOOKUP(P296,fs_luminaire[lookupValue],fs_luminaire[lookupKey],""))))</f>
        <v/>
      </c>
      <c r="R296" s="2" t="str">
        <f t="shared" si="91"/>
        <v/>
      </c>
      <c r="S296" s="3" t="str">
        <f t="shared" si="92"/>
        <v/>
      </c>
      <c r="T296" s="3" t="str">
        <f>IF($A296="","",IF((AND($A296="ADD",OR(S296="",S296="Lighting Management System"))),"21",(_xlfn.XLOOKUP(S296,fs_luminaire[lookupValue],fs_luminaire[lookupKey],""))))</f>
        <v/>
      </c>
      <c r="V296" s="3" t="str">
        <f>IF($A296="ADD",IF(NOT(ISBLANK(U296)),_xlfn.XLOOKUP(U296,sl_light_make[lookupValue],sl_light_make[lookupKey],"ERROR"),""), "")</f>
        <v/>
      </c>
      <c r="X296" s="3" t="str">
        <f>IF($A296="ADD",IF(NOT(ISBLANK(W296)),_xlfn.XLOOKUP(1,(sl_light_model_lookup=W296)*(sl_light_model_parentKey=V296),sl_light_model[lookupKey],"ERROR"),""), "")</f>
        <v/>
      </c>
      <c r="Y296" s="3" t="str">
        <f t="shared" si="93"/>
        <v/>
      </c>
      <c r="Z296" s="3" t="str">
        <f>IF($A296="","",IF((AND($A296="ADD",OR(Y296="",Y296="LED"))),"9",(_xlfn.XLOOKUP(Y296,ud_light_source_type[lookupValue],ud_light_source_type[lookupKey],""))))</f>
        <v/>
      </c>
      <c r="AA296" s="9"/>
      <c r="AB296" s="4"/>
      <c r="AC296" s="23" t="str">
        <f t="shared" si="94"/>
        <v/>
      </c>
      <c r="AE296" s="3" t="str">
        <f>IF($A296="ADD",IF(NOT(ISBLANK(AD296)),_xlfn.XLOOKUP(AD296,sl_lamp_make[lookupValue],sl_lamp_make[lookupKey],"ERROR"),""), "")</f>
        <v/>
      </c>
      <c r="AG296" s="3" t="str">
        <f>IF($A296="ADD",IF(NOT(ISBLANK(AF296)),_xlfn.XLOOKUP(1,(sl_lamp_model_lookup=AF296)*(sl_lamp_model_parentKey=AE296),sl_lamp_model[lookupKey],"ERROR"),""), "")</f>
        <v/>
      </c>
      <c r="AH296" s="4"/>
      <c r="AI296" s="9" t="str">
        <f t="shared" si="95"/>
        <v/>
      </c>
      <c r="AJ296" s="6"/>
      <c r="AK296" s="4"/>
      <c r="AN296" s="3" t="str">
        <f t="shared" si="96"/>
        <v/>
      </c>
      <c r="AO296" s="3" t="str">
        <f>IF($A296="","",IF((AND($A296="ADD",OR(AN296="",AN296="None"))),"N",(_xlfn.XLOOKUP(AN296,sl_light_shade[lookupValue],sl_light_shade[lookupKey],""))))</f>
        <v/>
      </c>
      <c r="AQ296" s="3" t="str">
        <f>IF($A296="ADD",IF(NOT(ISBLANK(AP296)),_xlfn.XLOOKUP(AP296,ud_receptor_type[lookupValue],ud_receptor_type[lookupKey],"ERROR"),""), "")</f>
        <v/>
      </c>
      <c r="AT296" s="3" t="str">
        <f>IF($A296="ADD",IF(NOT(ISBLANK(AS296)),_xlfn.XLOOKUP(AS296,ud_control_method[lookupValue],ud_control_method[lookupKey],"ERROR"),""), "")</f>
        <v/>
      </c>
      <c r="AV296" s="3" t="str">
        <f>IF($A296="ADD",IF(NOT(ISBLANK(AU296)),_xlfn.XLOOKUP(AU296,ud_ballast_driver_location[lookupValue],ud_ballast_driver_location[lookupKey],"ERROR"),""), "")</f>
        <v/>
      </c>
      <c r="AW296" s="7"/>
      <c r="AX296" s="8"/>
      <c r="AY296" s="7"/>
      <c r="AZ296" s="4"/>
      <c r="BA296" s="4"/>
      <c r="BB296" s="4"/>
      <c r="BC296" s="4"/>
      <c r="BD296" s="4"/>
      <c r="BE296" s="9"/>
      <c r="BF296" s="9"/>
      <c r="BG296" s="7"/>
      <c r="BH296" s="4"/>
      <c r="BI296" s="4"/>
      <c r="BJ296" s="4"/>
      <c r="BK296" s="7"/>
      <c r="BM296" s="3" t="str">
        <f>IF($A296="ADD",IF(NOT(ISBLANK(BL296)),_xlfn.XLOOKUP(BL296,ud_light_category[lookupValue],ud_light_category[lookupKey],"ERROR"),""), "")</f>
        <v/>
      </c>
      <c r="BO296" s="3" t="str">
        <f>IF($A296="ADD",IF(NOT(ISBLANK(BN296)),_xlfn.XLOOKUP(1,(ud_light_sub_category_lookup=BN296)*(ud_light_sub_category_parentKey=BM296),ud_light_sub_category[lookupKey],"ERROR"),""), "")</f>
        <v/>
      </c>
      <c r="BQ296" s="3" t="str">
        <f>IF($A296="ADD",IF(NOT(ISBLANK(BP296)),_xlfn.XLOOKUP(BP296,ud_power_supply_location[lookupValue],ud_power_supply_location[lookupKey],"ERROR"),""), "")</f>
        <v/>
      </c>
      <c r="BS296" s="2" t="str">
        <f t="shared" si="97"/>
        <v/>
      </c>
      <c r="BT296" s="3" t="str">
        <f t="shared" si="98"/>
        <v/>
      </c>
      <c r="BU296" s="3" t="str">
        <f>IF($A296="","",IF((AND($A296="ADD",OR(BT296="",BT296="Group"))),"1",(_xlfn.XLOOKUP(BT296,ud_icp_group_standalone[lookupValue],ud_icp_group_standalone[lookupKey],""))))</f>
        <v/>
      </c>
      <c r="BW296" s="3" t="str">
        <f>IF($A296="ADD",IF(NOT(ISBLANK(BV296)),_xlfn.XLOOKUP(BV296,ud_icp_group_number[lookupValue],ud_icp_group_number[lookupKey],"ERROR"),""), "")</f>
        <v/>
      </c>
      <c r="BX296" s="7"/>
      <c r="BZ296" s="8" t="str">
        <f>IF(AND($A296 ="ADD",ud_outreach!$T296&lt;&gt;""),ud_outreach!$T296,"")</f>
        <v/>
      </c>
      <c r="CA296" s="4" t="str">
        <f t="shared" ca="1" si="99"/>
        <v/>
      </c>
      <c r="CB296" s="4" t="str">
        <f t="shared" si="100"/>
        <v/>
      </c>
      <c r="CC296" s="3" t="str">
        <f t="shared" si="101"/>
        <v/>
      </c>
      <c r="CD296" s="3" t="str">
        <f>IF($A296="","",IF((AND($A296="ADD",OR(CC296="",CC296="In Use"))),"5",(_xlfn.XLOOKUP(CC296,ud_asset_status[lookupValue],ud_asset_status[lookupKey],""))))</f>
        <v/>
      </c>
      <c r="CE296" s="8" t="str">
        <f t="shared" si="102"/>
        <v/>
      </c>
      <c r="CF296" s="8"/>
      <c r="CH296" s="3" t="str">
        <f>IF($A296="ADD",IF(NOT(ISBLANK(CG296)),_xlfn.XLOOKUP(CG296,ar_replace_reason[lookupValue],ar_replace_reason[lookupKey],"ERROR"),""), "")</f>
        <v/>
      </c>
      <c r="CI296" s="3" t="str">
        <f t="shared" si="103"/>
        <v/>
      </c>
      <c r="CJ296" s="3" t="str">
        <f>IF($A296="","",IF((AND($A296="ADD",OR(CI296="",CI296="Queenstown-Lakes District Council"))),"70",(_xlfn.XLOOKUP(CI296,ud_organisation_owner[lookupValue],ud_organisation_owner[lookupKey],""))))</f>
        <v/>
      </c>
      <c r="CK296" s="3" t="str">
        <f t="shared" si="104"/>
        <v/>
      </c>
      <c r="CL296" s="3" t="str">
        <f>IF($A296="","",IF((AND($A296="ADD",OR(CK296="",CK296="Queenstown-Lakes District Council"))),"70",(_xlfn.XLOOKUP(CK296,ud_organisation_owner[lookupValue],ud_organisation_owner[lookupKey],""))))</f>
        <v/>
      </c>
      <c r="CM296" s="3" t="str">
        <f t="shared" si="105"/>
        <v/>
      </c>
      <c r="CN296" s="3" t="str">
        <f>IF($A296="","",IF((AND($A296="ADD",OR(CM296="",CM296="Local Authority"))),"17",(_xlfn.XLOOKUP(CM296,ud_sub_organisation[lookupValue],ud_sub_organisation[lookupKey],""))))</f>
        <v/>
      </c>
      <c r="CO296" s="3" t="str">
        <f t="shared" si="106"/>
        <v/>
      </c>
      <c r="CP296" s="3" t="str">
        <f>IF($A296="","",IF((AND($A296="ADD",OR(CO296="",CO296="Vested Assets"))),"12",(_xlfn.XLOOKUP(CO296,ud_work_category[lookupValue],ud_work_category[lookupKey],""))))</f>
        <v/>
      </c>
      <c r="CQ296" s="9"/>
      <c r="CR296" s="2" t="str">
        <f t="shared" si="107"/>
        <v/>
      </c>
      <c r="CS296" s="3" t="str">
        <f t="shared" si="108"/>
        <v/>
      </c>
      <c r="CT296" s="3" t="str">
        <f>IF($A296="","",IF((AND($A296="ADD",OR(CS296="",CS296="Excellent"))),"1",(_xlfn.XLOOKUP(CS296,condition[lookupValue],condition[lookupKey],""))))</f>
        <v/>
      </c>
      <c r="CU296" s="8" t="str">
        <f t="shared" si="109"/>
        <v/>
      </c>
      <c r="CV296" s="7"/>
    </row>
    <row r="297" spans="1:100" x14ac:dyDescent="0.25">
      <c r="A297" s="3" t="str">
        <f>IF(ud_outreach!$A297="ADD","ADD","")</f>
        <v/>
      </c>
      <c r="B297" s="4"/>
      <c r="D297" s="3" t="str">
        <f>IF($A297="ADD",IF(NOT(ISBLANK(C297)),_xlfn.XLOOKUP(C297,ud_amds_table_list[lookupValue],ud_amds_table_list[lookupKey],"ERROR"),""), "")</f>
        <v/>
      </c>
      <c r="E297" s="3" t="str">
        <f>IF(AND($A297 ="ADD",ud_outreach!$E297&lt;&gt;""),ud_outreach!$E297,"")</f>
        <v/>
      </c>
      <c r="F297" s="3" t="str">
        <f>IF(AND($A297 ="ADD",ud_outreach!$F297&lt;&gt;""),ud_outreach!$F297,"")</f>
        <v/>
      </c>
      <c r="G297" s="3" t="str">
        <f>IF($A297="ADD",IF(NOT(ISBLANK(F297)),_xlfn.XLOOKUP(F297,roadnames[lookupValue],roadnames[lookupKey],"ERROR"),""), "")</f>
        <v/>
      </c>
      <c r="H297" s="5" t="str">
        <f>IF(AND($A297 ="ADD",ud_outreach!$H297&lt;&gt;""),ud_outreach!$H297,"")</f>
        <v/>
      </c>
      <c r="I297" s="5" t="str">
        <f>IF(AND($A297 ="ADD",ud_outreach!$I297&lt;&gt;""),ud_outreach!$I297,"")</f>
        <v/>
      </c>
      <c r="J297" s="3" t="str">
        <f t="shared" si="88"/>
        <v/>
      </c>
      <c r="K297" s="3" t="str">
        <f>IF($A297="","",IF((AND($A297="ADD",OR(J297="",J297="Attached to Outreach"))),"20",(_xlfn.XLOOKUP(J297,ud_placement[lookupValue],ud_placement[lookupKey],""))))</f>
        <v/>
      </c>
      <c r="M297" s="3" t="str">
        <f>IF($A297="ADD",IF(NOT(ISBLANK(L297)),_xlfn.XLOOKUP(L297,ud_facility[lookupValue],ud_facility[lookupKey],"ERROR"),""), "")</f>
        <v/>
      </c>
      <c r="N297" s="3" t="str">
        <f t="shared" si="89"/>
        <v/>
      </c>
      <c r="O297" s="3" t="str">
        <f>IF($A297="","",IF((AND($A297="ADD",OR(N297="",N297="Luminaire"))),"40",(_xlfn.XLOOKUP(N297,at_luminaire[lookupValue],at_luminaire[lookupKey],""))))</f>
        <v/>
      </c>
      <c r="P297" s="3" t="str">
        <f t="shared" si="90"/>
        <v/>
      </c>
      <c r="Q297" s="3" t="str">
        <f>IF($A297="","",IF((AND($A297="ADD",OR(P297="",P297="Lighting Management System"))),"21",(_xlfn.XLOOKUP(P297,fs_luminaire[lookupValue],fs_luminaire[lookupKey],""))))</f>
        <v/>
      </c>
      <c r="R297" s="2" t="str">
        <f t="shared" si="91"/>
        <v/>
      </c>
      <c r="S297" s="3" t="str">
        <f t="shared" si="92"/>
        <v/>
      </c>
      <c r="T297" s="3" t="str">
        <f>IF($A297="","",IF((AND($A297="ADD",OR(S297="",S297="Lighting Management System"))),"21",(_xlfn.XLOOKUP(S297,fs_luminaire[lookupValue],fs_luminaire[lookupKey],""))))</f>
        <v/>
      </c>
      <c r="V297" s="3" t="str">
        <f>IF($A297="ADD",IF(NOT(ISBLANK(U297)),_xlfn.XLOOKUP(U297,sl_light_make[lookupValue],sl_light_make[lookupKey],"ERROR"),""), "")</f>
        <v/>
      </c>
      <c r="X297" s="3" t="str">
        <f>IF($A297="ADD",IF(NOT(ISBLANK(W297)),_xlfn.XLOOKUP(1,(sl_light_model_lookup=W297)*(sl_light_model_parentKey=V297),sl_light_model[lookupKey],"ERROR"),""), "")</f>
        <v/>
      </c>
      <c r="Y297" s="3" t="str">
        <f t="shared" si="93"/>
        <v/>
      </c>
      <c r="Z297" s="3" t="str">
        <f>IF($A297="","",IF((AND($A297="ADD",OR(Y297="",Y297="LED"))),"9",(_xlfn.XLOOKUP(Y297,ud_light_source_type[lookupValue],ud_light_source_type[lookupKey],""))))</f>
        <v/>
      </c>
      <c r="AA297" s="9"/>
      <c r="AB297" s="4"/>
      <c r="AC297" s="23" t="str">
        <f t="shared" si="94"/>
        <v/>
      </c>
      <c r="AE297" s="3" t="str">
        <f>IF($A297="ADD",IF(NOT(ISBLANK(AD297)),_xlfn.XLOOKUP(AD297,sl_lamp_make[lookupValue],sl_lamp_make[lookupKey],"ERROR"),""), "")</f>
        <v/>
      </c>
      <c r="AG297" s="3" t="str">
        <f>IF($A297="ADD",IF(NOT(ISBLANK(AF297)),_xlfn.XLOOKUP(1,(sl_lamp_model_lookup=AF297)*(sl_lamp_model_parentKey=AE297),sl_lamp_model[lookupKey],"ERROR"),""), "")</f>
        <v/>
      </c>
      <c r="AH297" s="4"/>
      <c r="AI297" s="9" t="str">
        <f t="shared" si="95"/>
        <v/>
      </c>
      <c r="AJ297" s="6"/>
      <c r="AK297" s="4"/>
      <c r="AN297" s="3" t="str">
        <f t="shared" si="96"/>
        <v/>
      </c>
      <c r="AO297" s="3" t="str">
        <f>IF($A297="","",IF((AND($A297="ADD",OR(AN297="",AN297="None"))),"N",(_xlfn.XLOOKUP(AN297,sl_light_shade[lookupValue],sl_light_shade[lookupKey],""))))</f>
        <v/>
      </c>
      <c r="AQ297" s="3" t="str">
        <f>IF($A297="ADD",IF(NOT(ISBLANK(AP297)),_xlfn.XLOOKUP(AP297,ud_receptor_type[lookupValue],ud_receptor_type[lookupKey],"ERROR"),""), "")</f>
        <v/>
      </c>
      <c r="AT297" s="3" t="str">
        <f>IF($A297="ADD",IF(NOT(ISBLANK(AS297)),_xlfn.XLOOKUP(AS297,ud_control_method[lookupValue],ud_control_method[lookupKey],"ERROR"),""), "")</f>
        <v/>
      </c>
      <c r="AV297" s="3" t="str">
        <f>IF($A297="ADD",IF(NOT(ISBLANK(AU297)),_xlfn.XLOOKUP(AU297,ud_ballast_driver_location[lookupValue],ud_ballast_driver_location[lookupKey],"ERROR"),""), "")</f>
        <v/>
      </c>
      <c r="AW297" s="7"/>
      <c r="AX297" s="8"/>
      <c r="AY297" s="7"/>
      <c r="AZ297" s="4"/>
      <c r="BA297" s="4"/>
      <c r="BB297" s="4"/>
      <c r="BC297" s="4"/>
      <c r="BD297" s="4"/>
      <c r="BE297" s="9"/>
      <c r="BF297" s="9"/>
      <c r="BG297" s="7"/>
      <c r="BH297" s="4"/>
      <c r="BI297" s="4"/>
      <c r="BJ297" s="4"/>
      <c r="BK297" s="7"/>
      <c r="BM297" s="3" t="str">
        <f>IF($A297="ADD",IF(NOT(ISBLANK(BL297)),_xlfn.XLOOKUP(BL297,ud_light_category[lookupValue],ud_light_category[lookupKey],"ERROR"),""), "")</f>
        <v/>
      </c>
      <c r="BO297" s="3" t="str">
        <f>IF($A297="ADD",IF(NOT(ISBLANK(BN297)),_xlfn.XLOOKUP(1,(ud_light_sub_category_lookup=BN297)*(ud_light_sub_category_parentKey=BM297),ud_light_sub_category[lookupKey],"ERROR"),""), "")</f>
        <v/>
      </c>
      <c r="BQ297" s="3" t="str">
        <f>IF($A297="ADD",IF(NOT(ISBLANK(BP297)),_xlfn.XLOOKUP(BP297,ud_power_supply_location[lookupValue],ud_power_supply_location[lookupKey],"ERROR"),""), "")</f>
        <v/>
      </c>
      <c r="BS297" s="2" t="str">
        <f t="shared" si="97"/>
        <v/>
      </c>
      <c r="BT297" s="3" t="str">
        <f t="shared" si="98"/>
        <v/>
      </c>
      <c r="BU297" s="3" t="str">
        <f>IF($A297="","",IF((AND($A297="ADD",OR(BT297="",BT297="Group"))),"1",(_xlfn.XLOOKUP(BT297,ud_icp_group_standalone[lookupValue],ud_icp_group_standalone[lookupKey],""))))</f>
        <v/>
      </c>
      <c r="BW297" s="3" t="str">
        <f>IF($A297="ADD",IF(NOT(ISBLANK(BV297)),_xlfn.XLOOKUP(BV297,ud_icp_group_number[lookupValue],ud_icp_group_number[lookupKey],"ERROR"),""), "")</f>
        <v/>
      </c>
      <c r="BX297" s="7"/>
      <c r="BZ297" s="8" t="str">
        <f>IF(AND($A297 ="ADD",ud_outreach!$T297&lt;&gt;""),ud_outreach!$T297,"")</f>
        <v/>
      </c>
      <c r="CA297" s="4" t="str">
        <f t="shared" ca="1" si="99"/>
        <v/>
      </c>
      <c r="CB297" s="4" t="str">
        <f t="shared" si="100"/>
        <v/>
      </c>
      <c r="CC297" s="3" t="str">
        <f t="shared" si="101"/>
        <v/>
      </c>
      <c r="CD297" s="3" t="str">
        <f>IF($A297="","",IF((AND($A297="ADD",OR(CC297="",CC297="In Use"))),"5",(_xlfn.XLOOKUP(CC297,ud_asset_status[lookupValue],ud_asset_status[lookupKey],""))))</f>
        <v/>
      </c>
      <c r="CE297" s="8" t="str">
        <f t="shared" si="102"/>
        <v/>
      </c>
      <c r="CF297" s="8"/>
      <c r="CH297" s="3" t="str">
        <f>IF($A297="ADD",IF(NOT(ISBLANK(CG297)),_xlfn.XLOOKUP(CG297,ar_replace_reason[lookupValue],ar_replace_reason[lookupKey],"ERROR"),""), "")</f>
        <v/>
      </c>
      <c r="CI297" s="3" t="str">
        <f t="shared" si="103"/>
        <v/>
      </c>
      <c r="CJ297" s="3" t="str">
        <f>IF($A297="","",IF((AND($A297="ADD",OR(CI297="",CI297="Queenstown-Lakes District Council"))),"70",(_xlfn.XLOOKUP(CI297,ud_organisation_owner[lookupValue],ud_organisation_owner[lookupKey],""))))</f>
        <v/>
      </c>
      <c r="CK297" s="3" t="str">
        <f t="shared" si="104"/>
        <v/>
      </c>
      <c r="CL297" s="3" t="str">
        <f>IF($A297="","",IF((AND($A297="ADD",OR(CK297="",CK297="Queenstown-Lakes District Council"))),"70",(_xlfn.XLOOKUP(CK297,ud_organisation_owner[lookupValue],ud_organisation_owner[lookupKey],""))))</f>
        <v/>
      </c>
      <c r="CM297" s="3" t="str">
        <f t="shared" si="105"/>
        <v/>
      </c>
      <c r="CN297" s="3" t="str">
        <f>IF($A297="","",IF((AND($A297="ADD",OR(CM297="",CM297="Local Authority"))),"17",(_xlfn.XLOOKUP(CM297,ud_sub_organisation[lookupValue],ud_sub_organisation[lookupKey],""))))</f>
        <v/>
      </c>
      <c r="CO297" s="3" t="str">
        <f t="shared" si="106"/>
        <v/>
      </c>
      <c r="CP297" s="3" t="str">
        <f>IF($A297="","",IF((AND($A297="ADD",OR(CO297="",CO297="Vested Assets"))),"12",(_xlfn.XLOOKUP(CO297,ud_work_category[lookupValue],ud_work_category[lookupKey],""))))</f>
        <v/>
      </c>
      <c r="CQ297" s="9"/>
      <c r="CR297" s="2" t="str">
        <f t="shared" si="107"/>
        <v/>
      </c>
      <c r="CS297" s="3" t="str">
        <f t="shared" si="108"/>
        <v/>
      </c>
      <c r="CT297" s="3" t="str">
        <f>IF($A297="","",IF((AND($A297="ADD",OR(CS297="",CS297="Excellent"))),"1",(_xlfn.XLOOKUP(CS297,condition[lookupValue],condition[lookupKey],""))))</f>
        <v/>
      </c>
      <c r="CU297" s="8" t="str">
        <f t="shared" si="109"/>
        <v/>
      </c>
      <c r="CV297" s="7"/>
    </row>
    <row r="298" spans="1:100" x14ac:dyDescent="0.25">
      <c r="A298" s="3" t="str">
        <f>IF(ud_outreach!$A298="ADD","ADD","")</f>
        <v/>
      </c>
      <c r="B298" s="4"/>
      <c r="D298" s="3" t="str">
        <f>IF($A298="ADD",IF(NOT(ISBLANK(C298)),_xlfn.XLOOKUP(C298,ud_amds_table_list[lookupValue],ud_amds_table_list[lookupKey],"ERROR"),""), "")</f>
        <v/>
      </c>
      <c r="E298" s="3" t="str">
        <f>IF(AND($A298 ="ADD",ud_outreach!$E298&lt;&gt;""),ud_outreach!$E298,"")</f>
        <v/>
      </c>
      <c r="F298" s="3" t="str">
        <f>IF(AND($A298 ="ADD",ud_outreach!$F298&lt;&gt;""),ud_outreach!$F298,"")</f>
        <v/>
      </c>
      <c r="G298" s="3" t="str">
        <f>IF($A298="ADD",IF(NOT(ISBLANK(F298)),_xlfn.XLOOKUP(F298,roadnames[lookupValue],roadnames[lookupKey],"ERROR"),""), "")</f>
        <v/>
      </c>
      <c r="H298" s="5" t="str">
        <f>IF(AND($A298 ="ADD",ud_outreach!$H298&lt;&gt;""),ud_outreach!$H298,"")</f>
        <v/>
      </c>
      <c r="I298" s="5" t="str">
        <f>IF(AND($A298 ="ADD",ud_outreach!$I298&lt;&gt;""),ud_outreach!$I298,"")</f>
        <v/>
      </c>
      <c r="J298" s="3" t="str">
        <f t="shared" si="88"/>
        <v/>
      </c>
      <c r="K298" s="3" t="str">
        <f>IF($A298="","",IF((AND($A298="ADD",OR(J298="",J298="Attached to Outreach"))),"20",(_xlfn.XLOOKUP(J298,ud_placement[lookupValue],ud_placement[lookupKey],""))))</f>
        <v/>
      </c>
      <c r="M298" s="3" t="str">
        <f>IF($A298="ADD",IF(NOT(ISBLANK(L298)),_xlfn.XLOOKUP(L298,ud_facility[lookupValue],ud_facility[lookupKey],"ERROR"),""), "")</f>
        <v/>
      </c>
      <c r="N298" s="3" t="str">
        <f t="shared" si="89"/>
        <v/>
      </c>
      <c r="O298" s="3" t="str">
        <f>IF($A298="","",IF((AND($A298="ADD",OR(N298="",N298="Luminaire"))),"40",(_xlfn.XLOOKUP(N298,at_luminaire[lookupValue],at_luminaire[lookupKey],""))))</f>
        <v/>
      </c>
      <c r="P298" s="3" t="str">
        <f t="shared" si="90"/>
        <v/>
      </c>
      <c r="Q298" s="3" t="str">
        <f>IF($A298="","",IF((AND($A298="ADD",OR(P298="",P298="Lighting Management System"))),"21",(_xlfn.XLOOKUP(P298,fs_luminaire[lookupValue],fs_luminaire[lookupKey],""))))</f>
        <v/>
      </c>
      <c r="R298" s="2" t="str">
        <f t="shared" si="91"/>
        <v/>
      </c>
      <c r="S298" s="3" t="str">
        <f t="shared" si="92"/>
        <v/>
      </c>
      <c r="T298" s="3" t="str">
        <f>IF($A298="","",IF((AND($A298="ADD",OR(S298="",S298="Lighting Management System"))),"21",(_xlfn.XLOOKUP(S298,fs_luminaire[lookupValue],fs_luminaire[lookupKey],""))))</f>
        <v/>
      </c>
      <c r="V298" s="3" t="str">
        <f>IF($A298="ADD",IF(NOT(ISBLANK(U298)),_xlfn.XLOOKUP(U298,sl_light_make[lookupValue],sl_light_make[lookupKey],"ERROR"),""), "")</f>
        <v/>
      </c>
      <c r="X298" s="3" t="str">
        <f>IF($A298="ADD",IF(NOT(ISBLANK(W298)),_xlfn.XLOOKUP(1,(sl_light_model_lookup=W298)*(sl_light_model_parentKey=V298),sl_light_model[lookupKey],"ERROR"),""), "")</f>
        <v/>
      </c>
      <c r="Y298" s="3" t="str">
        <f t="shared" si="93"/>
        <v/>
      </c>
      <c r="Z298" s="3" t="str">
        <f>IF($A298="","",IF((AND($A298="ADD",OR(Y298="",Y298="LED"))),"9",(_xlfn.XLOOKUP(Y298,ud_light_source_type[lookupValue],ud_light_source_type[lookupKey],""))))</f>
        <v/>
      </c>
      <c r="AA298" s="9"/>
      <c r="AB298" s="4"/>
      <c r="AC298" s="23" t="str">
        <f t="shared" si="94"/>
        <v/>
      </c>
      <c r="AE298" s="3" t="str">
        <f>IF($A298="ADD",IF(NOT(ISBLANK(AD298)),_xlfn.XLOOKUP(AD298,sl_lamp_make[lookupValue],sl_lamp_make[lookupKey],"ERROR"),""), "")</f>
        <v/>
      </c>
      <c r="AG298" s="3" t="str">
        <f>IF($A298="ADD",IF(NOT(ISBLANK(AF298)),_xlfn.XLOOKUP(1,(sl_lamp_model_lookup=AF298)*(sl_lamp_model_parentKey=AE298),sl_lamp_model[lookupKey],"ERROR"),""), "")</f>
        <v/>
      </c>
      <c r="AH298" s="4"/>
      <c r="AI298" s="9" t="str">
        <f t="shared" si="95"/>
        <v/>
      </c>
      <c r="AJ298" s="6"/>
      <c r="AK298" s="4"/>
      <c r="AN298" s="3" t="str">
        <f t="shared" si="96"/>
        <v/>
      </c>
      <c r="AO298" s="3" t="str">
        <f>IF($A298="","",IF((AND($A298="ADD",OR(AN298="",AN298="None"))),"N",(_xlfn.XLOOKUP(AN298,sl_light_shade[lookupValue],sl_light_shade[lookupKey],""))))</f>
        <v/>
      </c>
      <c r="AQ298" s="3" t="str">
        <f>IF($A298="ADD",IF(NOT(ISBLANK(AP298)),_xlfn.XLOOKUP(AP298,ud_receptor_type[lookupValue],ud_receptor_type[lookupKey],"ERROR"),""), "")</f>
        <v/>
      </c>
      <c r="AT298" s="3" t="str">
        <f>IF($A298="ADD",IF(NOT(ISBLANK(AS298)),_xlfn.XLOOKUP(AS298,ud_control_method[lookupValue],ud_control_method[lookupKey],"ERROR"),""), "")</f>
        <v/>
      </c>
      <c r="AV298" s="3" t="str">
        <f>IF($A298="ADD",IF(NOT(ISBLANK(AU298)),_xlfn.XLOOKUP(AU298,ud_ballast_driver_location[lookupValue],ud_ballast_driver_location[lookupKey],"ERROR"),""), "")</f>
        <v/>
      </c>
      <c r="AW298" s="7"/>
      <c r="AX298" s="8"/>
      <c r="AY298" s="7"/>
      <c r="AZ298" s="4"/>
      <c r="BA298" s="4"/>
      <c r="BB298" s="4"/>
      <c r="BC298" s="4"/>
      <c r="BD298" s="4"/>
      <c r="BE298" s="9"/>
      <c r="BF298" s="9"/>
      <c r="BG298" s="7"/>
      <c r="BH298" s="4"/>
      <c r="BI298" s="4"/>
      <c r="BJ298" s="4"/>
      <c r="BK298" s="7"/>
      <c r="BM298" s="3" t="str">
        <f>IF($A298="ADD",IF(NOT(ISBLANK(BL298)),_xlfn.XLOOKUP(BL298,ud_light_category[lookupValue],ud_light_category[lookupKey],"ERROR"),""), "")</f>
        <v/>
      </c>
      <c r="BO298" s="3" t="str">
        <f>IF($A298="ADD",IF(NOT(ISBLANK(BN298)),_xlfn.XLOOKUP(1,(ud_light_sub_category_lookup=BN298)*(ud_light_sub_category_parentKey=BM298),ud_light_sub_category[lookupKey],"ERROR"),""), "")</f>
        <v/>
      </c>
      <c r="BQ298" s="3" t="str">
        <f>IF($A298="ADD",IF(NOT(ISBLANK(BP298)),_xlfn.XLOOKUP(BP298,ud_power_supply_location[lookupValue],ud_power_supply_location[lookupKey],"ERROR"),""), "")</f>
        <v/>
      </c>
      <c r="BS298" s="2" t="str">
        <f t="shared" si="97"/>
        <v/>
      </c>
      <c r="BT298" s="3" t="str">
        <f t="shared" si="98"/>
        <v/>
      </c>
      <c r="BU298" s="3" t="str">
        <f>IF($A298="","",IF((AND($A298="ADD",OR(BT298="",BT298="Group"))),"1",(_xlfn.XLOOKUP(BT298,ud_icp_group_standalone[lookupValue],ud_icp_group_standalone[lookupKey],""))))</f>
        <v/>
      </c>
      <c r="BW298" s="3" t="str">
        <f>IF($A298="ADD",IF(NOT(ISBLANK(BV298)),_xlfn.XLOOKUP(BV298,ud_icp_group_number[lookupValue],ud_icp_group_number[lookupKey],"ERROR"),""), "")</f>
        <v/>
      </c>
      <c r="BX298" s="7"/>
      <c r="BZ298" s="8" t="str">
        <f>IF(AND($A298 ="ADD",ud_outreach!$T298&lt;&gt;""),ud_outreach!$T298,"")</f>
        <v/>
      </c>
      <c r="CA298" s="4" t="str">
        <f t="shared" ca="1" si="99"/>
        <v/>
      </c>
      <c r="CB298" s="4" t="str">
        <f t="shared" si="100"/>
        <v/>
      </c>
      <c r="CC298" s="3" t="str">
        <f t="shared" si="101"/>
        <v/>
      </c>
      <c r="CD298" s="3" t="str">
        <f>IF($A298="","",IF((AND($A298="ADD",OR(CC298="",CC298="In Use"))),"5",(_xlfn.XLOOKUP(CC298,ud_asset_status[lookupValue],ud_asset_status[lookupKey],""))))</f>
        <v/>
      </c>
      <c r="CE298" s="8" t="str">
        <f t="shared" si="102"/>
        <v/>
      </c>
      <c r="CF298" s="8"/>
      <c r="CH298" s="3" t="str">
        <f>IF($A298="ADD",IF(NOT(ISBLANK(CG298)),_xlfn.XLOOKUP(CG298,ar_replace_reason[lookupValue],ar_replace_reason[lookupKey],"ERROR"),""), "")</f>
        <v/>
      </c>
      <c r="CI298" s="3" t="str">
        <f t="shared" si="103"/>
        <v/>
      </c>
      <c r="CJ298" s="3" t="str">
        <f>IF($A298="","",IF((AND($A298="ADD",OR(CI298="",CI298="Queenstown-Lakes District Council"))),"70",(_xlfn.XLOOKUP(CI298,ud_organisation_owner[lookupValue],ud_organisation_owner[lookupKey],""))))</f>
        <v/>
      </c>
      <c r="CK298" s="3" t="str">
        <f t="shared" si="104"/>
        <v/>
      </c>
      <c r="CL298" s="3" t="str">
        <f>IF($A298="","",IF((AND($A298="ADD",OR(CK298="",CK298="Queenstown-Lakes District Council"))),"70",(_xlfn.XLOOKUP(CK298,ud_organisation_owner[lookupValue],ud_organisation_owner[lookupKey],""))))</f>
        <v/>
      </c>
      <c r="CM298" s="3" t="str">
        <f t="shared" si="105"/>
        <v/>
      </c>
      <c r="CN298" s="3" t="str">
        <f>IF($A298="","",IF((AND($A298="ADD",OR(CM298="",CM298="Local Authority"))),"17",(_xlfn.XLOOKUP(CM298,ud_sub_organisation[lookupValue],ud_sub_organisation[lookupKey],""))))</f>
        <v/>
      </c>
      <c r="CO298" s="3" t="str">
        <f t="shared" si="106"/>
        <v/>
      </c>
      <c r="CP298" s="3" t="str">
        <f>IF($A298="","",IF((AND($A298="ADD",OR(CO298="",CO298="Vested Assets"))),"12",(_xlfn.XLOOKUP(CO298,ud_work_category[lookupValue],ud_work_category[lookupKey],""))))</f>
        <v/>
      </c>
      <c r="CQ298" s="9"/>
      <c r="CR298" s="2" t="str">
        <f t="shared" si="107"/>
        <v/>
      </c>
      <c r="CS298" s="3" t="str">
        <f t="shared" si="108"/>
        <v/>
      </c>
      <c r="CT298" s="3" t="str">
        <f>IF($A298="","",IF((AND($A298="ADD",OR(CS298="",CS298="Excellent"))),"1",(_xlfn.XLOOKUP(CS298,condition[lookupValue],condition[lookupKey],""))))</f>
        <v/>
      </c>
      <c r="CU298" s="8" t="str">
        <f t="shared" si="109"/>
        <v/>
      </c>
      <c r="CV298" s="7"/>
    </row>
    <row r="299" spans="1:100" x14ac:dyDescent="0.25">
      <c r="A299" s="3" t="str">
        <f>IF(ud_outreach!$A299="ADD","ADD","")</f>
        <v/>
      </c>
      <c r="B299" s="4"/>
      <c r="D299" s="3" t="str">
        <f>IF($A299="ADD",IF(NOT(ISBLANK(C299)),_xlfn.XLOOKUP(C299,ud_amds_table_list[lookupValue],ud_amds_table_list[lookupKey],"ERROR"),""), "")</f>
        <v/>
      </c>
      <c r="E299" s="3" t="str">
        <f>IF(AND($A299 ="ADD",ud_outreach!$E299&lt;&gt;""),ud_outreach!$E299,"")</f>
        <v/>
      </c>
      <c r="F299" s="3" t="str">
        <f>IF(AND($A299 ="ADD",ud_outreach!$F299&lt;&gt;""),ud_outreach!$F299,"")</f>
        <v/>
      </c>
      <c r="G299" s="3" t="str">
        <f>IF($A299="ADD",IF(NOT(ISBLANK(F299)),_xlfn.XLOOKUP(F299,roadnames[lookupValue],roadnames[lookupKey],"ERROR"),""), "")</f>
        <v/>
      </c>
      <c r="H299" s="5" t="str">
        <f>IF(AND($A299 ="ADD",ud_outreach!$H299&lt;&gt;""),ud_outreach!$H299,"")</f>
        <v/>
      </c>
      <c r="I299" s="5" t="str">
        <f>IF(AND($A299 ="ADD",ud_outreach!$I299&lt;&gt;""),ud_outreach!$I299,"")</f>
        <v/>
      </c>
      <c r="J299" s="3" t="str">
        <f t="shared" si="88"/>
        <v/>
      </c>
      <c r="K299" s="3" t="str">
        <f>IF($A299="","",IF((AND($A299="ADD",OR(J299="",J299="Attached to Outreach"))),"20",(_xlfn.XLOOKUP(J299,ud_placement[lookupValue],ud_placement[lookupKey],""))))</f>
        <v/>
      </c>
      <c r="M299" s="3" t="str">
        <f>IF($A299="ADD",IF(NOT(ISBLANK(L299)),_xlfn.XLOOKUP(L299,ud_facility[lookupValue],ud_facility[lookupKey],"ERROR"),""), "")</f>
        <v/>
      </c>
      <c r="N299" s="3" t="str">
        <f t="shared" si="89"/>
        <v/>
      </c>
      <c r="O299" s="3" t="str">
        <f>IF($A299="","",IF((AND($A299="ADD",OR(N299="",N299="Luminaire"))),"40",(_xlfn.XLOOKUP(N299,at_luminaire[lookupValue],at_luminaire[lookupKey],""))))</f>
        <v/>
      </c>
      <c r="P299" s="3" t="str">
        <f t="shared" si="90"/>
        <v/>
      </c>
      <c r="Q299" s="3" t="str">
        <f>IF($A299="","",IF((AND($A299="ADD",OR(P299="",P299="Lighting Management System"))),"21",(_xlfn.XLOOKUP(P299,fs_luminaire[lookupValue],fs_luminaire[lookupKey],""))))</f>
        <v/>
      </c>
      <c r="R299" s="2" t="str">
        <f t="shared" si="91"/>
        <v/>
      </c>
      <c r="S299" s="3" t="str">
        <f t="shared" si="92"/>
        <v/>
      </c>
      <c r="T299" s="3" t="str">
        <f>IF($A299="","",IF((AND($A299="ADD",OR(S299="",S299="Lighting Management System"))),"21",(_xlfn.XLOOKUP(S299,fs_luminaire[lookupValue],fs_luminaire[lookupKey],""))))</f>
        <v/>
      </c>
      <c r="V299" s="3" t="str">
        <f>IF($A299="ADD",IF(NOT(ISBLANK(U299)),_xlfn.XLOOKUP(U299,sl_light_make[lookupValue],sl_light_make[lookupKey],"ERROR"),""), "")</f>
        <v/>
      </c>
      <c r="X299" s="3" t="str">
        <f>IF($A299="ADD",IF(NOT(ISBLANK(W299)),_xlfn.XLOOKUP(1,(sl_light_model_lookup=W299)*(sl_light_model_parentKey=V299),sl_light_model[lookupKey],"ERROR"),""), "")</f>
        <v/>
      </c>
      <c r="Y299" s="3" t="str">
        <f t="shared" si="93"/>
        <v/>
      </c>
      <c r="Z299" s="3" t="str">
        <f>IF($A299="","",IF((AND($A299="ADD",OR(Y299="",Y299="LED"))),"9",(_xlfn.XLOOKUP(Y299,ud_light_source_type[lookupValue],ud_light_source_type[lookupKey],""))))</f>
        <v/>
      </c>
      <c r="AA299" s="9"/>
      <c r="AB299" s="4"/>
      <c r="AC299" s="23" t="str">
        <f t="shared" si="94"/>
        <v/>
      </c>
      <c r="AE299" s="3" t="str">
        <f>IF($A299="ADD",IF(NOT(ISBLANK(AD299)),_xlfn.XLOOKUP(AD299,sl_lamp_make[lookupValue],sl_lamp_make[lookupKey],"ERROR"),""), "")</f>
        <v/>
      </c>
      <c r="AG299" s="3" t="str">
        <f>IF($A299="ADD",IF(NOT(ISBLANK(AF299)),_xlfn.XLOOKUP(1,(sl_lamp_model_lookup=AF299)*(sl_lamp_model_parentKey=AE299),sl_lamp_model[lookupKey],"ERROR"),""), "")</f>
        <v/>
      </c>
      <c r="AH299" s="4"/>
      <c r="AI299" s="9" t="str">
        <f t="shared" si="95"/>
        <v/>
      </c>
      <c r="AJ299" s="6"/>
      <c r="AK299" s="4"/>
      <c r="AN299" s="3" t="str">
        <f t="shared" si="96"/>
        <v/>
      </c>
      <c r="AO299" s="3" t="str">
        <f>IF($A299="","",IF((AND($A299="ADD",OR(AN299="",AN299="None"))),"N",(_xlfn.XLOOKUP(AN299,sl_light_shade[lookupValue],sl_light_shade[lookupKey],""))))</f>
        <v/>
      </c>
      <c r="AQ299" s="3" t="str">
        <f>IF($A299="ADD",IF(NOT(ISBLANK(AP299)),_xlfn.XLOOKUP(AP299,ud_receptor_type[lookupValue],ud_receptor_type[lookupKey],"ERROR"),""), "")</f>
        <v/>
      </c>
      <c r="AT299" s="3" t="str">
        <f>IF($A299="ADD",IF(NOT(ISBLANK(AS299)),_xlfn.XLOOKUP(AS299,ud_control_method[lookupValue],ud_control_method[lookupKey],"ERROR"),""), "")</f>
        <v/>
      </c>
      <c r="AV299" s="3" t="str">
        <f>IF($A299="ADD",IF(NOT(ISBLANK(AU299)),_xlfn.XLOOKUP(AU299,ud_ballast_driver_location[lookupValue],ud_ballast_driver_location[lookupKey],"ERROR"),""), "")</f>
        <v/>
      </c>
      <c r="AW299" s="7"/>
      <c r="AX299" s="8"/>
      <c r="AY299" s="7"/>
      <c r="AZ299" s="4"/>
      <c r="BA299" s="4"/>
      <c r="BB299" s="4"/>
      <c r="BC299" s="4"/>
      <c r="BD299" s="4"/>
      <c r="BE299" s="9"/>
      <c r="BF299" s="9"/>
      <c r="BG299" s="7"/>
      <c r="BH299" s="4"/>
      <c r="BI299" s="4"/>
      <c r="BJ299" s="4"/>
      <c r="BK299" s="7"/>
      <c r="BM299" s="3" t="str">
        <f>IF($A299="ADD",IF(NOT(ISBLANK(BL299)),_xlfn.XLOOKUP(BL299,ud_light_category[lookupValue],ud_light_category[lookupKey],"ERROR"),""), "")</f>
        <v/>
      </c>
      <c r="BO299" s="3" t="str">
        <f>IF($A299="ADD",IF(NOT(ISBLANK(BN299)),_xlfn.XLOOKUP(1,(ud_light_sub_category_lookup=BN299)*(ud_light_sub_category_parentKey=BM299),ud_light_sub_category[lookupKey],"ERROR"),""), "")</f>
        <v/>
      </c>
      <c r="BQ299" s="3" t="str">
        <f>IF($A299="ADD",IF(NOT(ISBLANK(BP299)),_xlfn.XLOOKUP(BP299,ud_power_supply_location[lookupValue],ud_power_supply_location[lookupKey],"ERROR"),""), "")</f>
        <v/>
      </c>
      <c r="BS299" s="2" t="str">
        <f t="shared" si="97"/>
        <v/>
      </c>
      <c r="BT299" s="3" t="str">
        <f t="shared" si="98"/>
        <v/>
      </c>
      <c r="BU299" s="3" t="str">
        <f>IF($A299="","",IF((AND($A299="ADD",OR(BT299="",BT299="Group"))),"1",(_xlfn.XLOOKUP(BT299,ud_icp_group_standalone[lookupValue],ud_icp_group_standalone[lookupKey],""))))</f>
        <v/>
      </c>
      <c r="BW299" s="3" t="str">
        <f>IF($A299="ADD",IF(NOT(ISBLANK(BV299)),_xlfn.XLOOKUP(BV299,ud_icp_group_number[lookupValue],ud_icp_group_number[lookupKey],"ERROR"),""), "")</f>
        <v/>
      </c>
      <c r="BX299" s="7"/>
      <c r="BZ299" s="8" t="str">
        <f>IF(AND($A299 ="ADD",ud_outreach!$T299&lt;&gt;""),ud_outreach!$T299,"")</f>
        <v/>
      </c>
      <c r="CA299" s="4" t="str">
        <f t="shared" ca="1" si="99"/>
        <v/>
      </c>
      <c r="CB299" s="4" t="str">
        <f t="shared" si="100"/>
        <v/>
      </c>
      <c r="CC299" s="3" t="str">
        <f t="shared" si="101"/>
        <v/>
      </c>
      <c r="CD299" s="3" t="str">
        <f>IF($A299="","",IF((AND($A299="ADD",OR(CC299="",CC299="In Use"))),"5",(_xlfn.XLOOKUP(CC299,ud_asset_status[lookupValue],ud_asset_status[lookupKey],""))))</f>
        <v/>
      </c>
      <c r="CE299" s="8" t="str">
        <f t="shared" si="102"/>
        <v/>
      </c>
      <c r="CF299" s="8"/>
      <c r="CH299" s="3" t="str">
        <f>IF($A299="ADD",IF(NOT(ISBLANK(CG299)),_xlfn.XLOOKUP(CG299,ar_replace_reason[lookupValue],ar_replace_reason[lookupKey],"ERROR"),""), "")</f>
        <v/>
      </c>
      <c r="CI299" s="3" t="str">
        <f t="shared" si="103"/>
        <v/>
      </c>
      <c r="CJ299" s="3" t="str">
        <f>IF($A299="","",IF((AND($A299="ADD",OR(CI299="",CI299="Queenstown-Lakes District Council"))),"70",(_xlfn.XLOOKUP(CI299,ud_organisation_owner[lookupValue],ud_organisation_owner[lookupKey],""))))</f>
        <v/>
      </c>
      <c r="CK299" s="3" t="str">
        <f t="shared" si="104"/>
        <v/>
      </c>
      <c r="CL299" s="3" t="str">
        <f>IF($A299="","",IF((AND($A299="ADD",OR(CK299="",CK299="Queenstown-Lakes District Council"))),"70",(_xlfn.XLOOKUP(CK299,ud_organisation_owner[lookupValue],ud_organisation_owner[lookupKey],""))))</f>
        <v/>
      </c>
      <c r="CM299" s="3" t="str">
        <f t="shared" si="105"/>
        <v/>
      </c>
      <c r="CN299" s="3" t="str">
        <f>IF($A299="","",IF((AND($A299="ADD",OR(CM299="",CM299="Local Authority"))),"17",(_xlfn.XLOOKUP(CM299,ud_sub_organisation[lookupValue],ud_sub_organisation[lookupKey],""))))</f>
        <v/>
      </c>
      <c r="CO299" s="3" t="str">
        <f t="shared" si="106"/>
        <v/>
      </c>
      <c r="CP299" s="3" t="str">
        <f>IF($A299="","",IF((AND($A299="ADD",OR(CO299="",CO299="Vested Assets"))),"12",(_xlfn.XLOOKUP(CO299,ud_work_category[lookupValue],ud_work_category[lookupKey],""))))</f>
        <v/>
      </c>
      <c r="CQ299" s="9"/>
      <c r="CR299" s="2" t="str">
        <f t="shared" si="107"/>
        <v/>
      </c>
      <c r="CS299" s="3" t="str">
        <f t="shared" si="108"/>
        <v/>
      </c>
      <c r="CT299" s="3" t="str">
        <f>IF($A299="","",IF((AND($A299="ADD",OR(CS299="",CS299="Excellent"))),"1",(_xlfn.XLOOKUP(CS299,condition[lookupValue],condition[lookupKey],""))))</f>
        <v/>
      </c>
      <c r="CU299" s="8" t="str">
        <f t="shared" si="109"/>
        <v/>
      </c>
      <c r="CV299" s="7"/>
    </row>
    <row r="300" spans="1:100" x14ac:dyDescent="0.25">
      <c r="A300" s="3" t="str">
        <f>IF(ud_outreach!$A300="ADD","ADD","")</f>
        <v/>
      </c>
      <c r="B300" s="4"/>
      <c r="D300" s="3" t="str">
        <f>IF($A300="ADD",IF(NOT(ISBLANK(C300)),_xlfn.XLOOKUP(C300,ud_amds_table_list[lookupValue],ud_amds_table_list[lookupKey],"ERROR"),""), "")</f>
        <v/>
      </c>
      <c r="E300" s="3" t="str">
        <f>IF(AND($A300 ="ADD",ud_outreach!$E300&lt;&gt;""),ud_outreach!$E300,"")</f>
        <v/>
      </c>
      <c r="F300" s="3" t="str">
        <f>IF(AND($A300 ="ADD",ud_outreach!$F300&lt;&gt;""),ud_outreach!$F300,"")</f>
        <v/>
      </c>
      <c r="G300" s="3" t="str">
        <f>IF($A300="ADD",IF(NOT(ISBLANK(F300)),_xlfn.XLOOKUP(F300,roadnames[lookupValue],roadnames[lookupKey],"ERROR"),""), "")</f>
        <v/>
      </c>
      <c r="H300" s="5" t="str">
        <f>IF(AND($A300 ="ADD",ud_outreach!$H300&lt;&gt;""),ud_outreach!$H300,"")</f>
        <v/>
      </c>
      <c r="I300" s="5" t="str">
        <f>IF(AND($A300 ="ADD",ud_outreach!$I300&lt;&gt;""),ud_outreach!$I300,"")</f>
        <v/>
      </c>
      <c r="J300" s="3" t="str">
        <f t="shared" si="88"/>
        <v/>
      </c>
      <c r="K300" s="3" t="str">
        <f>IF($A300="","",IF((AND($A300="ADD",OR(J300="",J300="Attached to Outreach"))),"20",(_xlfn.XLOOKUP(J300,ud_placement[lookupValue],ud_placement[lookupKey],""))))</f>
        <v/>
      </c>
      <c r="M300" s="3" t="str">
        <f>IF($A300="ADD",IF(NOT(ISBLANK(L300)),_xlfn.XLOOKUP(L300,ud_facility[lookupValue],ud_facility[lookupKey],"ERROR"),""), "")</f>
        <v/>
      </c>
      <c r="N300" s="3" t="str">
        <f t="shared" si="89"/>
        <v/>
      </c>
      <c r="O300" s="3" t="str">
        <f>IF($A300="","",IF((AND($A300="ADD",OR(N300="",N300="Luminaire"))),"40",(_xlfn.XLOOKUP(N300,at_luminaire[lookupValue],at_luminaire[lookupKey],""))))</f>
        <v/>
      </c>
      <c r="P300" s="3" t="str">
        <f t="shared" si="90"/>
        <v/>
      </c>
      <c r="Q300" s="3" t="str">
        <f>IF($A300="","",IF((AND($A300="ADD",OR(P300="",P300="Lighting Management System"))),"21",(_xlfn.XLOOKUP(P300,fs_luminaire[lookupValue],fs_luminaire[lookupKey],""))))</f>
        <v/>
      </c>
      <c r="R300" s="2" t="str">
        <f t="shared" si="91"/>
        <v/>
      </c>
      <c r="S300" s="3" t="str">
        <f t="shared" si="92"/>
        <v/>
      </c>
      <c r="T300" s="3" t="str">
        <f>IF($A300="","",IF((AND($A300="ADD",OR(S300="",S300="Lighting Management System"))),"21",(_xlfn.XLOOKUP(S300,fs_luminaire[lookupValue],fs_luminaire[lookupKey],""))))</f>
        <v/>
      </c>
      <c r="V300" s="3" t="str">
        <f>IF($A300="ADD",IF(NOT(ISBLANK(U300)),_xlfn.XLOOKUP(U300,sl_light_make[lookupValue],sl_light_make[lookupKey],"ERROR"),""), "")</f>
        <v/>
      </c>
      <c r="X300" s="3" t="str">
        <f>IF($A300="ADD",IF(NOT(ISBLANK(W300)),_xlfn.XLOOKUP(1,(sl_light_model_lookup=W300)*(sl_light_model_parentKey=V300),sl_light_model[lookupKey],"ERROR"),""), "")</f>
        <v/>
      </c>
      <c r="Y300" s="3" t="str">
        <f t="shared" si="93"/>
        <v/>
      </c>
      <c r="Z300" s="3" t="str">
        <f>IF($A300="","",IF((AND($A300="ADD",OR(Y300="",Y300="LED"))),"9",(_xlfn.XLOOKUP(Y300,ud_light_source_type[lookupValue],ud_light_source_type[lookupKey],""))))</f>
        <v/>
      </c>
      <c r="AA300" s="9"/>
      <c r="AB300" s="4"/>
      <c r="AC300" s="23" t="str">
        <f t="shared" si="94"/>
        <v/>
      </c>
      <c r="AE300" s="3" t="str">
        <f>IF($A300="ADD",IF(NOT(ISBLANK(AD300)),_xlfn.XLOOKUP(AD300,sl_lamp_make[lookupValue],sl_lamp_make[lookupKey],"ERROR"),""), "")</f>
        <v/>
      </c>
      <c r="AG300" s="3" t="str">
        <f>IF($A300="ADD",IF(NOT(ISBLANK(AF300)),_xlfn.XLOOKUP(1,(sl_lamp_model_lookup=AF300)*(sl_lamp_model_parentKey=AE300),sl_lamp_model[lookupKey],"ERROR"),""), "")</f>
        <v/>
      </c>
      <c r="AH300" s="4"/>
      <c r="AI300" s="9" t="str">
        <f t="shared" si="95"/>
        <v/>
      </c>
      <c r="AJ300" s="6"/>
      <c r="AK300" s="4"/>
      <c r="AN300" s="3" t="str">
        <f t="shared" si="96"/>
        <v/>
      </c>
      <c r="AO300" s="3" t="str">
        <f>IF($A300="","",IF((AND($A300="ADD",OR(AN300="",AN300="None"))),"N",(_xlfn.XLOOKUP(AN300,sl_light_shade[lookupValue],sl_light_shade[lookupKey],""))))</f>
        <v/>
      </c>
      <c r="AQ300" s="3" t="str">
        <f>IF($A300="ADD",IF(NOT(ISBLANK(AP300)),_xlfn.XLOOKUP(AP300,ud_receptor_type[lookupValue],ud_receptor_type[lookupKey],"ERROR"),""), "")</f>
        <v/>
      </c>
      <c r="AT300" s="3" t="str">
        <f>IF($A300="ADD",IF(NOT(ISBLANK(AS300)),_xlfn.XLOOKUP(AS300,ud_control_method[lookupValue],ud_control_method[lookupKey],"ERROR"),""), "")</f>
        <v/>
      </c>
      <c r="AV300" s="3" t="str">
        <f>IF($A300="ADD",IF(NOT(ISBLANK(AU300)),_xlfn.XLOOKUP(AU300,ud_ballast_driver_location[lookupValue],ud_ballast_driver_location[lookupKey],"ERROR"),""), "")</f>
        <v/>
      </c>
      <c r="AW300" s="7"/>
      <c r="AX300" s="8"/>
      <c r="AY300" s="7"/>
      <c r="AZ300" s="4"/>
      <c r="BA300" s="4"/>
      <c r="BB300" s="4"/>
      <c r="BC300" s="4"/>
      <c r="BD300" s="4"/>
      <c r="BE300" s="9"/>
      <c r="BF300" s="9"/>
      <c r="BG300" s="7"/>
      <c r="BH300" s="4"/>
      <c r="BI300" s="4"/>
      <c r="BJ300" s="4"/>
      <c r="BK300" s="7"/>
      <c r="BM300" s="3" t="str">
        <f>IF($A300="ADD",IF(NOT(ISBLANK(BL300)),_xlfn.XLOOKUP(BL300,ud_light_category[lookupValue],ud_light_category[lookupKey],"ERROR"),""), "")</f>
        <v/>
      </c>
      <c r="BO300" s="3" t="str">
        <f>IF($A300="ADD",IF(NOT(ISBLANK(BN300)),_xlfn.XLOOKUP(1,(ud_light_sub_category_lookup=BN300)*(ud_light_sub_category_parentKey=BM300),ud_light_sub_category[lookupKey],"ERROR"),""), "")</f>
        <v/>
      </c>
      <c r="BQ300" s="3" t="str">
        <f>IF($A300="ADD",IF(NOT(ISBLANK(BP300)),_xlfn.XLOOKUP(BP300,ud_power_supply_location[lookupValue],ud_power_supply_location[lookupKey],"ERROR"),""), "")</f>
        <v/>
      </c>
      <c r="BS300" s="2" t="str">
        <f t="shared" si="97"/>
        <v/>
      </c>
      <c r="BT300" s="3" t="str">
        <f t="shared" si="98"/>
        <v/>
      </c>
      <c r="BU300" s="3" t="str">
        <f>IF($A300="","",IF((AND($A300="ADD",OR(BT300="",BT300="Group"))),"1",(_xlfn.XLOOKUP(BT300,ud_icp_group_standalone[lookupValue],ud_icp_group_standalone[lookupKey],""))))</f>
        <v/>
      </c>
      <c r="BW300" s="3" t="str">
        <f>IF($A300="ADD",IF(NOT(ISBLANK(BV300)),_xlfn.XLOOKUP(BV300,ud_icp_group_number[lookupValue],ud_icp_group_number[lookupKey],"ERROR"),""), "")</f>
        <v/>
      </c>
      <c r="BX300" s="7"/>
      <c r="BZ300" s="8" t="str">
        <f>IF(AND($A300 ="ADD",ud_outreach!$T300&lt;&gt;""),ud_outreach!$T300,"")</f>
        <v/>
      </c>
      <c r="CA300" s="4" t="str">
        <f t="shared" ca="1" si="99"/>
        <v/>
      </c>
      <c r="CB300" s="4" t="str">
        <f t="shared" si="100"/>
        <v/>
      </c>
      <c r="CC300" s="3" t="str">
        <f t="shared" si="101"/>
        <v/>
      </c>
      <c r="CD300" s="3" t="str">
        <f>IF($A300="","",IF((AND($A300="ADD",OR(CC300="",CC300="In Use"))),"5",(_xlfn.XLOOKUP(CC300,ud_asset_status[lookupValue],ud_asset_status[lookupKey],""))))</f>
        <v/>
      </c>
      <c r="CE300" s="8" t="str">
        <f t="shared" si="102"/>
        <v/>
      </c>
      <c r="CF300" s="8"/>
      <c r="CH300" s="3" t="str">
        <f>IF($A300="ADD",IF(NOT(ISBLANK(CG300)),_xlfn.XLOOKUP(CG300,ar_replace_reason[lookupValue],ar_replace_reason[lookupKey],"ERROR"),""), "")</f>
        <v/>
      </c>
      <c r="CI300" s="3" t="str">
        <f t="shared" si="103"/>
        <v/>
      </c>
      <c r="CJ300" s="3" t="str">
        <f>IF($A300="","",IF((AND($A300="ADD",OR(CI300="",CI300="Queenstown-Lakes District Council"))),"70",(_xlfn.XLOOKUP(CI300,ud_organisation_owner[lookupValue],ud_organisation_owner[lookupKey],""))))</f>
        <v/>
      </c>
      <c r="CK300" s="3" t="str">
        <f t="shared" si="104"/>
        <v/>
      </c>
      <c r="CL300" s="3" t="str">
        <f>IF($A300="","",IF((AND($A300="ADD",OR(CK300="",CK300="Queenstown-Lakes District Council"))),"70",(_xlfn.XLOOKUP(CK300,ud_organisation_owner[lookupValue],ud_organisation_owner[lookupKey],""))))</f>
        <v/>
      </c>
      <c r="CM300" s="3" t="str">
        <f t="shared" si="105"/>
        <v/>
      </c>
      <c r="CN300" s="3" t="str">
        <f>IF($A300="","",IF((AND($A300="ADD",OR(CM300="",CM300="Local Authority"))),"17",(_xlfn.XLOOKUP(CM300,ud_sub_organisation[lookupValue],ud_sub_organisation[lookupKey],""))))</f>
        <v/>
      </c>
      <c r="CO300" s="3" t="str">
        <f t="shared" si="106"/>
        <v/>
      </c>
      <c r="CP300" s="3" t="str">
        <f>IF($A300="","",IF((AND($A300="ADD",OR(CO300="",CO300="Vested Assets"))),"12",(_xlfn.XLOOKUP(CO300,ud_work_category[lookupValue],ud_work_category[lookupKey],""))))</f>
        <v/>
      </c>
      <c r="CQ300" s="9"/>
      <c r="CR300" s="2" t="str">
        <f t="shared" si="107"/>
        <v/>
      </c>
      <c r="CS300" s="3" t="str">
        <f t="shared" si="108"/>
        <v/>
      </c>
      <c r="CT300" s="3" t="str">
        <f>IF($A300="","",IF((AND($A300="ADD",OR(CS300="",CS300="Excellent"))),"1",(_xlfn.XLOOKUP(CS300,condition[lookupValue],condition[lookupKey],""))))</f>
        <v/>
      </c>
      <c r="CU300" s="8" t="str">
        <f t="shared" si="109"/>
        <v/>
      </c>
      <c r="CV300" s="7"/>
    </row>
  </sheetData>
  <sheetProtection algorithmName="SHA-512" hashValue="zwLPBRDg0e1CrUFobg4ZdYuRY2pdqa7W7PRKVBREvJc0ArziqIMwdTaBILUMp1kYChTY2GCETL626XfVVZNE3g==" saltValue="B35DGPFwf/el2PzWTMXFFA==" spinCount="100000" sheet="1" scenarios="1" selectLockedCells="1"/>
  <conditionalFormatting sqref="A2:XFD2">
    <cfRule type="cellIs" dxfId="472" priority="2" operator="equal">
      <formula>"ERROR"</formula>
    </cfRule>
  </conditionalFormatting>
  <conditionalFormatting sqref="A1:XFD1">
    <cfRule type="expression" dxfId="471" priority="1">
      <formula>A$2="ERROR"</formula>
    </cfRule>
  </conditionalFormatting>
  <conditionalFormatting sqref="A10:XFD300">
    <cfRule type="expression" dxfId="470" priority="501">
      <formula>MATCH("ERROR",$A10:$FD10,0)</formula>
    </cfRule>
    <cfRule type="expression" dxfId="469" priority="502">
      <formula>AND($A10="ADD",A$6=TRUE,A10="")</formula>
    </cfRule>
    <cfRule type="expression" dxfId="468" priority="503">
      <formula>OR(AND($A10="DELETE",A$1="Asset ID",A10=""),AND($A10="DELETE",A$1="Removal Date",A10=""),AND($A10="DELETE",A$1="Removal Reason",A10=""))</formula>
    </cfRule>
    <cfRule type="expression" dxfId="467" priority="504">
      <formula>OR(AND($A10="EDIT",A$1="Asset ID",A10=""),AND($A10="EDIT",A$5=TRUE,A10=""))</formula>
    </cfRule>
    <cfRule type="expression" dxfId="466" priority="505">
      <formula>AND($A10="ADD",A$5="COND",A10="")</formula>
    </cfRule>
    <cfRule type="expression" dxfId="465" priority="506">
      <formula>AND($A10="ADD",A$5=TRUE,A10="")</formula>
    </cfRule>
  </conditionalFormatting>
  <dataValidations count="67">
    <dataValidation type="list" allowBlank="1" showInputMessage="1" showErrorMessage="1" sqref="C10:C300" xr:uid="{D1253BFD-50DE-4325-B5F0-272FF15776F8}">
      <formula1>ud_amds_table_list_lookup</formula1>
    </dataValidation>
    <dataValidation type="list" allowBlank="1" showInputMessage="1" showErrorMessage="1" sqref="F10:F300" xr:uid="{B2FCC8CA-0494-40ED-BEEF-55EF33A4CFD9}">
      <formula1>roadnames_lookup</formula1>
    </dataValidation>
    <dataValidation type="list" allowBlank="1" showInputMessage="1" showErrorMessage="1" promptTitle="WARNING" prompt="Only change this If incorrect" sqref="J10:J300" xr:uid="{D0F481F5-E3FE-4813-A03F-D33F78AA816C}">
      <formula1>ud_placement_lookup</formula1>
    </dataValidation>
    <dataValidation type="list" allowBlank="1" showInputMessage="1" showErrorMessage="1" sqref="L10:L300" xr:uid="{8E97F8AE-C06F-4B1F-9487-48740C6CE7E7}">
      <formula1>ud_facility_lookup</formula1>
    </dataValidation>
    <dataValidation type="list" allowBlank="1" showInputMessage="1" showErrorMessage="1" promptTitle="WARNING" prompt="Only change this If incorrect" sqref="N10:N300" xr:uid="{AD882672-B830-45F0-8C8C-5ACB44FA21C3}">
      <formula1>at_luminaire_lookup</formula1>
    </dataValidation>
    <dataValidation type="list" allowBlank="1" showInputMessage="1" showErrorMessage="1" promptTitle="WARNING" prompt="Only change this If incorrect" sqref="S10:S300" xr:uid="{8778B75F-889A-4016-AFB9-83F129B4743B}">
      <formula1>fs_luminaire_lookup</formula1>
    </dataValidation>
    <dataValidation type="list" allowBlank="1" showInputMessage="1" showErrorMessage="1" sqref="U10:U300" xr:uid="{2348F267-A2E2-4973-9D48-FFC8E93F8DD2}">
      <formula1>sl_light_make_lookup</formula1>
    </dataValidation>
    <dataValidation type="list" allowBlank="1" showInputMessage="1" showErrorMessage="1" promptTitle="WARNING" prompt="Only change if not LED - Please check Resource Consent all luminaires should be LED" sqref="Y10:Y300" xr:uid="{A96E84A2-3D9C-450F-8AD3-DD4FA82A7562}">
      <formula1>ud_light_source_type_lookup</formula1>
    </dataValidation>
    <dataValidation type="list" allowBlank="1" showInputMessage="1" showErrorMessage="1" sqref="AD10:AD300" xr:uid="{89673941-42D6-4738-AA71-350313F81EB0}">
      <formula1>sl_lamp_make_lookup</formula1>
    </dataValidation>
    <dataValidation type="list" allowBlank="1" showInputMessage="1" showErrorMessage="1" promptTitle="WARNING" prompt="Only change this If incorrect" sqref="AN10:AN300" xr:uid="{360D35BE-C599-414A-8A77-4FF5EC081FCC}">
      <formula1>sl_light_shade_lookup</formula1>
    </dataValidation>
    <dataValidation type="list" allowBlank="1" showInputMessage="1" showErrorMessage="1" sqref="AP10:AP300" xr:uid="{CFEF109A-13F6-499E-B5B3-FE0FAA70F0C9}">
      <formula1>ud_receptor_type_lookup</formula1>
    </dataValidation>
    <dataValidation type="list" allowBlank="1" showInputMessage="1" showErrorMessage="1" sqref="AS10:AS300" xr:uid="{24BDECE3-9C40-4F15-9275-8C1A5834080D}">
      <formula1>ud_control_method_lookup</formula1>
    </dataValidation>
    <dataValidation type="list" allowBlank="1" showInputMessage="1" showErrorMessage="1" sqref="AU10:AU300" xr:uid="{A60BFD76-7C20-477A-B6A2-B4588D85B255}">
      <formula1>ud_ballast_driver_location_lookup</formula1>
    </dataValidation>
    <dataValidation type="list" allowBlank="1" showInputMessage="1" showErrorMessage="1" sqref="BL10:BL300" xr:uid="{03331396-50B8-4ED4-8D6E-EF67425ED324}">
      <formula1>ud_light_category_lookup</formula1>
    </dataValidation>
    <dataValidation type="list" allowBlank="1" showInputMessage="1" showErrorMessage="1" sqref="BP10:BP300" xr:uid="{95687CCE-72E2-4ADC-AA40-66EA160C08C7}">
      <formula1>ud_power_supply_location_lookup</formula1>
    </dataValidation>
    <dataValidation type="list" allowBlank="1" showInputMessage="1" showErrorMessage="1" promptTitle="WARNING" prompt="Only change this If incorrect" sqref="BT10:BT300" xr:uid="{8122D5AE-6DB0-40F8-9D5B-D209C9D9EFFD}">
      <formula1>ud_icp_group_standalone_lookup</formula1>
    </dataValidation>
    <dataValidation type="list" allowBlank="1" showInputMessage="1" showErrorMessage="1" sqref="BV10:BV300" xr:uid="{89717494-A6E1-483A-886A-1572A9FE0A0E}">
      <formula1>ud_icp_group_number_lookup</formula1>
    </dataValidation>
    <dataValidation type="list" allowBlank="1" showInputMessage="1" showErrorMessage="1" promptTitle="WARNING" prompt="Only change If ammending existing asset" sqref="CC10:CC300" xr:uid="{54629193-C56E-4720-888E-F70DAE938B1B}">
      <formula1>ud_asset_status_lookup</formula1>
    </dataValidation>
    <dataValidation type="list" allowBlank="1" showInputMessage="1" showErrorMessage="1" sqref="CG10:CG300" xr:uid="{538DE1C8-1965-4319-A2D4-676ECC169485}">
      <formula1>ar_replace_reason_lookup</formula1>
    </dataValidation>
    <dataValidation type="list" allowBlank="1" showInputMessage="1" showErrorMessage="1" promptTitle="WARNING" prompt="Only change this If Not QLDC asset" sqref="CK10:CK300" xr:uid="{0F769E8D-C529-4521-8AF5-DCE3A01AEC59}">
      <formula1>ud_organisation_owner_lookup</formula1>
    </dataValidation>
    <dataValidation type="list" allowBlank="1" showInputMessage="1" showErrorMessage="1" promptTitle="WARNING" prompt="Only change this If Not QLDC Roading asset" sqref="CM10:CM300" xr:uid="{F14A25F7-A4D2-4B80-AD1C-68601A95ACD3}">
      <formula1>ud_sub_organisation_lookup</formula1>
    </dataValidation>
    <dataValidation type="list" allowBlank="1" showInputMessage="1" showErrorMessage="1" promptTitle="WARNING" prompt="Only change this field If undertaking maintenance Or CAPEX works" sqref="CO10:CO300" xr:uid="{8B3E299D-FAF3-4A2E-ACAF-52D3B51A31A5}">
      <formula1>ud_work_category_lookup</formula1>
    </dataValidation>
    <dataValidation type="list" allowBlank="1" showInputMessage="1" showErrorMessage="1" promptTitle="WARNING" prompt="Only change this If incorrect" sqref="CS10:CS300" xr:uid="{B334F4EC-9BE6-46C4-8846-F8971318B5F5}">
      <formula1>condition_lookup</formula1>
    </dataValidation>
    <dataValidation type="list" allowBlank="1" showInputMessage="1" showErrorMessage="1" sqref="W10:W300" xr:uid="{45E765F0-1F01-405F-A764-B6114CB45F2C}">
      <formula1 xml:space="preserve"> OFFSET(sl_light_model_lookupValueRef,MATCH($V10,sl_light_model_parentKey,0),0,COUNTIF(sl_light_model_parentKey,$V10))</formula1>
    </dataValidation>
    <dataValidation type="list" allowBlank="1" showInputMessage="1" showErrorMessage="1" sqref="BN10:BN300" xr:uid="{29C4A248-9D5E-44A9-AEB3-1911866E396B}">
      <formula1 xml:space="preserve"> OFFSET(ud_light_sub_category_lookupValueRef,MATCH($BM10,ud_light_sub_category_parentKey,0),0,COUNTIF(ud_light_sub_category_parentKey,$BM10))</formula1>
    </dataValidation>
    <dataValidation type="list" allowBlank="1" showInputMessage="1" showErrorMessage="1" sqref="AF10:AF300" xr:uid="{AA20C3D4-9569-435C-ACA7-94EC19B90805}">
      <formula1 xml:space="preserve"> OFFSET(sl_lamp_model_lookupValueRef,MATCH($AE10,sl_lamp_model_parentKey,0),0,COUNTIF(sl_lamp_model_parentKey,$AE10))</formula1>
    </dataValidation>
    <dataValidation type="list" allowBlank="1" showInputMessage="1" showErrorMessage="1" sqref="BR10:BR300" xr:uid="{2BFCFEE4-18C5-46F0-9617-8A14B1167EF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E2347ED-51EB-4B88-BF8B-294E50F8ED56}">
      <formula1>"ADD,EDIT,DELETE"</formula1>
    </dataValidation>
    <dataValidation type="list" allowBlank="1" showInputMessage="1" showErrorMessage="1" promptTitle="WARNING" prompt="Only change this If Not QLDC asset" sqref="CI10:CI300" xr:uid="{5266CD27-04C8-465C-9978-488DC9F080DE}">
      <formula1>ud_organisation_owner_lookup</formula1>
    </dataValidation>
    <dataValidation type="list" allowBlank="1" showInputMessage="1" showErrorMessage="1" promptTitle="WARNING" prompt="Only change this If NZTA Or Parks And Reserves asset" sqref="CR10:CR300" xr:uid="{0034D706-ABD1-46E0-9D0E-FC3EDE683282}">
      <formula1>"TRUE,FALSE"</formula1>
    </dataValidation>
    <dataValidation type="list" allowBlank="1" showInputMessage="1" showErrorMessage="1" promptTitle="WARNING" prompt="Only change this If incorrect" sqref="R10:R300" xr:uid="{CDD9BBF7-D1B7-4D3D-AFBD-5EB78D355BC0}">
      <formula1>"TRUE,FALSE"</formula1>
    </dataValidation>
    <dataValidation type="list" allowBlank="1" showInputMessage="1" showErrorMessage="1" promptTitle="WARNING" prompt="Only change this If incorrect" sqref="BS10:BS300" xr:uid="{4D4C1662-0303-4117-9FF8-4ACE4B8D1CC0}">
      <formula1>"TRUE,FALSE"</formula1>
    </dataValidation>
    <dataValidation type="list" allowBlank="1" showInputMessage="1" showErrorMessage="1" promptTitle="WARNING" prompt="Only change this If incorrect" sqref="P10:P300" xr:uid="{C728B960-8E9D-4FB1-A832-8CB5DC35407B}">
      <formula1>fs_luminaire_lookup</formula1>
    </dataValidation>
    <dataValidation type="whole" allowBlank="1" showInputMessage="1" showErrorMessage="1" error="Please Enter Whole Number Between 1 And 999" promptTitle="ERROR" sqref="CA10:CA300" xr:uid="{4FD1C7C4-BF0B-4062-8CE9-4FBEE85931B9}">
      <formula1>1</formula1>
      <formula2>999</formula2>
    </dataValidation>
    <dataValidation type="whole" allowBlank="1" showInputMessage="1" showErrorMessage="1" error="Please Enter Whole Number Between 1 And 2147483647" promptTitle="ERROR" sqref="B10:B300" xr:uid="{DECD4E64-66D3-4BC6-8C32-9DD20677C708}">
      <formula1>1</formula1>
      <formula2>2147483647</formula2>
    </dataValidation>
    <dataValidation type="whole" allowBlank="1" showInputMessage="1" showErrorMessage="1" error="Please Enter Whole Number Between 1 And 9999999999" promptTitle="ERROR" sqref="AB10:AB300" xr:uid="{0BACF577-88BA-4FA4-8774-EBEA7E3572D3}">
      <formula1>1</formula1>
      <formula2>9999999999</formula2>
    </dataValidation>
    <dataValidation type="whole" allowBlank="1" showInputMessage="1" showErrorMessage="1" error="Please Enter Whole Number Between 1 And 9999999999" promptTitle="ERROR" sqref="AH10:AH300" xr:uid="{B385E7D2-AE40-47D2-B8FE-DF5B818B80D6}">
      <formula1>1</formula1>
      <formula2>9999999999</formula2>
    </dataValidation>
    <dataValidation type="whole" allowBlank="1" showInputMessage="1" showErrorMessage="1" error="Please Enter Whole Number Between 1 And 9999999999" promptTitle="ERROR" sqref="AZ10:AZ300" xr:uid="{3E0FFFEF-B22D-4DF8-8256-60764642BA80}">
      <formula1>1</formula1>
      <formula2>9999999999</formula2>
    </dataValidation>
    <dataValidation type="whole" allowBlank="1" showInputMessage="1" showErrorMessage="1" error="Please Enter Whole Number Between 1 And 9999999999" promptTitle="ERROR" sqref="BA10:BA300" xr:uid="{8530A884-3335-40CD-8E66-33230D696035}">
      <formula1>1</formula1>
      <formula2>9999999999</formula2>
    </dataValidation>
    <dataValidation type="whole" allowBlank="1" showInputMessage="1" showErrorMessage="1" error="Please Enter Whole Number Between 1 And 9999999999" promptTitle="ERROR" sqref="BB10:BB300" xr:uid="{DDA51648-7413-45B4-BB40-DE2E2F530400}">
      <formula1>1</formula1>
      <formula2>9999999999</formula2>
    </dataValidation>
    <dataValidation type="whole" allowBlank="1" showInputMessage="1" showErrorMessage="1" error="Please Enter Whole Number Between 1 And 9999999999" promptTitle="ERROR" sqref="BC10:BC300" xr:uid="{9CAA0500-745D-4D2C-9B9A-DC6C7A6C43C3}">
      <formula1>1</formula1>
      <formula2>9999999999</formula2>
    </dataValidation>
    <dataValidation type="whole" allowBlank="1" showInputMessage="1" showErrorMessage="1" error="Please Enter Whole Number Between 1 And 9999999999" promptTitle="ERROR" sqref="BD10:BD300" xr:uid="{164BF1A7-B54E-459F-895D-D8FB16ECD610}">
      <formula1>1</formula1>
      <formula2>9999999999</formula2>
    </dataValidation>
    <dataValidation type="whole" allowBlank="1" showInputMessage="1" showErrorMessage="1" error="Please Enter Whole Number Between 1 And 9999999999" promptTitle="ERROR" sqref="BH10:BH300" xr:uid="{A60B71F8-F06F-4D94-8E7D-BC8B550EEBD5}">
      <formula1>1</formula1>
      <formula2>9999999999</formula2>
    </dataValidation>
    <dataValidation type="whole" allowBlank="1" showInputMessage="1" showErrorMessage="1" error="Please Enter Whole Number Between 1 And 9999999999" promptTitle="ERROR" sqref="BI10:BI300" xr:uid="{46DD99DB-5B93-42D6-9698-81A65C247512}">
      <formula1>1</formula1>
      <formula2>9999999999</formula2>
    </dataValidation>
    <dataValidation type="whole" allowBlank="1" showInputMessage="1" showErrorMessage="1" error="Please Enter Whole Number Between 1 And 9999999999" promptTitle="ERROR" sqref="BJ10:BJ300" xr:uid="{CFBC6FE5-2052-4135-B7D8-DFB48DF45F0F}">
      <formula1>1</formula1>
      <formula2>9999999999</formula2>
    </dataValidation>
    <dataValidation type="whole" allowBlank="1" showInputMessage="1" showErrorMessage="1" error="Please Enter Whole Number Between 1 And 9999999999" promptTitle="ERROR" sqref="CB10:CB300" xr:uid="{129DE47E-C41F-4B2E-9E6C-29490F79E84A}">
      <formula1>1</formula1>
      <formula2>9999999999</formula2>
    </dataValidation>
    <dataValidation type="whole" allowBlank="1" showInputMessage="1" showErrorMessage="1" error="Please Enter Whole Number Between 0 And 999999" promptTitle="ERROR" sqref="AK10:AK300" xr:uid="{1FD8EED3-43A2-45D7-9376-4ECC0C8FFE8A}">
      <formula1>0</formula1>
      <formula2>999999</formula2>
    </dataValidation>
    <dataValidation type="decimal" allowBlank="1" showInputMessage="1" showErrorMessage="1" error="Please Enter Decimal Between 0.1 And 999.9" promptTitle="ERROR" sqref="AJ10:AJ300" xr:uid="{C5093D05-1CF6-487D-AB2F-481CC3AD4536}">
      <formula1>0.1</formula1>
      <formula2>999.9</formula2>
    </dataValidation>
    <dataValidation type="decimal" allowBlank="1" showInputMessage="1" showErrorMessage="1" error="Please Enter Decimal Between 0.01 And 99999999.99" promptTitle="ERROR" sqref="AA10:AA300" xr:uid="{BBBC2550-0373-40E0-A5FC-03DE212E4C79}">
      <formula1>0.01</formula1>
      <formula2>99999999.99</formula2>
    </dataValidation>
    <dataValidation type="decimal" allowBlank="1" showInputMessage="1" showErrorMessage="1" error="Please Enter Decimal Between 0.01 And 99999999.99" promptTitle="ERROR" sqref="AC10:AC300" xr:uid="{0ECFFAF8-C949-494D-B5B7-1AC4B669568F}">
      <formula1>0.01</formula1>
      <formula2>99999999.99</formula2>
    </dataValidation>
    <dataValidation type="decimal" allowBlank="1" showInputMessage="1" showErrorMessage="1" error="Please Enter Decimal Between 0.01 And 99999999.99" promptTitle="ERROR" sqref="AI10:AI300" xr:uid="{711DCA66-FA25-451D-BB77-7830F979B98B}">
      <formula1>0.01</formula1>
      <formula2>99999999.99</formula2>
    </dataValidation>
    <dataValidation type="decimal" allowBlank="1" showInputMessage="1" showErrorMessage="1" error="Please Enter Decimal Between 0.01 And 99999999.99" promptTitle="ERROR" sqref="BE10:BE300" xr:uid="{3B6340DC-3537-41D1-9EAD-B07406BBE312}">
      <formula1>0.01</formula1>
      <formula2>99999999.99</formula2>
    </dataValidation>
    <dataValidation type="decimal" allowBlank="1" showInputMessage="1" showErrorMessage="1" error="Please Enter Decimal Between 0.01 And 99999999.99" promptTitle="ERROR" sqref="BF10:BF300" xr:uid="{E0AEF436-1E95-49FA-BB22-276F67823032}">
      <formula1>0.01</formula1>
      <formula2>99999999.99</formula2>
    </dataValidation>
    <dataValidation type="decimal" allowBlank="1" showInputMessage="1" showErrorMessage="1" error="Please Enter Decimal Between 0.01 And 9999999999.99" promptTitle="ERROR" sqref="CQ10:CQ300" xr:uid="{DB655D25-A76E-4B86-B2DF-6BA9E7C683CF}">
      <formula1>0.01</formula1>
      <formula2>9999999999.99</formula2>
    </dataValidation>
    <dataValidation type="textLength" allowBlank="1" showInputMessage="1" showErrorMessage="1" error="Please Dont Enter More Than 255 Characters" promptTitle="ERROR" sqref="CV10:CV300" xr:uid="{7892A683-B13C-4DE3-AB97-40B4C2D29162}">
      <formula1>0</formula1>
      <formula2>255</formula2>
    </dataValidation>
    <dataValidation type="textLength" allowBlank="1" showInputMessage="1" showErrorMessage="1" error="Please Dont Enter More Than 30 Characters" promptTitle="ERROR" sqref="AW10:AW300" xr:uid="{CCB64BE3-63C8-449D-98D6-1FD4D8CD9473}">
      <formula1>0</formula1>
      <formula2>30</formula2>
    </dataValidation>
    <dataValidation type="textLength" allowBlank="1" showInputMessage="1" showErrorMessage="1" error="Please Dont Enter More Than 30 Characters" promptTitle="ERROR" sqref="AY10:AY300" xr:uid="{EFDD1AAE-AF05-45A3-991B-327CDA09834A}">
      <formula1>0</formula1>
      <formula2>30</formula2>
    </dataValidation>
    <dataValidation type="textLength" allowBlank="1" showInputMessage="1" showErrorMessage="1" error="Please Dont Enter More Than 30 Characters" promptTitle="ERROR" sqref="BG10:BG300" xr:uid="{55BEB214-A73D-4F6D-98F8-77B4759845FD}">
      <formula1>0</formula1>
      <formula2>30</formula2>
    </dataValidation>
    <dataValidation type="textLength" allowBlank="1" showInputMessage="1" showErrorMessage="1" error="Please Dont Enter More Than 30 Characters" promptTitle="ERROR" sqref="BK10:BK300" xr:uid="{92634D83-8467-4CBB-911A-67BA99757101}">
      <formula1>0</formula1>
      <formula2>30</formula2>
    </dataValidation>
    <dataValidation type="textLength" allowBlank="1" showInputMessage="1" showErrorMessage="1" error="Please Dont Enter More Than 30 Characters" promptTitle="ERROR" sqref="BX10:BX300" xr:uid="{FC07656E-50F3-4B0C-8B5E-4204981853B8}">
      <formula1>0</formula1>
      <formula2>30</formula2>
    </dataValidation>
    <dataValidation type="date" allowBlank="1" showInputMessage="1" showErrorMessage="1" error="Please Enter Valid Date eg 31/01/2023" promptTitle="ERROR" sqref="AX10:AX300" xr:uid="{4DC4B992-D3ED-43A1-ABD4-9BBD1951D343}">
      <formula1>42005</formula1>
      <formula2>48580</formula2>
    </dataValidation>
    <dataValidation type="date" allowBlank="1" showInputMessage="1" showErrorMessage="1" error="Please Enter Valid Date eg 31/01/2023" promptTitle="ERROR" sqref="BZ10:BZ300" xr:uid="{B8718080-F7CF-4806-9960-6ACC9BF4818D}">
      <formula1>42005</formula1>
      <formula2>48580</formula2>
    </dataValidation>
    <dataValidation type="date" allowBlank="1" showInputMessage="1" showErrorMessage="1" error="Please Enter Valid Date eg 31/01/2023" promptTitle="ERROR" sqref="CE10:CE300" xr:uid="{FC3F43B0-5EC0-43B3-94AC-FB091F58D078}">
      <formula1>42005</formula1>
      <formula2>48580</formula2>
    </dataValidation>
    <dataValidation type="date" allowBlank="1" showInputMessage="1" showErrorMessage="1" error="Please Enter Valid Date eg 31/01/2023" promptTitle="ERROR" sqref="CF10:CF300" xr:uid="{C5ECE4F5-5044-4D8E-B37B-EDC8DD87929C}">
      <formula1>42005</formula1>
      <formula2>48580</formula2>
    </dataValidation>
    <dataValidation type="date" allowBlank="1" showInputMessage="1" showErrorMessage="1" error="Please Enter Valid Date eg 31/01/2023" promptTitle="ERROR" sqref="CU10:CU300" xr:uid="{0E76B454-8653-4C27-B623-BA89FBD4B6A1}">
      <formula1>42005</formula1>
      <formula2>48580</formula2>
    </dataValidation>
    <dataValidation type="decimal" allowBlank="1" showInputMessage="1" showErrorMessage="1" error="This an incomplete grid reference or is outside of QLDC. Please check that this a easting in NZTM2000" promptTitle="ERROR" sqref="H10:H300" xr:uid="{BE994C25-D390-4524-9FAD-AD61C715022D}">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C90D3561-A42A-43F9-BD38-E315B9F922B9}">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AB5F5-CC96-4695-9872-66C2291D670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7450</v>
      </c>
      <c r="B2" t="s">
        <v>7451</v>
      </c>
      <c r="E2" t="b">
        <v>1</v>
      </c>
    </row>
    <row r="3" spans="1:5" x14ac:dyDescent="0.25">
      <c r="A3" t="s">
        <v>5652</v>
      </c>
      <c r="B3" t="s">
        <v>7452</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43E85-75B2-49D5-A9D3-44E7D2C1154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7357</v>
      </c>
      <c r="B2" t="s">
        <v>7449</v>
      </c>
      <c r="E2" t="b">
        <v>1</v>
      </c>
    </row>
    <row r="3" spans="1:5" x14ac:dyDescent="0.25">
      <c r="A3" t="s">
        <v>5503</v>
      </c>
      <c r="B3" t="s">
        <v>7448</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638E2-68B7-489A-8172-0664457A9C0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5264</v>
      </c>
      <c r="B2" t="s">
        <v>7438</v>
      </c>
      <c r="E2" t="b">
        <v>1</v>
      </c>
    </row>
    <row r="3" spans="1:5" x14ac:dyDescent="0.25">
      <c r="A3" t="s">
        <v>5268</v>
      </c>
      <c r="B3" t="s">
        <v>7444</v>
      </c>
      <c r="E3" t="b">
        <v>1</v>
      </c>
    </row>
    <row r="4" spans="1:5" x14ac:dyDescent="0.25">
      <c r="A4" t="s">
        <v>5262</v>
      </c>
      <c r="B4" t="s">
        <v>7447</v>
      </c>
      <c r="E4" t="b">
        <v>1</v>
      </c>
    </row>
    <row r="5" spans="1:5" x14ac:dyDescent="0.25">
      <c r="A5" t="s">
        <v>5258</v>
      </c>
      <c r="B5" t="s">
        <v>7445</v>
      </c>
      <c r="E5" t="b">
        <v>1</v>
      </c>
    </row>
    <row r="6" spans="1:5" x14ac:dyDescent="0.25">
      <c r="A6" t="s">
        <v>5260</v>
      </c>
      <c r="B6" t="s">
        <v>7446</v>
      </c>
      <c r="E6" t="b">
        <v>1</v>
      </c>
    </row>
    <row r="7" spans="1:5" x14ac:dyDescent="0.25">
      <c r="A7" t="s">
        <v>5652</v>
      </c>
      <c r="B7" t="s">
        <v>5544</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DE114-CC56-46E1-8801-842C64F2318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5264</v>
      </c>
      <c r="B2" t="s">
        <v>7443</v>
      </c>
      <c r="E2" t="b">
        <v>1</v>
      </c>
    </row>
    <row r="3" spans="1:5" x14ac:dyDescent="0.25">
      <c r="A3" t="s">
        <v>5262</v>
      </c>
      <c r="B3" t="s">
        <v>7442</v>
      </c>
      <c r="E3" t="b">
        <v>1</v>
      </c>
    </row>
    <row r="4" spans="1:5" x14ac:dyDescent="0.25">
      <c r="A4" t="s">
        <v>5260</v>
      </c>
      <c r="B4" t="s">
        <v>7441</v>
      </c>
      <c r="E4" t="b">
        <v>1</v>
      </c>
    </row>
    <row r="5" spans="1:5" x14ac:dyDescent="0.25">
      <c r="A5" t="s">
        <v>5268</v>
      </c>
      <c r="B5" t="s">
        <v>7439</v>
      </c>
      <c r="E5" t="b">
        <v>1</v>
      </c>
    </row>
    <row r="6" spans="1:5" x14ac:dyDescent="0.25">
      <c r="A6" t="s">
        <v>5652</v>
      </c>
      <c r="B6" t="s">
        <v>5544</v>
      </c>
      <c r="E6" t="b">
        <v>1</v>
      </c>
    </row>
    <row r="7" spans="1:5" x14ac:dyDescent="0.25">
      <c r="A7" t="s">
        <v>5258</v>
      </c>
      <c r="B7" t="s">
        <v>7440</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AA0D7-9DFA-42FA-96E0-6D0D244F194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5264</v>
      </c>
      <c r="B2" t="s">
        <v>7438</v>
      </c>
      <c r="E2" t="b">
        <v>1</v>
      </c>
    </row>
    <row r="3" spans="1:5" x14ac:dyDescent="0.25">
      <c r="A3" t="s">
        <v>5262</v>
      </c>
      <c r="B3" t="s">
        <v>7437</v>
      </c>
      <c r="E3" t="b">
        <v>1</v>
      </c>
    </row>
    <row r="4" spans="1:5" x14ac:dyDescent="0.25">
      <c r="A4" t="s">
        <v>5258</v>
      </c>
      <c r="B4" t="s">
        <v>7435</v>
      </c>
      <c r="E4" t="b">
        <v>1</v>
      </c>
    </row>
    <row r="5" spans="1:5" x14ac:dyDescent="0.25">
      <c r="A5" t="s">
        <v>5260</v>
      </c>
      <c r="B5" t="s">
        <v>7436</v>
      </c>
      <c r="E5" t="b">
        <v>1</v>
      </c>
    </row>
    <row r="6" spans="1:5" x14ac:dyDescent="0.25">
      <c r="A6" t="s">
        <v>5652</v>
      </c>
      <c r="B6" t="s">
        <v>5544</v>
      </c>
      <c r="E6" t="b">
        <v>1</v>
      </c>
    </row>
    <row r="7" spans="1:5" x14ac:dyDescent="0.25">
      <c r="A7" t="s">
        <v>5268</v>
      </c>
      <c r="B7" t="s">
        <v>7434</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21B51-DB95-4566-A10D-48B40281B7A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5260</v>
      </c>
      <c r="B2" t="s">
        <v>7431</v>
      </c>
      <c r="E2" t="b">
        <v>1</v>
      </c>
    </row>
    <row r="3" spans="1:5" x14ac:dyDescent="0.25">
      <c r="A3" t="s">
        <v>5268</v>
      </c>
      <c r="B3" t="s">
        <v>7429</v>
      </c>
      <c r="E3" t="b">
        <v>1</v>
      </c>
    </row>
    <row r="4" spans="1:5" x14ac:dyDescent="0.25">
      <c r="A4" t="s">
        <v>5258</v>
      </c>
      <c r="B4" t="s">
        <v>7430</v>
      </c>
      <c r="E4" t="b">
        <v>1</v>
      </c>
    </row>
    <row r="5" spans="1:5" x14ac:dyDescent="0.25">
      <c r="A5" t="s">
        <v>5262</v>
      </c>
      <c r="B5" t="s">
        <v>7432</v>
      </c>
      <c r="E5" t="b">
        <v>1</v>
      </c>
    </row>
    <row r="6" spans="1:5" x14ac:dyDescent="0.25">
      <c r="A6" t="s">
        <v>5652</v>
      </c>
      <c r="B6" t="s">
        <v>5544</v>
      </c>
      <c r="E6" t="b">
        <v>1</v>
      </c>
    </row>
    <row r="7" spans="1:5" x14ac:dyDescent="0.25">
      <c r="A7" t="s">
        <v>5264</v>
      </c>
      <c r="B7" t="s">
        <v>7433</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D27A2-CD9D-450B-896A-A905BC0DC5D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5501</v>
      </c>
      <c r="B2" t="s">
        <v>7426</v>
      </c>
      <c r="E2" t="b">
        <v>1</v>
      </c>
    </row>
    <row r="3" spans="1:5" x14ac:dyDescent="0.25">
      <c r="A3" t="s">
        <v>5505</v>
      </c>
      <c r="B3" t="s">
        <v>7427</v>
      </c>
      <c r="E3" t="b">
        <v>1</v>
      </c>
    </row>
    <row r="4" spans="1:5" x14ac:dyDescent="0.25">
      <c r="A4" t="s">
        <v>5503</v>
      </c>
      <c r="B4" t="s">
        <v>7428</v>
      </c>
      <c r="E4" t="b">
        <v>1</v>
      </c>
    </row>
    <row r="5" spans="1:5" x14ac:dyDescent="0.25">
      <c r="A5" t="s">
        <v>5652</v>
      </c>
      <c r="B5" t="s">
        <v>5544</v>
      </c>
      <c r="E5"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B8ED8-84D7-4594-8709-A736926DE8A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6888</v>
      </c>
      <c r="E2" t="b">
        <v>1</v>
      </c>
    </row>
    <row r="3" spans="1:5" x14ac:dyDescent="0.25">
      <c r="A3" t="s">
        <v>5260</v>
      </c>
      <c r="B3" t="s">
        <v>6891</v>
      </c>
      <c r="E3" t="b">
        <v>1</v>
      </c>
    </row>
    <row r="4" spans="1:5" x14ac:dyDescent="0.25">
      <c r="A4" t="s">
        <v>5266</v>
      </c>
      <c r="B4" t="s">
        <v>6898</v>
      </c>
      <c r="E4" t="b">
        <v>1</v>
      </c>
    </row>
    <row r="5" spans="1:5" x14ac:dyDescent="0.25">
      <c r="A5" t="s">
        <v>5280</v>
      </c>
      <c r="B5" t="s">
        <v>6899</v>
      </c>
      <c r="E5" t="b">
        <v>1</v>
      </c>
    </row>
    <row r="6" spans="1:5" x14ac:dyDescent="0.25">
      <c r="A6" t="s">
        <v>5264</v>
      </c>
      <c r="B6" t="s">
        <v>6900</v>
      </c>
      <c r="E6" t="b">
        <v>1</v>
      </c>
    </row>
    <row r="7" spans="1:5" x14ac:dyDescent="0.25">
      <c r="A7" t="s">
        <v>5274</v>
      </c>
      <c r="B7" t="s">
        <v>6904</v>
      </c>
      <c r="E7" t="b">
        <v>1</v>
      </c>
    </row>
    <row r="8" spans="1:5" x14ac:dyDescent="0.25">
      <c r="A8" t="s">
        <v>5270</v>
      </c>
      <c r="B8" t="s">
        <v>6906</v>
      </c>
      <c r="E8"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5EEAA-BA53-4CB6-859C-1F7B8285E98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6888</v>
      </c>
      <c r="E2" t="b">
        <v>1</v>
      </c>
    </row>
    <row r="3" spans="1:5" x14ac:dyDescent="0.25">
      <c r="A3" t="s">
        <v>5260</v>
      </c>
      <c r="B3" t="s">
        <v>6891</v>
      </c>
      <c r="E3" t="b">
        <v>1</v>
      </c>
    </row>
    <row r="4" spans="1:5" x14ac:dyDescent="0.25">
      <c r="A4" t="s">
        <v>5266</v>
      </c>
      <c r="B4" t="s">
        <v>6898</v>
      </c>
      <c r="E4" t="b">
        <v>1</v>
      </c>
    </row>
    <row r="5" spans="1:5" x14ac:dyDescent="0.25">
      <c r="A5" t="s">
        <v>5280</v>
      </c>
      <c r="B5" t="s">
        <v>6899</v>
      </c>
      <c r="E5" t="b">
        <v>1</v>
      </c>
    </row>
    <row r="6" spans="1:5" x14ac:dyDescent="0.25">
      <c r="A6" t="s">
        <v>5264</v>
      </c>
      <c r="B6" t="s">
        <v>6900</v>
      </c>
      <c r="E6" t="b">
        <v>1</v>
      </c>
    </row>
    <row r="7" spans="1:5" x14ac:dyDescent="0.25">
      <c r="A7" t="s">
        <v>5274</v>
      </c>
      <c r="B7" t="s">
        <v>6904</v>
      </c>
      <c r="E7" t="b">
        <v>1</v>
      </c>
    </row>
    <row r="8" spans="1:5" x14ac:dyDescent="0.25">
      <c r="A8" t="s">
        <v>5270</v>
      </c>
      <c r="B8" t="s">
        <v>6906</v>
      </c>
      <c r="E8"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266BB-685C-4D07-82B5-5E4F5B2A23E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6888</v>
      </c>
      <c r="E2" t="b">
        <v>1</v>
      </c>
    </row>
    <row r="3" spans="1:5" x14ac:dyDescent="0.25">
      <c r="A3" t="s">
        <v>5260</v>
      </c>
      <c r="B3" t="s">
        <v>6891</v>
      </c>
      <c r="E3" t="b">
        <v>1</v>
      </c>
    </row>
    <row r="4" spans="1:5" x14ac:dyDescent="0.25">
      <c r="A4" t="s">
        <v>5266</v>
      </c>
      <c r="B4" t="s">
        <v>6898</v>
      </c>
      <c r="E4" t="b">
        <v>1</v>
      </c>
    </row>
    <row r="5" spans="1:5" x14ac:dyDescent="0.25">
      <c r="A5" t="s">
        <v>5280</v>
      </c>
      <c r="B5" t="s">
        <v>6899</v>
      </c>
      <c r="E5" t="b">
        <v>1</v>
      </c>
    </row>
    <row r="6" spans="1:5" x14ac:dyDescent="0.25">
      <c r="A6" t="s">
        <v>5264</v>
      </c>
      <c r="B6" t="s">
        <v>6900</v>
      </c>
      <c r="E6" t="b">
        <v>1</v>
      </c>
    </row>
    <row r="7" spans="1:5" x14ac:dyDescent="0.25">
      <c r="A7" t="s">
        <v>5274</v>
      </c>
      <c r="B7" t="s">
        <v>6904</v>
      </c>
      <c r="E7" t="b">
        <v>1</v>
      </c>
    </row>
    <row r="8" spans="1:5" x14ac:dyDescent="0.25">
      <c r="A8" t="s">
        <v>5270</v>
      </c>
      <c r="B8" t="s">
        <v>6906</v>
      </c>
      <c r="E8"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2896F-8D99-46C3-8DD1-4378F78D1F02}">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6888</v>
      </c>
      <c r="E2" t="b">
        <v>1</v>
      </c>
    </row>
    <row r="3" spans="1:5" x14ac:dyDescent="0.25">
      <c r="A3" t="s">
        <v>5323</v>
      </c>
      <c r="B3" t="s">
        <v>6889</v>
      </c>
      <c r="E3" t="b">
        <v>1</v>
      </c>
    </row>
    <row r="4" spans="1:5" x14ac:dyDescent="0.25">
      <c r="A4" t="s">
        <v>5272</v>
      </c>
      <c r="B4" t="s">
        <v>6890</v>
      </c>
      <c r="E4" t="b">
        <v>1</v>
      </c>
    </row>
    <row r="5" spans="1:5" x14ac:dyDescent="0.25">
      <c r="A5" t="s">
        <v>5262</v>
      </c>
      <c r="B5" t="s">
        <v>6892</v>
      </c>
      <c r="E5" t="b">
        <v>1</v>
      </c>
    </row>
    <row r="6" spans="1:5" x14ac:dyDescent="0.25">
      <c r="A6" t="s">
        <v>5278</v>
      </c>
      <c r="B6" t="s">
        <v>6893</v>
      </c>
      <c r="E6" t="b">
        <v>1</v>
      </c>
    </row>
    <row r="7" spans="1:5" x14ac:dyDescent="0.25">
      <c r="A7" t="s">
        <v>5276</v>
      </c>
      <c r="B7" t="s">
        <v>6894</v>
      </c>
      <c r="E7" t="b">
        <v>1</v>
      </c>
    </row>
    <row r="8" spans="1:5" x14ac:dyDescent="0.25">
      <c r="A8" t="s">
        <v>5338</v>
      </c>
      <c r="B8" t="s">
        <v>6895</v>
      </c>
      <c r="E8" t="b">
        <v>1</v>
      </c>
    </row>
    <row r="9" spans="1:5" x14ac:dyDescent="0.25">
      <c r="A9" t="s">
        <v>5321</v>
      </c>
      <c r="B9" t="s">
        <v>6896</v>
      </c>
      <c r="E9" t="b">
        <v>1</v>
      </c>
    </row>
    <row r="10" spans="1:5" x14ac:dyDescent="0.25">
      <c r="A10" t="s">
        <v>5284</v>
      </c>
      <c r="B10" t="s">
        <v>6897</v>
      </c>
      <c r="E10" t="b">
        <v>1</v>
      </c>
    </row>
    <row r="11" spans="1:5" x14ac:dyDescent="0.25">
      <c r="A11" t="s">
        <v>5334</v>
      </c>
      <c r="B11" t="s">
        <v>6901</v>
      </c>
      <c r="E11" t="b">
        <v>1</v>
      </c>
    </row>
    <row r="12" spans="1:5" x14ac:dyDescent="0.25">
      <c r="A12" t="s">
        <v>5332</v>
      </c>
      <c r="B12" t="s">
        <v>6903</v>
      </c>
      <c r="E12" t="b">
        <v>1</v>
      </c>
    </row>
    <row r="13" spans="1:5" x14ac:dyDescent="0.25">
      <c r="A13" t="s">
        <v>5274</v>
      </c>
      <c r="B13" t="s">
        <v>6904</v>
      </c>
      <c r="E13" t="b">
        <v>1</v>
      </c>
    </row>
    <row r="14" spans="1:5" x14ac:dyDescent="0.25">
      <c r="A14" t="s">
        <v>5270</v>
      </c>
      <c r="B14" t="s">
        <v>6906</v>
      </c>
      <c r="E14" t="b">
        <v>1</v>
      </c>
    </row>
    <row r="15" spans="1:5" x14ac:dyDescent="0.25">
      <c r="A15" t="s">
        <v>5282</v>
      </c>
      <c r="B15" t="s">
        <v>6908</v>
      </c>
      <c r="E15" t="b">
        <v>1</v>
      </c>
    </row>
    <row r="16" spans="1:5" x14ac:dyDescent="0.25">
      <c r="A16" t="s">
        <v>5326</v>
      </c>
      <c r="B16" t="s">
        <v>6910</v>
      </c>
      <c r="E1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0366E-46CE-4232-A7D1-0216B4B305A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5278</v>
      </c>
      <c r="B2" t="s">
        <v>6893</v>
      </c>
      <c r="E2" t="b">
        <v>1</v>
      </c>
    </row>
    <row r="3" spans="1:5" x14ac:dyDescent="0.25">
      <c r="A3" t="s">
        <v>5332</v>
      </c>
      <c r="B3" t="s">
        <v>6903</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69A79-75DB-4738-B6B7-7C1E015ADE9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5278</v>
      </c>
      <c r="B2" t="s">
        <v>6893</v>
      </c>
      <c r="E2" t="b">
        <v>1</v>
      </c>
    </row>
    <row r="3" spans="1:5" x14ac:dyDescent="0.25">
      <c r="A3" t="s">
        <v>5330</v>
      </c>
      <c r="B3" t="s">
        <v>6902</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3AE62-6368-42BC-AE9D-7FB563639839}">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5323</v>
      </c>
      <c r="B2" t="s">
        <v>6889</v>
      </c>
      <c r="E2" t="b">
        <v>1</v>
      </c>
    </row>
    <row r="3" spans="1:5" x14ac:dyDescent="0.25">
      <c r="A3" t="s">
        <v>5260</v>
      </c>
      <c r="B3" t="s">
        <v>6891</v>
      </c>
      <c r="E3" t="b">
        <v>1</v>
      </c>
    </row>
    <row r="4" spans="1:5" x14ac:dyDescent="0.25">
      <c r="A4" t="s">
        <v>5278</v>
      </c>
      <c r="B4" t="s">
        <v>6893</v>
      </c>
      <c r="E4" t="b">
        <v>1</v>
      </c>
    </row>
    <row r="5" spans="1:5" x14ac:dyDescent="0.25">
      <c r="A5" t="s">
        <v>5276</v>
      </c>
      <c r="B5" t="s">
        <v>6894</v>
      </c>
      <c r="E5" t="b">
        <v>1</v>
      </c>
    </row>
    <row r="6" spans="1:5" x14ac:dyDescent="0.25">
      <c r="A6" t="s">
        <v>5338</v>
      </c>
      <c r="B6" t="s">
        <v>6895</v>
      </c>
      <c r="E6" t="b">
        <v>1</v>
      </c>
    </row>
    <row r="7" spans="1:5" x14ac:dyDescent="0.25">
      <c r="A7" t="s">
        <v>5321</v>
      </c>
      <c r="B7" t="s">
        <v>6896</v>
      </c>
      <c r="E7" t="b">
        <v>1</v>
      </c>
    </row>
    <row r="8" spans="1:5" x14ac:dyDescent="0.25">
      <c r="A8" t="s">
        <v>5334</v>
      </c>
      <c r="B8" t="s">
        <v>6901</v>
      </c>
      <c r="E8" t="b">
        <v>1</v>
      </c>
    </row>
    <row r="9" spans="1:5" x14ac:dyDescent="0.25">
      <c r="A9" t="s">
        <v>5332</v>
      </c>
      <c r="B9" t="s">
        <v>6903</v>
      </c>
      <c r="E9" t="b">
        <v>1</v>
      </c>
    </row>
    <row r="10" spans="1:5" x14ac:dyDescent="0.25">
      <c r="A10" t="s">
        <v>5328</v>
      </c>
      <c r="B10" t="s">
        <v>6905</v>
      </c>
      <c r="E10" t="b">
        <v>1</v>
      </c>
    </row>
    <row r="11" spans="1:5" x14ac:dyDescent="0.25">
      <c r="A11" t="s">
        <v>5270</v>
      </c>
      <c r="B11" t="s">
        <v>6906</v>
      </c>
      <c r="E11" t="b">
        <v>1</v>
      </c>
    </row>
    <row r="12" spans="1:5" x14ac:dyDescent="0.25">
      <c r="A12" t="s">
        <v>5340</v>
      </c>
      <c r="B12" t="s">
        <v>6907</v>
      </c>
      <c r="E12" t="b">
        <v>1</v>
      </c>
    </row>
    <row r="13" spans="1:5" x14ac:dyDescent="0.25">
      <c r="A13" t="s">
        <v>5326</v>
      </c>
      <c r="B13" t="s">
        <v>6910</v>
      </c>
      <c r="E1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63CF9-C099-451F-A25E-8335A18F8B9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5323</v>
      </c>
      <c r="B2" t="s">
        <v>6889</v>
      </c>
      <c r="E2" t="b">
        <v>1</v>
      </c>
    </row>
    <row r="3" spans="1:5" x14ac:dyDescent="0.25">
      <c r="A3" t="s">
        <v>5278</v>
      </c>
      <c r="B3" t="s">
        <v>6893</v>
      </c>
      <c r="E3" t="b">
        <v>1</v>
      </c>
    </row>
    <row r="4" spans="1:5" x14ac:dyDescent="0.25">
      <c r="A4" t="s">
        <v>5321</v>
      </c>
      <c r="B4" t="s">
        <v>6896</v>
      </c>
      <c r="E4" t="b">
        <v>1</v>
      </c>
    </row>
    <row r="5" spans="1:5" x14ac:dyDescent="0.25">
      <c r="A5" t="s">
        <v>5332</v>
      </c>
      <c r="B5" t="s">
        <v>6903</v>
      </c>
      <c r="E5" t="b">
        <v>1</v>
      </c>
    </row>
    <row r="6" spans="1:5" x14ac:dyDescent="0.25">
      <c r="A6" t="s">
        <v>5340</v>
      </c>
      <c r="B6" t="s">
        <v>6907</v>
      </c>
      <c r="E6" t="b">
        <v>1</v>
      </c>
    </row>
    <row r="7" spans="1:5" x14ac:dyDescent="0.25">
      <c r="A7" t="s">
        <v>5326</v>
      </c>
      <c r="B7" t="s">
        <v>6910</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BE474-3CEE-4F06-9410-DCC527C710F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5278</v>
      </c>
      <c r="B2" t="s">
        <v>6893</v>
      </c>
      <c r="E2" t="b">
        <v>1</v>
      </c>
    </row>
    <row r="3" spans="1:5" x14ac:dyDescent="0.25">
      <c r="A3" t="s">
        <v>5338</v>
      </c>
      <c r="B3" t="s">
        <v>6895</v>
      </c>
      <c r="E3" t="b">
        <v>1</v>
      </c>
    </row>
    <row r="4" spans="1:5" x14ac:dyDescent="0.25">
      <c r="A4" t="s">
        <v>5284</v>
      </c>
      <c r="B4" t="s">
        <v>6897</v>
      </c>
      <c r="E4" t="b">
        <v>1</v>
      </c>
    </row>
    <row r="5" spans="1:5" x14ac:dyDescent="0.25">
      <c r="A5" t="s">
        <v>5328</v>
      </c>
      <c r="B5" t="s">
        <v>6905</v>
      </c>
      <c r="E5" t="b">
        <v>1</v>
      </c>
    </row>
    <row r="6" spans="1:5" x14ac:dyDescent="0.25">
      <c r="A6" t="s">
        <v>5282</v>
      </c>
      <c r="B6" t="s">
        <v>6908</v>
      </c>
      <c r="E6"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D1F3A-8B0C-486E-8D11-F05A18CE90BB}">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6888</v>
      </c>
      <c r="E2" t="b">
        <v>1</v>
      </c>
    </row>
    <row r="3" spans="1:5" x14ac:dyDescent="0.25">
      <c r="A3" t="s">
        <v>5323</v>
      </c>
      <c r="B3" t="s">
        <v>6889</v>
      </c>
      <c r="E3" t="b">
        <v>1</v>
      </c>
    </row>
    <row r="4" spans="1:5" x14ac:dyDescent="0.25">
      <c r="A4" t="s">
        <v>5272</v>
      </c>
      <c r="B4" t="s">
        <v>6890</v>
      </c>
      <c r="E4" t="b">
        <v>1</v>
      </c>
    </row>
    <row r="5" spans="1:5" x14ac:dyDescent="0.25">
      <c r="A5" t="s">
        <v>5260</v>
      </c>
      <c r="B5" t="s">
        <v>6891</v>
      </c>
      <c r="E5" t="b">
        <v>1</v>
      </c>
    </row>
    <row r="6" spans="1:5" x14ac:dyDescent="0.25">
      <c r="A6" t="s">
        <v>5262</v>
      </c>
      <c r="B6" t="s">
        <v>6892</v>
      </c>
      <c r="E6" t="b">
        <v>1</v>
      </c>
    </row>
    <row r="7" spans="1:5" x14ac:dyDescent="0.25">
      <c r="A7" t="s">
        <v>5338</v>
      </c>
      <c r="B7" t="s">
        <v>6895</v>
      </c>
      <c r="E7" t="b">
        <v>1</v>
      </c>
    </row>
    <row r="8" spans="1:5" x14ac:dyDescent="0.25">
      <c r="A8" t="s">
        <v>5321</v>
      </c>
      <c r="B8" t="s">
        <v>6896</v>
      </c>
      <c r="E8" t="b">
        <v>1</v>
      </c>
    </row>
    <row r="9" spans="1:5" x14ac:dyDescent="0.25">
      <c r="A9" t="s">
        <v>5266</v>
      </c>
      <c r="B9" t="s">
        <v>6898</v>
      </c>
      <c r="E9" t="b">
        <v>1</v>
      </c>
    </row>
    <row r="10" spans="1:5" x14ac:dyDescent="0.25">
      <c r="A10" t="s">
        <v>5280</v>
      </c>
      <c r="B10" t="s">
        <v>6899</v>
      </c>
      <c r="E10" t="b">
        <v>1</v>
      </c>
    </row>
    <row r="11" spans="1:5" x14ac:dyDescent="0.25">
      <c r="A11" t="s">
        <v>5264</v>
      </c>
      <c r="B11" t="s">
        <v>6900</v>
      </c>
      <c r="E11" t="b">
        <v>1</v>
      </c>
    </row>
    <row r="12" spans="1:5" x14ac:dyDescent="0.25">
      <c r="A12" t="s">
        <v>5334</v>
      </c>
      <c r="B12" t="s">
        <v>6901</v>
      </c>
      <c r="E12" t="b">
        <v>1</v>
      </c>
    </row>
    <row r="13" spans="1:5" x14ac:dyDescent="0.25">
      <c r="A13" t="s">
        <v>5330</v>
      </c>
      <c r="B13" t="s">
        <v>6902</v>
      </c>
      <c r="E13" t="b">
        <v>1</v>
      </c>
    </row>
    <row r="14" spans="1:5" x14ac:dyDescent="0.25">
      <c r="A14" t="s">
        <v>5274</v>
      </c>
      <c r="B14" t="s">
        <v>6904</v>
      </c>
      <c r="E14" t="b">
        <v>1</v>
      </c>
    </row>
    <row r="15" spans="1:5" x14ac:dyDescent="0.25">
      <c r="A15" t="s">
        <v>5270</v>
      </c>
      <c r="B15" t="s">
        <v>6906</v>
      </c>
      <c r="E15" t="b">
        <v>1</v>
      </c>
    </row>
    <row r="16" spans="1:5" x14ac:dyDescent="0.25">
      <c r="A16" t="s">
        <v>5340</v>
      </c>
      <c r="B16" t="s">
        <v>6907</v>
      </c>
      <c r="E16" t="b">
        <v>1</v>
      </c>
    </row>
    <row r="17" spans="1:5" x14ac:dyDescent="0.25">
      <c r="A17" t="s">
        <v>5282</v>
      </c>
      <c r="B17" t="s">
        <v>6908</v>
      </c>
      <c r="E17" t="b">
        <v>1</v>
      </c>
    </row>
    <row r="18" spans="1:5" x14ac:dyDescent="0.25">
      <c r="A18" t="s">
        <v>5258</v>
      </c>
      <c r="B18" t="s">
        <v>6909</v>
      </c>
      <c r="E18" t="b">
        <v>1</v>
      </c>
    </row>
    <row r="19" spans="1:5" x14ac:dyDescent="0.25">
      <c r="A19" t="s">
        <v>5326</v>
      </c>
      <c r="B19" t="s">
        <v>6910</v>
      </c>
      <c r="E19"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9B7DF-6A79-492A-80D2-90A24D27D15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5272</v>
      </c>
      <c r="B2" t="s">
        <v>6890</v>
      </c>
      <c r="E2" t="b">
        <v>1</v>
      </c>
    </row>
    <row r="3" spans="1:5" x14ac:dyDescent="0.25">
      <c r="A3" t="s">
        <v>5262</v>
      </c>
      <c r="B3" t="s">
        <v>6892</v>
      </c>
      <c r="E3" t="b">
        <v>1</v>
      </c>
    </row>
    <row r="4" spans="1:5" x14ac:dyDescent="0.25">
      <c r="A4" t="s">
        <v>5278</v>
      </c>
      <c r="B4" t="s">
        <v>6893</v>
      </c>
      <c r="E4" t="b">
        <v>1</v>
      </c>
    </row>
    <row r="5" spans="1:5" x14ac:dyDescent="0.25">
      <c r="A5" t="s">
        <v>5332</v>
      </c>
      <c r="B5" t="s">
        <v>6903</v>
      </c>
      <c r="E5" t="b">
        <v>1</v>
      </c>
    </row>
    <row r="6" spans="1:5" x14ac:dyDescent="0.25">
      <c r="A6" t="s">
        <v>5340</v>
      </c>
      <c r="B6" t="s">
        <v>6907</v>
      </c>
      <c r="E6" t="b">
        <v>1</v>
      </c>
    </row>
    <row r="7" spans="1:5" x14ac:dyDescent="0.25">
      <c r="A7" t="s">
        <v>5282</v>
      </c>
      <c r="B7" t="s">
        <v>6908</v>
      </c>
      <c r="E7"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B70BB-61B6-4205-B627-1ACCB3837CE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5272</v>
      </c>
      <c r="B2" t="s">
        <v>6890</v>
      </c>
      <c r="E2" t="b">
        <v>1</v>
      </c>
    </row>
    <row r="3" spans="1:5" x14ac:dyDescent="0.25">
      <c r="A3" t="s">
        <v>5278</v>
      </c>
      <c r="B3" t="s">
        <v>6893</v>
      </c>
      <c r="E3" t="b">
        <v>1</v>
      </c>
    </row>
    <row r="4" spans="1:5" x14ac:dyDescent="0.25">
      <c r="A4" t="s">
        <v>5338</v>
      </c>
      <c r="B4" t="s">
        <v>6895</v>
      </c>
      <c r="E4" t="b">
        <v>1</v>
      </c>
    </row>
    <row r="5" spans="1:5" x14ac:dyDescent="0.25">
      <c r="A5" t="s">
        <v>5321</v>
      </c>
      <c r="B5" t="s">
        <v>6896</v>
      </c>
      <c r="E5" t="b">
        <v>1</v>
      </c>
    </row>
    <row r="6" spans="1:5" x14ac:dyDescent="0.25">
      <c r="A6" t="s">
        <v>5332</v>
      </c>
      <c r="B6" t="s">
        <v>6903</v>
      </c>
      <c r="E6" t="b">
        <v>1</v>
      </c>
    </row>
    <row r="7" spans="1:5" x14ac:dyDescent="0.25">
      <c r="A7" t="s">
        <v>5274</v>
      </c>
      <c r="B7" t="s">
        <v>6904</v>
      </c>
      <c r="E7" t="b">
        <v>1</v>
      </c>
    </row>
    <row r="8" spans="1:5" x14ac:dyDescent="0.25">
      <c r="A8" t="s">
        <v>5328</v>
      </c>
      <c r="B8" t="s">
        <v>6905</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95DC5-58E1-4E3B-BC3C-7814AEF396B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5323</v>
      </c>
      <c r="B2" t="s">
        <v>6889</v>
      </c>
      <c r="E2" t="b">
        <v>1</v>
      </c>
    </row>
    <row r="3" spans="1:5" x14ac:dyDescent="0.25">
      <c r="A3" t="s">
        <v>5278</v>
      </c>
      <c r="B3" t="s">
        <v>6893</v>
      </c>
      <c r="E3" t="b">
        <v>1</v>
      </c>
    </row>
    <row r="4" spans="1:5" x14ac:dyDescent="0.25">
      <c r="A4" t="s">
        <v>5276</v>
      </c>
      <c r="B4" t="s">
        <v>6894</v>
      </c>
      <c r="E4" t="b">
        <v>1</v>
      </c>
    </row>
    <row r="5" spans="1:5" x14ac:dyDescent="0.25">
      <c r="A5" t="s">
        <v>5326</v>
      </c>
      <c r="B5" t="s">
        <v>6910</v>
      </c>
      <c r="E5"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ADD94-559B-49DB-9EC2-78D76999316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5323</v>
      </c>
      <c r="B2" t="s">
        <v>6889</v>
      </c>
      <c r="E2" t="b">
        <v>1</v>
      </c>
    </row>
    <row r="3" spans="1:5" x14ac:dyDescent="0.25">
      <c r="A3" t="s">
        <v>5321</v>
      </c>
      <c r="B3" t="s">
        <v>6896</v>
      </c>
      <c r="E3" t="b">
        <v>1</v>
      </c>
    </row>
    <row r="4" spans="1:5" x14ac:dyDescent="0.25">
      <c r="A4" t="s">
        <v>5284</v>
      </c>
      <c r="B4" t="s">
        <v>6897</v>
      </c>
      <c r="E4" t="b">
        <v>1</v>
      </c>
    </row>
    <row r="5" spans="1:5" x14ac:dyDescent="0.25">
      <c r="A5" t="s">
        <v>5332</v>
      </c>
      <c r="B5" t="s">
        <v>6903</v>
      </c>
      <c r="E5" t="b">
        <v>1</v>
      </c>
    </row>
    <row r="6" spans="1:5" x14ac:dyDescent="0.25">
      <c r="A6" t="s">
        <v>5258</v>
      </c>
      <c r="B6" t="s">
        <v>6909</v>
      </c>
      <c r="E6" t="b">
        <v>1</v>
      </c>
    </row>
    <row r="7" spans="1:5" x14ac:dyDescent="0.25">
      <c r="A7" t="s">
        <v>5326</v>
      </c>
      <c r="B7" t="s">
        <v>6910</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BA8A8-6FD1-4BEB-B940-000DFD6D028A}">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6888</v>
      </c>
      <c r="E2" t="b">
        <v>1</v>
      </c>
    </row>
    <row r="3" spans="1:5" x14ac:dyDescent="0.25">
      <c r="A3" t="s">
        <v>5323</v>
      </c>
      <c r="B3" t="s">
        <v>6889</v>
      </c>
      <c r="E3" t="b">
        <v>1</v>
      </c>
    </row>
    <row r="4" spans="1:5" x14ac:dyDescent="0.25">
      <c r="A4" t="s">
        <v>5260</v>
      </c>
      <c r="B4" t="s">
        <v>6891</v>
      </c>
      <c r="E4" t="b">
        <v>1</v>
      </c>
    </row>
    <row r="5" spans="1:5" x14ac:dyDescent="0.25">
      <c r="A5" t="s">
        <v>5262</v>
      </c>
      <c r="B5" t="s">
        <v>6892</v>
      </c>
      <c r="E5" t="b">
        <v>1</v>
      </c>
    </row>
    <row r="6" spans="1:5" x14ac:dyDescent="0.25">
      <c r="A6" t="s">
        <v>5278</v>
      </c>
      <c r="B6" t="s">
        <v>6893</v>
      </c>
      <c r="E6" t="b">
        <v>1</v>
      </c>
    </row>
    <row r="7" spans="1:5" x14ac:dyDescent="0.25">
      <c r="A7" t="s">
        <v>5276</v>
      </c>
      <c r="B7" t="s">
        <v>6894</v>
      </c>
      <c r="E7" t="b">
        <v>1</v>
      </c>
    </row>
    <row r="8" spans="1:5" x14ac:dyDescent="0.25">
      <c r="A8" t="s">
        <v>5321</v>
      </c>
      <c r="B8" t="s">
        <v>6896</v>
      </c>
      <c r="E8" t="b">
        <v>1</v>
      </c>
    </row>
    <row r="9" spans="1:5" x14ac:dyDescent="0.25">
      <c r="A9" t="s">
        <v>5284</v>
      </c>
      <c r="B9" t="s">
        <v>6897</v>
      </c>
      <c r="E9" t="b">
        <v>1</v>
      </c>
    </row>
    <row r="10" spans="1:5" x14ac:dyDescent="0.25">
      <c r="A10" t="s">
        <v>5332</v>
      </c>
      <c r="B10" t="s">
        <v>6903</v>
      </c>
      <c r="E10" t="b">
        <v>1</v>
      </c>
    </row>
    <row r="11" spans="1:5" x14ac:dyDescent="0.25">
      <c r="A11" t="s">
        <v>5328</v>
      </c>
      <c r="B11" t="s">
        <v>6905</v>
      </c>
      <c r="E11" t="b">
        <v>1</v>
      </c>
    </row>
    <row r="12" spans="1:5" x14ac:dyDescent="0.25">
      <c r="A12" t="s">
        <v>5258</v>
      </c>
      <c r="B12" t="s">
        <v>6909</v>
      </c>
      <c r="E12" t="b">
        <v>1</v>
      </c>
    </row>
    <row r="13" spans="1:5" x14ac:dyDescent="0.25">
      <c r="A13" t="s">
        <v>5326</v>
      </c>
      <c r="B13" t="s">
        <v>6910</v>
      </c>
      <c r="E1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7E53F-7508-471F-A759-FE70C512CC44}">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6888</v>
      </c>
      <c r="E2" t="b">
        <v>1</v>
      </c>
    </row>
    <row r="3" spans="1:5" x14ac:dyDescent="0.25">
      <c r="A3" t="s">
        <v>5323</v>
      </c>
      <c r="B3" t="s">
        <v>6889</v>
      </c>
      <c r="E3" t="b">
        <v>1</v>
      </c>
    </row>
    <row r="4" spans="1:5" x14ac:dyDescent="0.25">
      <c r="A4" t="s">
        <v>5278</v>
      </c>
      <c r="B4" t="s">
        <v>6893</v>
      </c>
      <c r="E4" t="b">
        <v>1</v>
      </c>
    </row>
    <row r="5" spans="1:5" x14ac:dyDescent="0.25">
      <c r="A5" t="s">
        <v>5276</v>
      </c>
      <c r="B5" t="s">
        <v>6894</v>
      </c>
      <c r="E5" t="b">
        <v>1</v>
      </c>
    </row>
    <row r="6" spans="1:5" x14ac:dyDescent="0.25">
      <c r="A6" t="s">
        <v>5266</v>
      </c>
      <c r="B6" t="s">
        <v>6898</v>
      </c>
      <c r="E6" t="b">
        <v>1</v>
      </c>
    </row>
    <row r="7" spans="1:5" x14ac:dyDescent="0.25">
      <c r="A7" t="s">
        <v>5280</v>
      </c>
      <c r="B7" t="s">
        <v>6899</v>
      </c>
      <c r="E7" t="b">
        <v>1</v>
      </c>
    </row>
    <row r="8" spans="1:5" x14ac:dyDescent="0.25">
      <c r="A8" t="s">
        <v>5334</v>
      </c>
      <c r="B8" t="s">
        <v>6901</v>
      </c>
      <c r="E8" t="b">
        <v>1</v>
      </c>
    </row>
    <row r="9" spans="1:5" x14ac:dyDescent="0.25">
      <c r="A9" t="s">
        <v>5274</v>
      </c>
      <c r="B9" t="s">
        <v>6904</v>
      </c>
      <c r="E9" t="b">
        <v>1</v>
      </c>
    </row>
    <row r="10" spans="1:5" x14ac:dyDescent="0.25">
      <c r="A10" t="s">
        <v>5270</v>
      </c>
      <c r="B10" t="s">
        <v>6906</v>
      </c>
      <c r="E10" t="b">
        <v>1</v>
      </c>
    </row>
    <row r="11" spans="1:5" x14ac:dyDescent="0.25">
      <c r="A11" t="s">
        <v>5282</v>
      </c>
      <c r="B11" t="s">
        <v>6908</v>
      </c>
      <c r="E11" t="b">
        <v>1</v>
      </c>
    </row>
    <row r="12" spans="1:5" x14ac:dyDescent="0.25">
      <c r="A12" t="s">
        <v>5258</v>
      </c>
      <c r="B12" t="s">
        <v>6909</v>
      </c>
      <c r="E12" t="b">
        <v>1</v>
      </c>
    </row>
    <row r="13" spans="1:5" x14ac:dyDescent="0.25">
      <c r="A13" t="s">
        <v>5326</v>
      </c>
      <c r="B13" t="s">
        <v>6910</v>
      </c>
      <c r="E1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9E420-B079-4606-BD28-FAA920B369E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6888</v>
      </c>
      <c r="E2" t="b">
        <v>1</v>
      </c>
    </row>
    <row r="3" spans="1:5" x14ac:dyDescent="0.25">
      <c r="A3" t="s">
        <v>5272</v>
      </c>
      <c r="B3" t="s">
        <v>6890</v>
      </c>
      <c r="E3" t="b">
        <v>1</v>
      </c>
    </row>
    <row r="4" spans="1:5" x14ac:dyDescent="0.25">
      <c r="A4" t="s">
        <v>5260</v>
      </c>
      <c r="B4" t="s">
        <v>6891</v>
      </c>
      <c r="E4" t="b">
        <v>1</v>
      </c>
    </row>
    <row r="5" spans="1:5" x14ac:dyDescent="0.25">
      <c r="A5" t="s">
        <v>5262</v>
      </c>
      <c r="B5" t="s">
        <v>6892</v>
      </c>
      <c r="E5" t="b">
        <v>1</v>
      </c>
    </row>
    <row r="6" spans="1:5" x14ac:dyDescent="0.25">
      <c r="A6" t="s">
        <v>5266</v>
      </c>
      <c r="B6" t="s">
        <v>6898</v>
      </c>
      <c r="E6" t="b">
        <v>1</v>
      </c>
    </row>
    <row r="7" spans="1:5" x14ac:dyDescent="0.25">
      <c r="A7" t="s">
        <v>5280</v>
      </c>
      <c r="B7" t="s">
        <v>6899</v>
      </c>
      <c r="E7" t="b">
        <v>1</v>
      </c>
    </row>
    <row r="8" spans="1:5" x14ac:dyDescent="0.25">
      <c r="A8" t="s">
        <v>5334</v>
      </c>
      <c r="B8" t="s">
        <v>6901</v>
      </c>
      <c r="E8" t="b">
        <v>1</v>
      </c>
    </row>
    <row r="9" spans="1:5" x14ac:dyDescent="0.25">
      <c r="A9" t="s">
        <v>5330</v>
      </c>
      <c r="B9" t="s">
        <v>6902</v>
      </c>
      <c r="E9" t="b">
        <v>1</v>
      </c>
    </row>
    <row r="10" spans="1:5" x14ac:dyDescent="0.25">
      <c r="A10" t="s">
        <v>5332</v>
      </c>
      <c r="B10" t="s">
        <v>6903</v>
      </c>
      <c r="E10" t="b">
        <v>1</v>
      </c>
    </row>
    <row r="11" spans="1:5" x14ac:dyDescent="0.25">
      <c r="A11" t="s">
        <v>5274</v>
      </c>
      <c r="B11" t="s">
        <v>6904</v>
      </c>
      <c r="E11" t="b">
        <v>1</v>
      </c>
    </row>
    <row r="12" spans="1:5" x14ac:dyDescent="0.25">
      <c r="A12" t="s">
        <v>5270</v>
      </c>
      <c r="B12" t="s">
        <v>6906</v>
      </c>
      <c r="E12" t="b">
        <v>1</v>
      </c>
    </row>
    <row r="13" spans="1:5" x14ac:dyDescent="0.25">
      <c r="A13" t="s">
        <v>5282</v>
      </c>
      <c r="B13" t="s">
        <v>6908</v>
      </c>
      <c r="E13" t="b">
        <v>1</v>
      </c>
    </row>
    <row r="14" spans="1:5" x14ac:dyDescent="0.25">
      <c r="A14" t="s">
        <v>5258</v>
      </c>
      <c r="B14" t="s">
        <v>6909</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AF133-31FF-4050-82C3-A5079472978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5323</v>
      </c>
      <c r="B2" t="s">
        <v>6889</v>
      </c>
      <c r="E2" t="b">
        <v>1</v>
      </c>
    </row>
    <row r="3" spans="1:5" x14ac:dyDescent="0.25">
      <c r="A3" t="s">
        <v>5276</v>
      </c>
      <c r="B3" t="s">
        <v>6894</v>
      </c>
      <c r="E3" t="b">
        <v>1</v>
      </c>
    </row>
    <row r="4" spans="1:5" x14ac:dyDescent="0.25">
      <c r="A4" t="s">
        <v>5326</v>
      </c>
      <c r="B4" t="s">
        <v>6910</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3AC7B-D6BD-4F51-9D86-D6C628E156CF}">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6888</v>
      </c>
      <c r="E2" t="b">
        <v>1</v>
      </c>
    </row>
    <row r="3" spans="1:5" x14ac:dyDescent="0.25">
      <c r="A3" t="s">
        <v>5272</v>
      </c>
      <c r="B3" t="s">
        <v>6890</v>
      </c>
      <c r="E3" t="b">
        <v>1</v>
      </c>
    </row>
    <row r="4" spans="1:5" x14ac:dyDescent="0.25">
      <c r="A4" t="s">
        <v>5260</v>
      </c>
      <c r="B4" t="s">
        <v>6891</v>
      </c>
      <c r="E4" t="b">
        <v>1</v>
      </c>
    </row>
    <row r="5" spans="1:5" x14ac:dyDescent="0.25">
      <c r="A5" t="s">
        <v>5262</v>
      </c>
      <c r="B5" t="s">
        <v>6892</v>
      </c>
      <c r="E5" t="b">
        <v>1</v>
      </c>
    </row>
    <row r="6" spans="1:5" x14ac:dyDescent="0.25">
      <c r="A6" t="s">
        <v>5276</v>
      </c>
      <c r="B6" t="s">
        <v>6894</v>
      </c>
      <c r="E6" t="b">
        <v>1</v>
      </c>
    </row>
    <row r="7" spans="1:5" x14ac:dyDescent="0.25">
      <c r="A7" t="s">
        <v>5338</v>
      </c>
      <c r="B7" t="s">
        <v>6895</v>
      </c>
      <c r="E7" t="b">
        <v>1</v>
      </c>
    </row>
    <row r="8" spans="1:5" x14ac:dyDescent="0.25">
      <c r="A8" t="s">
        <v>5284</v>
      </c>
      <c r="B8" t="s">
        <v>6897</v>
      </c>
      <c r="E8" t="b">
        <v>1</v>
      </c>
    </row>
    <row r="9" spans="1:5" x14ac:dyDescent="0.25">
      <c r="A9" t="s">
        <v>5266</v>
      </c>
      <c r="B9" t="s">
        <v>6898</v>
      </c>
      <c r="E9" t="b">
        <v>1</v>
      </c>
    </row>
    <row r="10" spans="1:5" x14ac:dyDescent="0.25">
      <c r="A10" t="s">
        <v>5280</v>
      </c>
      <c r="B10" t="s">
        <v>6899</v>
      </c>
      <c r="E10" t="b">
        <v>1</v>
      </c>
    </row>
    <row r="11" spans="1:5" x14ac:dyDescent="0.25">
      <c r="A11" t="s">
        <v>5334</v>
      </c>
      <c r="B11" t="s">
        <v>6901</v>
      </c>
      <c r="E11" t="b">
        <v>1</v>
      </c>
    </row>
    <row r="12" spans="1:5" x14ac:dyDescent="0.25">
      <c r="A12" t="s">
        <v>5332</v>
      </c>
      <c r="B12" t="s">
        <v>6903</v>
      </c>
      <c r="E12" t="b">
        <v>1</v>
      </c>
    </row>
    <row r="13" spans="1:5" x14ac:dyDescent="0.25">
      <c r="A13" t="s">
        <v>5328</v>
      </c>
      <c r="B13" t="s">
        <v>6905</v>
      </c>
      <c r="E13" t="b">
        <v>1</v>
      </c>
    </row>
    <row r="14" spans="1:5" x14ac:dyDescent="0.25">
      <c r="A14" t="s">
        <v>5270</v>
      </c>
      <c r="B14" t="s">
        <v>6906</v>
      </c>
      <c r="E14" t="b">
        <v>1</v>
      </c>
    </row>
    <row r="15" spans="1:5" x14ac:dyDescent="0.25">
      <c r="A15" t="s">
        <v>5340</v>
      </c>
      <c r="B15" t="s">
        <v>6907</v>
      </c>
      <c r="E15" t="b">
        <v>1</v>
      </c>
    </row>
    <row r="16" spans="1:5" x14ac:dyDescent="0.25">
      <c r="A16" t="s">
        <v>5282</v>
      </c>
      <c r="B16" t="s">
        <v>6908</v>
      </c>
      <c r="E16" t="b">
        <v>1</v>
      </c>
    </row>
    <row r="17" spans="1:5" x14ac:dyDescent="0.25">
      <c r="A17" t="s">
        <v>5258</v>
      </c>
      <c r="B17" t="s">
        <v>6909</v>
      </c>
      <c r="E17" t="b">
        <v>1</v>
      </c>
    </row>
    <row r="18" spans="1:5" x14ac:dyDescent="0.25">
      <c r="A18" t="s">
        <v>5326</v>
      </c>
      <c r="B18" t="s">
        <v>6910</v>
      </c>
      <c r="E1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2440F-954E-4BA7-8CEE-CA91855AA202}">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6888</v>
      </c>
      <c r="E2" t="b">
        <v>1</v>
      </c>
    </row>
    <row r="3" spans="1:5" x14ac:dyDescent="0.25">
      <c r="A3" t="s">
        <v>5323</v>
      </c>
      <c r="B3" t="s">
        <v>6889</v>
      </c>
      <c r="E3" t="b">
        <v>1</v>
      </c>
    </row>
    <row r="4" spans="1:5" x14ac:dyDescent="0.25">
      <c r="A4" t="s">
        <v>5272</v>
      </c>
      <c r="B4" t="s">
        <v>6890</v>
      </c>
      <c r="E4" t="b">
        <v>1</v>
      </c>
    </row>
    <row r="5" spans="1:5" x14ac:dyDescent="0.25">
      <c r="A5" t="s">
        <v>5260</v>
      </c>
      <c r="B5" t="s">
        <v>6891</v>
      </c>
      <c r="E5" t="b">
        <v>1</v>
      </c>
    </row>
    <row r="6" spans="1:5" x14ac:dyDescent="0.25">
      <c r="A6" t="s">
        <v>5278</v>
      </c>
      <c r="B6" t="s">
        <v>6893</v>
      </c>
      <c r="E6" t="b">
        <v>1</v>
      </c>
    </row>
    <row r="7" spans="1:5" x14ac:dyDescent="0.25">
      <c r="A7" t="s">
        <v>5276</v>
      </c>
      <c r="B7" t="s">
        <v>6894</v>
      </c>
      <c r="E7" t="b">
        <v>1</v>
      </c>
    </row>
    <row r="8" spans="1:5" x14ac:dyDescent="0.25">
      <c r="A8" t="s">
        <v>5321</v>
      </c>
      <c r="B8" t="s">
        <v>6896</v>
      </c>
      <c r="E8" t="b">
        <v>1</v>
      </c>
    </row>
    <row r="9" spans="1:5" x14ac:dyDescent="0.25">
      <c r="A9" t="s">
        <v>5284</v>
      </c>
      <c r="B9" t="s">
        <v>6897</v>
      </c>
      <c r="E9" t="b">
        <v>1</v>
      </c>
    </row>
    <row r="10" spans="1:5" x14ac:dyDescent="0.25">
      <c r="A10" t="s">
        <v>5280</v>
      </c>
      <c r="B10" t="s">
        <v>6899</v>
      </c>
      <c r="E10" t="b">
        <v>1</v>
      </c>
    </row>
    <row r="11" spans="1:5" x14ac:dyDescent="0.25">
      <c r="A11" t="s">
        <v>5334</v>
      </c>
      <c r="B11" t="s">
        <v>6901</v>
      </c>
      <c r="E11" t="b">
        <v>1</v>
      </c>
    </row>
    <row r="12" spans="1:5" x14ac:dyDescent="0.25">
      <c r="A12" t="s">
        <v>5330</v>
      </c>
      <c r="B12" t="s">
        <v>6902</v>
      </c>
      <c r="E12" t="b">
        <v>1</v>
      </c>
    </row>
    <row r="13" spans="1:5" x14ac:dyDescent="0.25">
      <c r="A13" t="s">
        <v>5332</v>
      </c>
      <c r="B13" t="s">
        <v>6903</v>
      </c>
      <c r="E13" t="b">
        <v>1</v>
      </c>
    </row>
    <row r="14" spans="1:5" x14ac:dyDescent="0.25">
      <c r="A14" t="s">
        <v>5274</v>
      </c>
      <c r="B14" t="s">
        <v>6904</v>
      </c>
      <c r="E14" t="b">
        <v>1</v>
      </c>
    </row>
    <row r="15" spans="1:5" x14ac:dyDescent="0.25">
      <c r="A15" t="s">
        <v>5270</v>
      </c>
      <c r="B15" t="s">
        <v>6906</v>
      </c>
      <c r="E15" t="b">
        <v>1</v>
      </c>
    </row>
    <row r="16" spans="1:5" x14ac:dyDescent="0.25">
      <c r="A16" t="s">
        <v>5340</v>
      </c>
      <c r="B16" t="s">
        <v>6907</v>
      </c>
      <c r="E16" t="b">
        <v>1</v>
      </c>
    </row>
    <row r="17" spans="1:5" x14ac:dyDescent="0.25">
      <c r="A17" t="s">
        <v>5258</v>
      </c>
      <c r="B17" t="s">
        <v>6909</v>
      </c>
      <c r="E17" t="b">
        <v>1</v>
      </c>
    </row>
    <row r="18" spans="1:5" x14ac:dyDescent="0.25">
      <c r="A18" t="s">
        <v>5326</v>
      </c>
      <c r="B18" t="s">
        <v>6910</v>
      </c>
      <c r="E18"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263C4-D19D-482E-A6C8-FBDEF0DD29E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6888</v>
      </c>
      <c r="E2" t="b">
        <v>1</v>
      </c>
    </row>
    <row r="3" spans="1:5" x14ac:dyDescent="0.25">
      <c r="A3" t="s">
        <v>5260</v>
      </c>
      <c r="B3" t="s">
        <v>6891</v>
      </c>
      <c r="E3" t="b">
        <v>1</v>
      </c>
    </row>
    <row r="4" spans="1:5" x14ac:dyDescent="0.25">
      <c r="A4" t="s">
        <v>5266</v>
      </c>
      <c r="B4" t="s">
        <v>6898</v>
      </c>
      <c r="E4" t="b">
        <v>1</v>
      </c>
    </row>
    <row r="5" spans="1:5" x14ac:dyDescent="0.25">
      <c r="A5" t="s">
        <v>5264</v>
      </c>
      <c r="B5" t="s">
        <v>6900</v>
      </c>
      <c r="E5" t="b">
        <v>1</v>
      </c>
    </row>
    <row r="6" spans="1:5" x14ac:dyDescent="0.25">
      <c r="A6" t="s">
        <v>5274</v>
      </c>
      <c r="B6" t="s">
        <v>6904</v>
      </c>
      <c r="E6" t="b">
        <v>1</v>
      </c>
    </row>
    <row r="7" spans="1:5" x14ac:dyDescent="0.25">
      <c r="A7" t="s">
        <v>5340</v>
      </c>
      <c r="B7" t="s">
        <v>6907</v>
      </c>
      <c r="E7" t="b">
        <v>1</v>
      </c>
    </row>
    <row r="8" spans="1:5" x14ac:dyDescent="0.25">
      <c r="A8" t="s">
        <v>5282</v>
      </c>
      <c r="B8" t="s">
        <v>6908</v>
      </c>
      <c r="E8" t="b">
        <v>1</v>
      </c>
    </row>
    <row r="9" spans="1:5" x14ac:dyDescent="0.25">
      <c r="A9" t="s">
        <v>5258</v>
      </c>
      <c r="B9" t="s">
        <v>6909</v>
      </c>
      <c r="E9"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38BBB-BA0C-4A6B-818F-2A10AE8D16F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5323</v>
      </c>
      <c r="B2" t="s">
        <v>6889</v>
      </c>
      <c r="E2" t="b">
        <v>1</v>
      </c>
    </row>
    <row r="3" spans="1:5" x14ac:dyDescent="0.25">
      <c r="A3" t="s">
        <v>5278</v>
      </c>
      <c r="B3" t="s">
        <v>6893</v>
      </c>
      <c r="E3" t="b">
        <v>1</v>
      </c>
    </row>
    <row r="4" spans="1:5" x14ac:dyDescent="0.25">
      <c r="A4" t="s">
        <v>5276</v>
      </c>
      <c r="B4" t="s">
        <v>6894</v>
      </c>
      <c r="E4" t="b">
        <v>1</v>
      </c>
    </row>
    <row r="5" spans="1:5" x14ac:dyDescent="0.25">
      <c r="A5" t="s">
        <v>5284</v>
      </c>
      <c r="B5" t="s">
        <v>6897</v>
      </c>
      <c r="E5" t="b">
        <v>1</v>
      </c>
    </row>
    <row r="6" spans="1:5" x14ac:dyDescent="0.25">
      <c r="A6" t="s">
        <v>5326</v>
      </c>
      <c r="B6" t="s">
        <v>6910</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92DAA-73C4-451B-8526-41B1D4D54F1B}">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6888</v>
      </c>
      <c r="E2" t="b">
        <v>1</v>
      </c>
    </row>
    <row r="3" spans="1:5" x14ac:dyDescent="0.25">
      <c r="A3" t="s">
        <v>5272</v>
      </c>
      <c r="B3" t="s">
        <v>6890</v>
      </c>
      <c r="E3" t="b">
        <v>1</v>
      </c>
    </row>
    <row r="4" spans="1:5" x14ac:dyDescent="0.25">
      <c r="A4" t="s">
        <v>5262</v>
      </c>
      <c r="B4" t="s">
        <v>6892</v>
      </c>
      <c r="E4" t="b">
        <v>1</v>
      </c>
    </row>
    <row r="5" spans="1:5" x14ac:dyDescent="0.25">
      <c r="A5" t="s">
        <v>5276</v>
      </c>
      <c r="B5" t="s">
        <v>6894</v>
      </c>
      <c r="E5" t="b">
        <v>1</v>
      </c>
    </row>
    <row r="6" spans="1:5" x14ac:dyDescent="0.25">
      <c r="A6" t="s">
        <v>5338</v>
      </c>
      <c r="B6" t="s">
        <v>6895</v>
      </c>
      <c r="E6" t="b">
        <v>1</v>
      </c>
    </row>
    <row r="7" spans="1:5" x14ac:dyDescent="0.25">
      <c r="A7" t="s">
        <v>5280</v>
      </c>
      <c r="B7" t="s">
        <v>6899</v>
      </c>
      <c r="E7" t="b">
        <v>1</v>
      </c>
    </row>
    <row r="8" spans="1:5" x14ac:dyDescent="0.25">
      <c r="A8" t="s">
        <v>5332</v>
      </c>
      <c r="B8" t="s">
        <v>6903</v>
      </c>
      <c r="E8" t="b">
        <v>1</v>
      </c>
    </row>
    <row r="9" spans="1:5" x14ac:dyDescent="0.25">
      <c r="A9" t="s">
        <v>5274</v>
      </c>
      <c r="B9" t="s">
        <v>6904</v>
      </c>
      <c r="E9" t="b">
        <v>1</v>
      </c>
    </row>
    <row r="10" spans="1:5" x14ac:dyDescent="0.25">
      <c r="A10" t="s">
        <v>5328</v>
      </c>
      <c r="B10" t="s">
        <v>6905</v>
      </c>
      <c r="E10" t="b">
        <v>1</v>
      </c>
    </row>
    <row r="11" spans="1:5" x14ac:dyDescent="0.25">
      <c r="A11" t="s">
        <v>5270</v>
      </c>
      <c r="B11" t="s">
        <v>6906</v>
      </c>
      <c r="E11" t="b">
        <v>1</v>
      </c>
    </row>
    <row r="12" spans="1:5" x14ac:dyDescent="0.25">
      <c r="A12" t="s">
        <v>5282</v>
      </c>
      <c r="B12" t="s">
        <v>6908</v>
      </c>
      <c r="E12" t="b">
        <v>1</v>
      </c>
    </row>
    <row r="13" spans="1:5" x14ac:dyDescent="0.25">
      <c r="A13" t="s">
        <v>5258</v>
      </c>
      <c r="B13" t="s">
        <v>6909</v>
      </c>
      <c r="E13"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537D8-5006-414C-BEFA-5DAC14FDE405}">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6888</v>
      </c>
      <c r="E2" t="b">
        <v>1</v>
      </c>
    </row>
    <row r="3" spans="1:5" x14ac:dyDescent="0.25">
      <c r="A3" t="s">
        <v>5323</v>
      </c>
      <c r="B3" t="s">
        <v>6889</v>
      </c>
      <c r="E3" t="b">
        <v>1</v>
      </c>
    </row>
    <row r="4" spans="1:5" x14ac:dyDescent="0.25">
      <c r="A4" t="s">
        <v>5272</v>
      </c>
      <c r="B4" t="s">
        <v>6890</v>
      </c>
      <c r="E4" t="b">
        <v>1</v>
      </c>
    </row>
    <row r="5" spans="1:5" x14ac:dyDescent="0.25">
      <c r="A5" t="s">
        <v>5260</v>
      </c>
      <c r="B5" t="s">
        <v>6891</v>
      </c>
      <c r="E5" t="b">
        <v>1</v>
      </c>
    </row>
    <row r="6" spans="1:5" x14ac:dyDescent="0.25">
      <c r="A6" t="s">
        <v>5262</v>
      </c>
      <c r="B6" t="s">
        <v>6892</v>
      </c>
      <c r="E6" t="b">
        <v>1</v>
      </c>
    </row>
    <row r="7" spans="1:5" x14ac:dyDescent="0.25">
      <c r="A7" t="s">
        <v>5278</v>
      </c>
      <c r="B7" t="s">
        <v>6893</v>
      </c>
      <c r="E7" t="b">
        <v>1</v>
      </c>
    </row>
    <row r="8" spans="1:5" x14ac:dyDescent="0.25">
      <c r="A8" t="s">
        <v>5276</v>
      </c>
      <c r="B8" t="s">
        <v>6894</v>
      </c>
      <c r="E8" t="b">
        <v>1</v>
      </c>
    </row>
    <row r="9" spans="1:5" x14ac:dyDescent="0.25">
      <c r="A9" t="s">
        <v>5338</v>
      </c>
      <c r="B9" t="s">
        <v>6895</v>
      </c>
      <c r="E9" t="b">
        <v>1</v>
      </c>
    </row>
    <row r="10" spans="1:5" x14ac:dyDescent="0.25">
      <c r="A10" t="s">
        <v>5321</v>
      </c>
      <c r="B10" t="s">
        <v>6896</v>
      </c>
      <c r="E10" t="b">
        <v>1</v>
      </c>
    </row>
    <row r="11" spans="1:5" x14ac:dyDescent="0.25">
      <c r="A11" t="s">
        <v>5266</v>
      </c>
      <c r="B11" t="s">
        <v>6898</v>
      </c>
      <c r="E11" t="b">
        <v>1</v>
      </c>
    </row>
    <row r="12" spans="1:5" x14ac:dyDescent="0.25">
      <c r="A12" t="s">
        <v>5280</v>
      </c>
      <c r="B12" t="s">
        <v>6899</v>
      </c>
      <c r="E12" t="b">
        <v>1</v>
      </c>
    </row>
    <row r="13" spans="1:5" x14ac:dyDescent="0.25">
      <c r="A13" t="s">
        <v>5264</v>
      </c>
      <c r="B13" t="s">
        <v>6900</v>
      </c>
      <c r="E13" t="b">
        <v>1</v>
      </c>
    </row>
    <row r="14" spans="1:5" x14ac:dyDescent="0.25">
      <c r="A14" t="s">
        <v>5334</v>
      </c>
      <c r="B14" t="s">
        <v>6901</v>
      </c>
      <c r="E14" t="b">
        <v>1</v>
      </c>
    </row>
    <row r="15" spans="1:5" x14ac:dyDescent="0.25">
      <c r="A15" t="s">
        <v>5330</v>
      </c>
      <c r="B15" t="s">
        <v>6902</v>
      </c>
      <c r="E15" t="b">
        <v>1</v>
      </c>
    </row>
    <row r="16" spans="1:5" x14ac:dyDescent="0.25">
      <c r="A16" t="s">
        <v>5332</v>
      </c>
      <c r="B16" t="s">
        <v>6903</v>
      </c>
      <c r="E16" t="b">
        <v>1</v>
      </c>
    </row>
    <row r="17" spans="1:5" x14ac:dyDescent="0.25">
      <c r="A17" t="s">
        <v>5328</v>
      </c>
      <c r="B17" t="s">
        <v>6905</v>
      </c>
      <c r="E17" t="b">
        <v>1</v>
      </c>
    </row>
    <row r="18" spans="1:5" x14ac:dyDescent="0.25">
      <c r="A18" t="s">
        <v>5270</v>
      </c>
      <c r="B18" t="s">
        <v>6906</v>
      </c>
      <c r="E18" t="b">
        <v>1</v>
      </c>
    </row>
    <row r="19" spans="1:5" x14ac:dyDescent="0.25">
      <c r="A19" t="s">
        <v>5340</v>
      </c>
      <c r="B19" t="s">
        <v>6907</v>
      </c>
      <c r="E19" t="b">
        <v>1</v>
      </c>
    </row>
    <row r="20" spans="1:5" x14ac:dyDescent="0.25">
      <c r="A20" t="s">
        <v>5282</v>
      </c>
      <c r="B20" t="s">
        <v>6908</v>
      </c>
      <c r="E20" t="b">
        <v>1</v>
      </c>
    </row>
    <row r="21" spans="1:5" x14ac:dyDescent="0.25">
      <c r="A21" t="s">
        <v>5258</v>
      </c>
      <c r="B21" t="s">
        <v>6909</v>
      </c>
      <c r="E21" t="b">
        <v>1</v>
      </c>
    </row>
    <row r="22" spans="1:5" x14ac:dyDescent="0.25">
      <c r="A22" t="s">
        <v>5326</v>
      </c>
      <c r="B22" t="s">
        <v>6910</v>
      </c>
      <c r="E22"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E0928-9090-4543-B450-EB69A64691B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5323</v>
      </c>
      <c r="B2" t="s">
        <v>6889</v>
      </c>
      <c r="E2" t="b">
        <v>1</v>
      </c>
    </row>
    <row r="3" spans="1:5" x14ac:dyDescent="0.25">
      <c r="A3" t="s">
        <v>5278</v>
      </c>
      <c r="B3" t="s">
        <v>6893</v>
      </c>
      <c r="E3" t="b">
        <v>1</v>
      </c>
    </row>
    <row r="4" spans="1:5" x14ac:dyDescent="0.25">
      <c r="A4" t="s">
        <v>5276</v>
      </c>
      <c r="B4" t="s">
        <v>6894</v>
      </c>
      <c r="E4" t="b">
        <v>1</v>
      </c>
    </row>
    <row r="5" spans="1:5" x14ac:dyDescent="0.25">
      <c r="A5" t="s">
        <v>5284</v>
      </c>
      <c r="B5" t="s">
        <v>6897</v>
      </c>
      <c r="E5" t="b">
        <v>1</v>
      </c>
    </row>
    <row r="6" spans="1:5" x14ac:dyDescent="0.25">
      <c r="A6" t="s">
        <v>5280</v>
      </c>
      <c r="B6" t="s">
        <v>6899</v>
      </c>
      <c r="E6" t="b">
        <v>1</v>
      </c>
    </row>
    <row r="7" spans="1:5" x14ac:dyDescent="0.25">
      <c r="A7" t="s">
        <v>5326</v>
      </c>
      <c r="B7" t="s">
        <v>6910</v>
      </c>
      <c r="E7"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E69A9-B8C7-42E2-9132-F5F81D37125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6888</v>
      </c>
      <c r="E2" t="b">
        <v>1</v>
      </c>
    </row>
    <row r="3" spans="1:5" x14ac:dyDescent="0.25">
      <c r="A3" t="s">
        <v>5323</v>
      </c>
      <c r="B3" t="s">
        <v>6889</v>
      </c>
      <c r="E3" t="b">
        <v>1</v>
      </c>
    </row>
    <row r="4" spans="1:5" x14ac:dyDescent="0.25">
      <c r="A4" t="s">
        <v>5272</v>
      </c>
      <c r="B4" t="s">
        <v>6890</v>
      </c>
      <c r="E4" t="b">
        <v>1</v>
      </c>
    </row>
    <row r="5" spans="1:5" x14ac:dyDescent="0.25">
      <c r="A5" t="s">
        <v>5260</v>
      </c>
      <c r="B5" t="s">
        <v>6891</v>
      </c>
      <c r="E5" t="b">
        <v>1</v>
      </c>
    </row>
    <row r="6" spans="1:5" x14ac:dyDescent="0.25">
      <c r="A6" t="s">
        <v>5262</v>
      </c>
      <c r="B6" t="s">
        <v>6892</v>
      </c>
      <c r="E6" t="b">
        <v>1</v>
      </c>
    </row>
    <row r="7" spans="1:5" x14ac:dyDescent="0.25">
      <c r="A7" t="s">
        <v>5276</v>
      </c>
      <c r="B7" t="s">
        <v>6894</v>
      </c>
      <c r="E7" t="b">
        <v>1</v>
      </c>
    </row>
    <row r="8" spans="1:5" x14ac:dyDescent="0.25">
      <c r="A8" t="s">
        <v>5338</v>
      </c>
      <c r="B8" t="s">
        <v>6895</v>
      </c>
      <c r="E8" t="b">
        <v>1</v>
      </c>
    </row>
    <row r="9" spans="1:5" x14ac:dyDescent="0.25">
      <c r="A9" t="s">
        <v>5321</v>
      </c>
      <c r="B9" t="s">
        <v>6896</v>
      </c>
      <c r="E9" t="b">
        <v>1</v>
      </c>
    </row>
    <row r="10" spans="1:5" x14ac:dyDescent="0.25">
      <c r="A10" t="s">
        <v>5280</v>
      </c>
      <c r="B10" t="s">
        <v>6899</v>
      </c>
      <c r="E10" t="b">
        <v>1</v>
      </c>
    </row>
    <row r="11" spans="1:5" x14ac:dyDescent="0.25">
      <c r="A11" t="s">
        <v>5332</v>
      </c>
      <c r="B11" t="s">
        <v>6903</v>
      </c>
      <c r="E11" t="b">
        <v>1</v>
      </c>
    </row>
    <row r="12" spans="1:5" x14ac:dyDescent="0.25">
      <c r="A12" t="s">
        <v>5274</v>
      </c>
      <c r="B12" t="s">
        <v>6904</v>
      </c>
      <c r="E12" t="b">
        <v>1</v>
      </c>
    </row>
    <row r="13" spans="1:5" x14ac:dyDescent="0.25">
      <c r="A13" t="s">
        <v>5282</v>
      </c>
      <c r="B13" t="s">
        <v>6908</v>
      </c>
      <c r="E13" t="b">
        <v>1</v>
      </c>
    </row>
    <row r="14" spans="1:5" x14ac:dyDescent="0.25">
      <c r="A14" t="s">
        <v>5258</v>
      </c>
      <c r="B14" t="s">
        <v>6909</v>
      </c>
      <c r="E14" t="b">
        <v>1</v>
      </c>
    </row>
    <row r="15" spans="1:5" x14ac:dyDescent="0.25">
      <c r="A15" t="s">
        <v>5326</v>
      </c>
      <c r="B15" t="s">
        <v>6910</v>
      </c>
      <c r="E15"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02805-C75C-4ADA-AF47-C22F4569E787}">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5272</v>
      </c>
      <c r="B2" t="s">
        <v>6890</v>
      </c>
      <c r="E2" t="b">
        <v>1</v>
      </c>
    </row>
    <row r="3" spans="1:5" x14ac:dyDescent="0.25">
      <c r="A3" t="s">
        <v>5262</v>
      </c>
      <c r="B3" t="s">
        <v>6892</v>
      </c>
      <c r="E3" t="b">
        <v>1</v>
      </c>
    </row>
    <row r="4" spans="1:5" x14ac:dyDescent="0.25">
      <c r="A4" t="s">
        <v>5338</v>
      </c>
      <c r="B4" t="s">
        <v>6895</v>
      </c>
      <c r="E4" t="b">
        <v>1</v>
      </c>
    </row>
    <row r="5" spans="1:5" x14ac:dyDescent="0.25">
      <c r="A5" t="s">
        <v>5280</v>
      </c>
      <c r="B5" t="s">
        <v>6899</v>
      </c>
      <c r="E5" t="b">
        <v>1</v>
      </c>
    </row>
    <row r="6" spans="1:5" x14ac:dyDescent="0.25">
      <c r="A6" t="s">
        <v>5332</v>
      </c>
      <c r="B6" t="s">
        <v>6903</v>
      </c>
      <c r="E6" t="b">
        <v>1</v>
      </c>
    </row>
    <row r="7" spans="1:5" x14ac:dyDescent="0.25">
      <c r="A7" t="s">
        <v>5274</v>
      </c>
      <c r="B7" t="s">
        <v>6904</v>
      </c>
      <c r="E7" t="b">
        <v>1</v>
      </c>
    </row>
    <row r="8" spans="1:5" x14ac:dyDescent="0.25">
      <c r="A8" t="s">
        <v>5328</v>
      </c>
      <c r="B8" t="s">
        <v>6905</v>
      </c>
      <c r="E8" t="b">
        <v>1</v>
      </c>
    </row>
    <row r="9" spans="1:5" x14ac:dyDescent="0.25">
      <c r="A9" t="s">
        <v>5270</v>
      </c>
      <c r="B9" t="s">
        <v>6906</v>
      </c>
      <c r="E9" t="b">
        <v>1</v>
      </c>
    </row>
    <row r="10" spans="1:5" x14ac:dyDescent="0.25">
      <c r="A10" t="s">
        <v>5340</v>
      </c>
      <c r="B10" t="s">
        <v>6907</v>
      </c>
      <c r="E10" t="b">
        <v>1</v>
      </c>
    </row>
    <row r="11" spans="1:5" x14ac:dyDescent="0.25">
      <c r="A11" t="s">
        <v>5282</v>
      </c>
      <c r="B11" t="s">
        <v>6908</v>
      </c>
      <c r="E11" t="b">
        <v>1</v>
      </c>
    </row>
    <row r="12" spans="1:5" x14ac:dyDescent="0.25">
      <c r="A12" t="s">
        <v>5258</v>
      </c>
      <c r="B12" t="s">
        <v>6909</v>
      </c>
      <c r="E12"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7823F-7119-4F76-BC60-7B130641F861}">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6888</v>
      </c>
      <c r="E2" t="b">
        <v>1</v>
      </c>
    </row>
    <row r="3" spans="1:5" x14ac:dyDescent="0.25">
      <c r="A3" t="s">
        <v>5323</v>
      </c>
      <c r="B3" t="s">
        <v>6889</v>
      </c>
      <c r="E3" t="b">
        <v>1</v>
      </c>
    </row>
    <row r="4" spans="1:5" x14ac:dyDescent="0.25">
      <c r="A4" t="s">
        <v>5272</v>
      </c>
      <c r="B4" t="s">
        <v>6890</v>
      </c>
      <c r="E4" t="b">
        <v>1</v>
      </c>
    </row>
    <row r="5" spans="1:5" x14ac:dyDescent="0.25">
      <c r="A5" t="s">
        <v>5260</v>
      </c>
      <c r="B5" t="s">
        <v>6891</v>
      </c>
      <c r="E5" t="b">
        <v>1</v>
      </c>
    </row>
    <row r="6" spans="1:5" x14ac:dyDescent="0.25">
      <c r="A6" t="s">
        <v>5262</v>
      </c>
      <c r="B6" t="s">
        <v>6892</v>
      </c>
      <c r="E6" t="b">
        <v>1</v>
      </c>
    </row>
    <row r="7" spans="1:5" x14ac:dyDescent="0.25">
      <c r="A7" t="s">
        <v>5278</v>
      </c>
      <c r="B7" t="s">
        <v>6893</v>
      </c>
      <c r="E7" t="b">
        <v>1</v>
      </c>
    </row>
    <row r="8" spans="1:5" x14ac:dyDescent="0.25">
      <c r="A8" t="s">
        <v>5276</v>
      </c>
      <c r="B8" t="s">
        <v>6894</v>
      </c>
      <c r="E8" t="b">
        <v>1</v>
      </c>
    </row>
    <row r="9" spans="1:5" x14ac:dyDescent="0.25">
      <c r="A9" t="s">
        <v>5338</v>
      </c>
      <c r="B9" t="s">
        <v>6895</v>
      </c>
      <c r="E9" t="b">
        <v>1</v>
      </c>
    </row>
    <row r="10" spans="1:5" x14ac:dyDescent="0.25">
      <c r="A10" t="s">
        <v>5321</v>
      </c>
      <c r="B10" t="s">
        <v>6896</v>
      </c>
      <c r="E10" t="b">
        <v>1</v>
      </c>
    </row>
    <row r="11" spans="1:5" x14ac:dyDescent="0.25">
      <c r="A11" t="s">
        <v>5280</v>
      </c>
      <c r="B11" t="s">
        <v>6899</v>
      </c>
      <c r="E11" t="b">
        <v>1</v>
      </c>
    </row>
    <row r="12" spans="1:5" x14ac:dyDescent="0.25">
      <c r="A12" t="s">
        <v>5264</v>
      </c>
      <c r="B12" t="s">
        <v>6900</v>
      </c>
      <c r="E12" t="b">
        <v>1</v>
      </c>
    </row>
    <row r="13" spans="1:5" x14ac:dyDescent="0.25">
      <c r="A13" t="s">
        <v>5332</v>
      </c>
      <c r="B13" t="s">
        <v>6903</v>
      </c>
      <c r="E13" t="b">
        <v>1</v>
      </c>
    </row>
    <row r="14" spans="1:5" x14ac:dyDescent="0.25">
      <c r="A14" t="s">
        <v>5274</v>
      </c>
      <c r="B14" t="s">
        <v>6904</v>
      </c>
      <c r="E14" t="b">
        <v>1</v>
      </c>
    </row>
    <row r="15" spans="1:5" x14ac:dyDescent="0.25">
      <c r="A15" t="s">
        <v>5258</v>
      </c>
      <c r="B15" t="s">
        <v>6909</v>
      </c>
      <c r="E15" t="b">
        <v>1</v>
      </c>
    </row>
    <row r="16" spans="1:5" x14ac:dyDescent="0.25">
      <c r="A16" t="s">
        <v>5326</v>
      </c>
      <c r="B16" t="s">
        <v>6910</v>
      </c>
      <c r="E16"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BBD6D-4E2D-4ADE-AED5-5237F92BCC0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6888</v>
      </c>
      <c r="E2" t="b">
        <v>1</v>
      </c>
    </row>
    <row r="3" spans="1:5" x14ac:dyDescent="0.25">
      <c r="A3" t="s">
        <v>5323</v>
      </c>
      <c r="B3" t="s">
        <v>6889</v>
      </c>
      <c r="E3" t="b">
        <v>1</v>
      </c>
    </row>
    <row r="4" spans="1:5" x14ac:dyDescent="0.25">
      <c r="A4" t="s">
        <v>5272</v>
      </c>
      <c r="B4" t="s">
        <v>6890</v>
      </c>
      <c r="E4" t="b">
        <v>1</v>
      </c>
    </row>
    <row r="5" spans="1:5" x14ac:dyDescent="0.25">
      <c r="A5" t="s">
        <v>5260</v>
      </c>
      <c r="B5" t="s">
        <v>6891</v>
      </c>
      <c r="E5" t="b">
        <v>1</v>
      </c>
    </row>
    <row r="6" spans="1:5" x14ac:dyDescent="0.25">
      <c r="A6" t="s">
        <v>5262</v>
      </c>
      <c r="B6" t="s">
        <v>6892</v>
      </c>
      <c r="E6" t="b">
        <v>1</v>
      </c>
    </row>
    <row r="7" spans="1:5" x14ac:dyDescent="0.25">
      <c r="A7" t="s">
        <v>5276</v>
      </c>
      <c r="B7" t="s">
        <v>6894</v>
      </c>
      <c r="E7" t="b">
        <v>1</v>
      </c>
    </row>
    <row r="8" spans="1:5" x14ac:dyDescent="0.25">
      <c r="A8" t="s">
        <v>5338</v>
      </c>
      <c r="B8" t="s">
        <v>6895</v>
      </c>
      <c r="E8" t="b">
        <v>1</v>
      </c>
    </row>
    <row r="9" spans="1:5" x14ac:dyDescent="0.25">
      <c r="A9" t="s">
        <v>5321</v>
      </c>
      <c r="B9" t="s">
        <v>6896</v>
      </c>
      <c r="E9" t="b">
        <v>1</v>
      </c>
    </row>
    <row r="10" spans="1:5" x14ac:dyDescent="0.25">
      <c r="A10" t="s">
        <v>5280</v>
      </c>
      <c r="B10" t="s">
        <v>6899</v>
      </c>
      <c r="E10" t="b">
        <v>1</v>
      </c>
    </row>
    <row r="11" spans="1:5" x14ac:dyDescent="0.25">
      <c r="A11" t="s">
        <v>5332</v>
      </c>
      <c r="B11" t="s">
        <v>6903</v>
      </c>
      <c r="E11" t="b">
        <v>1</v>
      </c>
    </row>
    <row r="12" spans="1:5" x14ac:dyDescent="0.25">
      <c r="A12" t="s">
        <v>5274</v>
      </c>
      <c r="B12" t="s">
        <v>6904</v>
      </c>
      <c r="E12" t="b">
        <v>1</v>
      </c>
    </row>
    <row r="13" spans="1:5" x14ac:dyDescent="0.25">
      <c r="A13" t="s">
        <v>5282</v>
      </c>
      <c r="B13" t="s">
        <v>6908</v>
      </c>
      <c r="E13" t="b">
        <v>1</v>
      </c>
    </row>
    <row r="14" spans="1:5" x14ac:dyDescent="0.25">
      <c r="A14" t="s">
        <v>5258</v>
      </c>
      <c r="B14" t="s">
        <v>6909</v>
      </c>
      <c r="E14" t="b">
        <v>1</v>
      </c>
    </row>
    <row r="15" spans="1:5" x14ac:dyDescent="0.25">
      <c r="A15" t="s">
        <v>5326</v>
      </c>
      <c r="B15" t="s">
        <v>6910</v>
      </c>
      <c r="E15"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778CF-25EC-4FAD-8922-0147BA1E2B0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1914</v>
      </c>
      <c r="B2" t="s">
        <v>6884</v>
      </c>
      <c r="E2"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A45BA-C8A0-4A52-A918-684E8BA1D2F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586</v>
      </c>
      <c r="B2" t="s">
        <v>6873</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CC2EF-E5D0-49C3-B51E-37B6B97DAE5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2910</v>
      </c>
      <c r="B2" t="s">
        <v>6871</v>
      </c>
      <c r="E2"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6D540-46E6-4051-8F42-A871D6F100C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618</v>
      </c>
      <c r="B2" t="s">
        <v>6870</v>
      </c>
      <c r="E2"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4CC67-3986-475A-AB2C-EA6A347E856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3720</v>
      </c>
      <c r="B2" t="s">
        <v>6874</v>
      </c>
      <c r="E2"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EE21B-4AD0-4C66-8714-F550F4048E5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3818</v>
      </c>
      <c r="B2" t="s">
        <v>6824</v>
      </c>
      <c r="E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56E4D-A02C-4F0D-8572-CF5AF24141A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2002</v>
      </c>
      <c r="B2" t="s">
        <v>6843</v>
      </c>
      <c r="E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914AD-DCED-4CA6-B89E-E69E7DB7594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1690</v>
      </c>
      <c r="B2" t="s">
        <v>6851</v>
      </c>
      <c r="E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24A7D-D51B-4B34-BA98-7887CD325D6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2250</v>
      </c>
      <c r="B2" t="s">
        <v>6823</v>
      </c>
      <c r="E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FCE58-27F2-4316-9C70-B0A109BFE90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2766</v>
      </c>
      <c r="B2" t="s">
        <v>6865</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82C0F-5CC0-4424-A832-D8D421F04317}">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2320</v>
      </c>
      <c r="B2" t="s">
        <v>6809</v>
      </c>
      <c r="E2" t="b">
        <v>1</v>
      </c>
    </row>
    <row r="3" spans="1:5" x14ac:dyDescent="0.25">
      <c r="A3" t="s">
        <v>6885</v>
      </c>
      <c r="B3" t="s">
        <v>6886</v>
      </c>
      <c r="E3" t="b">
        <v>1</v>
      </c>
    </row>
    <row r="4" spans="1:5" x14ac:dyDescent="0.25">
      <c r="A4" t="s">
        <v>5398</v>
      </c>
      <c r="B4" t="s">
        <v>6813</v>
      </c>
      <c r="E4" t="b">
        <v>1</v>
      </c>
    </row>
    <row r="5" spans="1:5" x14ac:dyDescent="0.25">
      <c r="A5" t="s">
        <v>1920</v>
      </c>
      <c r="B5" t="s">
        <v>6817</v>
      </c>
      <c r="E5" t="b">
        <v>1</v>
      </c>
    </row>
    <row r="6" spans="1:5" x14ac:dyDescent="0.25">
      <c r="A6" t="s">
        <v>798</v>
      </c>
      <c r="B6" t="s">
        <v>6826</v>
      </c>
      <c r="E6" t="b">
        <v>1</v>
      </c>
    </row>
    <row r="7" spans="1:5" x14ac:dyDescent="0.25">
      <c r="A7" t="s">
        <v>5188</v>
      </c>
      <c r="B7" t="s">
        <v>6827</v>
      </c>
      <c r="E7" t="b">
        <v>1</v>
      </c>
    </row>
    <row r="8" spans="1:5" x14ac:dyDescent="0.25">
      <c r="A8" t="s">
        <v>3040</v>
      </c>
      <c r="B8" t="s">
        <v>6828</v>
      </c>
      <c r="E8" t="b">
        <v>1</v>
      </c>
    </row>
    <row r="9" spans="1:5" x14ac:dyDescent="0.25">
      <c r="A9" t="s">
        <v>1290</v>
      </c>
      <c r="B9" t="s">
        <v>6829</v>
      </c>
      <c r="E9" t="b">
        <v>1</v>
      </c>
    </row>
    <row r="10" spans="1:5" x14ac:dyDescent="0.25">
      <c r="A10" t="s">
        <v>4138</v>
      </c>
      <c r="B10" t="s">
        <v>6830</v>
      </c>
      <c r="E10" t="b">
        <v>1</v>
      </c>
    </row>
    <row r="11" spans="1:5" x14ac:dyDescent="0.25">
      <c r="A11" t="s">
        <v>5311</v>
      </c>
      <c r="B11" t="s">
        <v>6839</v>
      </c>
      <c r="E11" t="b">
        <v>1</v>
      </c>
    </row>
    <row r="12" spans="1:5" x14ac:dyDescent="0.25">
      <c r="A12" t="s">
        <v>3610</v>
      </c>
      <c r="B12" t="s">
        <v>6845</v>
      </c>
      <c r="E12" t="b">
        <v>1</v>
      </c>
    </row>
    <row r="13" spans="1:5" x14ac:dyDescent="0.25">
      <c r="A13" t="s">
        <v>1416</v>
      </c>
      <c r="B13" t="s">
        <v>6846</v>
      </c>
      <c r="E13" t="b">
        <v>1</v>
      </c>
    </row>
    <row r="14" spans="1:5" x14ac:dyDescent="0.25">
      <c r="A14" t="s">
        <v>3748</v>
      </c>
      <c r="B14" t="s">
        <v>6852</v>
      </c>
      <c r="E14" t="b">
        <v>1</v>
      </c>
    </row>
    <row r="15" spans="1:5" x14ac:dyDescent="0.25">
      <c r="A15" t="s">
        <v>5316</v>
      </c>
      <c r="B15" t="s">
        <v>6856</v>
      </c>
      <c r="E15" t="b">
        <v>1</v>
      </c>
    </row>
    <row r="16" spans="1:5" x14ac:dyDescent="0.25">
      <c r="A16" t="s">
        <v>2560</v>
      </c>
      <c r="B16" t="s">
        <v>6863</v>
      </c>
      <c r="E16" t="b">
        <v>1</v>
      </c>
    </row>
    <row r="17" spans="1:5" x14ac:dyDescent="0.25">
      <c r="A17" t="s">
        <v>4034</v>
      </c>
      <c r="B17" t="s">
        <v>6869</v>
      </c>
      <c r="E17" t="b">
        <v>1</v>
      </c>
    </row>
    <row r="18" spans="1:5" x14ac:dyDescent="0.25">
      <c r="A18" t="s">
        <v>5535</v>
      </c>
      <c r="B18" t="s">
        <v>6887</v>
      </c>
      <c r="E18" t="b">
        <v>1</v>
      </c>
    </row>
    <row r="19" spans="1:5" x14ac:dyDescent="0.25">
      <c r="A19" t="s">
        <v>1070</v>
      </c>
      <c r="B19" t="s">
        <v>6880</v>
      </c>
      <c r="E19" t="b">
        <v>1</v>
      </c>
    </row>
    <row r="20" spans="1:5" x14ac:dyDescent="0.25">
      <c r="A20" t="s">
        <v>1322</v>
      </c>
      <c r="B20" t="s">
        <v>6882</v>
      </c>
      <c r="E20"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CD2AF-8F01-459B-B2F4-764E9D2F787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4058</v>
      </c>
      <c r="B2" t="s">
        <v>6833</v>
      </c>
      <c r="E2" t="b">
        <v>1</v>
      </c>
    </row>
    <row r="3" spans="1:5" x14ac:dyDescent="0.25">
      <c r="A3" t="s">
        <v>392</v>
      </c>
      <c r="B3" t="s">
        <v>6859</v>
      </c>
      <c r="E3"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FF443-2989-4098-8A52-8F52C63C41F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4122</v>
      </c>
      <c r="B2" t="s">
        <v>6812</v>
      </c>
      <c r="E2" t="b">
        <v>1</v>
      </c>
    </row>
    <row r="3" spans="1:5" x14ac:dyDescent="0.25">
      <c r="A3" t="s">
        <v>2534</v>
      </c>
      <c r="B3" t="s">
        <v>6875</v>
      </c>
      <c r="E3"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80E5E-CA06-42C5-90F7-84AEC497163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2684</v>
      </c>
      <c r="B2" t="s">
        <v>6847</v>
      </c>
      <c r="E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7408A-F0DB-45CF-B9D0-B31E15BB445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5246</v>
      </c>
      <c r="B2" t="s">
        <v>6868</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0927F-3DF2-4200-9085-4E5365F99C2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5391</v>
      </c>
      <c r="B2" t="s">
        <v>6819</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E18BB-AA1C-4438-B6DA-DB6E78A0ECA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730</v>
      </c>
      <c r="B2" t="s">
        <v>6850</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B2EBA-BBF9-4194-9BEC-15884D99BCC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4178</v>
      </c>
      <c r="B2" t="s">
        <v>6838</v>
      </c>
      <c r="E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E6BE3-4E70-4278-A1B4-30E3EBDF6CC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3150</v>
      </c>
      <c r="B2" t="s">
        <v>6832</v>
      </c>
      <c r="E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56532-2F24-4F8C-A128-AA85EA031BB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1972</v>
      </c>
      <c r="B2" t="s">
        <v>6864</v>
      </c>
      <c r="E2" t="b">
        <v>1</v>
      </c>
    </row>
    <row r="3" spans="1:5" x14ac:dyDescent="0.25">
      <c r="A3" t="s">
        <v>5380</v>
      </c>
      <c r="B3" t="s">
        <v>6866</v>
      </c>
      <c r="E3" t="b">
        <v>1</v>
      </c>
    </row>
    <row r="4" spans="1:5" x14ac:dyDescent="0.25">
      <c r="A4" t="s">
        <v>5382</v>
      </c>
      <c r="B4" t="s">
        <v>6883</v>
      </c>
      <c r="E4"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992DE-05E8-43B7-A4B0-80E33B444AD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5358</v>
      </c>
      <c r="B2" t="s">
        <v>6820</v>
      </c>
      <c r="E2" t="b">
        <v>1</v>
      </c>
    </row>
    <row r="3" spans="1:5" x14ac:dyDescent="0.25">
      <c r="A3" t="s">
        <v>5360</v>
      </c>
      <c r="B3" t="s">
        <v>6842</v>
      </c>
      <c r="E3" t="b">
        <v>1</v>
      </c>
    </row>
    <row r="4" spans="1:5" x14ac:dyDescent="0.25">
      <c r="A4" t="s">
        <v>5362</v>
      </c>
      <c r="B4" t="s">
        <v>6848</v>
      </c>
      <c r="E4" t="b">
        <v>1</v>
      </c>
    </row>
    <row r="5" spans="1:5" x14ac:dyDescent="0.25">
      <c r="A5" t="s">
        <v>5364</v>
      </c>
      <c r="B5" t="s">
        <v>6849</v>
      </c>
      <c r="E5" t="b">
        <v>1</v>
      </c>
    </row>
    <row r="6" spans="1:5" x14ac:dyDescent="0.25">
      <c r="A6" t="s">
        <v>5366</v>
      </c>
      <c r="B6" t="s">
        <v>6855</v>
      </c>
      <c r="E6" t="b">
        <v>1</v>
      </c>
    </row>
    <row r="7" spans="1:5" x14ac:dyDescent="0.25">
      <c r="A7" t="s">
        <v>5375</v>
      </c>
      <c r="B7" t="s">
        <v>6862</v>
      </c>
      <c r="E7" t="b">
        <v>1</v>
      </c>
    </row>
    <row r="8" spans="1:5" x14ac:dyDescent="0.25">
      <c r="A8" t="s">
        <v>5378</v>
      </c>
      <c r="B8" t="s">
        <v>6872</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5923A-9387-43C2-B079-841F971E25C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5345</v>
      </c>
      <c r="B2" t="s">
        <v>6810</v>
      </c>
      <c r="E2" t="b">
        <v>1</v>
      </c>
    </row>
    <row r="3" spans="1:5" x14ac:dyDescent="0.25">
      <c r="A3" t="s">
        <v>5349</v>
      </c>
      <c r="B3" t="s">
        <v>6811</v>
      </c>
      <c r="E3" t="b">
        <v>1</v>
      </c>
    </row>
    <row r="4" spans="1:5" x14ac:dyDescent="0.25">
      <c r="A4" t="s">
        <v>5351</v>
      </c>
      <c r="B4" t="s">
        <v>6836</v>
      </c>
      <c r="E4" t="b">
        <v>1</v>
      </c>
    </row>
    <row r="5" spans="1:5" x14ac:dyDescent="0.25">
      <c r="A5" t="s">
        <v>5354</v>
      </c>
      <c r="B5" t="s">
        <v>6844</v>
      </c>
      <c r="E5" t="b">
        <v>1</v>
      </c>
    </row>
    <row r="6" spans="1:5" x14ac:dyDescent="0.25">
      <c r="A6" t="s">
        <v>5356</v>
      </c>
      <c r="B6" t="s">
        <v>6878</v>
      </c>
      <c r="E6"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95885-5740-4FF0-94EE-E05C088F151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5343</v>
      </c>
      <c r="B2" t="s">
        <v>6821</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8CB4D-BA92-4EA5-9102-13554F1CDAF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5340</v>
      </c>
      <c r="B2" t="s">
        <v>6840</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CA383-1711-4F7F-B028-30665122EEB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5321</v>
      </c>
      <c r="B2" t="s">
        <v>6831</v>
      </c>
      <c r="E2" t="b">
        <v>1</v>
      </c>
    </row>
    <row r="3" spans="1:5" x14ac:dyDescent="0.25">
      <c r="A3" t="s">
        <v>5323</v>
      </c>
      <c r="B3" t="s">
        <v>6837</v>
      </c>
      <c r="E3" t="b">
        <v>1</v>
      </c>
    </row>
    <row r="4" spans="1:5" x14ac:dyDescent="0.25">
      <c r="A4" t="s">
        <v>5326</v>
      </c>
      <c r="B4" t="s">
        <v>6853</v>
      </c>
      <c r="E4" t="b">
        <v>1</v>
      </c>
    </row>
    <row r="5" spans="1:5" x14ac:dyDescent="0.25">
      <c r="A5" t="s">
        <v>5328</v>
      </c>
      <c r="B5" t="s">
        <v>6857</v>
      </c>
      <c r="E5" t="b">
        <v>1</v>
      </c>
    </row>
    <row r="6" spans="1:5" x14ac:dyDescent="0.25">
      <c r="A6" t="s">
        <v>5330</v>
      </c>
      <c r="B6" t="s">
        <v>6858</v>
      </c>
      <c r="E6" t="b">
        <v>1</v>
      </c>
    </row>
    <row r="7" spans="1:5" x14ac:dyDescent="0.25">
      <c r="A7" t="s">
        <v>5332</v>
      </c>
      <c r="B7" t="s">
        <v>6861</v>
      </c>
      <c r="E7" t="b">
        <v>1</v>
      </c>
    </row>
    <row r="8" spans="1:5" x14ac:dyDescent="0.25">
      <c r="A8" t="s">
        <v>5334</v>
      </c>
      <c r="B8" t="s">
        <v>6867</v>
      </c>
      <c r="E8" t="b">
        <v>1</v>
      </c>
    </row>
    <row r="9" spans="1:5" x14ac:dyDescent="0.25">
      <c r="A9" t="s">
        <v>5338</v>
      </c>
      <c r="B9" t="s">
        <v>6879</v>
      </c>
      <c r="E9"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EE989-A791-4E41-9D9D-01FC3124EC5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5276</v>
      </c>
      <c r="B2" t="s">
        <v>6815</v>
      </c>
      <c r="E2" t="b">
        <v>1</v>
      </c>
    </row>
    <row r="3" spans="1:5" x14ac:dyDescent="0.25">
      <c r="A3" t="s">
        <v>5278</v>
      </c>
      <c r="B3" t="s">
        <v>6834</v>
      </c>
      <c r="E3" t="b">
        <v>1</v>
      </c>
    </row>
    <row r="4" spans="1:5" x14ac:dyDescent="0.25">
      <c r="A4" t="s">
        <v>5280</v>
      </c>
      <c r="B4" t="s">
        <v>6835</v>
      </c>
      <c r="E4" t="b">
        <v>1</v>
      </c>
    </row>
    <row r="5" spans="1:5" x14ac:dyDescent="0.25">
      <c r="A5" t="s">
        <v>5282</v>
      </c>
      <c r="B5" t="s">
        <v>6854</v>
      </c>
      <c r="E5" t="b">
        <v>1</v>
      </c>
    </row>
    <row r="6" spans="1:5" x14ac:dyDescent="0.25">
      <c r="A6" t="s">
        <v>5284</v>
      </c>
      <c r="B6" t="s">
        <v>6876</v>
      </c>
      <c r="E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4EC59-774E-432F-9736-2918AD1EAD9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5274</v>
      </c>
      <c r="B2" t="s">
        <v>6825</v>
      </c>
      <c r="E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5E1F7-A107-42D0-8CFF-827762B7B9A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5266</v>
      </c>
      <c r="B2" t="s">
        <v>6818</v>
      </c>
      <c r="E2" t="b">
        <v>1</v>
      </c>
    </row>
    <row r="3" spans="1:5" x14ac:dyDescent="0.25">
      <c r="A3" t="s">
        <v>5270</v>
      </c>
      <c r="B3" t="s">
        <v>6841</v>
      </c>
      <c r="E3" t="b">
        <v>1</v>
      </c>
    </row>
    <row r="4" spans="1:5" x14ac:dyDescent="0.25">
      <c r="A4" t="s">
        <v>5272</v>
      </c>
      <c r="B4" t="s">
        <v>6881</v>
      </c>
      <c r="E4"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78399-113D-422E-A57E-1514537B700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6816</v>
      </c>
      <c r="E2" t="b">
        <v>1</v>
      </c>
    </row>
    <row r="3" spans="1:5" x14ac:dyDescent="0.25">
      <c r="A3" t="s">
        <v>5260</v>
      </c>
      <c r="B3" t="s">
        <v>6822</v>
      </c>
      <c r="E3" t="b">
        <v>1</v>
      </c>
    </row>
    <row r="4" spans="1:5" x14ac:dyDescent="0.25">
      <c r="A4" t="s">
        <v>5264</v>
      </c>
      <c r="B4" t="s">
        <v>6860</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BD4E1-C0E1-4ACB-9E20-54534367E7F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6814</v>
      </c>
      <c r="E2" t="b">
        <v>1</v>
      </c>
    </row>
    <row r="3" spans="1:5" x14ac:dyDescent="0.25">
      <c r="A3" t="s">
        <v>5258</v>
      </c>
      <c r="B3" t="s">
        <v>6877</v>
      </c>
      <c r="E3"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38C07-BF42-438E-9A49-3A2B8189386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5282</v>
      </c>
      <c r="B2" t="s">
        <v>5309</v>
      </c>
      <c r="E2" t="b">
        <v>1</v>
      </c>
    </row>
    <row r="3" spans="1:5" x14ac:dyDescent="0.25">
      <c r="A3" t="s">
        <v>5349</v>
      </c>
      <c r="B3" t="s">
        <v>5350</v>
      </c>
      <c r="E3" t="b">
        <v>1</v>
      </c>
    </row>
    <row r="4" spans="1:5" x14ac:dyDescent="0.25">
      <c r="A4" t="s">
        <v>5356</v>
      </c>
      <c r="B4" t="s">
        <v>5357</v>
      </c>
      <c r="E4" t="b">
        <v>1</v>
      </c>
    </row>
    <row r="5" spans="1:5" x14ac:dyDescent="0.25">
      <c r="A5" t="s">
        <v>5378</v>
      </c>
      <c r="B5" t="s">
        <v>5379</v>
      </c>
      <c r="E5" t="b">
        <v>1</v>
      </c>
    </row>
    <row r="6" spans="1:5" x14ac:dyDescent="0.25">
      <c r="A6" t="s">
        <v>2684</v>
      </c>
      <c r="B6" t="s">
        <v>5396</v>
      </c>
      <c r="E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25C14-ED5F-4839-BAFC-A845BD8609E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5296</v>
      </c>
      <c r="E2" t="b">
        <v>1</v>
      </c>
    </row>
    <row r="3" spans="1:5" x14ac:dyDescent="0.25">
      <c r="A3" t="s">
        <v>5356</v>
      </c>
      <c r="B3" t="s">
        <v>5357</v>
      </c>
      <c r="E3"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488A4-2516-4109-9C19-8F2BB7F07A1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5270</v>
      </c>
      <c r="B2" t="s">
        <v>5300</v>
      </c>
      <c r="E2" t="b">
        <v>1</v>
      </c>
    </row>
    <row r="3" spans="1:5" x14ac:dyDescent="0.25">
      <c r="A3" t="s">
        <v>5282</v>
      </c>
      <c r="B3" t="s">
        <v>5309</v>
      </c>
      <c r="E3" t="b">
        <v>1</v>
      </c>
    </row>
    <row r="4" spans="1:5" x14ac:dyDescent="0.25">
      <c r="A4" t="s">
        <v>5354</v>
      </c>
      <c r="B4" t="s">
        <v>5355</v>
      </c>
      <c r="E4" t="b">
        <v>1</v>
      </c>
    </row>
    <row r="5" spans="1:5" x14ac:dyDescent="0.25">
      <c r="A5" t="s">
        <v>5378</v>
      </c>
      <c r="B5" t="s">
        <v>5379</v>
      </c>
      <c r="E5"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456BE-1D19-4FD1-B5E9-D5BB050A697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5296</v>
      </c>
      <c r="E2" t="b">
        <v>1</v>
      </c>
    </row>
    <row r="3" spans="1:5" x14ac:dyDescent="0.25">
      <c r="A3" t="s">
        <v>5282</v>
      </c>
      <c r="B3" t="s">
        <v>5309</v>
      </c>
      <c r="E3" t="b">
        <v>1</v>
      </c>
    </row>
    <row r="4" spans="1:5" x14ac:dyDescent="0.25">
      <c r="A4" t="s">
        <v>5332</v>
      </c>
      <c r="B4" t="s">
        <v>5333</v>
      </c>
      <c r="E4" t="b">
        <v>1</v>
      </c>
    </row>
    <row r="5" spans="1:5" x14ac:dyDescent="0.25">
      <c r="A5" t="s">
        <v>5356</v>
      </c>
      <c r="B5" t="s">
        <v>5357</v>
      </c>
      <c r="E5" t="b">
        <v>1</v>
      </c>
    </row>
    <row r="6" spans="1:5" x14ac:dyDescent="0.25">
      <c r="A6" t="s">
        <v>4178</v>
      </c>
      <c r="B6" t="s">
        <v>5385</v>
      </c>
      <c r="E6" t="b">
        <v>1</v>
      </c>
    </row>
    <row r="7" spans="1:5" x14ac:dyDescent="0.25">
      <c r="A7" t="s">
        <v>730</v>
      </c>
      <c r="B7" t="s">
        <v>5386</v>
      </c>
      <c r="E7" t="b">
        <v>1</v>
      </c>
    </row>
    <row r="8" spans="1:5" x14ac:dyDescent="0.25">
      <c r="A8" t="s">
        <v>2684</v>
      </c>
      <c r="B8" t="s">
        <v>5396</v>
      </c>
      <c r="E8"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7BF9F-2A23-4CD7-8E3D-2BC87D3F1CC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4178</v>
      </c>
      <c r="B2" t="s">
        <v>5385</v>
      </c>
      <c r="E2" t="b">
        <v>1</v>
      </c>
    </row>
    <row r="3" spans="1:5" x14ac:dyDescent="0.25">
      <c r="A3" t="s">
        <v>730</v>
      </c>
      <c r="B3" t="s">
        <v>5386</v>
      </c>
      <c r="E3"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EE0C2-09D9-40F7-A1F2-65874204082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4178</v>
      </c>
      <c r="B2" t="s">
        <v>5385</v>
      </c>
      <c r="E2" t="b">
        <v>1</v>
      </c>
    </row>
    <row r="3" spans="1:5" x14ac:dyDescent="0.25">
      <c r="A3" t="s">
        <v>730</v>
      </c>
      <c r="B3" t="s">
        <v>5386</v>
      </c>
      <c r="E3"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15ACA-C02A-4760-9C5B-291FE616BBF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5282</v>
      </c>
      <c r="B2" t="s">
        <v>5309</v>
      </c>
      <c r="E2" t="b">
        <v>1</v>
      </c>
    </row>
    <row r="3" spans="1:5" x14ac:dyDescent="0.25">
      <c r="A3" t="s">
        <v>3654</v>
      </c>
      <c r="B3" t="s">
        <v>5374</v>
      </c>
      <c r="E3" t="b">
        <v>1</v>
      </c>
    </row>
    <row r="4" spans="1:5" x14ac:dyDescent="0.25">
      <c r="A4" t="s">
        <v>5375</v>
      </c>
      <c r="B4" t="s">
        <v>5376</v>
      </c>
      <c r="E4" t="b">
        <v>1</v>
      </c>
    </row>
    <row r="5" spans="1:5" x14ac:dyDescent="0.25">
      <c r="A5" t="s">
        <v>5380</v>
      </c>
      <c r="B5" t="s">
        <v>5381</v>
      </c>
      <c r="E5" t="b">
        <v>1</v>
      </c>
    </row>
    <row r="6" spans="1:5" x14ac:dyDescent="0.25">
      <c r="A6" t="s">
        <v>1972</v>
      </c>
      <c r="B6" t="s">
        <v>5387</v>
      </c>
      <c r="E6" t="b">
        <v>1</v>
      </c>
    </row>
    <row r="7" spans="1:5" x14ac:dyDescent="0.25">
      <c r="A7" t="s">
        <v>1482</v>
      </c>
      <c r="B7" t="s">
        <v>5394</v>
      </c>
      <c r="E7" t="b">
        <v>1</v>
      </c>
    </row>
    <row r="8" spans="1:5" x14ac:dyDescent="0.25">
      <c r="A8" t="s">
        <v>2684</v>
      </c>
      <c r="B8" t="s">
        <v>5396</v>
      </c>
      <c r="E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5D825-7C0B-4CCE-8473-BFCFE4B2D3C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5282</v>
      </c>
      <c r="B2" t="s">
        <v>5309</v>
      </c>
      <c r="E2" t="b">
        <v>1</v>
      </c>
    </row>
    <row r="3" spans="1:5" x14ac:dyDescent="0.25">
      <c r="A3" t="s">
        <v>5338</v>
      </c>
      <c r="B3" t="s">
        <v>5339</v>
      </c>
      <c r="E3" t="b">
        <v>1</v>
      </c>
    </row>
    <row r="4" spans="1:5" x14ac:dyDescent="0.25">
      <c r="A4" t="s">
        <v>5345</v>
      </c>
      <c r="B4" t="s">
        <v>5346</v>
      </c>
      <c r="E4" t="b">
        <v>1</v>
      </c>
    </row>
    <row r="5" spans="1:5" x14ac:dyDescent="0.25">
      <c r="A5" t="s">
        <v>5356</v>
      </c>
      <c r="B5" t="s">
        <v>5357</v>
      </c>
      <c r="E5" t="b">
        <v>1</v>
      </c>
    </row>
    <row r="6" spans="1:5" x14ac:dyDescent="0.25">
      <c r="A6" t="s">
        <v>5375</v>
      </c>
      <c r="B6" t="s">
        <v>5376</v>
      </c>
      <c r="E6" t="b">
        <v>1</v>
      </c>
    </row>
    <row r="7" spans="1:5" x14ac:dyDescent="0.25">
      <c r="A7" t="s">
        <v>5380</v>
      </c>
      <c r="B7" t="s">
        <v>5381</v>
      </c>
      <c r="E7" t="b">
        <v>1</v>
      </c>
    </row>
    <row r="8" spans="1:5" x14ac:dyDescent="0.25">
      <c r="A8" t="s">
        <v>4178</v>
      </c>
      <c r="B8" t="s">
        <v>5385</v>
      </c>
      <c r="E8" t="b">
        <v>1</v>
      </c>
    </row>
    <row r="9" spans="1:5" x14ac:dyDescent="0.25">
      <c r="A9" t="s">
        <v>730</v>
      </c>
      <c r="B9" t="s">
        <v>5386</v>
      </c>
      <c r="E9" t="b">
        <v>1</v>
      </c>
    </row>
    <row r="10" spans="1:5" x14ac:dyDescent="0.25">
      <c r="A10" t="s">
        <v>2684</v>
      </c>
      <c r="B10" t="s">
        <v>5396</v>
      </c>
      <c r="E10"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2D179-B1B1-4336-B101-23C81E98DD6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4628</v>
      </c>
      <c r="B2" t="s">
        <v>5336</v>
      </c>
      <c r="E2" t="b">
        <v>1</v>
      </c>
    </row>
    <row r="3" spans="1:5" x14ac:dyDescent="0.25">
      <c r="A3" t="s">
        <v>5338</v>
      </c>
      <c r="B3" t="s">
        <v>5339</v>
      </c>
      <c r="E3"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F9535-71C0-44BC-8BC5-646FF7C1AC5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5375</v>
      </c>
      <c r="B2" t="s">
        <v>5376</v>
      </c>
      <c r="E2" t="b">
        <v>1</v>
      </c>
    </row>
    <row r="3" spans="1:5" x14ac:dyDescent="0.25">
      <c r="A3" t="s">
        <v>5380</v>
      </c>
      <c r="B3" t="s">
        <v>5381</v>
      </c>
      <c r="E3"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FC0A7-3662-4790-B6E7-F4AAB37F06C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5278</v>
      </c>
      <c r="B2" t="s">
        <v>5307</v>
      </c>
      <c r="E2" t="b">
        <v>1</v>
      </c>
    </row>
    <row r="3" spans="1:5" x14ac:dyDescent="0.25">
      <c r="A3" t="s">
        <v>5321</v>
      </c>
      <c r="B3" t="s">
        <v>5322</v>
      </c>
      <c r="E3" t="b">
        <v>1</v>
      </c>
    </row>
    <row r="4" spans="1:5" x14ac:dyDescent="0.25">
      <c r="A4" t="s">
        <v>5343</v>
      </c>
      <c r="B4" t="s">
        <v>5344</v>
      </c>
      <c r="E4" t="b">
        <v>1</v>
      </c>
    </row>
    <row r="5" spans="1:5" x14ac:dyDescent="0.25">
      <c r="A5" t="s">
        <v>5366</v>
      </c>
      <c r="B5" t="s">
        <v>5367</v>
      </c>
      <c r="E5" t="b">
        <v>1</v>
      </c>
    </row>
    <row r="6" spans="1:5" x14ac:dyDescent="0.25">
      <c r="A6" t="s">
        <v>3150</v>
      </c>
      <c r="B6" t="s">
        <v>5384</v>
      </c>
      <c r="E6" t="b">
        <v>1</v>
      </c>
    </row>
    <row r="7" spans="1:5" x14ac:dyDescent="0.25">
      <c r="A7" t="s">
        <v>5246</v>
      </c>
      <c r="B7" t="s">
        <v>5395</v>
      </c>
      <c r="E7"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B9FC4-538E-44C5-A0C8-404DC8AEB40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5296</v>
      </c>
      <c r="E2" t="b">
        <v>1</v>
      </c>
    </row>
    <row r="3" spans="1:5" x14ac:dyDescent="0.25">
      <c r="A3" t="s">
        <v>5282</v>
      </c>
      <c r="B3" t="s">
        <v>5309</v>
      </c>
      <c r="E3" t="b">
        <v>1</v>
      </c>
    </row>
    <row r="4" spans="1:5" x14ac:dyDescent="0.25">
      <c r="A4" t="s">
        <v>5345</v>
      </c>
      <c r="B4" t="s">
        <v>5346</v>
      </c>
      <c r="E4" t="b">
        <v>1</v>
      </c>
    </row>
    <row r="5" spans="1:5" x14ac:dyDescent="0.25">
      <c r="A5" t="s">
        <v>5375</v>
      </c>
      <c r="B5" t="s">
        <v>5376</v>
      </c>
      <c r="E5" t="b">
        <v>1</v>
      </c>
    </row>
    <row r="6" spans="1:5" x14ac:dyDescent="0.25">
      <c r="A6" t="s">
        <v>4178</v>
      </c>
      <c r="B6" t="s">
        <v>5385</v>
      </c>
      <c r="E6" t="b">
        <v>1</v>
      </c>
    </row>
    <row r="7" spans="1:5" x14ac:dyDescent="0.25">
      <c r="A7" t="s">
        <v>730</v>
      </c>
      <c r="B7" t="s">
        <v>5386</v>
      </c>
      <c r="E7" t="b">
        <v>1</v>
      </c>
    </row>
    <row r="8" spans="1:5" x14ac:dyDescent="0.25">
      <c r="A8" t="s">
        <v>2684</v>
      </c>
      <c r="B8" t="s">
        <v>5396</v>
      </c>
      <c r="E8"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EE23F-44DA-42BE-BADF-3B30565281E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5258</v>
      </c>
      <c r="B2" t="s">
        <v>5294</v>
      </c>
      <c r="E2" t="b">
        <v>1</v>
      </c>
    </row>
    <row r="3" spans="1:5" x14ac:dyDescent="0.25">
      <c r="A3" t="s">
        <v>5264</v>
      </c>
      <c r="B3" t="s">
        <v>5298</v>
      </c>
      <c r="E3" t="b">
        <v>1</v>
      </c>
    </row>
    <row r="4" spans="1:5" x14ac:dyDescent="0.25">
      <c r="A4" t="s">
        <v>5278</v>
      </c>
      <c r="B4" t="s">
        <v>5307</v>
      </c>
      <c r="E4" t="b">
        <v>1</v>
      </c>
    </row>
    <row r="5" spans="1:5" x14ac:dyDescent="0.25">
      <c r="A5" t="s">
        <v>5282</v>
      </c>
      <c r="B5" t="s">
        <v>5309</v>
      </c>
      <c r="E5" t="b">
        <v>1</v>
      </c>
    </row>
    <row r="6" spans="1:5" x14ac:dyDescent="0.25">
      <c r="A6" t="s">
        <v>5323</v>
      </c>
      <c r="B6" t="s">
        <v>5324</v>
      </c>
      <c r="E6" t="b">
        <v>1</v>
      </c>
    </row>
    <row r="7" spans="1:5" x14ac:dyDescent="0.25">
      <c r="A7" t="s">
        <v>5326</v>
      </c>
      <c r="B7" t="s">
        <v>5327</v>
      </c>
      <c r="E7" t="b">
        <v>1</v>
      </c>
    </row>
    <row r="8" spans="1:5" x14ac:dyDescent="0.25">
      <c r="A8" t="s">
        <v>5330</v>
      </c>
      <c r="B8" t="s">
        <v>5331</v>
      </c>
      <c r="E8" t="b">
        <v>1</v>
      </c>
    </row>
    <row r="9" spans="1:5" x14ac:dyDescent="0.25">
      <c r="A9" t="s">
        <v>5362</v>
      </c>
      <c r="B9" t="s">
        <v>5363</v>
      </c>
      <c r="E9" t="b">
        <v>1</v>
      </c>
    </row>
    <row r="10" spans="1:5" x14ac:dyDescent="0.25">
      <c r="A10" t="s">
        <v>5364</v>
      </c>
      <c r="B10" t="s">
        <v>5365</v>
      </c>
      <c r="E10" t="b">
        <v>1</v>
      </c>
    </row>
    <row r="11" spans="1:5" x14ac:dyDescent="0.25">
      <c r="A11" t="s">
        <v>5366</v>
      </c>
      <c r="B11" t="s">
        <v>5367</v>
      </c>
      <c r="E11" t="b">
        <v>1</v>
      </c>
    </row>
    <row r="12" spans="1:5" x14ac:dyDescent="0.25">
      <c r="A12" t="s">
        <v>3150</v>
      </c>
      <c r="B12" t="s">
        <v>5384</v>
      </c>
      <c r="E12" t="b">
        <v>1</v>
      </c>
    </row>
    <row r="13" spans="1:5" x14ac:dyDescent="0.25">
      <c r="A13" t="s">
        <v>4178</v>
      </c>
      <c r="B13" t="s">
        <v>5385</v>
      </c>
      <c r="E13" t="b">
        <v>1</v>
      </c>
    </row>
    <row r="14" spans="1:5" x14ac:dyDescent="0.25">
      <c r="A14" t="s">
        <v>730</v>
      </c>
      <c r="B14" t="s">
        <v>5386</v>
      </c>
      <c r="E14"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DC110-79F9-496C-BD87-37AAAE398DE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5282</v>
      </c>
      <c r="B2" t="s">
        <v>5309</v>
      </c>
      <c r="E2" t="b">
        <v>1</v>
      </c>
    </row>
    <row r="3" spans="1:5" x14ac:dyDescent="0.25">
      <c r="A3" t="s">
        <v>5356</v>
      </c>
      <c r="B3" t="s">
        <v>5357</v>
      </c>
      <c r="E3"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1B2B5-1224-432B-917C-1AA8F7BFE44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5296</v>
      </c>
      <c r="E2" t="b">
        <v>1</v>
      </c>
    </row>
    <row r="3" spans="1:5" x14ac:dyDescent="0.25">
      <c r="A3" t="s">
        <v>5356</v>
      </c>
      <c r="B3" t="s">
        <v>5357</v>
      </c>
      <c r="E3" t="b">
        <v>1</v>
      </c>
    </row>
    <row r="4" spans="1:5" x14ac:dyDescent="0.25">
      <c r="A4" t="s">
        <v>4178</v>
      </c>
      <c r="B4" t="s">
        <v>5385</v>
      </c>
      <c r="E4" t="b">
        <v>1</v>
      </c>
    </row>
    <row r="5" spans="1:5" x14ac:dyDescent="0.25">
      <c r="A5" t="s">
        <v>730</v>
      </c>
      <c r="B5" t="s">
        <v>5386</v>
      </c>
      <c r="E5"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E4052-DE89-4729-B3E8-3BDBDBAAF73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5258</v>
      </c>
      <c r="B2" t="s">
        <v>5294</v>
      </c>
      <c r="E2" t="b">
        <v>1</v>
      </c>
    </row>
    <row r="3" spans="1:5" x14ac:dyDescent="0.25">
      <c r="A3" t="s">
        <v>5264</v>
      </c>
      <c r="B3" t="s">
        <v>5298</v>
      </c>
      <c r="E3" t="b">
        <v>1</v>
      </c>
    </row>
    <row r="4" spans="1:5" x14ac:dyDescent="0.25">
      <c r="A4" t="s">
        <v>5278</v>
      </c>
      <c r="B4" t="s">
        <v>5307</v>
      </c>
      <c r="E4" t="b">
        <v>1</v>
      </c>
    </row>
    <row r="5" spans="1:5" x14ac:dyDescent="0.25">
      <c r="A5" t="s">
        <v>5282</v>
      </c>
      <c r="B5" t="s">
        <v>5309</v>
      </c>
      <c r="E5" t="b">
        <v>1</v>
      </c>
    </row>
    <row r="6" spans="1:5" x14ac:dyDescent="0.25">
      <c r="A6" t="s">
        <v>5323</v>
      </c>
      <c r="B6" t="s">
        <v>5324</v>
      </c>
      <c r="E6" t="b">
        <v>1</v>
      </c>
    </row>
    <row r="7" spans="1:5" x14ac:dyDescent="0.25">
      <c r="A7" t="s">
        <v>5326</v>
      </c>
      <c r="B7" t="s">
        <v>5327</v>
      </c>
      <c r="E7" t="b">
        <v>1</v>
      </c>
    </row>
    <row r="8" spans="1:5" x14ac:dyDescent="0.25">
      <c r="A8" t="s">
        <v>5330</v>
      </c>
      <c r="B8" t="s">
        <v>5331</v>
      </c>
      <c r="E8" t="b">
        <v>1</v>
      </c>
    </row>
    <row r="9" spans="1:5" x14ac:dyDescent="0.25">
      <c r="A9" t="s">
        <v>5362</v>
      </c>
      <c r="B9" t="s">
        <v>5363</v>
      </c>
      <c r="E9" t="b">
        <v>1</v>
      </c>
    </row>
    <row r="10" spans="1:5" x14ac:dyDescent="0.25">
      <c r="A10" t="s">
        <v>5364</v>
      </c>
      <c r="B10" t="s">
        <v>5365</v>
      </c>
      <c r="E10" t="b">
        <v>1</v>
      </c>
    </row>
    <row r="11" spans="1:5" x14ac:dyDescent="0.25">
      <c r="A11" t="s">
        <v>5366</v>
      </c>
      <c r="B11" t="s">
        <v>5367</v>
      </c>
      <c r="E11" t="b">
        <v>1</v>
      </c>
    </row>
    <row r="12" spans="1:5" x14ac:dyDescent="0.25">
      <c r="A12" t="s">
        <v>3150</v>
      </c>
      <c r="B12" t="s">
        <v>5384</v>
      </c>
      <c r="E12" t="b">
        <v>1</v>
      </c>
    </row>
    <row r="13" spans="1:5" x14ac:dyDescent="0.25">
      <c r="A13" t="s">
        <v>4178</v>
      </c>
      <c r="B13" t="s">
        <v>5385</v>
      </c>
      <c r="E13" t="b">
        <v>1</v>
      </c>
    </row>
    <row r="14" spans="1:5" x14ac:dyDescent="0.25">
      <c r="A14" t="s">
        <v>730</v>
      </c>
      <c r="B14" t="s">
        <v>5386</v>
      </c>
      <c r="E1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C25E2-EB86-4320-8AC0-211D4A1A818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5282</v>
      </c>
      <c r="B2" t="s">
        <v>5309</v>
      </c>
      <c r="E2" t="b">
        <v>1</v>
      </c>
    </row>
    <row r="3" spans="1:5" x14ac:dyDescent="0.25">
      <c r="A3" t="s">
        <v>3128</v>
      </c>
      <c r="B3" t="s">
        <v>5337</v>
      </c>
      <c r="E3" t="b">
        <v>1</v>
      </c>
    </row>
    <row r="4" spans="1:5" x14ac:dyDescent="0.25">
      <c r="A4" t="s">
        <v>5375</v>
      </c>
      <c r="B4" t="s">
        <v>5376</v>
      </c>
      <c r="E4" t="b">
        <v>1</v>
      </c>
    </row>
    <row r="5" spans="1:5" x14ac:dyDescent="0.25">
      <c r="A5" t="s">
        <v>4178</v>
      </c>
      <c r="B5" t="s">
        <v>5385</v>
      </c>
      <c r="E5" t="b">
        <v>1</v>
      </c>
    </row>
    <row r="6" spans="1:5" x14ac:dyDescent="0.25">
      <c r="A6" t="s">
        <v>730</v>
      </c>
      <c r="B6" t="s">
        <v>5386</v>
      </c>
      <c r="E6"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D3EC8-6818-447D-887B-1ECE60E8067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5260</v>
      </c>
      <c r="B2" t="s">
        <v>5295</v>
      </c>
      <c r="E2" t="b">
        <v>1</v>
      </c>
    </row>
    <row r="3" spans="1:5" x14ac:dyDescent="0.25">
      <c r="A3" t="s">
        <v>5262</v>
      </c>
      <c r="B3" t="s">
        <v>5296</v>
      </c>
      <c r="E3" t="b">
        <v>1</v>
      </c>
    </row>
    <row r="4" spans="1:5" x14ac:dyDescent="0.25">
      <c r="A4" t="s">
        <v>5266</v>
      </c>
      <c r="B4" t="s">
        <v>5299</v>
      </c>
      <c r="E4" t="b">
        <v>1</v>
      </c>
    </row>
    <row r="5" spans="1:5" x14ac:dyDescent="0.25">
      <c r="A5" t="s">
        <v>5276</v>
      </c>
      <c r="B5" t="s">
        <v>5304</v>
      </c>
      <c r="E5" t="b">
        <v>1</v>
      </c>
    </row>
    <row r="6" spans="1:5" x14ac:dyDescent="0.25">
      <c r="A6" t="s">
        <v>5282</v>
      </c>
      <c r="B6" t="s">
        <v>5309</v>
      </c>
      <c r="E6" t="b">
        <v>1</v>
      </c>
    </row>
    <row r="7" spans="1:5" x14ac:dyDescent="0.25">
      <c r="A7" t="s">
        <v>5345</v>
      </c>
      <c r="B7" t="s">
        <v>5346</v>
      </c>
      <c r="E7" t="b">
        <v>1</v>
      </c>
    </row>
    <row r="8" spans="1:5" x14ac:dyDescent="0.25">
      <c r="A8" t="s">
        <v>5351</v>
      </c>
      <c r="B8" t="s">
        <v>5352</v>
      </c>
      <c r="E8" t="b">
        <v>1</v>
      </c>
    </row>
    <row r="9" spans="1:5" x14ac:dyDescent="0.25">
      <c r="A9" t="s">
        <v>5356</v>
      </c>
      <c r="B9" t="s">
        <v>5357</v>
      </c>
      <c r="E9" t="b">
        <v>1</v>
      </c>
    </row>
    <row r="10" spans="1:5" x14ac:dyDescent="0.25">
      <c r="A10" t="s">
        <v>5375</v>
      </c>
      <c r="B10" t="s">
        <v>5376</v>
      </c>
      <c r="E10" t="b">
        <v>1</v>
      </c>
    </row>
    <row r="11" spans="1:5" x14ac:dyDescent="0.25">
      <c r="A11" t="s">
        <v>5382</v>
      </c>
      <c r="B11" t="s">
        <v>5383</v>
      </c>
      <c r="E11" t="b">
        <v>1</v>
      </c>
    </row>
    <row r="12" spans="1:5" x14ac:dyDescent="0.25">
      <c r="A12" t="s">
        <v>3150</v>
      </c>
      <c r="B12" t="s">
        <v>5384</v>
      </c>
      <c r="E12" t="b">
        <v>1</v>
      </c>
    </row>
    <row r="13" spans="1:5" x14ac:dyDescent="0.25">
      <c r="A13" t="s">
        <v>4178</v>
      </c>
      <c r="B13" t="s">
        <v>5385</v>
      </c>
      <c r="E13" t="b">
        <v>1</v>
      </c>
    </row>
    <row r="14" spans="1:5" x14ac:dyDescent="0.25">
      <c r="A14" t="s">
        <v>730</v>
      </c>
      <c r="B14" t="s">
        <v>5386</v>
      </c>
      <c r="E14" t="b">
        <v>1</v>
      </c>
    </row>
    <row r="15" spans="1:5" x14ac:dyDescent="0.25">
      <c r="A15" t="s">
        <v>2684</v>
      </c>
      <c r="B15" t="s">
        <v>5396</v>
      </c>
      <c r="E15"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7DF60-AD9B-4576-9AB6-1F14A57C1BE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5274</v>
      </c>
      <c r="B2" t="s">
        <v>5303</v>
      </c>
      <c r="E2" t="b">
        <v>1</v>
      </c>
    </row>
    <row r="3" spans="1:5" x14ac:dyDescent="0.25">
      <c r="A3" t="s">
        <v>5278</v>
      </c>
      <c r="B3" t="s">
        <v>5307</v>
      </c>
      <c r="E3" t="b">
        <v>1</v>
      </c>
    </row>
    <row r="4" spans="1:5" x14ac:dyDescent="0.25">
      <c r="A4" t="s">
        <v>5323</v>
      </c>
      <c r="B4" t="s">
        <v>5324</v>
      </c>
      <c r="E4" t="b">
        <v>1</v>
      </c>
    </row>
    <row r="5" spans="1:5" x14ac:dyDescent="0.25">
      <c r="A5" t="s">
        <v>5330</v>
      </c>
      <c r="B5" t="s">
        <v>5331</v>
      </c>
      <c r="E5" t="b">
        <v>1</v>
      </c>
    </row>
    <row r="6" spans="1:5" x14ac:dyDescent="0.25">
      <c r="A6" t="s">
        <v>5362</v>
      </c>
      <c r="B6" t="s">
        <v>5363</v>
      </c>
      <c r="E6" t="b">
        <v>1</v>
      </c>
    </row>
    <row r="7" spans="1:5" x14ac:dyDescent="0.25">
      <c r="A7" t="s">
        <v>5366</v>
      </c>
      <c r="B7" t="s">
        <v>5367</v>
      </c>
      <c r="E7" t="b">
        <v>1</v>
      </c>
    </row>
    <row r="8" spans="1:5" x14ac:dyDescent="0.25">
      <c r="A8" t="s">
        <v>3150</v>
      </c>
      <c r="B8" t="s">
        <v>5384</v>
      </c>
      <c r="E8" t="b">
        <v>1</v>
      </c>
    </row>
    <row r="9" spans="1:5" x14ac:dyDescent="0.25">
      <c r="A9" t="s">
        <v>4178</v>
      </c>
      <c r="B9" t="s">
        <v>5385</v>
      </c>
      <c r="E9" t="b">
        <v>1</v>
      </c>
    </row>
    <row r="10" spans="1:5" x14ac:dyDescent="0.25">
      <c r="A10" t="s">
        <v>730</v>
      </c>
      <c r="B10" t="s">
        <v>5386</v>
      </c>
      <c r="E10"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EEE0E-3F5E-4B51-A62C-6A320C33A344}">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5258</v>
      </c>
      <c r="B2" t="s">
        <v>5294</v>
      </c>
      <c r="E2" t="b">
        <v>1</v>
      </c>
    </row>
    <row r="3" spans="1:5" x14ac:dyDescent="0.25">
      <c r="A3" t="s">
        <v>5262</v>
      </c>
      <c r="B3" t="s">
        <v>5296</v>
      </c>
      <c r="E3" t="b">
        <v>1</v>
      </c>
    </row>
    <row r="4" spans="1:5" x14ac:dyDescent="0.25">
      <c r="A4" t="s">
        <v>5264</v>
      </c>
      <c r="B4" t="s">
        <v>5298</v>
      </c>
      <c r="E4" t="b">
        <v>1</v>
      </c>
    </row>
    <row r="5" spans="1:5" x14ac:dyDescent="0.25">
      <c r="A5" t="s">
        <v>5276</v>
      </c>
      <c r="B5" t="s">
        <v>5304</v>
      </c>
      <c r="E5" t="b">
        <v>1</v>
      </c>
    </row>
    <row r="6" spans="1:5" x14ac:dyDescent="0.25">
      <c r="A6" t="s">
        <v>5278</v>
      </c>
      <c r="B6" t="s">
        <v>5307</v>
      </c>
      <c r="E6" t="b">
        <v>1</v>
      </c>
    </row>
    <row r="7" spans="1:5" x14ac:dyDescent="0.25">
      <c r="A7" t="s">
        <v>5282</v>
      </c>
      <c r="B7" t="s">
        <v>5309</v>
      </c>
      <c r="E7" t="b">
        <v>1</v>
      </c>
    </row>
    <row r="8" spans="1:5" x14ac:dyDescent="0.25">
      <c r="A8" t="s">
        <v>5323</v>
      </c>
      <c r="B8" t="s">
        <v>5324</v>
      </c>
      <c r="E8" t="b">
        <v>1</v>
      </c>
    </row>
    <row r="9" spans="1:5" x14ac:dyDescent="0.25">
      <c r="A9" t="s">
        <v>5326</v>
      </c>
      <c r="B9" t="s">
        <v>5327</v>
      </c>
      <c r="E9" t="b">
        <v>1</v>
      </c>
    </row>
    <row r="10" spans="1:5" x14ac:dyDescent="0.25">
      <c r="A10" t="s">
        <v>5330</v>
      </c>
      <c r="B10" t="s">
        <v>5331</v>
      </c>
      <c r="E10" t="b">
        <v>1</v>
      </c>
    </row>
    <row r="11" spans="1:5" x14ac:dyDescent="0.25">
      <c r="A11" t="s">
        <v>5362</v>
      </c>
      <c r="B11" t="s">
        <v>5363</v>
      </c>
      <c r="E11" t="b">
        <v>1</v>
      </c>
    </row>
    <row r="12" spans="1:5" x14ac:dyDescent="0.25">
      <c r="A12" t="s">
        <v>5364</v>
      </c>
      <c r="B12" t="s">
        <v>5365</v>
      </c>
      <c r="E12" t="b">
        <v>1</v>
      </c>
    </row>
    <row r="13" spans="1:5" x14ac:dyDescent="0.25">
      <c r="A13" t="s">
        <v>5366</v>
      </c>
      <c r="B13" t="s">
        <v>5367</v>
      </c>
      <c r="E13" t="b">
        <v>1</v>
      </c>
    </row>
    <row r="14" spans="1:5" x14ac:dyDescent="0.25">
      <c r="A14" t="s">
        <v>5375</v>
      </c>
      <c r="B14" t="s">
        <v>5376</v>
      </c>
      <c r="E14" t="b">
        <v>1</v>
      </c>
    </row>
    <row r="15" spans="1:5" x14ac:dyDescent="0.25">
      <c r="A15" t="s">
        <v>3150</v>
      </c>
      <c r="B15" t="s">
        <v>5384</v>
      </c>
      <c r="E15" t="b">
        <v>1</v>
      </c>
    </row>
    <row r="16" spans="1:5" x14ac:dyDescent="0.25">
      <c r="A16" t="s">
        <v>4178</v>
      </c>
      <c r="B16" t="s">
        <v>5385</v>
      </c>
      <c r="E16" t="b">
        <v>1</v>
      </c>
    </row>
    <row r="17" spans="1:5" x14ac:dyDescent="0.25">
      <c r="A17" t="s">
        <v>730</v>
      </c>
      <c r="B17" t="s">
        <v>5386</v>
      </c>
      <c r="E17"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9B0A0-E640-4F39-AD5D-776F7022416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5282</v>
      </c>
      <c r="B2" t="s">
        <v>5309</v>
      </c>
      <c r="E2" t="b">
        <v>1</v>
      </c>
    </row>
    <row r="3" spans="1:5" x14ac:dyDescent="0.25">
      <c r="A3" t="s">
        <v>5334</v>
      </c>
      <c r="B3" t="s">
        <v>5335</v>
      </c>
      <c r="E3" t="b">
        <v>1</v>
      </c>
    </row>
    <row r="4" spans="1:5" x14ac:dyDescent="0.25">
      <c r="A4" t="s">
        <v>5375</v>
      </c>
      <c r="B4" t="s">
        <v>5376</v>
      </c>
      <c r="E4" t="b">
        <v>1</v>
      </c>
    </row>
    <row r="5" spans="1:5" x14ac:dyDescent="0.25">
      <c r="A5" t="s">
        <v>5380</v>
      </c>
      <c r="B5" t="s">
        <v>5381</v>
      </c>
      <c r="E5" t="b">
        <v>1</v>
      </c>
    </row>
    <row r="6" spans="1:5" x14ac:dyDescent="0.25">
      <c r="A6" t="s">
        <v>4178</v>
      </c>
      <c r="B6" t="s">
        <v>5385</v>
      </c>
      <c r="E6" t="b">
        <v>1</v>
      </c>
    </row>
    <row r="7" spans="1:5" x14ac:dyDescent="0.25">
      <c r="A7" t="s">
        <v>730</v>
      </c>
      <c r="B7" t="s">
        <v>5386</v>
      </c>
      <c r="E7" t="b">
        <v>1</v>
      </c>
    </row>
    <row r="8" spans="1:5" x14ac:dyDescent="0.25">
      <c r="A8" t="s">
        <v>2684</v>
      </c>
      <c r="B8" t="s">
        <v>5396</v>
      </c>
      <c r="E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92D0E-D2CB-4A65-ACB6-1D22112D4A3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5260</v>
      </c>
      <c r="B2" t="s">
        <v>5295</v>
      </c>
      <c r="E2" t="b">
        <v>1</v>
      </c>
    </row>
    <row r="3" spans="1:5" x14ac:dyDescent="0.25">
      <c r="A3" t="s">
        <v>5338</v>
      </c>
      <c r="B3" t="s">
        <v>5339</v>
      </c>
      <c r="E3" t="b">
        <v>1</v>
      </c>
    </row>
    <row r="4" spans="1:5" x14ac:dyDescent="0.25">
      <c r="A4" t="s">
        <v>5382</v>
      </c>
      <c r="B4" t="s">
        <v>5383</v>
      </c>
      <c r="E4" t="b">
        <v>1</v>
      </c>
    </row>
    <row r="5" spans="1:5" x14ac:dyDescent="0.25">
      <c r="A5" t="s">
        <v>4178</v>
      </c>
      <c r="B5" t="s">
        <v>5385</v>
      </c>
      <c r="E5" t="b">
        <v>1</v>
      </c>
    </row>
    <row r="6" spans="1:5" x14ac:dyDescent="0.25">
      <c r="A6" t="s">
        <v>730</v>
      </c>
      <c r="B6" t="s">
        <v>5386</v>
      </c>
      <c r="E6"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C63AD-055D-43BD-9958-98A8B52E599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5260</v>
      </c>
      <c r="B2" t="s">
        <v>5295</v>
      </c>
      <c r="E2" t="b">
        <v>1</v>
      </c>
    </row>
    <row r="3" spans="1:5" x14ac:dyDescent="0.25">
      <c r="A3" t="s">
        <v>5280</v>
      </c>
      <c r="B3" t="s">
        <v>5308</v>
      </c>
      <c r="E3" t="b">
        <v>1</v>
      </c>
    </row>
    <row r="4" spans="1:5" x14ac:dyDescent="0.25">
      <c r="A4" t="s">
        <v>5282</v>
      </c>
      <c r="B4" t="s">
        <v>5309</v>
      </c>
      <c r="E4" t="b">
        <v>1</v>
      </c>
    </row>
    <row r="5" spans="1:5" x14ac:dyDescent="0.25">
      <c r="A5" t="s">
        <v>5375</v>
      </c>
      <c r="B5" t="s">
        <v>5376</v>
      </c>
      <c r="E5" t="b">
        <v>1</v>
      </c>
    </row>
    <row r="6" spans="1:5" x14ac:dyDescent="0.25">
      <c r="A6" t="s">
        <v>5382</v>
      </c>
      <c r="B6" t="s">
        <v>5383</v>
      </c>
      <c r="E6" t="b">
        <v>1</v>
      </c>
    </row>
    <row r="7" spans="1:5" x14ac:dyDescent="0.25">
      <c r="A7" t="s">
        <v>4178</v>
      </c>
      <c r="B7" t="s">
        <v>5385</v>
      </c>
      <c r="E7" t="b">
        <v>1</v>
      </c>
    </row>
    <row r="8" spans="1:5" x14ac:dyDescent="0.25">
      <c r="A8" t="s">
        <v>730</v>
      </c>
      <c r="B8" t="s">
        <v>5386</v>
      </c>
      <c r="E8" t="b">
        <v>1</v>
      </c>
    </row>
    <row r="9" spans="1:5" x14ac:dyDescent="0.25">
      <c r="A9" t="s">
        <v>2684</v>
      </c>
      <c r="B9" t="s">
        <v>5396</v>
      </c>
      <c r="E9"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FCB1D-0FD1-41CC-8583-CC77216D9EF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5296</v>
      </c>
      <c r="E2" t="b">
        <v>1</v>
      </c>
    </row>
    <row r="3" spans="1:5" x14ac:dyDescent="0.25">
      <c r="A3" t="s">
        <v>5278</v>
      </c>
      <c r="B3" t="s">
        <v>5307</v>
      </c>
      <c r="E3" t="b">
        <v>1</v>
      </c>
    </row>
    <row r="4" spans="1:5" x14ac:dyDescent="0.25">
      <c r="A4" t="s">
        <v>5282</v>
      </c>
      <c r="B4" t="s">
        <v>5309</v>
      </c>
      <c r="E4" t="b">
        <v>1</v>
      </c>
    </row>
    <row r="5" spans="1:5" x14ac:dyDescent="0.25">
      <c r="A5" t="s">
        <v>5323</v>
      </c>
      <c r="B5" t="s">
        <v>5324</v>
      </c>
      <c r="E5" t="b">
        <v>1</v>
      </c>
    </row>
    <row r="6" spans="1:5" x14ac:dyDescent="0.25">
      <c r="A6" t="s">
        <v>5330</v>
      </c>
      <c r="B6" t="s">
        <v>5331</v>
      </c>
      <c r="E6" t="b">
        <v>1</v>
      </c>
    </row>
    <row r="7" spans="1:5" x14ac:dyDescent="0.25">
      <c r="A7" t="s">
        <v>5362</v>
      </c>
      <c r="B7" t="s">
        <v>5363</v>
      </c>
      <c r="E7" t="b">
        <v>1</v>
      </c>
    </row>
    <row r="8" spans="1:5" x14ac:dyDescent="0.25">
      <c r="A8" t="s">
        <v>3150</v>
      </c>
      <c r="B8" t="s">
        <v>5384</v>
      </c>
      <c r="E8" t="b">
        <v>1</v>
      </c>
    </row>
    <row r="9" spans="1:5" x14ac:dyDescent="0.25">
      <c r="A9" t="s">
        <v>4178</v>
      </c>
      <c r="B9" t="s">
        <v>5385</v>
      </c>
      <c r="E9" t="b">
        <v>1</v>
      </c>
    </row>
    <row r="10" spans="1:5" x14ac:dyDescent="0.25">
      <c r="A10" t="s">
        <v>730</v>
      </c>
      <c r="B10" t="s">
        <v>5386</v>
      </c>
      <c r="E10"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F433C-7D18-42FC-9F4A-DB4019137EB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5266</v>
      </c>
      <c r="B2" t="s">
        <v>5299</v>
      </c>
      <c r="E2" t="b">
        <v>1</v>
      </c>
    </row>
    <row r="3" spans="1:5" x14ac:dyDescent="0.25">
      <c r="A3" t="s">
        <v>5272</v>
      </c>
      <c r="B3" t="s">
        <v>5302</v>
      </c>
      <c r="E3" t="b">
        <v>1</v>
      </c>
    </row>
    <row r="4" spans="1:5" x14ac:dyDescent="0.25">
      <c r="A4" t="s">
        <v>5280</v>
      </c>
      <c r="B4" t="s">
        <v>5308</v>
      </c>
      <c r="E4" t="b">
        <v>1</v>
      </c>
    </row>
    <row r="5" spans="1:5" x14ac:dyDescent="0.25">
      <c r="A5" t="s">
        <v>5282</v>
      </c>
      <c r="B5" t="s">
        <v>5309</v>
      </c>
      <c r="E5" t="b">
        <v>1</v>
      </c>
    </row>
    <row r="6" spans="1:5" x14ac:dyDescent="0.25">
      <c r="A6" t="s">
        <v>5343</v>
      </c>
      <c r="B6" t="s">
        <v>5344</v>
      </c>
      <c r="E6" t="b">
        <v>1</v>
      </c>
    </row>
    <row r="7" spans="1:5" x14ac:dyDescent="0.25">
      <c r="A7" t="s">
        <v>5356</v>
      </c>
      <c r="B7" t="s">
        <v>5357</v>
      </c>
      <c r="E7" t="b">
        <v>1</v>
      </c>
    </row>
    <row r="8" spans="1:5" x14ac:dyDescent="0.25">
      <c r="A8" t="s">
        <v>5362</v>
      </c>
      <c r="B8" t="s">
        <v>5363</v>
      </c>
      <c r="E8" t="b">
        <v>1</v>
      </c>
    </row>
    <row r="9" spans="1:5" x14ac:dyDescent="0.25">
      <c r="A9" t="s">
        <v>5366</v>
      </c>
      <c r="B9" t="s">
        <v>5367</v>
      </c>
      <c r="E9" t="b">
        <v>1</v>
      </c>
    </row>
    <row r="10" spans="1:5" x14ac:dyDescent="0.25">
      <c r="A10" t="s">
        <v>5375</v>
      </c>
      <c r="B10" t="s">
        <v>5376</v>
      </c>
      <c r="E10" t="b">
        <v>1</v>
      </c>
    </row>
    <row r="11" spans="1:5" x14ac:dyDescent="0.25">
      <c r="A11" t="s">
        <v>5382</v>
      </c>
      <c r="B11" t="s">
        <v>5383</v>
      </c>
      <c r="E11" t="b">
        <v>1</v>
      </c>
    </row>
    <row r="12" spans="1:5" x14ac:dyDescent="0.25">
      <c r="A12" t="s">
        <v>4178</v>
      </c>
      <c r="B12" t="s">
        <v>5385</v>
      </c>
      <c r="E12" t="b">
        <v>1</v>
      </c>
    </row>
    <row r="13" spans="1:5" x14ac:dyDescent="0.25">
      <c r="A13" t="s">
        <v>730</v>
      </c>
      <c r="B13" t="s">
        <v>5386</v>
      </c>
      <c r="E13" t="b">
        <v>1</v>
      </c>
    </row>
    <row r="14" spans="1:5" x14ac:dyDescent="0.25">
      <c r="A14" t="s">
        <v>2684</v>
      </c>
      <c r="B14" t="s">
        <v>5396</v>
      </c>
      <c r="E14"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72314-D5F2-4DE5-9F59-01659CEA9D1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5296</v>
      </c>
      <c r="E2" t="b">
        <v>1</v>
      </c>
    </row>
    <row r="3" spans="1:5" x14ac:dyDescent="0.25">
      <c r="A3" t="s">
        <v>5276</v>
      </c>
      <c r="B3" t="s">
        <v>5304</v>
      </c>
      <c r="E3" t="b">
        <v>1</v>
      </c>
    </row>
    <row r="4" spans="1:5" x14ac:dyDescent="0.25">
      <c r="A4" t="s">
        <v>5282</v>
      </c>
      <c r="B4" t="s">
        <v>5309</v>
      </c>
      <c r="E4" t="b">
        <v>1</v>
      </c>
    </row>
    <row r="5" spans="1:5" x14ac:dyDescent="0.25">
      <c r="A5" t="s">
        <v>5330</v>
      </c>
      <c r="B5" t="s">
        <v>5331</v>
      </c>
      <c r="E5" t="b">
        <v>1</v>
      </c>
    </row>
    <row r="6" spans="1:5" x14ac:dyDescent="0.25">
      <c r="A6" t="s">
        <v>5345</v>
      </c>
      <c r="B6" t="s">
        <v>5346</v>
      </c>
      <c r="E6" t="b">
        <v>1</v>
      </c>
    </row>
    <row r="7" spans="1:5" x14ac:dyDescent="0.25">
      <c r="A7" t="s">
        <v>5362</v>
      </c>
      <c r="B7" t="s">
        <v>5363</v>
      </c>
      <c r="E7" t="b">
        <v>1</v>
      </c>
    </row>
    <row r="8" spans="1:5" x14ac:dyDescent="0.25">
      <c r="A8" t="s">
        <v>5366</v>
      </c>
      <c r="B8" t="s">
        <v>5367</v>
      </c>
      <c r="E8" t="b">
        <v>1</v>
      </c>
    </row>
    <row r="9" spans="1:5" x14ac:dyDescent="0.25">
      <c r="A9" t="s">
        <v>4178</v>
      </c>
      <c r="B9" t="s">
        <v>5385</v>
      </c>
      <c r="E9" t="b">
        <v>1</v>
      </c>
    </row>
    <row r="10" spans="1:5" x14ac:dyDescent="0.25">
      <c r="A10" t="s">
        <v>730</v>
      </c>
      <c r="B10" t="s">
        <v>5386</v>
      </c>
      <c r="E10" t="b">
        <v>1</v>
      </c>
    </row>
    <row r="11" spans="1:5" x14ac:dyDescent="0.25">
      <c r="A11" t="s">
        <v>2684</v>
      </c>
      <c r="B11" t="s">
        <v>5396</v>
      </c>
      <c r="E11"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683C4-0DAB-4404-A940-E692F660C9A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5260</v>
      </c>
      <c r="B2" t="s">
        <v>5295</v>
      </c>
      <c r="E2" t="b">
        <v>1</v>
      </c>
    </row>
    <row r="3" spans="1:5" x14ac:dyDescent="0.25">
      <c r="A3" t="s">
        <v>5280</v>
      </c>
      <c r="B3" t="s">
        <v>5308</v>
      </c>
      <c r="E3" t="b">
        <v>1</v>
      </c>
    </row>
    <row r="4" spans="1:5" x14ac:dyDescent="0.25">
      <c r="A4" t="s">
        <v>5282</v>
      </c>
      <c r="B4" t="s">
        <v>5309</v>
      </c>
      <c r="E4" t="b">
        <v>1</v>
      </c>
    </row>
    <row r="5" spans="1:5" x14ac:dyDescent="0.25">
      <c r="A5" t="s">
        <v>5356</v>
      </c>
      <c r="B5" t="s">
        <v>5357</v>
      </c>
      <c r="E5" t="b">
        <v>1</v>
      </c>
    </row>
    <row r="6" spans="1:5" x14ac:dyDescent="0.25">
      <c r="A6" t="s">
        <v>5375</v>
      </c>
      <c r="B6" t="s">
        <v>5376</v>
      </c>
      <c r="E6" t="b">
        <v>1</v>
      </c>
    </row>
    <row r="7" spans="1:5" x14ac:dyDescent="0.25">
      <c r="A7" t="s">
        <v>5382</v>
      </c>
      <c r="B7" t="s">
        <v>5383</v>
      </c>
      <c r="E7" t="b">
        <v>1</v>
      </c>
    </row>
    <row r="8" spans="1:5" x14ac:dyDescent="0.25">
      <c r="A8" t="s">
        <v>4178</v>
      </c>
      <c r="B8" t="s">
        <v>5385</v>
      </c>
      <c r="E8" t="b">
        <v>1</v>
      </c>
    </row>
    <row r="9" spans="1:5" x14ac:dyDescent="0.25">
      <c r="A9" t="s">
        <v>730</v>
      </c>
      <c r="B9" t="s">
        <v>5386</v>
      </c>
      <c r="E9"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56E50-CF10-4D4B-A760-EFD7014113B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1290</v>
      </c>
      <c r="B2" t="s">
        <v>5310</v>
      </c>
      <c r="E2" t="b">
        <v>1</v>
      </c>
    </row>
    <row r="3" spans="1:5" x14ac:dyDescent="0.25">
      <c r="A3" t="s">
        <v>5311</v>
      </c>
      <c r="B3" t="s">
        <v>5312</v>
      </c>
      <c r="E3" t="b">
        <v>1</v>
      </c>
    </row>
    <row r="4" spans="1:5" x14ac:dyDescent="0.25">
      <c r="A4" t="s">
        <v>2560</v>
      </c>
      <c r="B4" t="s">
        <v>5313</v>
      </c>
      <c r="E4" t="b">
        <v>1</v>
      </c>
    </row>
    <row r="5" spans="1:5" x14ac:dyDescent="0.25">
      <c r="A5" t="s">
        <v>3748</v>
      </c>
      <c r="B5" t="s">
        <v>5314</v>
      </c>
      <c r="E5" t="b">
        <v>1</v>
      </c>
    </row>
    <row r="6" spans="1:5" x14ac:dyDescent="0.25">
      <c r="A6" t="s">
        <v>3610</v>
      </c>
      <c r="B6" t="s">
        <v>5315</v>
      </c>
      <c r="E6" t="b">
        <v>1</v>
      </c>
    </row>
    <row r="7" spans="1:5" x14ac:dyDescent="0.25">
      <c r="A7" t="s">
        <v>5316</v>
      </c>
      <c r="B7" t="s">
        <v>5317</v>
      </c>
      <c r="E7" t="b">
        <v>1</v>
      </c>
    </row>
    <row r="8" spans="1:5" x14ac:dyDescent="0.25">
      <c r="A8" t="s">
        <v>3040</v>
      </c>
      <c r="B8" t="s">
        <v>5348</v>
      </c>
      <c r="E8" t="b">
        <v>1</v>
      </c>
    </row>
    <row r="9" spans="1:5" x14ac:dyDescent="0.25">
      <c r="A9" t="s">
        <v>4178</v>
      </c>
      <c r="B9" t="s">
        <v>5385</v>
      </c>
      <c r="E9" t="b">
        <v>1</v>
      </c>
    </row>
    <row r="10" spans="1:5" x14ac:dyDescent="0.25">
      <c r="A10" t="s">
        <v>730</v>
      </c>
      <c r="B10" t="s">
        <v>5386</v>
      </c>
      <c r="E10" t="b">
        <v>1</v>
      </c>
    </row>
    <row r="11" spans="1:5" x14ac:dyDescent="0.25">
      <c r="A11" t="s">
        <v>2684</v>
      </c>
      <c r="B11" t="s">
        <v>5396</v>
      </c>
      <c r="E11"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ABD31-42B1-4555-A457-87D494D295B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5296</v>
      </c>
      <c r="E2" t="b">
        <v>1</v>
      </c>
    </row>
    <row r="3" spans="1:5" x14ac:dyDescent="0.25">
      <c r="A3" t="s">
        <v>2766</v>
      </c>
      <c r="B3" t="s">
        <v>5306</v>
      </c>
      <c r="E3" t="b">
        <v>1</v>
      </c>
    </row>
    <row r="4" spans="1:5" x14ac:dyDescent="0.25">
      <c r="A4" t="s">
        <v>5282</v>
      </c>
      <c r="B4" t="s">
        <v>5309</v>
      </c>
      <c r="E4" t="b">
        <v>1</v>
      </c>
    </row>
    <row r="5" spans="1:5" x14ac:dyDescent="0.25">
      <c r="A5" t="s">
        <v>2250</v>
      </c>
      <c r="B5" t="s">
        <v>5371</v>
      </c>
      <c r="E5" t="b">
        <v>1</v>
      </c>
    </row>
    <row r="6" spans="1:5" x14ac:dyDescent="0.25">
      <c r="A6" t="s">
        <v>1690</v>
      </c>
      <c r="B6" t="s">
        <v>5372</v>
      </c>
      <c r="E6" t="b">
        <v>1</v>
      </c>
    </row>
    <row r="7" spans="1:5" x14ac:dyDescent="0.25">
      <c r="A7" t="s">
        <v>2002</v>
      </c>
      <c r="B7" t="s">
        <v>5373</v>
      </c>
      <c r="E7" t="b">
        <v>1</v>
      </c>
    </row>
    <row r="8" spans="1:5" x14ac:dyDescent="0.25">
      <c r="A8" t="s">
        <v>4178</v>
      </c>
      <c r="B8" t="s">
        <v>5385</v>
      </c>
      <c r="E8" t="b">
        <v>1</v>
      </c>
    </row>
    <row r="9" spans="1:5" x14ac:dyDescent="0.25">
      <c r="A9" t="s">
        <v>730</v>
      </c>
      <c r="B9" t="s">
        <v>5386</v>
      </c>
      <c r="E9" t="b">
        <v>1</v>
      </c>
    </row>
    <row r="10" spans="1:5" x14ac:dyDescent="0.25">
      <c r="A10" t="s">
        <v>2684</v>
      </c>
      <c r="B10" t="s">
        <v>5396</v>
      </c>
      <c r="E10"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3F55D-DC46-4191-A5D1-A7A3DA80D3C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5296</v>
      </c>
      <c r="E2" t="b">
        <v>1</v>
      </c>
    </row>
    <row r="3" spans="1:5" x14ac:dyDescent="0.25">
      <c r="A3" t="s">
        <v>5266</v>
      </c>
      <c r="B3" t="s">
        <v>5299</v>
      </c>
      <c r="E3" t="b">
        <v>1</v>
      </c>
    </row>
    <row r="4" spans="1:5" x14ac:dyDescent="0.25">
      <c r="A4" t="s">
        <v>5282</v>
      </c>
      <c r="B4" t="s">
        <v>5309</v>
      </c>
      <c r="E4" t="b">
        <v>1</v>
      </c>
    </row>
    <row r="5" spans="1:5" x14ac:dyDescent="0.25">
      <c r="A5" t="s">
        <v>3818</v>
      </c>
      <c r="B5" t="s">
        <v>5353</v>
      </c>
      <c r="E5" t="b">
        <v>1</v>
      </c>
    </row>
    <row r="6" spans="1:5" x14ac:dyDescent="0.25">
      <c r="A6" t="s">
        <v>4178</v>
      </c>
      <c r="B6" t="s">
        <v>5385</v>
      </c>
      <c r="E6" t="b">
        <v>1</v>
      </c>
    </row>
    <row r="7" spans="1:5" x14ac:dyDescent="0.25">
      <c r="A7" t="s">
        <v>730</v>
      </c>
      <c r="B7" t="s">
        <v>5386</v>
      </c>
      <c r="E7"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D1B10-F273-44ED-884C-2E716ABB1B6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5330</v>
      </c>
      <c r="B2" t="s">
        <v>5331</v>
      </c>
      <c r="E2" t="b">
        <v>1</v>
      </c>
    </row>
    <row r="3" spans="1:5" x14ac:dyDescent="0.25">
      <c r="A3" t="s">
        <v>3040</v>
      </c>
      <c r="B3" t="s">
        <v>5348</v>
      </c>
      <c r="E3" t="b">
        <v>1</v>
      </c>
    </row>
    <row r="4" spans="1:5" x14ac:dyDescent="0.25">
      <c r="A4" t="s">
        <v>4058</v>
      </c>
      <c r="B4" t="s">
        <v>5368</v>
      </c>
      <c r="E4" t="b">
        <v>1</v>
      </c>
    </row>
    <row r="5" spans="1:5" x14ac:dyDescent="0.25">
      <c r="A5" t="s">
        <v>392</v>
      </c>
      <c r="B5" t="s">
        <v>5370</v>
      </c>
      <c r="E5" t="b">
        <v>1</v>
      </c>
    </row>
    <row r="6" spans="1:5" x14ac:dyDescent="0.25">
      <c r="A6" t="s">
        <v>4178</v>
      </c>
      <c r="B6" t="s">
        <v>5385</v>
      </c>
      <c r="E6" t="b">
        <v>1</v>
      </c>
    </row>
    <row r="7" spans="1:5" x14ac:dyDescent="0.25">
      <c r="A7" t="s">
        <v>730</v>
      </c>
      <c r="B7" t="s">
        <v>5386</v>
      </c>
      <c r="E7" t="b">
        <v>1</v>
      </c>
    </row>
    <row r="8" spans="1:5" x14ac:dyDescent="0.25">
      <c r="A8" t="s">
        <v>2320</v>
      </c>
      <c r="B8" t="s">
        <v>5397</v>
      </c>
      <c r="E8" t="b">
        <v>1</v>
      </c>
    </row>
    <row r="9" spans="1:5" x14ac:dyDescent="0.25">
      <c r="A9" t="s">
        <v>5398</v>
      </c>
      <c r="B9" t="s">
        <v>5399</v>
      </c>
      <c r="E9" t="b">
        <v>1</v>
      </c>
    </row>
    <row r="10" spans="1:5" x14ac:dyDescent="0.25">
      <c r="A10" t="s">
        <v>798</v>
      </c>
      <c r="B10" t="s">
        <v>5400</v>
      </c>
      <c r="E10" t="b">
        <v>1</v>
      </c>
    </row>
    <row r="11" spans="1:5" x14ac:dyDescent="0.25">
      <c r="A11" t="s">
        <v>4138</v>
      </c>
      <c r="B11" t="s">
        <v>5401</v>
      </c>
      <c r="E11" t="b">
        <v>1</v>
      </c>
    </row>
    <row r="12" spans="1:5" x14ac:dyDescent="0.25">
      <c r="A12" t="s">
        <v>5188</v>
      </c>
      <c r="B12" t="s">
        <v>5402</v>
      </c>
      <c r="E12" t="b">
        <v>1</v>
      </c>
    </row>
    <row r="13" spans="1:5" x14ac:dyDescent="0.25">
      <c r="A13" t="s">
        <v>1416</v>
      </c>
      <c r="B13" t="s">
        <v>5403</v>
      </c>
      <c r="E13"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87DF1-411F-4B0A-B1D1-1E3655F8BCE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5296</v>
      </c>
      <c r="E2" t="b">
        <v>1</v>
      </c>
    </row>
    <row r="3" spans="1:5" x14ac:dyDescent="0.25">
      <c r="A3" t="s">
        <v>5282</v>
      </c>
      <c r="B3" t="s">
        <v>5309</v>
      </c>
      <c r="E3" t="b">
        <v>1</v>
      </c>
    </row>
    <row r="4" spans="1:5" x14ac:dyDescent="0.25">
      <c r="A4" t="s">
        <v>4178</v>
      </c>
      <c r="B4" t="s">
        <v>5385</v>
      </c>
      <c r="E4" t="b">
        <v>1</v>
      </c>
    </row>
    <row r="5" spans="1:5" x14ac:dyDescent="0.25">
      <c r="A5" t="s">
        <v>730</v>
      </c>
      <c r="B5" t="s">
        <v>5386</v>
      </c>
      <c r="E5" t="b">
        <v>1</v>
      </c>
    </row>
    <row r="6" spans="1:5" x14ac:dyDescent="0.25">
      <c r="A6" t="s">
        <v>1972</v>
      </c>
      <c r="B6" t="s">
        <v>5387</v>
      </c>
      <c r="E6" t="b">
        <v>1</v>
      </c>
    </row>
    <row r="7" spans="1:5" x14ac:dyDescent="0.25">
      <c r="A7" t="s">
        <v>5391</v>
      </c>
      <c r="B7" t="s">
        <v>5392</v>
      </c>
      <c r="E7" t="b">
        <v>1</v>
      </c>
    </row>
    <row r="8" spans="1:5" x14ac:dyDescent="0.25">
      <c r="A8" t="s">
        <v>2684</v>
      </c>
      <c r="B8" t="s">
        <v>5396</v>
      </c>
      <c r="E8"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D6117-CCCD-484C-AF6D-1C5FD040C8F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5296</v>
      </c>
      <c r="E2" t="b">
        <v>1</v>
      </c>
    </row>
    <row r="3" spans="1:5" x14ac:dyDescent="0.25">
      <c r="A3" t="s">
        <v>4178</v>
      </c>
      <c r="B3" t="s">
        <v>5385</v>
      </c>
      <c r="E3" t="b">
        <v>1</v>
      </c>
    </row>
    <row r="4" spans="1:5" x14ac:dyDescent="0.25">
      <c r="A4" t="s">
        <v>730</v>
      </c>
      <c r="B4" t="s">
        <v>5386</v>
      </c>
      <c r="E4" t="b">
        <v>1</v>
      </c>
    </row>
    <row r="5" spans="1:5" x14ac:dyDescent="0.25">
      <c r="A5" t="s">
        <v>5391</v>
      </c>
      <c r="B5" t="s">
        <v>5392</v>
      </c>
      <c r="E5" t="b">
        <v>1</v>
      </c>
    </row>
    <row r="6" spans="1:5" x14ac:dyDescent="0.25">
      <c r="A6" t="s">
        <v>2684</v>
      </c>
      <c r="B6" t="s">
        <v>5396</v>
      </c>
      <c r="E6"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A29B5-4C62-4B5D-985A-732E1F7999F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5296</v>
      </c>
      <c r="E2" t="b">
        <v>1</v>
      </c>
    </row>
    <row r="3" spans="1:5" x14ac:dyDescent="0.25">
      <c r="A3" t="s">
        <v>5278</v>
      </c>
      <c r="B3" t="s">
        <v>5307</v>
      </c>
      <c r="E3" t="b">
        <v>1</v>
      </c>
    </row>
    <row r="4" spans="1:5" x14ac:dyDescent="0.25">
      <c r="A4" t="s">
        <v>5282</v>
      </c>
      <c r="B4" t="s">
        <v>5309</v>
      </c>
      <c r="E4" t="b">
        <v>1</v>
      </c>
    </row>
    <row r="5" spans="1:5" x14ac:dyDescent="0.25">
      <c r="A5" t="s">
        <v>3720</v>
      </c>
      <c r="B5" t="s">
        <v>5342</v>
      </c>
      <c r="E5" t="b">
        <v>1</v>
      </c>
    </row>
    <row r="6" spans="1:5" x14ac:dyDescent="0.25">
      <c r="A6" t="s">
        <v>5356</v>
      </c>
      <c r="B6" t="s">
        <v>5357</v>
      </c>
      <c r="E6" t="b">
        <v>1</v>
      </c>
    </row>
    <row r="7" spans="1:5" x14ac:dyDescent="0.25">
      <c r="A7" t="s">
        <v>5375</v>
      </c>
      <c r="B7" t="s">
        <v>5376</v>
      </c>
      <c r="E7" t="b">
        <v>1</v>
      </c>
    </row>
    <row r="8" spans="1:5" x14ac:dyDescent="0.25">
      <c r="A8" t="s">
        <v>4178</v>
      </c>
      <c r="B8" t="s">
        <v>5385</v>
      </c>
      <c r="E8" t="b">
        <v>1</v>
      </c>
    </row>
    <row r="9" spans="1:5" x14ac:dyDescent="0.25">
      <c r="A9" t="s">
        <v>730</v>
      </c>
      <c r="B9" t="s">
        <v>5386</v>
      </c>
      <c r="E9" t="b">
        <v>1</v>
      </c>
    </row>
    <row r="10" spans="1:5" x14ac:dyDescent="0.25">
      <c r="A10" t="s">
        <v>1972</v>
      </c>
      <c r="B10" t="s">
        <v>5387</v>
      </c>
      <c r="E10" t="b">
        <v>1</v>
      </c>
    </row>
    <row r="11" spans="1:5" x14ac:dyDescent="0.25">
      <c r="A11" t="s">
        <v>5391</v>
      </c>
      <c r="B11" t="s">
        <v>5392</v>
      </c>
      <c r="E11" t="b">
        <v>1</v>
      </c>
    </row>
    <row r="12" spans="1:5" x14ac:dyDescent="0.25">
      <c r="A12" t="s">
        <v>2684</v>
      </c>
      <c r="B12" t="s">
        <v>5396</v>
      </c>
      <c r="E12"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9BFA8-C517-4AA8-86C6-1CE5FB48F0FA}">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5296</v>
      </c>
      <c r="E2" t="b">
        <v>1</v>
      </c>
    </row>
    <row r="3" spans="1:5" x14ac:dyDescent="0.25">
      <c r="A3" t="s">
        <v>1920</v>
      </c>
      <c r="B3" t="s">
        <v>5297</v>
      </c>
      <c r="E3" t="b">
        <v>1</v>
      </c>
    </row>
    <row r="4" spans="1:5" x14ac:dyDescent="0.25">
      <c r="A4" t="s">
        <v>5276</v>
      </c>
      <c r="B4" t="s">
        <v>5304</v>
      </c>
      <c r="E4" t="b">
        <v>1</v>
      </c>
    </row>
    <row r="5" spans="1:5" x14ac:dyDescent="0.25">
      <c r="A5" t="s">
        <v>5278</v>
      </c>
      <c r="B5" t="s">
        <v>5307</v>
      </c>
      <c r="E5" t="b">
        <v>1</v>
      </c>
    </row>
    <row r="6" spans="1:5" x14ac:dyDescent="0.25">
      <c r="A6" t="s">
        <v>5282</v>
      </c>
      <c r="B6" t="s">
        <v>5309</v>
      </c>
      <c r="E6" t="b">
        <v>1</v>
      </c>
    </row>
    <row r="7" spans="1:5" x14ac:dyDescent="0.25">
      <c r="A7" t="s">
        <v>1914</v>
      </c>
      <c r="B7" t="s">
        <v>5318</v>
      </c>
      <c r="E7" t="b">
        <v>1</v>
      </c>
    </row>
    <row r="8" spans="1:5" x14ac:dyDescent="0.25">
      <c r="A8" t="s">
        <v>3650</v>
      </c>
      <c r="B8" t="s">
        <v>5325</v>
      </c>
      <c r="E8" t="b">
        <v>1</v>
      </c>
    </row>
    <row r="9" spans="1:5" x14ac:dyDescent="0.25">
      <c r="A9" t="s">
        <v>5340</v>
      </c>
      <c r="B9" t="s">
        <v>5341</v>
      </c>
      <c r="E9" t="b">
        <v>1</v>
      </c>
    </row>
    <row r="10" spans="1:5" x14ac:dyDescent="0.25">
      <c r="A10" t="s">
        <v>3720</v>
      </c>
      <c r="B10" t="s">
        <v>5342</v>
      </c>
      <c r="E10" t="b">
        <v>1</v>
      </c>
    </row>
    <row r="11" spans="1:5" x14ac:dyDescent="0.25">
      <c r="A11" t="s">
        <v>5356</v>
      </c>
      <c r="B11" t="s">
        <v>5357</v>
      </c>
      <c r="E11" t="b">
        <v>1</v>
      </c>
    </row>
    <row r="12" spans="1:5" x14ac:dyDescent="0.25">
      <c r="A12" t="s">
        <v>5360</v>
      </c>
      <c r="B12" t="s">
        <v>5361</v>
      </c>
      <c r="E12" t="b">
        <v>1</v>
      </c>
    </row>
    <row r="13" spans="1:5" x14ac:dyDescent="0.25">
      <c r="A13" t="s">
        <v>5375</v>
      </c>
      <c r="B13" t="s">
        <v>5376</v>
      </c>
      <c r="E13" t="b">
        <v>1</v>
      </c>
    </row>
    <row r="14" spans="1:5" x14ac:dyDescent="0.25">
      <c r="A14" t="s">
        <v>4178</v>
      </c>
      <c r="B14" t="s">
        <v>5385</v>
      </c>
      <c r="E14" t="b">
        <v>1</v>
      </c>
    </row>
    <row r="15" spans="1:5" x14ac:dyDescent="0.25">
      <c r="A15" t="s">
        <v>730</v>
      </c>
      <c r="B15" t="s">
        <v>5386</v>
      </c>
      <c r="E15" t="b">
        <v>1</v>
      </c>
    </row>
    <row r="16" spans="1:5" x14ac:dyDescent="0.25">
      <c r="A16" t="s">
        <v>1972</v>
      </c>
      <c r="B16" t="s">
        <v>5387</v>
      </c>
      <c r="E16" t="b">
        <v>1</v>
      </c>
    </row>
    <row r="17" spans="1:5" x14ac:dyDescent="0.25">
      <c r="A17" t="s">
        <v>5388</v>
      </c>
      <c r="B17" t="s">
        <v>5389</v>
      </c>
      <c r="E17" t="b">
        <v>1</v>
      </c>
    </row>
    <row r="18" spans="1:5" x14ac:dyDescent="0.25">
      <c r="A18" t="s">
        <v>408</v>
      </c>
      <c r="B18" t="s">
        <v>5390</v>
      </c>
      <c r="E18" t="b">
        <v>1</v>
      </c>
    </row>
    <row r="19" spans="1:5" x14ac:dyDescent="0.25">
      <c r="A19" t="s">
        <v>5391</v>
      </c>
      <c r="B19" t="s">
        <v>5392</v>
      </c>
      <c r="E19" t="b">
        <v>1</v>
      </c>
    </row>
    <row r="20" spans="1:5" x14ac:dyDescent="0.25">
      <c r="A20" t="s">
        <v>2684</v>
      </c>
      <c r="B20" t="s">
        <v>5396</v>
      </c>
      <c r="E20" t="b">
        <v>1</v>
      </c>
    </row>
    <row r="21" spans="1:5" x14ac:dyDescent="0.25">
      <c r="A21" t="s">
        <v>2172</v>
      </c>
      <c r="B21" t="s">
        <v>5404</v>
      </c>
      <c r="E21" t="b">
        <v>1</v>
      </c>
    </row>
    <row r="22" spans="1:5" x14ac:dyDescent="0.25">
      <c r="A22" t="s">
        <v>3742</v>
      </c>
      <c r="B22" t="s">
        <v>5405</v>
      </c>
      <c r="E22"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6D2A4-4AFE-4A64-9C5B-8ECAD57DC78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5296</v>
      </c>
      <c r="E2" t="b">
        <v>1</v>
      </c>
    </row>
    <row r="3" spans="1:5" x14ac:dyDescent="0.25">
      <c r="A3" t="s">
        <v>5276</v>
      </c>
      <c r="B3" t="s">
        <v>5304</v>
      </c>
      <c r="E3" t="b">
        <v>1</v>
      </c>
    </row>
    <row r="4" spans="1:5" x14ac:dyDescent="0.25">
      <c r="A4" t="s">
        <v>5278</v>
      </c>
      <c r="B4" t="s">
        <v>5307</v>
      </c>
      <c r="E4" t="b">
        <v>1</v>
      </c>
    </row>
    <row r="5" spans="1:5" x14ac:dyDescent="0.25">
      <c r="A5" t="s">
        <v>5282</v>
      </c>
      <c r="B5" t="s">
        <v>5309</v>
      </c>
      <c r="E5" t="b">
        <v>1</v>
      </c>
    </row>
    <row r="6" spans="1:5" x14ac:dyDescent="0.25">
      <c r="A6" t="s">
        <v>5340</v>
      </c>
      <c r="B6" t="s">
        <v>5341</v>
      </c>
      <c r="E6" t="b">
        <v>1</v>
      </c>
    </row>
    <row r="7" spans="1:5" x14ac:dyDescent="0.25">
      <c r="A7" t="s">
        <v>3720</v>
      </c>
      <c r="B7" t="s">
        <v>5342</v>
      </c>
      <c r="E7" t="b">
        <v>1</v>
      </c>
    </row>
    <row r="8" spans="1:5" x14ac:dyDescent="0.25">
      <c r="A8" t="s">
        <v>5356</v>
      </c>
      <c r="B8" t="s">
        <v>5357</v>
      </c>
      <c r="E8" t="b">
        <v>1</v>
      </c>
    </row>
    <row r="9" spans="1:5" x14ac:dyDescent="0.25">
      <c r="A9" t="s">
        <v>618</v>
      </c>
      <c r="B9" t="s">
        <v>5369</v>
      </c>
      <c r="E9" t="b">
        <v>1</v>
      </c>
    </row>
    <row r="10" spans="1:5" x14ac:dyDescent="0.25">
      <c r="A10" t="s">
        <v>5375</v>
      </c>
      <c r="B10" t="s">
        <v>5376</v>
      </c>
      <c r="E10" t="b">
        <v>1</v>
      </c>
    </row>
    <row r="11" spans="1:5" x14ac:dyDescent="0.25">
      <c r="A11" t="s">
        <v>4178</v>
      </c>
      <c r="B11" t="s">
        <v>5385</v>
      </c>
      <c r="E11" t="b">
        <v>1</v>
      </c>
    </row>
    <row r="12" spans="1:5" x14ac:dyDescent="0.25">
      <c r="A12" t="s">
        <v>730</v>
      </c>
      <c r="B12" t="s">
        <v>5386</v>
      </c>
      <c r="E12" t="b">
        <v>1</v>
      </c>
    </row>
    <row r="13" spans="1:5" x14ac:dyDescent="0.25">
      <c r="A13" t="s">
        <v>1972</v>
      </c>
      <c r="B13" t="s">
        <v>5387</v>
      </c>
      <c r="E13" t="b">
        <v>1</v>
      </c>
    </row>
    <row r="14" spans="1:5" x14ac:dyDescent="0.25">
      <c r="A14" t="s">
        <v>5391</v>
      </c>
      <c r="B14" t="s">
        <v>5392</v>
      </c>
      <c r="E14" t="b">
        <v>1</v>
      </c>
    </row>
    <row r="15" spans="1:5" x14ac:dyDescent="0.25">
      <c r="A15" t="s">
        <v>2684</v>
      </c>
      <c r="B15" t="s">
        <v>5396</v>
      </c>
      <c r="E15"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CE6BD-918F-4806-9AC8-814721CED67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5296</v>
      </c>
      <c r="E2" t="b">
        <v>1</v>
      </c>
    </row>
    <row r="3" spans="1:5" x14ac:dyDescent="0.25">
      <c r="A3" t="s">
        <v>5278</v>
      </c>
      <c r="B3" t="s">
        <v>5307</v>
      </c>
      <c r="E3" t="b">
        <v>1</v>
      </c>
    </row>
    <row r="4" spans="1:5" x14ac:dyDescent="0.25">
      <c r="A4" t="s">
        <v>5356</v>
      </c>
      <c r="B4" t="s">
        <v>5357</v>
      </c>
      <c r="E4" t="b">
        <v>1</v>
      </c>
    </row>
    <row r="5" spans="1:5" x14ac:dyDescent="0.25">
      <c r="A5" t="s">
        <v>618</v>
      </c>
      <c r="B5" t="s">
        <v>5369</v>
      </c>
      <c r="E5" t="b">
        <v>1</v>
      </c>
    </row>
    <row r="6" spans="1:5" x14ac:dyDescent="0.25">
      <c r="A6" t="s">
        <v>3150</v>
      </c>
      <c r="B6" t="s">
        <v>5384</v>
      </c>
      <c r="E6" t="b">
        <v>1</v>
      </c>
    </row>
    <row r="7" spans="1:5" x14ac:dyDescent="0.25">
      <c r="A7" t="s">
        <v>4178</v>
      </c>
      <c r="B7" t="s">
        <v>5385</v>
      </c>
      <c r="E7" t="b">
        <v>1</v>
      </c>
    </row>
    <row r="8" spans="1:5" x14ac:dyDescent="0.25">
      <c r="A8" t="s">
        <v>730</v>
      </c>
      <c r="B8" t="s">
        <v>5386</v>
      </c>
      <c r="E8" t="b">
        <v>1</v>
      </c>
    </row>
    <row r="9" spans="1:5" x14ac:dyDescent="0.25">
      <c r="A9" t="s">
        <v>2684</v>
      </c>
      <c r="B9" t="s">
        <v>5396</v>
      </c>
      <c r="E9"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8F47B-A203-46F6-A3B3-3A7A9F3BBB2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5296</v>
      </c>
      <c r="E2" t="b">
        <v>1</v>
      </c>
    </row>
    <row r="3" spans="1:5" x14ac:dyDescent="0.25">
      <c r="A3" t="s">
        <v>5276</v>
      </c>
      <c r="B3" t="s">
        <v>5304</v>
      </c>
      <c r="E3" t="b">
        <v>1</v>
      </c>
    </row>
    <row r="4" spans="1:5" x14ac:dyDescent="0.25">
      <c r="A4" t="s">
        <v>5278</v>
      </c>
      <c r="B4" t="s">
        <v>5307</v>
      </c>
      <c r="E4" t="b">
        <v>1</v>
      </c>
    </row>
    <row r="5" spans="1:5" x14ac:dyDescent="0.25">
      <c r="A5" t="s">
        <v>5282</v>
      </c>
      <c r="B5" t="s">
        <v>5309</v>
      </c>
      <c r="E5" t="b">
        <v>1</v>
      </c>
    </row>
    <row r="6" spans="1:5" x14ac:dyDescent="0.25">
      <c r="A6" t="s">
        <v>5340</v>
      </c>
      <c r="B6" t="s">
        <v>5341</v>
      </c>
      <c r="E6" t="b">
        <v>1</v>
      </c>
    </row>
    <row r="7" spans="1:5" x14ac:dyDescent="0.25">
      <c r="A7" t="s">
        <v>3720</v>
      </c>
      <c r="B7" t="s">
        <v>5342</v>
      </c>
      <c r="E7" t="b">
        <v>1</v>
      </c>
    </row>
    <row r="8" spans="1:5" x14ac:dyDescent="0.25">
      <c r="A8" t="s">
        <v>5354</v>
      </c>
      <c r="B8" t="s">
        <v>5355</v>
      </c>
      <c r="E8" t="b">
        <v>1</v>
      </c>
    </row>
    <row r="9" spans="1:5" x14ac:dyDescent="0.25">
      <c r="A9" t="s">
        <v>5356</v>
      </c>
      <c r="B9" t="s">
        <v>5357</v>
      </c>
      <c r="E9" t="b">
        <v>1</v>
      </c>
    </row>
    <row r="10" spans="1:5" x14ac:dyDescent="0.25">
      <c r="A10" t="s">
        <v>5375</v>
      </c>
      <c r="B10" t="s">
        <v>5376</v>
      </c>
      <c r="E10" t="b">
        <v>1</v>
      </c>
    </row>
    <row r="11" spans="1:5" x14ac:dyDescent="0.25">
      <c r="A11" t="s">
        <v>4178</v>
      </c>
      <c r="B11" t="s">
        <v>5385</v>
      </c>
      <c r="E11" t="b">
        <v>1</v>
      </c>
    </row>
    <row r="12" spans="1:5" x14ac:dyDescent="0.25">
      <c r="A12" t="s">
        <v>730</v>
      </c>
      <c r="B12" t="s">
        <v>5386</v>
      </c>
      <c r="E12" t="b">
        <v>1</v>
      </c>
    </row>
    <row r="13" spans="1:5" x14ac:dyDescent="0.25">
      <c r="A13" t="s">
        <v>1972</v>
      </c>
      <c r="B13" t="s">
        <v>5387</v>
      </c>
      <c r="E13" t="b">
        <v>1</v>
      </c>
    </row>
    <row r="14" spans="1:5" x14ac:dyDescent="0.25">
      <c r="A14" t="s">
        <v>2906</v>
      </c>
      <c r="B14" t="s">
        <v>5393</v>
      </c>
      <c r="E14" t="b">
        <v>1</v>
      </c>
    </row>
    <row r="15" spans="1:5" x14ac:dyDescent="0.25">
      <c r="A15" t="s">
        <v>2684</v>
      </c>
      <c r="B15" t="s">
        <v>5396</v>
      </c>
      <c r="E15"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5C237-EA65-4BF3-BDC4-9D0556E4CC3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5296</v>
      </c>
      <c r="E2" t="b">
        <v>1</v>
      </c>
    </row>
    <row r="3" spans="1:5" x14ac:dyDescent="0.25">
      <c r="A3" t="s">
        <v>5276</v>
      </c>
      <c r="B3" t="s">
        <v>5304</v>
      </c>
      <c r="E3" t="b">
        <v>1</v>
      </c>
    </row>
    <row r="4" spans="1:5" x14ac:dyDescent="0.25">
      <c r="A4" t="s">
        <v>586</v>
      </c>
      <c r="B4" t="s">
        <v>5305</v>
      </c>
      <c r="E4" t="b">
        <v>1</v>
      </c>
    </row>
    <row r="5" spans="1:5" x14ac:dyDescent="0.25">
      <c r="A5" t="s">
        <v>5282</v>
      </c>
      <c r="B5" t="s">
        <v>5309</v>
      </c>
      <c r="E5" t="b">
        <v>1</v>
      </c>
    </row>
    <row r="6" spans="1:5" x14ac:dyDescent="0.25">
      <c r="A6" t="s">
        <v>5340</v>
      </c>
      <c r="B6" t="s">
        <v>5341</v>
      </c>
      <c r="E6" t="b">
        <v>1</v>
      </c>
    </row>
    <row r="7" spans="1:5" x14ac:dyDescent="0.25">
      <c r="A7" t="s">
        <v>2910</v>
      </c>
      <c r="B7" t="s">
        <v>5347</v>
      </c>
      <c r="E7" t="b">
        <v>1</v>
      </c>
    </row>
    <row r="8" spans="1:5" x14ac:dyDescent="0.25">
      <c r="A8" t="s">
        <v>5356</v>
      </c>
      <c r="B8" t="s">
        <v>5357</v>
      </c>
      <c r="E8" t="b">
        <v>1</v>
      </c>
    </row>
    <row r="9" spans="1:5" x14ac:dyDescent="0.25">
      <c r="A9" t="s">
        <v>5375</v>
      </c>
      <c r="B9" t="s">
        <v>5376</v>
      </c>
      <c r="E9" t="b">
        <v>1</v>
      </c>
    </row>
    <row r="10" spans="1:5" x14ac:dyDescent="0.25">
      <c r="A10" t="s">
        <v>5182</v>
      </c>
      <c r="B10" t="s">
        <v>5377</v>
      </c>
      <c r="E10" t="b">
        <v>1</v>
      </c>
    </row>
    <row r="11" spans="1:5" x14ac:dyDescent="0.25">
      <c r="A11" t="s">
        <v>3150</v>
      </c>
      <c r="B11" t="s">
        <v>5384</v>
      </c>
      <c r="E11" t="b">
        <v>1</v>
      </c>
    </row>
    <row r="12" spans="1:5" x14ac:dyDescent="0.25">
      <c r="A12" t="s">
        <v>4178</v>
      </c>
      <c r="B12" t="s">
        <v>5385</v>
      </c>
      <c r="E12" t="b">
        <v>1</v>
      </c>
    </row>
    <row r="13" spans="1:5" x14ac:dyDescent="0.25">
      <c r="A13" t="s">
        <v>730</v>
      </c>
      <c r="B13" t="s">
        <v>5386</v>
      </c>
      <c r="E13" t="b">
        <v>1</v>
      </c>
    </row>
    <row r="14" spans="1:5" x14ac:dyDescent="0.25">
      <c r="A14" t="s">
        <v>1972</v>
      </c>
      <c r="B14" t="s">
        <v>5387</v>
      </c>
      <c r="E14" t="b">
        <v>1</v>
      </c>
    </row>
    <row r="15" spans="1:5" x14ac:dyDescent="0.25">
      <c r="A15" t="s">
        <v>2684</v>
      </c>
      <c r="B15" t="s">
        <v>5396</v>
      </c>
      <c r="E15"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72FA8-4C86-4400-B9AD-91893C7D726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5296</v>
      </c>
      <c r="E2" t="b">
        <v>1</v>
      </c>
    </row>
    <row r="3" spans="1:5" x14ac:dyDescent="0.25">
      <c r="A3" t="s">
        <v>5278</v>
      </c>
      <c r="B3" t="s">
        <v>5307</v>
      </c>
      <c r="E3" t="b">
        <v>1</v>
      </c>
    </row>
    <row r="4" spans="1:5" x14ac:dyDescent="0.25">
      <c r="A4" t="s">
        <v>5282</v>
      </c>
      <c r="B4" t="s">
        <v>5309</v>
      </c>
      <c r="E4" t="b">
        <v>1</v>
      </c>
    </row>
    <row r="5" spans="1:5" x14ac:dyDescent="0.25">
      <c r="A5" t="s">
        <v>3720</v>
      </c>
      <c r="B5" t="s">
        <v>5342</v>
      </c>
      <c r="E5" t="b">
        <v>1</v>
      </c>
    </row>
    <row r="6" spans="1:5" x14ac:dyDescent="0.25">
      <c r="A6" t="s">
        <v>5356</v>
      </c>
      <c r="B6" t="s">
        <v>5357</v>
      </c>
      <c r="E6" t="b">
        <v>1</v>
      </c>
    </row>
    <row r="7" spans="1:5" x14ac:dyDescent="0.25">
      <c r="A7" t="s">
        <v>3150</v>
      </c>
      <c r="B7" t="s">
        <v>5384</v>
      </c>
      <c r="E7" t="b">
        <v>1</v>
      </c>
    </row>
    <row r="8" spans="1:5" x14ac:dyDescent="0.25">
      <c r="A8" t="s">
        <v>4178</v>
      </c>
      <c r="B8" t="s">
        <v>5385</v>
      </c>
      <c r="E8" t="b">
        <v>1</v>
      </c>
    </row>
    <row r="9" spans="1:5" x14ac:dyDescent="0.25">
      <c r="A9" t="s">
        <v>730</v>
      </c>
      <c r="B9" t="s">
        <v>5386</v>
      </c>
      <c r="E9" t="b">
        <v>1</v>
      </c>
    </row>
    <row r="10" spans="1:5" x14ac:dyDescent="0.25">
      <c r="A10" t="s">
        <v>1972</v>
      </c>
      <c r="B10" t="s">
        <v>5387</v>
      </c>
      <c r="E10" t="b">
        <v>1</v>
      </c>
    </row>
    <row r="11" spans="1:5" x14ac:dyDescent="0.25">
      <c r="A11" t="s">
        <v>5391</v>
      </c>
      <c r="B11" t="s">
        <v>5392</v>
      </c>
      <c r="E11"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693A3-F955-4123-A2C0-0A8A8149788C}">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5293</v>
      </c>
      <c r="E2" t="b">
        <v>1</v>
      </c>
    </row>
    <row r="3" spans="1:5" x14ac:dyDescent="0.25">
      <c r="A3" t="s">
        <v>5262</v>
      </c>
      <c r="B3" t="s">
        <v>5296</v>
      </c>
      <c r="E3" t="b">
        <v>1</v>
      </c>
    </row>
    <row r="4" spans="1:5" x14ac:dyDescent="0.25">
      <c r="A4" t="s">
        <v>5276</v>
      </c>
      <c r="B4" t="s">
        <v>5304</v>
      </c>
      <c r="E4" t="b">
        <v>1</v>
      </c>
    </row>
    <row r="5" spans="1:5" x14ac:dyDescent="0.25">
      <c r="A5" t="s">
        <v>5282</v>
      </c>
      <c r="B5" t="s">
        <v>5309</v>
      </c>
      <c r="E5" t="b">
        <v>1</v>
      </c>
    </row>
    <row r="6" spans="1:5" x14ac:dyDescent="0.25">
      <c r="A6" t="s">
        <v>5328</v>
      </c>
      <c r="B6" t="s">
        <v>5329</v>
      </c>
      <c r="E6" t="b">
        <v>1</v>
      </c>
    </row>
    <row r="7" spans="1:5" x14ac:dyDescent="0.25">
      <c r="A7" t="s">
        <v>5334</v>
      </c>
      <c r="B7" t="s">
        <v>5335</v>
      </c>
      <c r="E7" t="b">
        <v>1</v>
      </c>
    </row>
    <row r="8" spans="1:5" x14ac:dyDescent="0.25">
      <c r="A8" t="s">
        <v>5340</v>
      </c>
      <c r="B8" t="s">
        <v>5341</v>
      </c>
      <c r="E8" t="b">
        <v>1</v>
      </c>
    </row>
    <row r="9" spans="1:5" x14ac:dyDescent="0.25">
      <c r="A9" t="s">
        <v>5349</v>
      </c>
      <c r="B9" t="s">
        <v>5350</v>
      </c>
      <c r="E9" t="b">
        <v>1</v>
      </c>
    </row>
    <row r="10" spans="1:5" x14ac:dyDescent="0.25">
      <c r="A10" t="s">
        <v>5360</v>
      </c>
      <c r="B10" t="s">
        <v>5361</v>
      </c>
      <c r="E10" t="b">
        <v>1</v>
      </c>
    </row>
    <row r="11" spans="1:5" x14ac:dyDescent="0.25">
      <c r="A11" t="s">
        <v>5375</v>
      </c>
      <c r="B11" t="s">
        <v>5376</v>
      </c>
      <c r="E11" t="b">
        <v>1</v>
      </c>
    </row>
    <row r="12" spans="1:5" x14ac:dyDescent="0.25">
      <c r="A12" t="s">
        <v>4178</v>
      </c>
      <c r="B12" t="s">
        <v>5385</v>
      </c>
      <c r="E12" t="b">
        <v>1</v>
      </c>
    </row>
    <row r="13" spans="1:5" x14ac:dyDescent="0.25">
      <c r="A13" t="s">
        <v>730</v>
      </c>
      <c r="B13" t="s">
        <v>5386</v>
      </c>
      <c r="E13" t="b">
        <v>1</v>
      </c>
    </row>
    <row r="14" spans="1:5" x14ac:dyDescent="0.25">
      <c r="A14" t="s">
        <v>1972</v>
      </c>
      <c r="B14" t="s">
        <v>5387</v>
      </c>
      <c r="E14" t="b">
        <v>1</v>
      </c>
    </row>
    <row r="15" spans="1:5" x14ac:dyDescent="0.25">
      <c r="A15" t="s">
        <v>5391</v>
      </c>
      <c r="B15" t="s">
        <v>5392</v>
      </c>
      <c r="E15" t="b">
        <v>1</v>
      </c>
    </row>
    <row r="16" spans="1:5" x14ac:dyDescent="0.25">
      <c r="A16" t="s">
        <v>2684</v>
      </c>
      <c r="B16" t="s">
        <v>5396</v>
      </c>
      <c r="E16"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9F5EB-C871-4D4A-B3B2-98B0ADB9998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5296</v>
      </c>
      <c r="E2" t="b">
        <v>1</v>
      </c>
    </row>
    <row r="3" spans="1:5" x14ac:dyDescent="0.25">
      <c r="A3" t="s">
        <v>5282</v>
      </c>
      <c r="B3" t="s">
        <v>5309</v>
      </c>
      <c r="E3" t="b">
        <v>1</v>
      </c>
    </row>
    <row r="4" spans="1:5" x14ac:dyDescent="0.25">
      <c r="A4" t="s">
        <v>5356</v>
      </c>
      <c r="B4" t="s">
        <v>5357</v>
      </c>
      <c r="E4" t="b">
        <v>1</v>
      </c>
    </row>
    <row r="5" spans="1:5" x14ac:dyDescent="0.25">
      <c r="A5" t="s">
        <v>4178</v>
      </c>
      <c r="B5" t="s">
        <v>5385</v>
      </c>
      <c r="E5" t="b">
        <v>1</v>
      </c>
    </row>
    <row r="6" spans="1:5" x14ac:dyDescent="0.25">
      <c r="A6" t="s">
        <v>730</v>
      </c>
      <c r="B6" t="s">
        <v>5386</v>
      </c>
      <c r="E6" t="b">
        <v>1</v>
      </c>
    </row>
    <row r="7" spans="1:5" x14ac:dyDescent="0.25">
      <c r="A7" t="s">
        <v>2684</v>
      </c>
      <c r="B7" t="s">
        <v>5396</v>
      </c>
      <c r="E7"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03FB4-95EA-42CD-A067-873EE237FB7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5282</v>
      </c>
      <c r="B2" t="s">
        <v>5309</v>
      </c>
      <c r="E2" t="b">
        <v>1</v>
      </c>
    </row>
    <row r="3" spans="1:5" x14ac:dyDescent="0.25">
      <c r="A3" t="s">
        <v>4178</v>
      </c>
      <c r="B3" t="s">
        <v>5385</v>
      </c>
      <c r="E3" t="b">
        <v>1</v>
      </c>
    </row>
    <row r="4" spans="1:5" x14ac:dyDescent="0.25">
      <c r="A4" t="s">
        <v>730</v>
      </c>
      <c r="B4" t="s">
        <v>5386</v>
      </c>
      <c r="E4" t="b">
        <v>1</v>
      </c>
    </row>
    <row r="5" spans="1:5" x14ac:dyDescent="0.25">
      <c r="A5" t="s">
        <v>1972</v>
      </c>
      <c r="B5" t="s">
        <v>5387</v>
      </c>
      <c r="E5" t="b">
        <v>1</v>
      </c>
    </row>
    <row r="6" spans="1:5" x14ac:dyDescent="0.25">
      <c r="A6" t="s">
        <v>5391</v>
      </c>
      <c r="B6" t="s">
        <v>5392</v>
      </c>
      <c r="E6" t="b">
        <v>1</v>
      </c>
    </row>
    <row r="7" spans="1:5" x14ac:dyDescent="0.25">
      <c r="A7" t="s">
        <v>2684</v>
      </c>
      <c r="B7" t="s">
        <v>5396</v>
      </c>
      <c r="E7"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408AD-EDAF-430C-BE01-5EB70606093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5296</v>
      </c>
      <c r="E2" t="b">
        <v>1</v>
      </c>
    </row>
    <row r="3" spans="1:5" x14ac:dyDescent="0.25">
      <c r="A3" t="s">
        <v>5278</v>
      </c>
      <c r="B3" t="s">
        <v>5307</v>
      </c>
      <c r="E3" t="b">
        <v>1</v>
      </c>
    </row>
    <row r="4" spans="1:5" x14ac:dyDescent="0.25">
      <c r="A4" t="s">
        <v>5282</v>
      </c>
      <c r="B4" t="s">
        <v>5309</v>
      </c>
      <c r="E4" t="b">
        <v>1</v>
      </c>
    </row>
    <row r="5" spans="1:5" x14ac:dyDescent="0.25">
      <c r="A5" t="s">
        <v>5356</v>
      </c>
      <c r="B5" t="s">
        <v>5357</v>
      </c>
      <c r="E5" t="b">
        <v>1</v>
      </c>
    </row>
    <row r="6" spans="1:5" x14ac:dyDescent="0.25">
      <c r="A6" t="s">
        <v>5375</v>
      </c>
      <c r="B6" t="s">
        <v>5376</v>
      </c>
      <c r="E6" t="b">
        <v>1</v>
      </c>
    </row>
    <row r="7" spans="1:5" x14ac:dyDescent="0.25">
      <c r="A7" t="s">
        <v>4178</v>
      </c>
      <c r="B7" t="s">
        <v>5385</v>
      </c>
      <c r="E7" t="b">
        <v>1</v>
      </c>
    </row>
    <row r="8" spans="1:5" x14ac:dyDescent="0.25">
      <c r="A8" t="s">
        <v>730</v>
      </c>
      <c r="B8" t="s">
        <v>5386</v>
      </c>
      <c r="E8" t="b">
        <v>1</v>
      </c>
    </row>
    <row r="9" spans="1:5" x14ac:dyDescent="0.25">
      <c r="A9" t="s">
        <v>5391</v>
      </c>
      <c r="B9" t="s">
        <v>5392</v>
      </c>
      <c r="E9" t="b">
        <v>1</v>
      </c>
    </row>
    <row r="10" spans="1:5" x14ac:dyDescent="0.25">
      <c r="A10" t="s">
        <v>2684</v>
      </c>
      <c r="B10" t="s">
        <v>5396</v>
      </c>
      <c r="E10"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7F37-AF1A-4512-975A-2D918CD234CD}">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7399</v>
      </c>
      <c r="C2" t="s">
        <v>5268</v>
      </c>
      <c r="D2" t="s">
        <v>7393</v>
      </c>
      <c r="E2" t="b">
        <v>1</v>
      </c>
    </row>
    <row r="3" spans="1:5" x14ac:dyDescent="0.25">
      <c r="A3" t="s">
        <v>5258</v>
      </c>
      <c r="B3" t="s">
        <v>7400</v>
      </c>
      <c r="C3" t="s">
        <v>5268</v>
      </c>
      <c r="D3" t="s">
        <v>7393</v>
      </c>
      <c r="E3" t="b">
        <v>1</v>
      </c>
    </row>
    <row r="4" spans="1:5" x14ac:dyDescent="0.25">
      <c r="A4" t="s">
        <v>5260</v>
      </c>
      <c r="B4" t="s">
        <v>7401</v>
      </c>
      <c r="C4" t="s">
        <v>5268</v>
      </c>
      <c r="D4" t="s">
        <v>7393</v>
      </c>
      <c r="E4" t="b">
        <v>1</v>
      </c>
    </row>
    <row r="5" spans="1:5" x14ac:dyDescent="0.25">
      <c r="A5" t="s">
        <v>5262</v>
      </c>
      <c r="B5" t="s">
        <v>7402</v>
      </c>
      <c r="C5" t="s">
        <v>5268</v>
      </c>
      <c r="D5" t="s">
        <v>7393</v>
      </c>
      <c r="E5" t="b">
        <v>1</v>
      </c>
    </row>
    <row r="6" spans="1:5" x14ac:dyDescent="0.25">
      <c r="A6" t="s">
        <v>5264</v>
      </c>
      <c r="B6" t="s">
        <v>7403</v>
      </c>
      <c r="C6" t="s">
        <v>5268</v>
      </c>
      <c r="D6" t="s">
        <v>7393</v>
      </c>
      <c r="E6" t="b">
        <v>1</v>
      </c>
    </row>
    <row r="7" spans="1:5" x14ac:dyDescent="0.25">
      <c r="A7" t="s">
        <v>5266</v>
      </c>
      <c r="B7" t="s">
        <v>7404</v>
      </c>
      <c r="C7" t="s">
        <v>5268</v>
      </c>
      <c r="D7" t="s">
        <v>7393</v>
      </c>
      <c r="E7" t="b">
        <v>1</v>
      </c>
    </row>
    <row r="8" spans="1:5" x14ac:dyDescent="0.25">
      <c r="A8" t="s">
        <v>5270</v>
      </c>
      <c r="B8" t="s">
        <v>7405</v>
      </c>
      <c r="C8" t="s">
        <v>5258</v>
      </c>
      <c r="D8" t="s">
        <v>7394</v>
      </c>
      <c r="E8" t="b">
        <v>1</v>
      </c>
    </row>
    <row r="9" spans="1:5" x14ac:dyDescent="0.25">
      <c r="A9" t="s">
        <v>5272</v>
      </c>
      <c r="B9" t="s">
        <v>7406</v>
      </c>
      <c r="C9" t="s">
        <v>5258</v>
      </c>
      <c r="D9" t="s">
        <v>7394</v>
      </c>
      <c r="E9" t="b">
        <v>1</v>
      </c>
    </row>
    <row r="10" spans="1:5" x14ac:dyDescent="0.25">
      <c r="A10" t="s">
        <v>5274</v>
      </c>
      <c r="B10" t="s">
        <v>7407</v>
      </c>
      <c r="C10" t="s">
        <v>5258</v>
      </c>
      <c r="D10" t="s">
        <v>7394</v>
      </c>
      <c r="E10" t="b">
        <v>1</v>
      </c>
    </row>
    <row r="11" spans="1:5" x14ac:dyDescent="0.25">
      <c r="A11" t="s">
        <v>5276</v>
      </c>
      <c r="B11" t="s">
        <v>7408</v>
      </c>
      <c r="C11" t="s">
        <v>5258</v>
      </c>
      <c r="D11" t="s">
        <v>7394</v>
      </c>
      <c r="E11" t="b">
        <v>1</v>
      </c>
    </row>
    <row r="12" spans="1:5" x14ac:dyDescent="0.25">
      <c r="A12" t="s">
        <v>5278</v>
      </c>
      <c r="B12" t="s">
        <v>7409</v>
      </c>
      <c r="C12" t="s">
        <v>5258</v>
      </c>
      <c r="D12" t="s">
        <v>7394</v>
      </c>
      <c r="E12" t="b">
        <v>1</v>
      </c>
    </row>
    <row r="13" spans="1:5" x14ac:dyDescent="0.25">
      <c r="A13" t="s">
        <v>5280</v>
      </c>
      <c r="B13" t="s">
        <v>7410</v>
      </c>
      <c r="C13" t="s">
        <v>5260</v>
      </c>
      <c r="D13" t="s">
        <v>7395</v>
      </c>
      <c r="E13" t="b">
        <v>1</v>
      </c>
    </row>
    <row r="14" spans="1:5" x14ac:dyDescent="0.25">
      <c r="A14" t="s">
        <v>5282</v>
      </c>
      <c r="B14" t="s">
        <v>7411</v>
      </c>
      <c r="C14" t="s">
        <v>5260</v>
      </c>
      <c r="D14" t="s">
        <v>7395</v>
      </c>
      <c r="E14" t="b">
        <v>1</v>
      </c>
    </row>
    <row r="15" spans="1:5" x14ac:dyDescent="0.25">
      <c r="A15" t="s">
        <v>5284</v>
      </c>
      <c r="B15" t="s">
        <v>7412</v>
      </c>
      <c r="C15" t="s">
        <v>5260</v>
      </c>
      <c r="D15" t="s">
        <v>7395</v>
      </c>
      <c r="E15" t="b">
        <v>1</v>
      </c>
    </row>
    <row r="16" spans="1:5" x14ac:dyDescent="0.25">
      <c r="A16" t="s">
        <v>5321</v>
      </c>
      <c r="B16" t="s">
        <v>7413</v>
      </c>
      <c r="C16" t="s">
        <v>5262</v>
      </c>
      <c r="D16" t="s">
        <v>7396</v>
      </c>
      <c r="E16" t="b">
        <v>1</v>
      </c>
    </row>
    <row r="17" spans="1:5" x14ac:dyDescent="0.25">
      <c r="A17" t="s">
        <v>5323</v>
      </c>
      <c r="B17" t="s">
        <v>7414</v>
      </c>
      <c r="C17" t="s">
        <v>5262</v>
      </c>
      <c r="D17" t="s">
        <v>7396</v>
      </c>
      <c r="E17" t="b">
        <v>1</v>
      </c>
    </row>
    <row r="18" spans="1:5" x14ac:dyDescent="0.25">
      <c r="A18" t="s">
        <v>5326</v>
      </c>
      <c r="B18" t="s">
        <v>7415</v>
      </c>
      <c r="C18" t="s">
        <v>5262</v>
      </c>
      <c r="D18" t="s">
        <v>7396</v>
      </c>
      <c r="E18" t="b">
        <v>1</v>
      </c>
    </row>
    <row r="19" spans="1:5" x14ac:dyDescent="0.25">
      <c r="A19" t="s">
        <v>5328</v>
      </c>
      <c r="B19" t="s">
        <v>7416</v>
      </c>
      <c r="C19" t="s">
        <v>5264</v>
      </c>
      <c r="D19" t="s">
        <v>7397</v>
      </c>
      <c r="E19" t="b">
        <v>1</v>
      </c>
    </row>
    <row r="20" spans="1:5" x14ac:dyDescent="0.25">
      <c r="A20" t="s">
        <v>5330</v>
      </c>
      <c r="B20" t="s">
        <v>7417</v>
      </c>
      <c r="C20" t="s">
        <v>5264</v>
      </c>
      <c r="D20" t="s">
        <v>7397</v>
      </c>
      <c r="E20" t="b">
        <v>1</v>
      </c>
    </row>
    <row r="21" spans="1:5" x14ac:dyDescent="0.25">
      <c r="A21" t="s">
        <v>5332</v>
      </c>
      <c r="B21" t="s">
        <v>7418</v>
      </c>
      <c r="C21" t="s">
        <v>5264</v>
      </c>
      <c r="D21" t="s">
        <v>7397</v>
      </c>
      <c r="E21" t="b">
        <v>1</v>
      </c>
    </row>
    <row r="22" spans="1:5" x14ac:dyDescent="0.25">
      <c r="A22" t="s">
        <v>5334</v>
      </c>
      <c r="B22" t="s">
        <v>7419</v>
      </c>
      <c r="C22" t="s">
        <v>5264</v>
      </c>
      <c r="D22" t="s">
        <v>7397</v>
      </c>
      <c r="E22" t="b">
        <v>1</v>
      </c>
    </row>
    <row r="23" spans="1:5" x14ac:dyDescent="0.25">
      <c r="A23" t="s">
        <v>5338</v>
      </c>
      <c r="B23" t="s">
        <v>7420</v>
      </c>
      <c r="C23" t="s">
        <v>5264</v>
      </c>
      <c r="D23" t="s">
        <v>7397</v>
      </c>
      <c r="E23" t="b">
        <v>1</v>
      </c>
    </row>
    <row r="24" spans="1:5" x14ac:dyDescent="0.25">
      <c r="A24" t="s">
        <v>5340</v>
      </c>
      <c r="B24" t="s">
        <v>7421</v>
      </c>
      <c r="C24" t="s">
        <v>5266</v>
      </c>
      <c r="D24" t="s">
        <v>7398</v>
      </c>
      <c r="E24" t="b">
        <v>1</v>
      </c>
    </row>
    <row r="25" spans="1:5" x14ac:dyDescent="0.25">
      <c r="A25" t="s">
        <v>5343</v>
      </c>
      <c r="B25" t="s">
        <v>7422</v>
      </c>
      <c r="C25" t="s">
        <v>5266</v>
      </c>
      <c r="D25" t="s">
        <v>7398</v>
      </c>
      <c r="E25" t="b">
        <v>1</v>
      </c>
    </row>
    <row r="26" spans="1:5" x14ac:dyDescent="0.25">
      <c r="A26" t="s">
        <v>5345</v>
      </c>
      <c r="B26" t="s">
        <v>7423</v>
      </c>
      <c r="C26" t="s">
        <v>5266</v>
      </c>
      <c r="D26" t="s">
        <v>7398</v>
      </c>
      <c r="E26" t="b">
        <v>1</v>
      </c>
    </row>
    <row r="27" spans="1:5" x14ac:dyDescent="0.25">
      <c r="A27" t="s">
        <v>5349</v>
      </c>
      <c r="B27" t="s">
        <v>7424</v>
      </c>
      <c r="C27" t="s">
        <v>5266</v>
      </c>
      <c r="D27" t="s">
        <v>7398</v>
      </c>
      <c r="E27" t="b">
        <v>1</v>
      </c>
    </row>
    <row r="28" spans="1:5" x14ac:dyDescent="0.25">
      <c r="A28" t="s">
        <v>5351</v>
      </c>
      <c r="B28" t="s">
        <v>7425</v>
      </c>
      <c r="C28" t="s">
        <v>5266</v>
      </c>
      <c r="D28" t="s">
        <v>7398</v>
      </c>
      <c r="E28"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C7D9D-0184-4DEA-938F-A742B5535AB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5260</v>
      </c>
      <c r="B2" t="s">
        <v>7395</v>
      </c>
      <c r="E2" t="b">
        <v>1</v>
      </c>
    </row>
    <row r="3" spans="1:5" x14ac:dyDescent="0.25">
      <c r="A3" t="s">
        <v>5264</v>
      </c>
      <c r="B3" t="s">
        <v>7397</v>
      </c>
      <c r="E3" t="b">
        <v>1</v>
      </c>
    </row>
    <row r="4" spans="1:5" x14ac:dyDescent="0.25">
      <c r="A4" t="s">
        <v>5262</v>
      </c>
      <c r="B4" t="s">
        <v>7396</v>
      </c>
      <c r="E4" t="b">
        <v>1</v>
      </c>
    </row>
    <row r="5" spans="1:5" x14ac:dyDescent="0.25">
      <c r="A5" t="s">
        <v>5266</v>
      </c>
      <c r="B5" t="s">
        <v>7398</v>
      </c>
      <c r="E5" t="b">
        <v>1</v>
      </c>
    </row>
    <row r="6" spans="1:5" x14ac:dyDescent="0.25">
      <c r="A6" t="s">
        <v>5268</v>
      </c>
      <c r="B6" t="s">
        <v>7393</v>
      </c>
      <c r="E6" t="b">
        <v>1</v>
      </c>
    </row>
    <row r="7" spans="1:5" x14ac:dyDescent="0.25">
      <c r="A7" t="s">
        <v>5258</v>
      </c>
      <c r="B7" t="s">
        <v>7394</v>
      </c>
      <c r="E7"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14063-7275-4D47-B481-ED352AFE607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7384</v>
      </c>
      <c r="E2" t="b">
        <v>1</v>
      </c>
    </row>
    <row r="3" spans="1:5" x14ac:dyDescent="0.25">
      <c r="A3" t="s">
        <v>5266</v>
      </c>
      <c r="B3" t="s">
        <v>7389</v>
      </c>
      <c r="E3" t="b">
        <v>1</v>
      </c>
    </row>
    <row r="4" spans="1:5" x14ac:dyDescent="0.25">
      <c r="A4" t="s">
        <v>5262</v>
      </c>
      <c r="B4" t="s">
        <v>7387</v>
      </c>
      <c r="E4" t="b">
        <v>1</v>
      </c>
    </row>
    <row r="5" spans="1:5" x14ac:dyDescent="0.25">
      <c r="A5" t="s">
        <v>5270</v>
      </c>
      <c r="B5" t="s">
        <v>7390</v>
      </c>
      <c r="E5" t="b">
        <v>1</v>
      </c>
    </row>
    <row r="6" spans="1:5" x14ac:dyDescent="0.25">
      <c r="A6" t="s">
        <v>5260</v>
      </c>
      <c r="B6" t="s">
        <v>7386</v>
      </c>
      <c r="E6" t="b">
        <v>1</v>
      </c>
    </row>
    <row r="7" spans="1:5" x14ac:dyDescent="0.25">
      <c r="A7" t="s">
        <v>5276</v>
      </c>
      <c r="B7" t="s">
        <v>7391</v>
      </c>
      <c r="E7" t="b">
        <v>1</v>
      </c>
    </row>
    <row r="8" spans="1:5" x14ac:dyDescent="0.25">
      <c r="A8" t="s">
        <v>5264</v>
      </c>
      <c r="B8" t="s">
        <v>7388</v>
      </c>
      <c r="E8" t="b">
        <v>1</v>
      </c>
    </row>
    <row r="9" spans="1:5" x14ac:dyDescent="0.25">
      <c r="A9" t="s">
        <v>5258</v>
      </c>
      <c r="B9" t="s">
        <v>7385</v>
      </c>
      <c r="E9" t="b">
        <v>1</v>
      </c>
    </row>
    <row r="10" spans="1:5" x14ac:dyDescent="0.25">
      <c r="A10" t="s">
        <v>5274</v>
      </c>
      <c r="B10" t="s">
        <v>5806</v>
      </c>
      <c r="E10" t="b">
        <v>1</v>
      </c>
    </row>
    <row r="11" spans="1:5" x14ac:dyDescent="0.25">
      <c r="A11" t="s">
        <v>5278</v>
      </c>
      <c r="B11" t="s">
        <v>7392</v>
      </c>
      <c r="E11"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8CB69-427C-427D-899B-02CB39F9BAD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7382</v>
      </c>
      <c r="E2" t="b">
        <v>1</v>
      </c>
    </row>
    <row r="3" spans="1:5" x14ac:dyDescent="0.25">
      <c r="A3" t="s">
        <v>5258</v>
      </c>
      <c r="B3" t="s">
        <v>7383</v>
      </c>
      <c r="E3"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80636-F3A8-4115-AB90-86404DAE4E0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5562</v>
      </c>
      <c r="E2" t="b">
        <v>1</v>
      </c>
    </row>
    <row r="3" spans="1:5" x14ac:dyDescent="0.25">
      <c r="A3" t="s">
        <v>5268</v>
      </c>
      <c r="B3" t="s">
        <v>7379</v>
      </c>
      <c r="E3" t="b">
        <v>1</v>
      </c>
    </row>
    <row r="4" spans="1:5" x14ac:dyDescent="0.25">
      <c r="A4" t="s">
        <v>5260</v>
      </c>
      <c r="B4" t="s">
        <v>7380</v>
      </c>
      <c r="E4" t="b">
        <v>1</v>
      </c>
    </row>
    <row r="5" spans="1:5" x14ac:dyDescent="0.25">
      <c r="A5" t="s">
        <v>5258</v>
      </c>
      <c r="B5" t="s">
        <v>7381</v>
      </c>
      <c r="E5"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B67C5-75EC-4ECB-86F6-00F3BCA97AB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5264</v>
      </c>
      <c r="B2" t="s">
        <v>7374</v>
      </c>
      <c r="E2" t="b">
        <v>1</v>
      </c>
    </row>
    <row r="3" spans="1:5" x14ac:dyDescent="0.25">
      <c r="A3" t="s">
        <v>5258</v>
      </c>
      <c r="B3" t="s">
        <v>7373</v>
      </c>
      <c r="E3" t="b">
        <v>1</v>
      </c>
    </row>
    <row r="4" spans="1:5" x14ac:dyDescent="0.25">
      <c r="A4" t="s">
        <v>5262</v>
      </c>
      <c r="B4" t="s">
        <v>7376</v>
      </c>
      <c r="E4" t="b">
        <v>1</v>
      </c>
    </row>
    <row r="5" spans="1:5" x14ac:dyDescent="0.25">
      <c r="A5" t="s">
        <v>5268</v>
      </c>
      <c r="B5" t="s">
        <v>7375</v>
      </c>
      <c r="E5" t="b">
        <v>1</v>
      </c>
    </row>
    <row r="6" spans="1:5" x14ac:dyDescent="0.25">
      <c r="A6" t="s">
        <v>5266</v>
      </c>
      <c r="B6" t="s">
        <v>7378</v>
      </c>
      <c r="E6" t="b">
        <v>1</v>
      </c>
    </row>
    <row r="7" spans="1:5" x14ac:dyDescent="0.25">
      <c r="A7" t="s">
        <v>5260</v>
      </c>
      <c r="B7" t="s">
        <v>7377</v>
      </c>
      <c r="E7"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4BB0F-7106-41E3-8CCA-6DC393C7F6E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5258</v>
      </c>
      <c r="B2" t="s">
        <v>7365</v>
      </c>
      <c r="E2" t="b">
        <v>1</v>
      </c>
    </row>
    <row r="3" spans="1:5" x14ac:dyDescent="0.25">
      <c r="A3" t="s">
        <v>5268</v>
      </c>
      <c r="B3" t="s">
        <v>7366</v>
      </c>
      <c r="E3" t="b">
        <v>1</v>
      </c>
    </row>
    <row r="4" spans="1:5" x14ac:dyDescent="0.25">
      <c r="A4" t="s">
        <v>5272</v>
      </c>
      <c r="B4" t="s">
        <v>7367</v>
      </c>
      <c r="E4" t="b">
        <v>1</v>
      </c>
    </row>
    <row r="5" spans="1:5" x14ac:dyDescent="0.25">
      <c r="A5" t="s">
        <v>5270</v>
      </c>
      <c r="B5" t="s">
        <v>7368</v>
      </c>
      <c r="E5" t="b">
        <v>1</v>
      </c>
    </row>
    <row r="6" spans="1:5" x14ac:dyDescent="0.25">
      <c r="A6" t="s">
        <v>5266</v>
      </c>
      <c r="B6" t="s">
        <v>7369</v>
      </c>
      <c r="E6" t="b">
        <v>1</v>
      </c>
    </row>
    <row r="7" spans="1:5" x14ac:dyDescent="0.25">
      <c r="A7" t="s">
        <v>5264</v>
      </c>
      <c r="B7" t="s">
        <v>7370</v>
      </c>
      <c r="E7" t="b">
        <v>1</v>
      </c>
    </row>
    <row r="8" spans="1:5" x14ac:dyDescent="0.25">
      <c r="A8" t="s">
        <v>5262</v>
      </c>
      <c r="B8" t="s">
        <v>7371</v>
      </c>
      <c r="E8" t="b">
        <v>1</v>
      </c>
    </row>
    <row r="9" spans="1:5" x14ac:dyDescent="0.25">
      <c r="A9" t="s">
        <v>5260</v>
      </c>
      <c r="B9" t="s">
        <v>7372</v>
      </c>
      <c r="E9"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531D7-B083-4807-868E-8877AEFFF6B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7361</v>
      </c>
      <c r="E2" t="b">
        <v>1</v>
      </c>
    </row>
    <row r="3" spans="1:5" x14ac:dyDescent="0.25">
      <c r="A3" t="s">
        <v>5268</v>
      </c>
      <c r="B3" t="s">
        <v>7362</v>
      </c>
      <c r="E3" t="b">
        <v>1</v>
      </c>
    </row>
    <row r="4" spans="1:5" x14ac:dyDescent="0.25">
      <c r="A4" t="s">
        <v>5258</v>
      </c>
      <c r="B4" t="s">
        <v>7363</v>
      </c>
      <c r="E4" t="b">
        <v>1</v>
      </c>
    </row>
    <row r="5" spans="1:5" x14ac:dyDescent="0.25">
      <c r="A5" t="s">
        <v>5264</v>
      </c>
      <c r="B5" t="s">
        <v>5353</v>
      </c>
      <c r="E5" t="b">
        <v>1</v>
      </c>
    </row>
    <row r="6" spans="1:5" x14ac:dyDescent="0.25">
      <c r="A6" t="s">
        <v>5266</v>
      </c>
      <c r="B6" t="s">
        <v>5562</v>
      </c>
      <c r="E6" t="b">
        <v>1</v>
      </c>
    </row>
    <row r="7" spans="1:5" x14ac:dyDescent="0.25">
      <c r="A7" t="s">
        <v>5260</v>
      </c>
      <c r="B7" t="s">
        <v>7364</v>
      </c>
      <c r="E7"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F8F1E-710A-41F7-928D-5145C76C5A6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5501</v>
      </c>
      <c r="B2" t="s">
        <v>7358</v>
      </c>
      <c r="E2" t="b">
        <v>1</v>
      </c>
    </row>
    <row r="3" spans="1:5" x14ac:dyDescent="0.25">
      <c r="A3" t="s">
        <v>7357</v>
      </c>
      <c r="B3" t="s">
        <v>5353</v>
      </c>
      <c r="E3" t="b">
        <v>1</v>
      </c>
    </row>
    <row r="4" spans="1:5" x14ac:dyDescent="0.25">
      <c r="A4" t="s">
        <v>7359</v>
      </c>
      <c r="B4" t="s">
        <v>7360</v>
      </c>
      <c r="E4" t="b">
        <v>1</v>
      </c>
    </row>
    <row r="5" spans="1:5" x14ac:dyDescent="0.25">
      <c r="A5" t="s">
        <v>5652</v>
      </c>
      <c r="B5" t="s">
        <v>5544</v>
      </c>
      <c r="E5"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6E288-F087-4F18-9008-D94A56063C5C}">
  <dimension ref="A1:E188"/>
  <sheetViews>
    <sheetView workbookViewId="0">
      <selection activeCell="A2" sqref="A2:E18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7031</v>
      </c>
      <c r="B2" t="s">
        <v>7032</v>
      </c>
      <c r="C2" t="s">
        <v>6936</v>
      </c>
      <c r="D2" t="s">
        <v>6936</v>
      </c>
      <c r="E2" t="b">
        <v>1</v>
      </c>
    </row>
    <row r="3" spans="1:5" x14ac:dyDescent="0.25">
      <c r="A3" t="s">
        <v>7033</v>
      </c>
      <c r="B3" t="s">
        <v>7034</v>
      </c>
      <c r="C3" t="s">
        <v>6936</v>
      </c>
      <c r="D3" t="s">
        <v>6936</v>
      </c>
      <c r="E3" t="b">
        <v>1</v>
      </c>
    </row>
    <row r="4" spans="1:5" x14ac:dyDescent="0.25">
      <c r="A4" t="s">
        <v>7035</v>
      </c>
      <c r="B4" t="s">
        <v>7036</v>
      </c>
      <c r="C4" t="s">
        <v>6936</v>
      </c>
      <c r="D4" t="s">
        <v>6936</v>
      </c>
      <c r="E4" t="b">
        <v>1</v>
      </c>
    </row>
    <row r="5" spans="1:5" x14ac:dyDescent="0.25">
      <c r="A5" t="s">
        <v>7037</v>
      </c>
      <c r="B5" t="s">
        <v>7038</v>
      </c>
      <c r="C5" t="s">
        <v>6936</v>
      </c>
      <c r="D5" t="s">
        <v>6936</v>
      </c>
      <c r="E5" t="b">
        <v>1</v>
      </c>
    </row>
    <row r="6" spans="1:5" x14ac:dyDescent="0.25">
      <c r="A6" t="s">
        <v>7039</v>
      </c>
      <c r="B6" t="s">
        <v>7040</v>
      </c>
      <c r="C6" t="s">
        <v>6936</v>
      </c>
      <c r="D6" t="s">
        <v>6936</v>
      </c>
      <c r="E6" t="b">
        <v>1</v>
      </c>
    </row>
    <row r="7" spans="1:5" x14ac:dyDescent="0.25">
      <c r="A7" t="s">
        <v>7041</v>
      </c>
      <c r="B7" t="s">
        <v>7042</v>
      </c>
      <c r="C7" t="s">
        <v>6936</v>
      </c>
      <c r="D7" t="s">
        <v>6936</v>
      </c>
      <c r="E7" t="b">
        <v>1</v>
      </c>
    </row>
    <row r="8" spans="1:5" x14ac:dyDescent="0.25">
      <c r="A8" t="s">
        <v>7043</v>
      </c>
      <c r="B8" t="s">
        <v>7044</v>
      </c>
      <c r="C8" t="s">
        <v>6936</v>
      </c>
      <c r="D8" t="s">
        <v>6936</v>
      </c>
      <c r="E8" t="b">
        <v>1</v>
      </c>
    </row>
    <row r="9" spans="1:5" x14ac:dyDescent="0.25">
      <c r="A9" t="s">
        <v>7045</v>
      </c>
      <c r="B9" t="s">
        <v>7046</v>
      </c>
      <c r="C9" t="s">
        <v>6936</v>
      </c>
      <c r="D9" t="s">
        <v>6936</v>
      </c>
      <c r="E9" t="b">
        <v>1</v>
      </c>
    </row>
    <row r="10" spans="1:5" x14ac:dyDescent="0.25">
      <c r="A10" t="s">
        <v>7047</v>
      </c>
      <c r="B10" t="s">
        <v>7048</v>
      </c>
      <c r="C10" t="s">
        <v>6936</v>
      </c>
      <c r="D10" t="s">
        <v>6936</v>
      </c>
      <c r="E10" t="b">
        <v>1</v>
      </c>
    </row>
    <row r="11" spans="1:5" x14ac:dyDescent="0.25">
      <c r="A11" t="s">
        <v>7049</v>
      </c>
      <c r="B11" t="s">
        <v>7050</v>
      </c>
      <c r="C11" t="s">
        <v>6936</v>
      </c>
      <c r="D11" t="s">
        <v>6936</v>
      </c>
      <c r="E11" t="b">
        <v>1</v>
      </c>
    </row>
    <row r="12" spans="1:5" x14ac:dyDescent="0.25">
      <c r="A12" t="s">
        <v>7051</v>
      </c>
      <c r="B12" t="s">
        <v>7052</v>
      </c>
      <c r="C12" t="s">
        <v>6936</v>
      </c>
      <c r="D12" t="s">
        <v>6936</v>
      </c>
      <c r="E12" t="b">
        <v>1</v>
      </c>
    </row>
    <row r="13" spans="1:5" x14ac:dyDescent="0.25">
      <c r="A13" t="s">
        <v>7053</v>
      </c>
      <c r="B13" t="s">
        <v>7054</v>
      </c>
      <c r="C13" t="s">
        <v>6936</v>
      </c>
      <c r="D13" t="s">
        <v>6936</v>
      </c>
      <c r="E13" t="b">
        <v>1</v>
      </c>
    </row>
    <row r="14" spans="1:5" x14ac:dyDescent="0.25">
      <c r="A14" t="s">
        <v>7055</v>
      </c>
      <c r="B14" t="s">
        <v>7056</v>
      </c>
      <c r="C14" t="s">
        <v>6936</v>
      </c>
      <c r="D14" t="s">
        <v>6936</v>
      </c>
      <c r="E14" t="b">
        <v>1</v>
      </c>
    </row>
    <row r="15" spans="1:5" x14ac:dyDescent="0.25">
      <c r="A15" t="s">
        <v>7355</v>
      </c>
      <c r="B15" t="s">
        <v>7356</v>
      </c>
      <c r="C15" t="s">
        <v>7029</v>
      </c>
      <c r="D15" t="s">
        <v>7030</v>
      </c>
      <c r="E15" t="b">
        <v>1</v>
      </c>
    </row>
    <row r="16" spans="1:5" x14ac:dyDescent="0.25">
      <c r="A16" t="s">
        <v>7057</v>
      </c>
      <c r="B16" t="s">
        <v>7058</v>
      </c>
      <c r="C16" t="s">
        <v>6937</v>
      </c>
      <c r="D16" t="s">
        <v>5550</v>
      </c>
      <c r="E16" t="b">
        <v>1</v>
      </c>
    </row>
    <row r="17" spans="1:5" x14ac:dyDescent="0.25">
      <c r="A17" t="s">
        <v>7059</v>
      </c>
      <c r="B17" t="s">
        <v>7060</v>
      </c>
      <c r="C17" t="s">
        <v>6937</v>
      </c>
      <c r="D17" t="s">
        <v>5550</v>
      </c>
      <c r="E17" t="b">
        <v>1</v>
      </c>
    </row>
    <row r="18" spans="1:5" x14ac:dyDescent="0.25">
      <c r="A18" t="s">
        <v>6318</v>
      </c>
      <c r="B18" t="s">
        <v>7061</v>
      </c>
      <c r="C18" t="s">
        <v>6938</v>
      </c>
      <c r="D18" t="s">
        <v>6939</v>
      </c>
      <c r="E18" t="b">
        <v>1</v>
      </c>
    </row>
    <row r="19" spans="1:5" x14ac:dyDescent="0.25">
      <c r="A19" t="s">
        <v>7062</v>
      </c>
      <c r="B19" t="s">
        <v>7063</v>
      </c>
      <c r="C19" t="s">
        <v>6940</v>
      </c>
      <c r="D19" t="s">
        <v>5552</v>
      </c>
      <c r="E19" t="b">
        <v>1</v>
      </c>
    </row>
    <row r="20" spans="1:5" x14ac:dyDescent="0.25">
      <c r="A20" t="s">
        <v>7064</v>
      </c>
      <c r="B20" t="s">
        <v>7065</v>
      </c>
      <c r="C20" t="s">
        <v>6940</v>
      </c>
      <c r="D20" t="s">
        <v>5552</v>
      </c>
      <c r="E20" t="b">
        <v>1</v>
      </c>
    </row>
    <row r="21" spans="1:5" x14ac:dyDescent="0.25">
      <c r="A21" t="s">
        <v>7345</v>
      </c>
      <c r="B21" t="s">
        <v>7346</v>
      </c>
      <c r="C21" t="s">
        <v>6940</v>
      </c>
      <c r="D21" t="s">
        <v>5552</v>
      </c>
      <c r="E21" t="b">
        <v>1</v>
      </c>
    </row>
    <row r="22" spans="1:5" x14ac:dyDescent="0.25">
      <c r="A22" t="s">
        <v>7347</v>
      </c>
      <c r="B22" t="s">
        <v>7348</v>
      </c>
      <c r="C22" t="s">
        <v>6940</v>
      </c>
      <c r="D22" t="s">
        <v>5552</v>
      </c>
      <c r="E22" t="b">
        <v>1</v>
      </c>
    </row>
    <row r="23" spans="1:5" x14ac:dyDescent="0.25">
      <c r="A23" t="s">
        <v>7343</v>
      </c>
      <c r="B23" t="s">
        <v>7344</v>
      </c>
      <c r="C23" t="s">
        <v>6940</v>
      </c>
      <c r="D23" t="s">
        <v>5552</v>
      </c>
      <c r="E23" t="b">
        <v>1</v>
      </c>
    </row>
    <row r="24" spans="1:5" x14ac:dyDescent="0.25">
      <c r="A24" t="s">
        <v>7066</v>
      </c>
      <c r="B24" t="s">
        <v>7067</v>
      </c>
      <c r="C24" t="s">
        <v>6940</v>
      </c>
      <c r="D24" t="s">
        <v>5552</v>
      </c>
      <c r="E24" t="b">
        <v>1</v>
      </c>
    </row>
    <row r="25" spans="1:5" x14ac:dyDescent="0.25">
      <c r="A25" t="s">
        <v>7068</v>
      </c>
      <c r="B25" t="s">
        <v>7069</v>
      </c>
      <c r="C25" t="s">
        <v>6940</v>
      </c>
      <c r="D25" t="s">
        <v>5552</v>
      </c>
      <c r="E25" t="b">
        <v>1</v>
      </c>
    </row>
    <row r="26" spans="1:5" x14ac:dyDescent="0.25">
      <c r="A26" t="s">
        <v>7070</v>
      </c>
      <c r="B26" t="s">
        <v>7071</v>
      </c>
      <c r="C26" t="s">
        <v>6940</v>
      </c>
      <c r="D26" t="s">
        <v>5552</v>
      </c>
      <c r="E26" t="b">
        <v>1</v>
      </c>
    </row>
    <row r="27" spans="1:5" x14ac:dyDescent="0.25">
      <c r="A27" t="s">
        <v>7072</v>
      </c>
      <c r="B27" t="s">
        <v>7073</v>
      </c>
      <c r="C27" t="s">
        <v>6940</v>
      </c>
      <c r="D27" t="s">
        <v>5552</v>
      </c>
      <c r="E27" t="b">
        <v>1</v>
      </c>
    </row>
    <row r="28" spans="1:5" x14ac:dyDescent="0.25">
      <c r="A28" t="s">
        <v>7074</v>
      </c>
      <c r="B28" t="s">
        <v>7075</v>
      </c>
      <c r="C28" t="s">
        <v>6940</v>
      </c>
      <c r="D28" t="s">
        <v>5552</v>
      </c>
      <c r="E28" t="b">
        <v>1</v>
      </c>
    </row>
    <row r="29" spans="1:5" x14ac:dyDescent="0.25">
      <c r="A29" t="s">
        <v>7076</v>
      </c>
      <c r="B29" t="s">
        <v>7076</v>
      </c>
      <c r="C29" t="s">
        <v>6940</v>
      </c>
      <c r="D29" t="s">
        <v>5552</v>
      </c>
      <c r="E29" t="b">
        <v>1</v>
      </c>
    </row>
    <row r="30" spans="1:5" x14ac:dyDescent="0.25">
      <c r="A30" t="s">
        <v>7077</v>
      </c>
      <c r="B30" t="s">
        <v>7078</v>
      </c>
      <c r="C30" t="s">
        <v>6940</v>
      </c>
      <c r="D30" t="s">
        <v>5552</v>
      </c>
      <c r="E30" t="b">
        <v>1</v>
      </c>
    </row>
    <row r="31" spans="1:5" x14ac:dyDescent="0.25">
      <c r="A31" t="s">
        <v>7079</v>
      </c>
      <c r="B31" t="s">
        <v>7080</v>
      </c>
      <c r="C31" t="s">
        <v>6940</v>
      </c>
      <c r="D31" t="s">
        <v>5552</v>
      </c>
      <c r="E31" t="b">
        <v>1</v>
      </c>
    </row>
    <row r="32" spans="1:5" x14ac:dyDescent="0.25">
      <c r="A32" t="s">
        <v>7081</v>
      </c>
      <c r="B32" t="s">
        <v>7082</v>
      </c>
      <c r="C32" t="s">
        <v>6940</v>
      </c>
      <c r="D32" t="s">
        <v>5552</v>
      </c>
      <c r="E32" t="b">
        <v>1</v>
      </c>
    </row>
    <row r="33" spans="1:5" x14ac:dyDescent="0.25">
      <c r="A33" t="s">
        <v>7083</v>
      </c>
      <c r="B33" t="s">
        <v>7084</v>
      </c>
      <c r="C33" t="s">
        <v>6940</v>
      </c>
      <c r="D33" t="s">
        <v>5552</v>
      </c>
      <c r="E33" t="b">
        <v>1</v>
      </c>
    </row>
    <row r="34" spans="1:5" x14ac:dyDescent="0.25">
      <c r="A34" t="s">
        <v>7085</v>
      </c>
      <c r="B34" t="s">
        <v>7086</v>
      </c>
      <c r="C34" t="s">
        <v>6940</v>
      </c>
      <c r="D34" t="s">
        <v>5552</v>
      </c>
      <c r="E34" t="b">
        <v>1</v>
      </c>
    </row>
    <row r="35" spans="1:5" x14ac:dyDescent="0.25">
      <c r="A35" t="s">
        <v>7339</v>
      </c>
      <c r="B35" t="s">
        <v>7340</v>
      </c>
      <c r="C35" t="s">
        <v>7023</v>
      </c>
      <c r="D35" t="s">
        <v>5537</v>
      </c>
      <c r="E35" t="b">
        <v>1</v>
      </c>
    </row>
    <row r="36" spans="1:5" x14ac:dyDescent="0.25">
      <c r="A36" t="s">
        <v>7087</v>
      </c>
      <c r="B36" t="s">
        <v>7088</v>
      </c>
      <c r="C36" t="s">
        <v>6941</v>
      </c>
      <c r="D36" t="s">
        <v>6942</v>
      </c>
      <c r="E36" t="b">
        <v>1</v>
      </c>
    </row>
    <row r="37" spans="1:5" x14ac:dyDescent="0.25">
      <c r="A37" t="s">
        <v>7089</v>
      </c>
      <c r="B37" t="s">
        <v>7089</v>
      </c>
      <c r="C37" t="s">
        <v>6941</v>
      </c>
      <c r="D37" t="s">
        <v>6942</v>
      </c>
      <c r="E37" t="b">
        <v>1</v>
      </c>
    </row>
    <row r="38" spans="1:5" x14ac:dyDescent="0.25">
      <c r="A38" t="s">
        <v>7090</v>
      </c>
      <c r="B38" t="s">
        <v>7090</v>
      </c>
      <c r="C38" t="s">
        <v>6941</v>
      </c>
      <c r="D38" t="s">
        <v>6942</v>
      </c>
      <c r="E38" t="b">
        <v>1</v>
      </c>
    </row>
    <row r="39" spans="1:5" x14ac:dyDescent="0.25">
      <c r="A39" t="s">
        <v>7091</v>
      </c>
      <c r="B39" t="s">
        <v>7091</v>
      </c>
      <c r="C39" t="s">
        <v>6941</v>
      </c>
      <c r="D39" t="s">
        <v>6942</v>
      </c>
      <c r="E39" t="b">
        <v>1</v>
      </c>
    </row>
    <row r="40" spans="1:5" x14ac:dyDescent="0.25">
      <c r="A40" t="s">
        <v>7092</v>
      </c>
      <c r="B40" t="s">
        <v>7092</v>
      </c>
      <c r="C40" t="s">
        <v>6941</v>
      </c>
      <c r="D40" t="s">
        <v>6942</v>
      </c>
      <c r="E40" t="b">
        <v>1</v>
      </c>
    </row>
    <row r="41" spans="1:5" x14ac:dyDescent="0.25">
      <c r="A41" t="s">
        <v>7093</v>
      </c>
      <c r="B41" t="s">
        <v>7094</v>
      </c>
      <c r="C41" t="s">
        <v>6943</v>
      </c>
      <c r="D41" t="s">
        <v>6944</v>
      </c>
      <c r="E41" t="b">
        <v>1</v>
      </c>
    </row>
    <row r="42" spans="1:5" x14ac:dyDescent="0.25">
      <c r="A42" t="s">
        <v>7095</v>
      </c>
      <c r="B42" t="s">
        <v>7096</v>
      </c>
      <c r="C42" t="s">
        <v>6945</v>
      </c>
      <c r="D42" t="s">
        <v>6946</v>
      </c>
      <c r="E42" t="b">
        <v>1</v>
      </c>
    </row>
    <row r="43" spans="1:5" x14ac:dyDescent="0.25">
      <c r="A43" t="s">
        <v>7097</v>
      </c>
      <c r="B43" t="s">
        <v>7098</v>
      </c>
      <c r="C43" t="s">
        <v>6945</v>
      </c>
      <c r="D43" t="s">
        <v>6946</v>
      </c>
      <c r="E43" t="b">
        <v>1</v>
      </c>
    </row>
    <row r="44" spans="1:5" x14ac:dyDescent="0.25">
      <c r="A44" t="s">
        <v>7099</v>
      </c>
      <c r="B44" t="s">
        <v>7100</v>
      </c>
      <c r="C44" t="s">
        <v>6945</v>
      </c>
      <c r="D44" t="s">
        <v>6946</v>
      </c>
      <c r="E44" t="b">
        <v>1</v>
      </c>
    </row>
    <row r="45" spans="1:5" x14ac:dyDescent="0.25">
      <c r="A45" t="s">
        <v>7101</v>
      </c>
      <c r="B45" t="s">
        <v>7102</v>
      </c>
      <c r="C45" t="s">
        <v>6945</v>
      </c>
      <c r="D45" t="s">
        <v>6946</v>
      </c>
      <c r="E45" t="b">
        <v>1</v>
      </c>
    </row>
    <row r="46" spans="1:5" x14ac:dyDescent="0.25">
      <c r="A46" t="s">
        <v>7351</v>
      </c>
      <c r="B46" t="s">
        <v>7352</v>
      </c>
      <c r="C46" t="s">
        <v>6945</v>
      </c>
      <c r="D46" t="s">
        <v>6946</v>
      </c>
      <c r="E46" t="b">
        <v>1</v>
      </c>
    </row>
    <row r="47" spans="1:5" x14ac:dyDescent="0.25">
      <c r="A47" t="s">
        <v>7173</v>
      </c>
      <c r="B47" t="s">
        <v>7174</v>
      </c>
      <c r="C47" t="s">
        <v>6975</v>
      </c>
      <c r="D47" t="s">
        <v>6976</v>
      </c>
      <c r="E47" t="b">
        <v>1</v>
      </c>
    </row>
    <row r="48" spans="1:5" x14ac:dyDescent="0.25">
      <c r="A48" t="s">
        <v>7175</v>
      </c>
      <c r="B48" t="s">
        <v>7176</v>
      </c>
      <c r="C48" t="s">
        <v>6975</v>
      </c>
      <c r="D48" t="s">
        <v>6976</v>
      </c>
      <c r="E48" t="b">
        <v>1</v>
      </c>
    </row>
    <row r="49" spans="1:5" x14ac:dyDescent="0.25">
      <c r="A49" t="s">
        <v>7177</v>
      </c>
      <c r="B49" t="s">
        <v>7178</v>
      </c>
      <c r="C49" t="s">
        <v>6975</v>
      </c>
      <c r="D49" t="s">
        <v>6976</v>
      </c>
      <c r="E49" t="b">
        <v>1</v>
      </c>
    </row>
    <row r="50" spans="1:5" x14ac:dyDescent="0.25">
      <c r="A50" t="s">
        <v>7179</v>
      </c>
      <c r="B50" t="s">
        <v>7180</v>
      </c>
      <c r="C50" t="s">
        <v>6975</v>
      </c>
      <c r="D50" t="s">
        <v>6976</v>
      </c>
      <c r="E50" t="b">
        <v>1</v>
      </c>
    </row>
    <row r="51" spans="1:5" x14ac:dyDescent="0.25">
      <c r="A51" t="s">
        <v>7181</v>
      </c>
      <c r="B51" t="s">
        <v>7182</v>
      </c>
      <c r="C51" t="s">
        <v>6975</v>
      </c>
      <c r="D51" t="s">
        <v>6976</v>
      </c>
      <c r="E51" t="b">
        <v>1</v>
      </c>
    </row>
    <row r="52" spans="1:5" x14ac:dyDescent="0.25">
      <c r="A52" t="s">
        <v>7183</v>
      </c>
      <c r="B52" t="s">
        <v>7184</v>
      </c>
      <c r="C52" t="s">
        <v>6975</v>
      </c>
      <c r="D52" t="s">
        <v>6976</v>
      </c>
      <c r="E52" t="b">
        <v>1</v>
      </c>
    </row>
    <row r="53" spans="1:5" x14ac:dyDescent="0.25">
      <c r="A53" t="s">
        <v>7185</v>
      </c>
      <c r="B53" t="s">
        <v>7186</v>
      </c>
      <c r="C53" t="s">
        <v>6975</v>
      </c>
      <c r="D53" t="s">
        <v>6976</v>
      </c>
      <c r="E53" t="b">
        <v>1</v>
      </c>
    </row>
    <row r="54" spans="1:5" x14ac:dyDescent="0.25">
      <c r="A54" t="s">
        <v>7187</v>
      </c>
      <c r="B54" t="s">
        <v>7188</v>
      </c>
      <c r="C54" t="s">
        <v>6975</v>
      </c>
      <c r="D54" t="s">
        <v>6976</v>
      </c>
      <c r="E54" t="b">
        <v>1</v>
      </c>
    </row>
    <row r="55" spans="1:5" x14ac:dyDescent="0.25">
      <c r="A55" t="s">
        <v>7189</v>
      </c>
      <c r="B55" t="s">
        <v>7190</v>
      </c>
      <c r="C55" t="s">
        <v>6975</v>
      </c>
      <c r="D55" t="s">
        <v>6976</v>
      </c>
      <c r="E55" t="b">
        <v>1</v>
      </c>
    </row>
    <row r="56" spans="1:5" x14ac:dyDescent="0.25">
      <c r="A56" t="s">
        <v>7191</v>
      </c>
      <c r="B56" t="s">
        <v>7192</v>
      </c>
      <c r="C56" t="s">
        <v>6975</v>
      </c>
      <c r="D56" t="s">
        <v>6976</v>
      </c>
      <c r="E56" t="b">
        <v>1</v>
      </c>
    </row>
    <row r="57" spans="1:5" x14ac:dyDescent="0.25">
      <c r="A57" t="s">
        <v>7193</v>
      </c>
      <c r="B57" t="s">
        <v>7194</v>
      </c>
      <c r="C57" t="s">
        <v>6975</v>
      </c>
      <c r="D57" t="s">
        <v>6976</v>
      </c>
      <c r="E57" t="b">
        <v>1</v>
      </c>
    </row>
    <row r="58" spans="1:5" x14ac:dyDescent="0.25">
      <c r="A58" t="s">
        <v>7103</v>
      </c>
      <c r="B58" t="s">
        <v>7104</v>
      </c>
      <c r="C58" t="s">
        <v>6947</v>
      </c>
      <c r="D58" t="s">
        <v>6947</v>
      </c>
      <c r="E58" t="b">
        <v>1</v>
      </c>
    </row>
    <row r="59" spans="1:5" x14ac:dyDescent="0.25">
      <c r="A59" t="s">
        <v>7105</v>
      </c>
      <c r="B59" t="s">
        <v>7106</v>
      </c>
      <c r="C59" t="s">
        <v>6947</v>
      </c>
      <c r="D59" t="s">
        <v>6947</v>
      </c>
      <c r="E59" t="b">
        <v>1</v>
      </c>
    </row>
    <row r="60" spans="1:5" x14ac:dyDescent="0.25">
      <c r="A60" t="s">
        <v>7002</v>
      </c>
      <c r="B60" t="s">
        <v>7003</v>
      </c>
      <c r="C60" t="s">
        <v>7002</v>
      </c>
      <c r="D60" t="s">
        <v>7003</v>
      </c>
      <c r="E60" t="b">
        <v>1</v>
      </c>
    </row>
    <row r="61" spans="1:5" x14ac:dyDescent="0.25">
      <c r="A61" t="s">
        <v>7115</v>
      </c>
      <c r="B61" t="s">
        <v>7116</v>
      </c>
      <c r="C61" t="s">
        <v>6950</v>
      </c>
      <c r="D61" t="s">
        <v>6950</v>
      </c>
      <c r="E61" t="b">
        <v>1</v>
      </c>
    </row>
    <row r="62" spans="1:5" x14ac:dyDescent="0.25">
      <c r="A62" t="s">
        <v>7117</v>
      </c>
      <c r="B62" t="s">
        <v>7118</v>
      </c>
      <c r="C62" t="s">
        <v>6950</v>
      </c>
      <c r="D62" t="s">
        <v>6950</v>
      </c>
      <c r="E62" t="b">
        <v>1</v>
      </c>
    </row>
    <row r="63" spans="1:5" x14ac:dyDescent="0.25">
      <c r="A63" t="s">
        <v>7119</v>
      </c>
      <c r="B63" t="s">
        <v>7120</v>
      </c>
      <c r="C63" t="s">
        <v>6950</v>
      </c>
      <c r="D63" t="s">
        <v>6950</v>
      </c>
      <c r="E63" t="b">
        <v>1</v>
      </c>
    </row>
    <row r="64" spans="1:5" x14ac:dyDescent="0.25">
      <c r="A64" t="s">
        <v>7121</v>
      </c>
      <c r="B64" t="s">
        <v>7122</v>
      </c>
      <c r="C64" t="s">
        <v>6951</v>
      </c>
      <c r="D64" t="s">
        <v>6952</v>
      </c>
      <c r="E64" t="b">
        <v>1</v>
      </c>
    </row>
    <row r="65" spans="1:5" x14ac:dyDescent="0.25">
      <c r="A65" t="s">
        <v>7123</v>
      </c>
      <c r="B65" t="s">
        <v>7124</v>
      </c>
      <c r="C65" t="s">
        <v>6951</v>
      </c>
      <c r="D65" t="s">
        <v>6952</v>
      </c>
      <c r="E65" t="b">
        <v>1</v>
      </c>
    </row>
    <row r="66" spans="1:5" x14ac:dyDescent="0.25">
      <c r="A66" t="s">
        <v>7004</v>
      </c>
      <c r="B66" t="s">
        <v>7005</v>
      </c>
      <c r="C66" t="s">
        <v>7004</v>
      </c>
      <c r="D66" t="s">
        <v>7005</v>
      </c>
      <c r="E66" t="b">
        <v>1</v>
      </c>
    </row>
    <row r="67" spans="1:5" x14ac:dyDescent="0.25">
      <c r="A67" t="s">
        <v>7006</v>
      </c>
      <c r="B67" t="s">
        <v>7007</v>
      </c>
      <c r="C67" t="s">
        <v>7006</v>
      </c>
      <c r="D67" t="s">
        <v>7007</v>
      </c>
      <c r="E67" t="b">
        <v>1</v>
      </c>
    </row>
    <row r="68" spans="1:5" x14ac:dyDescent="0.25">
      <c r="A68" t="s">
        <v>7008</v>
      </c>
      <c r="B68" t="s">
        <v>7009</v>
      </c>
      <c r="C68" t="s">
        <v>7008</v>
      </c>
      <c r="D68" t="s">
        <v>7009</v>
      </c>
      <c r="E68" t="b">
        <v>1</v>
      </c>
    </row>
    <row r="69" spans="1:5" x14ac:dyDescent="0.25">
      <c r="A69" t="s">
        <v>7010</v>
      </c>
      <c r="B69" t="s">
        <v>7011</v>
      </c>
      <c r="C69" t="s">
        <v>7010</v>
      </c>
      <c r="D69" t="s">
        <v>7011</v>
      </c>
      <c r="E69" t="b">
        <v>1</v>
      </c>
    </row>
    <row r="70" spans="1:5" x14ac:dyDescent="0.25">
      <c r="A70" t="s">
        <v>7012</v>
      </c>
      <c r="B70" t="s">
        <v>7013</v>
      </c>
      <c r="C70" t="s">
        <v>7012</v>
      </c>
      <c r="D70" t="s">
        <v>7013</v>
      </c>
      <c r="E70" t="b">
        <v>1</v>
      </c>
    </row>
    <row r="71" spans="1:5" x14ac:dyDescent="0.25">
      <c r="A71" t="s">
        <v>7349</v>
      </c>
      <c r="B71" t="s">
        <v>7350</v>
      </c>
      <c r="C71" t="s">
        <v>7025</v>
      </c>
      <c r="D71" t="s">
        <v>7026</v>
      </c>
      <c r="E71" t="b">
        <v>1</v>
      </c>
    </row>
    <row r="72" spans="1:5" x14ac:dyDescent="0.25">
      <c r="A72" t="s">
        <v>7014</v>
      </c>
      <c r="B72" t="s">
        <v>7015</v>
      </c>
      <c r="C72" t="s">
        <v>7014</v>
      </c>
      <c r="D72" t="s">
        <v>7015</v>
      </c>
      <c r="E72" t="b">
        <v>1</v>
      </c>
    </row>
    <row r="73" spans="1:5" x14ac:dyDescent="0.25">
      <c r="A73" t="s">
        <v>7016</v>
      </c>
      <c r="B73" t="s">
        <v>7017</v>
      </c>
      <c r="C73" t="s">
        <v>7016</v>
      </c>
      <c r="D73" t="s">
        <v>7017</v>
      </c>
      <c r="E73" t="b">
        <v>1</v>
      </c>
    </row>
    <row r="74" spans="1:5" x14ac:dyDescent="0.25">
      <c r="A74" t="s">
        <v>3536</v>
      </c>
      <c r="B74" t="s">
        <v>7125</v>
      </c>
      <c r="C74" t="s">
        <v>6953</v>
      </c>
      <c r="D74" t="s">
        <v>6954</v>
      </c>
      <c r="E74" t="b">
        <v>1</v>
      </c>
    </row>
    <row r="75" spans="1:5" x14ac:dyDescent="0.25">
      <c r="A75" t="s">
        <v>500</v>
      </c>
      <c r="B75" t="s">
        <v>7126</v>
      </c>
      <c r="C75" t="s">
        <v>6953</v>
      </c>
      <c r="D75" t="s">
        <v>6954</v>
      </c>
      <c r="E75" t="b">
        <v>1</v>
      </c>
    </row>
    <row r="76" spans="1:5" x14ac:dyDescent="0.25">
      <c r="A76" t="s">
        <v>7127</v>
      </c>
      <c r="B76" t="s">
        <v>7128</v>
      </c>
      <c r="C76" t="s">
        <v>6953</v>
      </c>
      <c r="D76" t="s">
        <v>6954</v>
      </c>
      <c r="E76" t="b">
        <v>1</v>
      </c>
    </row>
    <row r="77" spans="1:5" x14ac:dyDescent="0.25">
      <c r="A77" t="s">
        <v>436</v>
      </c>
      <c r="B77" t="s">
        <v>7129</v>
      </c>
      <c r="C77" t="s">
        <v>6953</v>
      </c>
      <c r="D77" t="s">
        <v>6954</v>
      </c>
      <c r="E77" t="b">
        <v>1</v>
      </c>
    </row>
    <row r="78" spans="1:5" x14ac:dyDescent="0.25">
      <c r="A78" t="s">
        <v>2326</v>
      </c>
      <c r="B78" t="s">
        <v>7130</v>
      </c>
      <c r="C78" t="s">
        <v>6953</v>
      </c>
      <c r="D78" t="s">
        <v>6954</v>
      </c>
      <c r="E78" t="b">
        <v>1</v>
      </c>
    </row>
    <row r="79" spans="1:5" x14ac:dyDescent="0.25">
      <c r="A79" t="s">
        <v>2772</v>
      </c>
      <c r="B79" t="s">
        <v>7131</v>
      </c>
      <c r="C79" t="s">
        <v>6953</v>
      </c>
      <c r="D79" t="s">
        <v>6954</v>
      </c>
      <c r="E79" t="b">
        <v>1</v>
      </c>
    </row>
    <row r="80" spans="1:5" x14ac:dyDescent="0.25">
      <c r="A80" t="s">
        <v>7132</v>
      </c>
      <c r="B80" t="s">
        <v>7133</v>
      </c>
      <c r="C80" t="s">
        <v>6953</v>
      </c>
      <c r="D80" t="s">
        <v>6954</v>
      </c>
      <c r="E80" t="b">
        <v>1</v>
      </c>
    </row>
    <row r="81" spans="1:5" x14ac:dyDescent="0.25">
      <c r="A81" t="s">
        <v>7134</v>
      </c>
      <c r="B81" t="s">
        <v>7135</v>
      </c>
      <c r="C81" t="s">
        <v>6953</v>
      </c>
      <c r="D81" t="s">
        <v>6954</v>
      </c>
      <c r="E81" t="b">
        <v>1</v>
      </c>
    </row>
    <row r="82" spans="1:5" x14ac:dyDescent="0.25">
      <c r="A82" t="s">
        <v>7018</v>
      </c>
      <c r="B82" t="s">
        <v>7019</v>
      </c>
      <c r="C82" t="s">
        <v>7018</v>
      </c>
      <c r="D82" t="s">
        <v>7019</v>
      </c>
      <c r="E82" t="b">
        <v>1</v>
      </c>
    </row>
    <row r="83" spans="1:5" x14ac:dyDescent="0.25">
      <c r="A83" t="s">
        <v>2570</v>
      </c>
      <c r="B83" t="s">
        <v>7354</v>
      </c>
      <c r="C83" t="s">
        <v>7027</v>
      </c>
      <c r="D83" t="s">
        <v>7028</v>
      </c>
      <c r="E83" t="b">
        <v>1</v>
      </c>
    </row>
    <row r="84" spans="1:5" x14ac:dyDescent="0.25">
      <c r="A84" t="s">
        <v>5953</v>
      </c>
      <c r="B84" t="s">
        <v>7353</v>
      </c>
      <c r="C84" t="s">
        <v>7027</v>
      </c>
      <c r="D84" t="s">
        <v>7028</v>
      </c>
      <c r="E84" t="b">
        <v>1</v>
      </c>
    </row>
    <row r="85" spans="1:5" x14ac:dyDescent="0.25">
      <c r="A85" t="s">
        <v>7138</v>
      </c>
      <c r="B85" t="s">
        <v>7139</v>
      </c>
      <c r="C85" t="s">
        <v>6957</v>
      </c>
      <c r="D85" t="s">
        <v>6958</v>
      </c>
      <c r="E85" t="b">
        <v>1</v>
      </c>
    </row>
    <row r="86" spans="1:5" x14ac:dyDescent="0.25">
      <c r="A86" t="s">
        <v>7136</v>
      </c>
      <c r="B86" t="s">
        <v>7137</v>
      </c>
      <c r="C86" t="s">
        <v>6955</v>
      </c>
      <c r="D86" t="s">
        <v>6956</v>
      </c>
      <c r="E86" t="b">
        <v>1</v>
      </c>
    </row>
    <row r="87" spans="1:5" x14ac:dyDescent="0.25">
      <c r="A87" t="s">
        <v>7335</v>
      </c>
      <c r="B87" t="s">
        <v>7336</v>
      </c>
      <c r="C87" t="s">
        <v>6959</v>
      </c>
      <c r="D87" t="s">
        <v>6960</v>
      </c>
      <c r="E87" t="b">
        <v>1</v>
      </c>
    </row>
    <row r="88" spans="1:5" x14ac:dyDescent="0.25">
      <c r="A88" t="s">
        <v>7325</v>
      </c>
      <c r="B88" t="s">
        <v>7326</v>
      </c>
      <c r="C88" t="s">
        <v>6959</v>
      </c>
      <c r="D88" t="s">
        <v>6960</v>
      </c>
      <c r="E88" t="b">
        <v>1</v>
      </c>
    </row>
    <row r="89" spans="1:5" x14ac:dyDescent="0.25">
      <c r="A89" t="s">
        <v>7329</v>
      </c>
      <c r="B89" t="s">
        <v>7330</v>
      </c>
      <c r="C89" t="s">
        <v>6959</v>
      </c>
      <c r="D89" t="s">
        <v>6960</v>
      </c>
      <c r="E89" t="b">
        <v>1</v>
      </c>
    </row>
    <row r="90" spans="1:5" x14ac:dyDescent="0.25">
      <c r="A90" t="s">
        <v>7331</v>
      </c>
      <c r="B90" t="s">
        <v>7332</v>
      </c>
      <c r="C90" t="s">
        <v>6959</v>
      </c>
      <c r="D90" t="s">
        <v>6960</v>
      </c>
      <c r="E90" t="b">
        <v>1</v>
      </c>
    </row>
    <row r="91" spans="1:5" x14ac:dyDescent="0.25">
      <c r="A91" t="s">
        <v>7333</v>
      </c>
      <c r="B91" t="s">
        <v>7334</v>
      </c>
      <c r="C91" t="s">
        <v>6959</v>
      </c>
      <c r="D91" t="s">
        <v>6960</v>
      </c>
      <c r="E91" t="b">
        <v>1</v>
      </c>
    </row>
    <row r="92" spans="1:5" x14ac:dyDescent="0.25">
      <c r="A92" t="s">
        <v>7327</v>
      </c>
      <c r="B92" t="s">
        <v>7328</v>
      </c>
      <c r="C92" t="s">
        <v>6959</v>
      </c>
      <c r="D92" t="s">
        <v>6960</v>
      </c>
      <c r="E92" t="b">
        <v>1</v>
      </c>
    </row>
    <row r="93" spans="1:5" x14ac:dyDescent="0.25">
      <c r="A93" t="s">
        <v>7323</v>
      </c>
      <c r="B93" t="s">
        <v>7324</v>
      </c>
      <c r="C93" t="s">
        <v>6959</v>
      </c>
      <c r="D93" t="s">
        <v>6960</v>
      </c>
      <c r="E93" t="b">
        <v>1</v>
      </c>
    </row>
    <row r="94" spans="1:5" x14ac:dyDescent="0.25">
      <c r="A94" t="s">
        <v>7140</v>
      </c>
      <c r="B94" t="s">
        <v>7141</v>
      </c>
      <c r="C94" t="s">
        <v>6959</v>
      </c>
      <c r="D94" t="s">
        <v>6960</v>
      </c>
      <c r="E94" t="b">
        <v>1</v>
      </c>
    </row>
    <row r="95" spans="1:5" x14ac:dyDescent="0.25">
      <c r="A95" t="s">
        <v>7142</v>
      </c>
      <c r="B95" t="s">
        <v>7143</v>
      </c>
      <c r="C95" t="s">
        <v>6959</v>
      </c>
      <c r="D95" t="s">
        <v>6960</v>
      </c>
      <c r="E95" t="b">
        <v>1</v>
      </c>
    </row>
    <row r="96" spans="1:5" x14ac:dyDescent="0.25">
      <c r="A96" t="s">
        <v>7144</v>
      </c>
      <c r="B96" t="s">
        <v>7145</v>
      </c>
      <c r="C96" t="s">
        <v>6959</v>
      </c>
      <c r="D96" t="s">
        <v>6960</v>
      </c>
      <c r="E96" t="b">
        <v>1</v>
      </c>
    </row>
    <row r="97" spans="1:5" x14ac:dyDescent="0.25">
      <c r="A97" t="s">
        <v>7146</v>
      </c>
      <c r="B97" t="s">
        <v>7147</v>
      </c>
      <c r="C97" t="s">
        <v>6959</v>
      </c>
      <c r="D97" t="s">
        <v>6960</v>
      </c>
      <c r="E97" t="b">
        <v>1</v>
      </c>
    </row>
    <row r="98" spans="1:5" x14ac:dyDescent="0.25">
      <c r="A98" t="s">
        <v>7148</v>
      </c>
      <c r="B98" t="s">
        <v>5578</v>
      </c>
      <c r="C98" t="s">
        <v>6961</v>
      </c>
      <c r="D98" t="s">
        <v>5541</v>
      </c>
      <c r="E98" t="b">
        <v>1</v>
      </c>
    </row>
    <row r="99" spans="1:5" x14ac:dyDescent="0.25">
      <c r="A99" t="s">
        <v>7149</v>
      </c>
      <c r="B99" t="s">
        <v>7150</v>
      </c>
      <c r="C99" t="s">
        <v>6961</v>
      </c>
      <c r="D99" t="s">
        <v>5541</v>
      </c>
      <c r="E99" t="b">
        <v>1</v>
      </c>
    </row>
    <row r="100" spans="1:5" x14ac:dyDescent="0.25">
      <c r="A100" t="s">
        <v>7151</v>
      </c>
      <c r="B100" t="s">
        <v>7152</v>
      </c>
      <c r="C100" t="s">
        <v>6961</v>
      </c>
      <c r="D100" t="s">
        <v>5541</v>
      </c>
      <c r="E100" t="b">
        <v>1</v>
      </c>
    </row>
    <row r="101" spans="1:5" x14ac:dyDescent="0.25">
      <c r="A101" t="s">
        <v>7153</v>
      </c>
      <c r="B101" t="s">
        <v>7154</v>
      </c>
      <c r="C101" t="s">
        <v>6961</v>
      </c>
      <c r="D101" t="s">
        <v>5541</v>
      </c>
      <c r="E101" t="b">
        <v>1</v>
      </c>
    </row>
    <row r="102" spans="1:5" x14ac:dyDescent="0.25">
      <c r="A102" t="s">
        <v>7155</v>
      </c>
      <c r="B102" t="s">
        <v>7156</v>
      </c>
      <c r="C102" t="s">
        <v>6961</v>
      </c>
      <c r="D102" t="s">
        <v>5541</v>
      </c>
      <c r="E102" t="b">
        <v>1</v>
      </c>
    </row>
    <row r="103" spans="1:5" x14ac:dyDescent="0.25">
      <c r="A103" t="s">
        <v>7157</v>
      </c>
      <c r="B103" t="s">
        <v>7158</v>
      </c>
      <c r="C103" t="s">
        <v>6962</v>
      </c>
      <c r="D103" t="s">
        <v>6963</v>
      </c>
      <c r="E103" t="b">
        <v>1</v>
      </c>
    </row>
    <row r="104" spans="1:5" x14ac:dyDescent="0.25">
      <c r="A104" t="s">
        <v>6967</v>
      </c>
      <c r="B104" t="s">
        <v>6968</v>
      </c>
      <c r="C104" t="s">
        <v>6967</v>
      </c>
      <c r="D104" t="s">
        <v>6968</v>
      </c>
      <c r="E104" t="b">
        <v>1</v>
      </c>
    </row>
    <row r="105" spans="1:5" x14ac:dyDescent="0.25">
      <c r="A105" t="s">
        <v>7159</v>
      </c>
      <c r="B105" t="s">
        <v>7160</v>
      </c>
      <c r="C105" t="s">
        <v>6965</v>
      </c>
      <c r="D105" t="s">
        <v>6966</v>
      </c>
      <c r="E105" t="b">
        <v>1</v>
      </c>
    </row>
    <row r="106" spans="1:5" x14ac:dyDescent="0.25">
      <c r="A106" t="s">
        <v>7161</v>
      </c>
      <c r="B106" t="s">
        <v>7162</v>
      </c>
      <c r="C106" t="s">
        <v>6969</v>
      </c>
      <c r="D106" t="s">
        <v>6970</v>
      </c>
      <c r="E106" t="b">
        <v>1</v>
      </c>
    </row>
    <row r="107" spans="1:5" x14ac:dyDescent="0.25">
      <c r="A107" t="s">
        <v>7163</v>
      </c>
      <c r="B107" t="s">
        <v>7164</v>
      </c>
      <c r="C107" t="s">
        <v>6969</v>
      </c>
      <c r="D107" t="s">
        <v>6970</v>
      </c>
      <c r="E107" t="b">
        <v>1</v>
      </c>
    </row>
    <row r="108" spans="1:5" x14ac:dyDescent="0.25">
      <c r="A108" t="s">
        <v>7165</v>
      </c>
      <c r="B108" t="s">
        <v>7166</v>
      </c>
      <c r="C108" t="s">
        <v>6971</v>
      </c>
      <c r="D108" t="s">
        <v>6972</v>
      </c>
      <c r="E108" t="b">
        <v>1</v>
      </c>
    </row>
    <row r="109" spans="1:5" x14ac:dyDescent="0.25">
      <c r="A109" t="s">
        <v>7167</v>
      </c>
      <c r="B109" t="s">
        <v>7168</v>
      </c>
      <c r="C109" t="s">
        <v>6971</v>
      </c>
      <c r="D109" t="s">
        <v>6972</v>
      </c>
      <c r="E109" t="b">
        <v>1</v>
      </c>
    </row>
    <row r="110" spans="1:5" x14ac:dyDescent="0.25">
      <c r="A110" t="s">
        <v>7169</v>
      </c>
      <c r="B110" t="s">
        <v>7170</v>
      </c>
      <c r="C110" t="s">
        <v>6971</v>
      </c>
      <c r="D110" t="s">
        <v>6972</v>
      </c>
      <c r="E110" t="b">
        <v>1</v>
      </c>
    </row>
    <row r="111" spans="1:5" x14ac:dyDescent="0.25">
      <c r="A111" t="s">
        <v>7319</v>
      </c>
      <c r="B111" t="s">
        <v>7320</v>
      </c>
      <c r="C111" t="s">
        <v>5558</v>
      </c>
      <c r="D111" t="s">
        <v>5558</v>
      </c>
      <c r="E111" t="b">
        <v>1</v>
      </c>
    </row>
    <row r="112" spans="1:5" x14ac:dyDescent="0.25">
      <c r="A112" t="s">
        <v>7341</v>
      </c>
      <c r="B112" t="s">
        <v>7342</v>
      </c>
      <c r="C112" t="s">
        <v>7024</v>
      </c>
      <c r="D112" t="s">
        <v>5560</v>
      </c>
      <c r="E112" t="b">
        <v>1</v>
      </c>
    </row>
    <row r="113" spans="1:5" x14ac:dyDescent="0.25">
      <c r="A113" t="s">
        <v>7171</v>
      </c>
      <c r="B113" t="s">
        <v>7172</v>
      </c>
      <c r="C113" t="s">
        <v>6973</v>
      </c>
      <c r="D113" t="s">
        <v>6974</v>
      </c>
      <c r="E113" t="b">
        <v>1</v>
      </c>
    </row>
    <row r="114" spans="1:5" x14ac:dyDescent="0.25">
      <c r="A114" t="s">
        <v>7195</v>
      </c>
      <c r="B114" t="s">
        <v>7196</v>
      </c>
      <c r="C114" t="s">
        <v>6977</v>
      </c>
      <c r="D114" t="s">
        <v>6978</v>
      </c>
      <c r="E114" t="b">
        <v>1</v>
      </c>
    </row>
    <row r="115" spans="1:5" x14ac:dyDescent="0.25">
      <c r="A115" t="s">
        <v>7197</v>
      </c>
      <c r="B115" t="s">
        <v>7198</v>
      </c>
      <c r="C115" t="s">
        <v>6977</v>
      </c>
      <c r="D115" t="s">
        <v>6978</v>
      </c>
      <c r="E115" t="b">
        <v>1</v>
      </c>
    </row>
    <row r="116" spans="1:5" x14ac:dyDescent="0.25">
      <c r="A116" t="s">
        <v>7199</v>
      </c>
      <c r="B116" t="s">
        <v>7200</v>
      </c>
      <c r="C116" t="s">
        <v>6977</v>
      </c>
      <c r="D116" t="s">
        <v>6978</v>
      </c>
      <c r="E116" t="b">
        <v>1</v>
      </c>
    </row>
    <row r="117" spans="1:5" x14ac:dyDescent="0.25">
      <c r="A117" t="s">
        <v>7201</v>
      </c>
      <c r="B117" t="s">
        <v>7202</v>
      </c>
      <c r="C117" t="s">
        <v>6979</v>
      </c>
      <c r="D117" t="s">
        <v>6980</v>
      </c>
      <c r="E117" t="b">
        <v>1</v>
      </c>
    </row>
    <row r="118" spans="1:5" x14ac:dyDescent="0.25">
      <c r="A118" t="s">
        <v>7203</v>
      </c>
      <c r="B118" t="s">
        <v>7204</v>
      </c>
      <c r="C118" t="s">
        <v>6979</v>
      </c>
      <c r="D118" t="s">
        <v>6980</v>
      </c>
      <c r="E118" t="b">
        <v>1</v>
      </c>
    </row>
    <row r="119" spans="1:5" x14ac:dyDescent="0.25">
      <c r="A119" t="s">
        <v>7205</v>
      </c>
      <c r="B119" t="s">
        <v>7206</v>
      </c>
      <c r="C119" t="s">
        <v>6979</v>
      </c>
      <c r="D119" t="s">
        <v>6980</v>
      </c>
      <c r="E119" t="b">
        <v>1</v>
      </c>
    </row>
    <row r="120" spans="1:5" x14ac:dyDescent="0.25">
      <c r="A120" t="s">
        <v>7207</v>
      </c>
      <c r="B120" t="s">
        <v>7208</v>
      </c>
      <c r="C120" t="s">
        <v>6979</v>
      </c>
      <c r="D120" t="s">
        <v>6980</v>
      </c>
      <c r="E120" t="b">
        <v>1</v>
      </c>
    </row>
    <row r="121" spans="1:5" x14ac:dyDescent="0.25">
      <c r="A121" t="s">
        <v>7209</v>
      </c>
      <c r="B121" t="s">
        <v>7210</v>
      </c>
      <c r="C121" t="s">
        <v>6979</v>
      </c>
      <c r="D121" t="s">
        <v>6980</v>
      </c>
      <c r="E121" t="b">
        <v>1</v>
      </c>
    </row>
    <row r="122" spans="1:5" x14ac:dyDescent="0.25">
      <c r="A122" t="s">
        <v>7211</v>
      </c>
      <c r="B122" t="s">
        <v>7212</v>
      </c>
      <c r="C122" t="s">
        <v>6979</v>
      </c>
      <c r="D122" t="s">
        <v>6980</v>
      </c>
      <c r="E122" t="b">
        <v>1</v>
      </c>
    </row>
    <row r="123" spans="1:5" x14ac:dyDescent="0.25">
      <c r="A123" t="s">
        <v>7213</v>
      </c>
      <c r="B123" t="s">
        <v>7214</v>
      </c>
      <c r="C123" t="s">
        <v>6981</v>
      </c>
      <c r="D123" t="s">
        <v>6982</v>
      </c>
      <c r="E123" t="b">
        <v>1</v>
      </c>
    </row>
    <row r="124" spans="1:5" x14ac:dyDescent="0.25">
      <c r="A124" t="s">
        <v>7215</v>
      </c>
      <c r="B124" t="s">
        <v>7216</v>
      </c>
      <c r="C124" t="s">
        <v>6981</v>
      </c>
      <c r="D124" t="s">
        <v>6982</v>
      </c>
      <c r="E124" t="b">
        <v>1</v>
      </c>
    </row>
    <row r="125" spans="1:5" x14ac:dyDescent="0.25">
      <c r="A125" t="s">
        <v>7217</v>
      </c>
      <c r="B125" t="s">
        <v>7218</v>
      </c>
      <c r="C125" t="s">
        <v>6981</v>
      </c>
      <c r="D125" t="s">
        <v>6982</v>
      </c>
      <c r="E125" t="b">
        <v>1</v>
      </c>
    </row>
    <row r="126" spans="1:5" x14ac:dyDescent="0.25">
      <c r="A126" t="s">
        <v>7219</v>
      </c>
      <c r="B126" t="s">
        <v>7220</v>
      </c>
      <c r="C126" t="s">
        <v>6981</v>
      </c>
      <c r="D126" t="s">
        <v>6982</v>
      </c>
      <c r="E126" t="b">
        <v>1</v>
      </c>
    </row>
    <row r="127" spans="1:5" x14ac:dyDescent="0.25">
      <c r="A127" t="s">
        <v>7221</v>
      </c>
      <c r="B127" t="s">
        <v>7222</v>
      </c>
      <c r="C127" t="s">
        <v>6981</v>
      </c>
      <c r="D127" t="s">
        <v>6982</v>
      </c>
      <c r="E127" t="b">
        <v>1</v>
      </c>
    </row>
    <row r="128" spans="1:5" x14ac:dyDescent="0.25">
      <c r="A128" t="s">
        <v>7321</v>
      </c>
      <c r="B128" t="s">
        <v>7322</v>
      </c>
      <c r="C128" t="s">
        <v>6981</v>
      </c>
      <c r="D128" t="s">
        <v>6982</v>
      </c>
      <c r="E128" t="b">
        <v>1</v>
      </c>
    </row>
    <row r="129" spans="1:5" x14ac:dyDescent="0.25">
      <c r="A129" t="s">
        <v>7223</v>
      </c>
      <c r="B129" t="s">
        <v>7224</v>
      </c>
      <c r="C129" t="s">
        <v>6981</v>
      </c>
      <c r="D129" t="s">
        <v>6982</v>
      </c>
      <c r="E129" t="b">
        <v>1</v>
      </c>
    </row>
    <row r="130" spans="1:5" x14ac:dyDescent="0.25">
      <c r="A130" t="s">
        <v>7225</v>
      </c>
      <c r="B130" t="s">
        <v>7226</v>
      </c>
      <c r="C130" t="s">
        <v>6981</v>
      </c>
      <c r="D130" t="s">
        <v>6982</v>
      </c>
      <c r="E130" t="b">
        <v>1</v>
      </c>
    </row>
    <row r="131" spans="1:5" x14ac:dyDescent="0.25">
      <c r="A131" t="s">
        <v>7227</v>
      </c>
      <c r="B131" t="s">
        <v>7228</v>
      </c>
      <c r="C131" t="s">
        <v>6983</v>
      </c>
      <c r="D131" t="s">
        <v>6984</v>
      </c>
      <c r="E131" t="b">
        <v>1</v>
      </c>
    </row>
    <row r="132" spans="1:5" x14ac:dyDescent="0.25">
      <c r="A132" t="s">
        <v>7317</v>
      </c>
      <c r="B132" t="s">
        <v>7318</v>
      </c>
      <c r="C132" t="s">
        <v>6983</v>
      </c>
      <c r="D132" t="s">
        <v>6984</v>
      </c>
      <c r="E132" t="b">
        <v>1</v>
      </c>
    </row>
    <row r="133" spans="1:5" x14ac:dyDescent="0.25">
      <c r="A133" t="s">
        <v>7229</v>
      </c>
      <c r="B133" t="s">
        <v>7230</v>
      </c>
      <c r="C133" t="s">
        <v>6985</v>
      </c>
      <c r="D133" t="s">
        <v>6986</v>
      </c>
      <c r="E133" t="b">
        <v>1</v>
      </c>
    </row>
    <row r="134" spans="1:5" x14ac:dyDescent="0.25">
      <c r="A134" t="s">
        <v>7231</v>
      </c>
      <c r="B134" t="s">
        <v>7232</v>
      </c>
      <c r="C134" t="s">
        <v>6985</v>
      </c>
      <c r="D134" t="s">
        <v>6986</v>
      </c>
      <c r="E134" t="b">
        <v>1</v>
      </c>
    </row>
    <row r="135" spans="1:5" x14ac:dyDescent="0.25">
      <c r="A135" t="s">
        <v>7233</v>
      </c>
      <c r="B135" t="s">
        <v>7234</v>
      </c>
      <c r="C135" t="s">
        <v>6985</v>
      </c>
      <c r="D135" t="s">
        <v>6986</v>
      </c>
      <c r="E135" t="b">
        <v>1</v>
      </c>
    </row>
    <row r="136" spans="1:5" x14ac:dyDescent="0.25">
      <c r="A136" t="s">
        <v>7235</v>
      </c>
      <c r="B136" t="s">
        <v>7236</v>
      </c>
      <c r="C136" t="s">
        <v>6985</v>
      </c>
      <c r="D136" t="s">
        <v>6986</v>
      </c>
      <c r="E136" t="b">
        <v>1</v>
      </c>
    </row>
    <row r="137" spans="1:5" x14ac:dyDescent="0.25">
      <c r="A137" t="s">
        <v>3942</v>
      </c>
      <c r="B137" t="s">
        <v>7237</v>
      </c>
      <c r="C137" t="s">
        <v>6989</v>
      </c>
      <c r="D137" t="s">
        <v>6990</v>
      </c>
      <c r="E137" t="b">
        <v>1</v>
      </c>
    </row>
    <row r="138" spans="1:5" x14ac:dyDescent="0.25">
      <c r="A138" t="s">
        <v>3944</v>
      </c>
      <c r="B138" t="s">
        <v>7238</v>
      </c>
      <c r="C138" t="s">
        <v>6989</v>
      </c>
      <c r="D138" t="s">
        <v>6990</v>
      </c>
      <c r="E138" t="b">
        <v>1</v>
      </c>
    </row>
    <row r="139" spans="1:5" x14ac:dyDescent="0.25">
      <c r="A139" t="s">
        <v>3958</v>
      </c>
      <c r="B139" t="s">
        <v>7239</v>
      </c>
      <c r="C139" t="s">
        <v>6989</v>
      </c>
      <c r="D139" t="s">
        <v>6990</v>
      </c>
      <c r="E139" t="b">
        <v>1</v>
      </c>
    </row>
    <row r="140" spans="1:5" x14ac:dyDescent="0.25">
      <c r="A140" t="s">
        <v>3932</v>
      </c>
      <c r="B140" t="s">
        <v>7240</v>
      </c>
      <c r="C140" t="s">
        <v>6989</v>
      </c>
      <c r="D140" t="s">
        <v>6990</v>
      </c>
      <c r="E140" t="b">
        <v>1</v>
      </c>
    </row>
    <row r="141" spans="1:5" x14ac:dyDescent="0.25">
      <c r="A141" t="s">
        <v>3954</v>
      </c>
      <c r="B141" t="s">
        <v>7241</v>
      </c>
      <c r="C141" t="s">
        <v>6989</v>
      </c>
      <c r="D141" t="s">
        <v>6990</v>
      </c>
      <c r="E141" t="b">
        <v>1</v>
      </c>
    </row>
    <row r="142" spans="1:5" x14ac:dyDescent="0.25">
      <c r="A142" t="s">
        <v>3120</v>
      </c>
      <c r="B142" t="s">
        <v>7242</v>
      </c>
      <c r="C142" t="s">
        <v>6989</v>
      </c>
      <c r="D142" t="s">
        <v>6990</v>
      </c>
      <c r="E142" t="b">
        <v>1</v>
      </c>
    </row>
    <row r="143" spans="1:5" x14ac:dyDescent="0.25">
      <c r="A143" t="s">
        <v>7243</v>
      </c>
      <c r="B143" t="s">
        <v>7244</v>
      </c>
      <c r="C143" t="s">
        <v>6989</v>
      </c>
      <c r="D143" t="s">
        <v>6990</v>
      </c>
      <c r="E143" t="b">
        <v>1</v>
      </c>
    </row>
    <row r="144" spans="1:5" x14ac:dyDescent="0.25">
      <c r="A144" t="s">
        <v>7245</v>
      </c>
      <c r="B144" t="s">
        <v>7246</v>
      </c>
      <c r="C144" t="s">
        <v>6989</v>
      </c>
      <c r="D144" t="s">
        <v>6990</v>
      </c>
      <c r="E144" t="b">
        <v>1</v>
      </c>
    </row>
    <row r="145" spans="1:5" x14ac:dyDescent="0.25">
      <c r="A145" t="s">
        <v>7247</v>
      </c>
      <c r="B145" t="s">
        <v>7248</v>
      </c>
      <c r="C145" t="s">
        <v>6989</v>
      </c>
      <c r="D145" t="s">
        <v>6990</v>
      </c>
      <c r="E145" t="b">
        <v>1</v>
      </c>
    </row>
    <row r="146" spans="1:5" x14ac:dyDescent="0.25">
      <c r="A146" t="s">
        <v>7249</v>
      </c>
      <c r="B146" t="s">
        <v>7250</v>
      </c>
      <c r="C146" t="s">
        <v>6989</v>
      </c>
      <c r="D146" t="s">
        <v>6990</v>
      </c>
      <c r="E146" t="b">
        <v>1</v>
      </c>
    </row>
    <row r="147" spans="1:5" x14ac:dyDescent="0.25">
      <c r="A147" t="s">
        <v>7251</v>
      </c>
      <c r="B147" t="s">
        <v>7252</v>
      </c>
      <c r="C147" t="s">
        <v>6989</v>
      </c>
      <c r="D147" t="s">
        <v>6990</v>
      </c>
      <c r="E147" t="b">
        <v>1</v>
      </c>
    </row>
    <row r="148" spans="1:5" x14ac:dyDescent="0.25">
      <c r="A148" t="s">
        <v>7253</v>
      </c>
      <c r="B148" t="s">
        <v>7254</v>
      </c>
      <c r="C148" t="s">
        <v>6989</v>
      </c>
      <c r="D148" t="s">
        <v>6990</v>
      </c>
      <c r="E148" t="b">
        <v>1</v>
      </c>
    </row>
    <row r="149" spans="1:5" x14ac:dyDescent="0.25">
      <c r="A149" t="s">
        <v>7255</v>
      </c>
      <c r="B149" t="s">
        <v>7256</v>
      </c>
      <c r="C149" t="s">
        <v>6989</v>
      </c>
      <c r="D149" t="s">
        <v>6990</v>
      </c>
      <c r="E149" t="b">
        <v>1</v>
      </c>
    </row>
    <row r="150" spans="1:5" x14ac:dyDescent="0.25">
      <c r="A150" t="s">
        <v>7257</v>
      </c>
      <c r="B150" t="s">
        <v>7258</v>
      </c>
      <c r="C150" t="s">
        <v>6989</v>
      </c>
      <c r="D150" t="s">
        <v>6990</v>
      </c>
      <c r="E150" t="b">
        <v>1</v>
      </c>
    </row>
    <row r="151" spans="1:5" x14ac:dyDescent="0.25">
      <c r="A151" t="s">
        <v>7259</v>
      </c>
      <c r="B151" t="s">
        <v>7260</v>
      </c>
      <c r="C151" t="s">
        <v>6989</v>
      </c>
      <c r="D151" t="s">
        <v>6990</v>
      </c>
      <c r="E151" t="b">
        <v>1</v>
      </c>
    </row>
    <row r="152" spans="1:5" x14ac:dyDescent="0.25">
      <c r="A152" t="s">
        <v>7261</v>
      </c>
      <c r="B152" t="s">
        <v>7262</v>
      </c>
      <c r="C152" t="s">
        <v>6991</v>
      </c>
      <c r="D152" t="s">
        <v>6992</v>
      </c>
      <c r="E152" t="b">
        <v>1</v>
      </c>
    </row>
    <row r="153" spans="1:5" x14ac:dyDescent="0.25">
      <c r="A153" t="s">
        <v>7263</v>
      </c>
      <c r="B153" t="s">
        <v>7264</v>
      </c>
      <c r="C153" t="s">
        <v>6993</v>
      </c>
      <c r="D153" t="s">
        <v>6994</v>
      </c>
      <c r="E153" t="b">
        <v>1</v>
      </c>
    </row>
    <row r="154" spans="1:5" x14ac:dyDescent="0.25">
      <c r="A154" t="s">
        <v>7265</v>
      </c>
      <c r="B154" t="s">
        <v>7266</v>
      </c>
      <c r="C154" t="s">
        <v>6993</v>
      </c>
      <c r="D154" t="s">
        <v>6994</v>
      </c>
      <c r="E154" t="b">
        <v>1</v>
      </c>
    </row>
    <row r="155" spans="1:5" x14ac:dyDescent="0.25">
      <c r="A155" t="s">
        <v>7267</v>
      </c>
      <c r="B155" t="s">
        <v>7267</v>
      </c>
      <c r="C155" t="s">
        <v>6993</v>
      </c>
      <c r="D155" t="s">
        <v>6994</v>
      </c>
      <c r="E155" t="b">
        <v>1</v>
      </c>
    </row>
    <row r="156" spans="1:5" x14ac:dyDescent="0.25">
      <c r="A156" t="s">
        <v>7315</v>
      </c>
      <c r="B156" t="s">
        <v>7316</v>
      </c>
      <c r="C156" t="s">
        <v>6993</v>
      </c>
      <c r="D156" t="s">
        <v>6994</v>
      </c>
      <c r="E156" t="b">
        <v>1</v>
      </c>
    </row>
    <row r="157" spans="1:5" x14ac:dyDescent="0.25">
      <c r="A157" t="s">
        <v>7268</v>
      </c>
      <c r="B157" t="s">
        <v>7269</v>
      </c>
      <c r="C157" t="s">
        <v>6993</v>
      </c>
      <c r="D157" t="s">
        <v>6994</v>
      </c>
      <c r="E157" t="b">
        <v>1</v>
      </c>
    </row>
    <row r="158" spans="1:5" x14ac:dyDescent="0.25">
      <c r="A158" t="s">
        <v>7022</v>
      </c>
      <c r="B158" t="s">
        <v>5544</v>
      </c>
      <c r="C158" t="s">
        <v>7022</v>
      </c>
      <c r="D158" t="s">
        <v>5544</v>
      </c>
      <c r="E158" t="b">
        <v>1</v>
      </c>
    </row>
    <row r="159" spans="1:5" x14ac:dyDescent="0.25">
      <c r="A159" t="s">
        <v>7270</v>
      </c>
      <c r="B159" t="s">
        <v>7271</v>
      </c>
      <c r="C159" t="s">
        <v>6995</v>
      </c>
      <c r="D159" t="s">
        <v>6996</v>
      </c>
      <c r="E159" t="b">
        <v>1</v>
      </c>
    </row>
    <row r="160" spans="1:5" x14ac:dyDescent="0.25">
      <c r="A160" t="s">
        <v>7272</v>
      </c>
      <c r="B160" t="s">
        <v>7273</v>
      </c>
      <c r="C160" t="s">
        <v>6995</v>
      </c>
      <c r="D160" t="s">
        <v>6996</v>
      </c>
      <c r="E160" t="b">
        <v>1</v>
      </c>
    </row>
    <row r="161" spans="1:5" x14ac:dyDescent="0.25">
      <c r="A161" t="s">
        <v>7274</v>
      </c>
      <c r="B161" t="s">
        <v>7275</v>
      </c>
      <c r="C161" t="s">
        <v>6997</v>
      </c>
      <c r="D161" t="s">
        <v>6998</v>
      </c>
      <c r="E161" t="b">
        <v>1</v>
      </c>
    </row>
    <row r="162" spans="1:5" x14ac:dyDescent="0.25">
      <c r="A162" t="s">
        <v>5150</v>
      </c>
      <c r="B162" t="s">
        <v>7276</v>
      </c>
      <c r="C162" t="s">
        <v>6999</v>
      </c>
      <c r="D162" t="s">
        <v>5571</v>
      </c>
      <c r="E162" t="b">
        <v>1</v>
      </c>
    </row>
    <row r="163" spans="1:5" x14ac:dyDescent="0.25">
      <c r="A163" t="s">
        <v>4818</v>
      </c>
      <c r="B163" t="s">
        <v>7277</v>
      </c>
      <c r="C163" t="s">
        <v>6999</v>
      </c>
      <c r="D163" t="s">
        <v>5571</v>
      </c>
      <c r="E163" t="b">
        <v>1</v>
      </c>
    </row>
    <row r="164" spans="1:5" x14ac:dyDescent="0.25">
      <c r="A164" t="s">
        <v>7278</v>
      </c>
      <c r="B164" t="s">
        <v>7279</v>
      </c>
      <c r="C164" t="s">
        <v>6999</v>
      </c>
      <c r="D164" t="s">
        <v>5571</v>
      </c>
      <c r="E164" t="b">
        <v>1</v>
      </c>
    </row>
    <row r="165" spans="1:5" x14ac:dyDescent="0.25">
      <c r="A165" t="s">
        <v>7280</v>
      </c>
      <c r="B165" t="s">
        <v>7281</v>
      </c>
      <c r="C165" t="s">
        <v>6999</v>
      </c>
      <c r="D165" t="s">
        <v>5571</v>
      </c>
      <c r="E165" t="b">
        <v>1</v>
      </c>
    </row>
    <row r="166" spans="1:5" x14ac:dyDescent="0.25">
      <c r="A166" t="s">
        <v>7337</v>
      </c>
      <c r="B166" t="s">
        <v>7338</v>
      </c>
      <c r="C166" t="s">
        <v>6999</v>
      </c>
      <c r="D166" t="s">
        <v>5571</v>
      </c>
      <c r="E166" t="b">
        <v>1</v>
      </c>
    </row>
    <row r="167" spans="1:5" x14ac:dyDescent="0.25">
      <c r="A167" t="s">
        <v>7282</v>
      </c>
      <c r="B167" t="s">
        <v>7283</v>
      </c>
      <c r="C167" t="s">
        <v>6999</v>
      </c>
      <c r="D167" t="s">
        <v>5571</v>
      </c>
      <c r="E167" t="b">
        <v>1</v>
      </c>
    </row>
    <row r="168" spans="1:5" x14ac:dyDescent="0.25">
      <c r="A168" t="s">
        <v>7284</v>
      </c>
      <c r="B168" t="s">
        <v>5589</v>
      </c>
      <c r="C168" t="s">
        <v>6999</v>
      </c>
      <c r="D168" t="s">
        <v>5571</v>
      </c>
      <c r="E168" t="b">
        <v>1</v>
      </c>
    </row>
    <row r="169" spans="1:5" x14ac:dyDescent="0.25">
      <c r="A169" t="s">
        <v>7313</v>
      </c>
      <c r="B169" t="s">
        <v>7314</v>
      </c>
      <c r="C169" t="s">
        <v>6999</v>
      </c>
      <c r="D169" t="s">
        <v>5571</v>
      </c>
      <c r="E169" t="b">
        <v>1</v>
      </c>
    </row>
    <row r="170" spans="1:5" x14ac:dyDescent="0.25">
      <c r="A170" t="s">
        <v>6203</v>
      </c>
      <c r="B170" t="s">
        <v>7285</v>
      </c>
      <c r="C170" t="s">
        <v>6999</v>
      </c>
      <c r="D170" t="s">
        <v>5571</v>
      </c>
      <c r="E170" t="b">
        <v>1</v>
      </c>
    </row>
    <row r="171" spans="1:5" x14ac:dyDescent="0.25">
      <c r="A171" t="s">
        <v>6351</v>
      </c>
      <c r="B171" t="s">
        <v>7286</v>
      </c>
      <c r="C171" t="s">
        <v>6999</v>
      </c>
      <c r="D171" t="s">
        <v>5571</v>
      </c>
      <c r="E171" t="b">
        <v>1</v>
      </c>
    </row>
    <row r="172" spans="1:5" x14ac:dyDescent="0.25">
      <c r="A172" t="s">
        <v>7287</v>
      </c>
      <c r="B172" t="s">
        <v>7288</v>
      </c>
      <c r="C172" t="s">
        <v>7000</v>
      </c>
      <c r="D172" t="s">
        <v>7001</v>
      </c>
      <c r="E172" t="b">
        <v>1</v>
      </c>
    </row>
    <row r="173" spans="1:5" x14ac:dyDescent="0.25">
      <c r="A173" t="s">
        <v>7289</v>
      </c>
      <c r="B173" t="s">
        <v>7290</v>
      </c>
      <c r="C173" t="s">
        <v>7000</v>
      </c>
      <c r="D173" t="s">
        <v>7001</v>
      </c>
      <c r="E173" t="b">
        <v>1</v>
      </c>
    </row>
    <row r="174" spans="1:5" x14ac:dyDescent="0.25">
      <c r="A174" t="s">
        <v>7291</v>
      </c>
      <c r="B174" t="s">
        <v>7292</v>
      </c>
      <c r="C174" t="s">
        <v>7000</v>
      </c>
      <c r="D174" t="s">
        <v>7001</v>
      </c>
      <c r="E174" t="b">
        <v>1</v>
      </c>
    </row>
    <row r="175" spans="1:5" x14ac:dyDescent="0.25">
      <c r="A175" t="s">
        <v>7293</v>
      </c>
      <c r="B175" t="s">
        <v>7294</v>
      </c>
      <c r="C175" t="s">
        <v>7000</v>
      </c>
      <c r="D175" t="s">
        <v>7001</v>
      </c>
      <c r="E175" t="b">
        <v>1</v>
      </c>
    </row>
    <row r="176" spans="1:5" x14ac:dyDescent="0.25">
      <c r="A176" t="s">
        <v>7295</v>
      </c>
      <c r="B176" t="s">
        <v>7296</v>
      </c>
      <c r="C176" t="s">
        <v>7000</v>
      </c>
      <c r="D176" t="s">
        <v>7001</v>
      </c>
      <c r="E176" t="b">
        <v>1</v>
      </c>
    </row>
    <row r="177" spans="1:5" x14ac:dyDescent="0.25">
      <c r="A177" t="s">
        <v>7297</v>
      </c>
      <c r="B177" t="s">
        <v>7298</v>
      </c>
      <c r="C177" t="s">
        <v>7000</v>
      </c>
      <c r="D177" t="s">
        <v>7001</v>
      </c>
      <c r="E177" t="b">
        <v>1</v>
      </c>
    </row>
    <row r="178" spans="1:5" x14ac:dyDescent="0.25">
      <c r="A178" t="s">
        <v>7299</v>
      </c>
      <c r="B178" t="s">
        <v>7300</v>
      </c>
      <c r="C178" t="s">
        <v>7000</v>
      </c>
      <c r="D178" t="s">
        <v>7001</v>
      </c>
      <c r="E178" t="b">
        <v>1</v>
      </c>
    </row>
    <row r="179" spans="1:5" x14ac:dyDescent="0.25">
      <c r="A179" t="s">
        <v>7301</v>
      </c>
      <c r="B179" t="s">
        <v>7302</v>
      </c>
      <c r="C179" t="s">
        <v>7000</v>
      </c>
      <c r="D179" t="s">
        <v>7001</v>
      </c>
      <c r="E179" t="b">
        <v>1</v>
      </c>
    </row>
    <row r="180" spans="1:5" x14ac:dyDescent="0.25">
      <c r="A180" t="s">
        <v>7303</v>
      </c>
      <c r="B180" t="s">
        <v>7304</v>
      </c>
      <c r="C180" t="s">
        <v>7000</v>
      </c>
      <c r="D180" t="s">
        <v>7001</v>
      </c>
      <c r="E180" t="b">
        <v>1</v>
      </c>
    </row>
    <row r="181" spans="1:5" x14ac:dyDescent="0.25">
      <c r="A181" t="s">
        <v>7305</v>
      </c>
      <c r="B181" t="s">
        <v>7306</v>
      </c>
      <c r="C181" t="s">
        <v>7000</v>
      </c>
      <c r="D181" t="s">
        <v>7001</v>
      </c>
      <c r="E181" t="b">
        <v>1</v>
      </c>
    </row>
    <row r="182" spans="1:5" x14ac:dyDescent="0.25">
      <c r="A182" t="s">
        <v>7307</v>
      </c>
      <c r="B182" t="s">
        <v>7308</v>
      </c>
      <c r="C182" t="s">
        <v>7000</v>
      </c>
      <c r="D182" t="s">
        <v>7001</v>
      </c>
      <c r="E182" t="b">
        <v>1</v>
      </c>
    </row>
    <row r="183" spans="1:5" x14ac:dyDescent="0.25">
      <c r="A183" t="s">
        <v>7309</v>
      </c>
      <c r="B183" t="s">
        <v>7310</v>
      </c>
      <c r="C183" t="s">
        <v>7000</v>
      </c>
      <c r="D183" t="s">
        <v>7001</v>
      </c>
      <c r="E183" t="b">
        <v>1</v>
      </c>
    </row>
    <row r="184" spans="1:5" x14ac:dyDescent="0.25">
      <c r="A184" t="s">
        <v>7311</v>
      </c>
      <c r="B184" t="s">
        <v>7312</v>
      </c>
      <c r="C184" t="s">
        <v>7000</v>
      </c>
      <c r="D184" t="s">
        <v>7001</v>
      </c>
      <c r="E184" t="b">
        <v>1</v>
      </c>
    </row>
    <row r="185" spans="1:5" x14ac:dyDescent="0.25">
      <c r="A185" t="s">
        <v>7107</v>
      </c>
      <c r="B185" t="s">
        <v>7108</v>
      </c>
      <c r="C185" t="s">
        <v>6948</v>
      </c>
      <c r="D185" t="s">
        <v>6949</v>
      </c>
      <c r="E185" t="b">
        <v>1</v>
      </c>
    </row>
    <row r="186" spans="1:5" x14ac:dyDescent="0.25">
      <c r="A186" t="s">
        <v>7109</v>
      </c>
      <c r="B186" t="s">
        <v>7110</v>
      </c>
      <c r="C186" t="s">
        <v>6948</v>
      </c>
      <c r="D186" t="s">
        <v>6949</v>
      </c>
      <c r="E186" t="b">
        <v>1</v>
      </c>
    </row>
    <row r="187" spans="1:5" x14ac:dyDescent="0.25">
      <c r="A187" t="s">
        <v>7111</v>
      </c>
      <c r="B187" t="s">
        <v>7112</v>
      </c>
      <c r="C187" t="s">
        <v>6948</v>
      </c>
      <c r="D187" t="s">
        <v>6949</v>
      </c>
      <c r="E187" t="b">
        <v>1</v>
      </c>
    </row>
    <row r="188" spans="1:5" x14ac:dyDescent="0.25">
      <c r="A188" t="s">
        <v>7113</v>
      </c>
      <c r="B188" t="s">
        <v>7114</v>
      </c>
      <c r="C188" t="s">
        <v>6948</v>
      </c>
      <c r="D188" t="s">
        <v>6949</v>
      </c>
      <c r="E188"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506EB-5980-4A91-A80C-23A6E4068EFB}">
  <dimension ref="A1:E55"/>
  <sheetViews>
    <sheetView workbookViewId="0">
      <selection activeCell="A2" sqref="A2:E5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6936</v>
      </c>
      <c r="B2" t="s">
        <v>6936</v>
      </c>
      <c r="E2" t="b">
        <v>1</v>
      </c>
    </row>
    <row r="3" spans="1:5" x14ac:dyDescent="0.25">
      <c r="A3" t="s">
        <v>7029</v>
      </c>
      <c r="B3" t="s">
        <v>7030</v>
      </c>
      <c r="E3" t="b">
        <v>1</v>
      </c>
    </row>
    <row r="4" spans="1:5" x14ac:dyDescent="0.25">
      <c r="A4" t="s">
        <v>6937</v>
      </c>
      <c r="B4" t="s">
        <v>5550</v>
      </c>
      <c r="E4" t="b">
        <v>1</v>
      </c>
    </row>
    <row r="5" spans="1:5" x14ac:dyDescent="0.25">
      <c r="A5" t="s">
        <v>6938</v>
      </c>
      <c r="B5" t="s">
        <v>6939</v>
      </c>
      <c r="E5" t="b">
        <v>1</v>
      </c>
    </row>
    <row r="6" spans="1:5" x14ac:dyDescent="0.25">
      <c r="A6" t="s">
        <v>7002</v>
      </c>
      <c r="B6" t="s">
        <v>7003</v>
      </c>
      <c r="E6" t="b">
        <v>1</v>
      </c>
    </row>
    <row r="7" spans="1:5" x14ac:dyDescent="0.25">
      <c r="A7" t="s">
        <v>6940</v>
      </c>
      <c r="B7" t="s">
        <v>5552</v>
      </c>
      <c r="E7" t="b">
        <v>1</v>
      </c>
    </row>
    <row r="8" spans="1:5" x14ac:dyDescent="0.25">
      <c r="A8" t="s">
        <v>7023</v>
      </c>
      <c r="B8" t="s">
        <v>5537</v>
      </c>
      <c r="E8" t="b">
        <v>1</v>
      </c>
    </row>
    <row r="9" spans="1:5" x14ac:dyDescent="0.25">
      <c r="A9" t="s">
        <v>6941</v>
      </c>
      <c r="B9" t="s">
        <v>6942</v>
      </c>
      <c r="E9" t="b">
        <v>1</v>
      </c>
    </row>
    <row r="10" spans="1:5" x14ac:dyDescent="0.25">
      <c r="A10" t="s">
        <v>6943</v>
      </c>
      <c r="B10" t="s">
        <v>6944</v>
      </c>
      <c r="E10" t="b">
        <v>1</v>
      </c>
    </row>
    <row r="11" spans="1:5" x14ac:dyDescent="0.25">
      <c r="A11" t="s">
        <v>6945</v>
      </c>
      <c r="B11" t="s">
        <v>6946</v>
      </c>
      <c r="E11" t="b">
        <v>1</v>
      </c>
    </row>
    <row r="12" spans="1:5" x14ac:dyDescent="0.25">
      <c r="A12" t="s">
        <v>6947</v>
      </c>
      <c r="B12" t="s">
        <v>6947</v>
      </c>
      <c r="E12" t="b">
        <v>1</v>
      </c>
    </row>
    <row r="13" spans="1:5" x14ac:dyDescent="0.25">
      <c r="A13" t="s">
        <v>6948</v>
      </c>
      <c r="B13" t="s">
        <v>6949</v>
      </c>
      <c r="E13" t="b">
        <v>1</v>
      </c>
    </row>
    <row r="14" spans="1:5" x14ac:dyDescent="0.25">
      <c r="A14" t="s">
        <v>7004</v>
      </c>
      <c r="B14" t="s">
        <v>7005</v>
      </c>
      <c r="E14" t="b">
        <v>1</v>
      </c>
    </row>
    <row r="15" spans="1:5" x14ac:dyDescent="0.25">
      <c r="A15" t="s">
        <v>6950</v>
      </c>
      <c r="B15" t="s">
        <v>6950</v>
      </c>
      <c r="E15" t="b">
        <v>1</v>
      </c>
    </row>
    <row r="16" spans="1:5" x14ac:dyDescent="0.25">
      <c r="A16" t="s">
        <v>6951</v>
      </c>
      <c r="B16" t="s">
        <v>6952</v>
      </c>
      <c r="E16" t="b">
        <v>1</v>
      </c>
    </row>
    <row r="17" spans="1:5" x14ac:dyDescent="0.25">
      <c r="A17" t="s">
        <v>7025</v>
      </c>
      <c r="B17" t="s">
        <v>7026</v>
      </c>
      <c r="E17" t="b">
        <v>1</v>
      </c>
    </row>
    <row r="18" spans="1:5" x14ac:dyDescent="0.25">
      <c r="A18" t="s">
        <v>6953</v>
      </c>
      <c r="B18" t="s">
        <v>6954</v>
      </c>
      <c r="E18" t="b">
        <v>1</v>
      </c>
    </row>
    <row r="19" spans="1:5" x14ac:dyDescent="0.25">
      <c r="A19" t="s">
        <v>7027</v>
      </c>
      <c r="B19" t="s">
        <v>7028</v>
      </c>
      <c r="E19" t="b">
        <v>1</v>
      </c>
    </row>
    <row r="20" spans="1:5" x14ac:dyDescent="0.25">
      <c r="A20" t="s">
        <v>7006</v>
      </c>
      <c r="B20" t="s">
        <v>7007</v>
      </c>
      <c r="E20" t="b">
        <v>1</v>
      </c>
    </row>
    <row r="21" spans="1:5" x14ac:dyDescent="0.25">
      <c r="A21" t="s">
        <v>6955</v>
      </c>
      <c r="B21" t="s">
        <v>6956</v>
      </c>
      <c r="E21" t="b">
        <v>1</v>
      </c>
    </row>
    <row r="22" spans="1:5" x14ac:dyDescent="0.25">
      <c r="A22" t="s">
        <v>7008</v>
      </c>
      <c r="B22" t="s">
        <v>7009</v>
      </c>
      <c r="E22" t="b">
        <v>1</v>
      </c>
    </row>
    <row r="23" spans="1:5" x14ac:dyDescent="0.25">
      <c r="A23" t="s">
        <v>6957</v>
      </c>
      <c r="B23" t="s">
        <v>6958</v>
      </c>
      <c r="E23" t="b">
        <v>1</v>
      </c>
    </row>
    <row r="24" spans="1:5" x14ac:dyDescent="0.25">
      <c r="A24" t="s">
        <v>6959</v>
      </c>
      <c r="B24" t="s">
        <v>6960</v>
      </c>
      <c r="E24" t="b">
        <v>1</v>
      </c>
    </row>
    <row r="25" spans="1:5" x14ac:dyDescent="0.25">
      <c r="A25" t="s">
        <v>7010</v>
      </c>
      <c r="B25" t="s">
        <v>7011</v>
      </c>
      <c r="E25" t="b">
        <v>1</v>
      </c>
    </row>
    <row r="26" spans="1:5" x14ac:dyDescent="0.25">
      <c r="A26" t="s">
        <v>6961</v>
      </c>
      <c r="B26" t="s">
        <v>5541</v>
      </c>
      <c r="E26" t="b">
        <v>1</v>
      </c>
    </row>
    <row r="27" spans="1:5" x14ac:dyDescent="0.25">
      <c r="A27" t="s">
        <v>6962</v>
      </c>
      <c r="B27" t="s">
        <v>6963</v>
      </c>
      <c r="E27" t="b">
        <v>1</v>
      </c>
    </row>
    <row r="28" spans="1:5" x14ac:dyDescent="0.25">
      <c r="A28" t="s">
        <v>6964</v>
      </c>
      <c r="B28" t="s">
        <v>6964</v>
      </c>
      <c r="E28" t="b">
        <v>1</v>
      </c>
    </row>
    <row r="29" spans="1:5" x14ac:dyDescent="0.25">
      <c r="A29" t="s">
        <v>6965</v>
      </c>
      <c r="B29" t="s">
        <v>6966</v>
      </c>
      <c r="E29" t="b">
        <v>1</v>
      </c>
    </row>
    <row r="30" spans="1:5" x14ac:dyDescent="0.25">
      <c r="A30" t="s">
        <v>7012</v>
      </c>
      <c r="B30" t="s">
        <v>7013</v>
      </c>
      <c r="E30" t="b">
        <v>1</v>
      </c>
    </row>
    <row r="31" spans="1:5" x14ac:dyDescent="0.25">
      <c r="A31" t="s">
        <v>6967</v>
      </c>
      <c r="B31" t="s">
        <v>6968</v>
      </c>
      <c r="E31" t="b">
        <v>1</v>
      </c>
    </row>
    <row r="32" spans="1:5" x14ac:dyDescent="0.25">
      <c r="A32" t="s">
        <v>6969</v>
      </c>
      <c r="B32" t="s">
        <v>6970</v>
      </c>
      <c r="E32" t="b">
        <v>1</v>
      </c>
    </row>
    <row r="33" spans="1:5" x14ac:dyDescent="0.25">
      <c r="A33" t="s">
        <v>6971</v>
      </c>
      <c r="B33" t="s">
        <v>6972</v>
      </c>
      <c r="E33" t="b">
        <v>1</v>
      </c>
    </row>
    <row r="34" spans="1:5" x14ac:dyDescent="0.25">
      <c r="A34" t="s">
        <v>5558</v>
      </c>
      <c r="B34" t="s">
        <v>5558</v>
      </c>
      <c r="E34" t="b">
        <v>1</v>
      </c>
    </row>
    <row r="35" spans="1:5" x14ac:dyDescent="0.25">
      <c r="A35" t="s">
        <v>7014</v>
      </c>
      <c r="B35" t="s">
        <v>7015</v>
      </c>
      <c r="E35" t="b">
        <v>1</v>
      </c>
    </row>
    <row r="36" spans="1:5" x14ac:dyDescent="0.25">
      <c r="A36" t="s">
        <v>7024</v>
      </c>
      <c r="B36" t="s">
        <v>5560</v>
      </c>
      <c r="E36" t="b">
        <v>1</v>
      </c>
    </row>
    <row r="37" spans="1:5" x14ac:dyDescent="0.25">
      <c r="A37" t="s">
        <v>7016</v>
      </c>
      <c r="B37" t="s">
        <v>7017</v>
      </c>
      <c r="E37" t="b">
        <v>1</v>
      </c>
    </row>
    <row r="38" spans="1:5" x14ac:dyDescent="0.25">
      <c r="A38" t="s">
        <v>6973</v>
      </c>
      <c r="B38" t="s">
        <v>6974</v>
      </c>
      <c r="E38" t="b">
        <v>1</v>
      </c>
    </row>
    <row r="39" spans="1:5" x14ac:dyDescent="0.25">
      <c r="A39" t="s">
        <v>7020</v>
      </c>
      <c r="B39" t="s">
        <v>7021</v>
      </c>
      <c r="E39" t="b">
        <v>1</v>
      </c>
    </row>
    <row r="40" spans="1:5" x14ac:dyDescent="0.25">
      <c r="A40" t="s">
        <v>6975</v>
      </c>
      <c r="B40" t="s">
        <v>6976</v>
      </c>
      <c r="E40" t="b">
        <v>1</v>
      </c>
    </row>
    <row r="41" spans="1:5" x14ac:dyDescent="0.25">
      <c r="A41" t="s">
        <v>6977</v>
      </c>
      <c r="B41" t="s">
        <v>6978</v>
      </c>
      <c r="E41" t="b">
        <v>1</v>
      </c>
    </row>
    <row r="42" spans="1:5" x14ac:dyDescent="0.25">
      <c r="A42" t="s">
        <v>6979</v>
      </c>
      <c r="B42" t="s">
        <v>6980</v>
      </c>
      <c r="E42" t="b">
        <v>1</v>
      </c>
    </row>
    <row r="43" spans="1:5" x14ac:dyDescent="0.25">
      <c r="A43" t="s">
        <v>6981</v>
      </c>
      <c r="B43" t="s">
        <v>6982</v>
      </c>
      <c r="E43" t="b">
        <v>1</v>
      </c>
    </row>
    <row r="44" spans="1:5" x14ac:dyDescent="0.25">
      <c r="A44" t="s">
        <v>6983</v>
      </c>
      <c r="B44" t="s">
        <v>6984</v>
      </c>
      <c r="E44" t="b">
        <v>1</v>
      </c>
    </row>
    <row r="45" spans="1:5" x14ac:dyDescent="0.25">
      <c r="A45" t="s">
        <v>6985</v>
      </c>
      <c r="B45" t="s">
        <v>6986</v>
      </c>
      <c r="E45" t="b">
        <v>1</v>
      </c>
    </row>
    <row r="46" spans="1:5" x14ac:dyDescent="0.25">
      <c r="A46" t="s">
        <v>6987</v>
      </c>
      <c r="B46" t="s">
        <v>6988</v>
      </c>
      <c r="E46" t="b">
        <v>1</v>
      </c>
    </row>
    <row r="47" spans="1:5" x14ac:dyDescent="0.25">
      <c r="A47" t="s">
        <v>7018</v>
      </c>
      <c r="B47" t="s">
        <v>7019</v>
      </c>
      <c r="E47" t="b">
        <v>1</v>
      </c>
    </row>
    <row r="48" spans="1:5" x14ac:dyDescent="0.25">
      <c r="A48" t="s">
        <v>6989</v>
      </c>
      <c r="B48" t="s">
        <v>6990</v>
      </c>
      <c r="E48" t="b">
        <v>1</v>
      </c>
    </row>
    <row r="49" spans="1:5" x14ac:dyDescent="0.25">
      <c r="A49" t="s">
        <v>6991</v>
      </c>
      <c r="B49" t="s">
        <v>6992</v>
      </c>
      <c r="E49" t="b">
        <v>1</v>
      </c>
    </row>
    <row r="50" spans="1:5" x14ac:dyDescent="0.25">
      <c r="A50" t="s">
        <v>6993</v>
      </c>
      <c r="B50" t="s">
        <v>6994</v>
      </c>
      <c r="E50" t="b">
        <v>1</v>
      </c>
    </row>
    <row r="51" spans="1:5" x14ac:dyDescent="0.25">
      <c r="A51" t="s">
        <v>7022</v>
      </c>
      <c r="B51" t="s">
        <v>5544</v>
      </c>
      <c r="E51" t="b">
        <v>1</v>
      </c>
    </row>
    <row r="52" spans="1:5" x14ac:dyDescent="0.25">
      <c r="A52" t="s">
        <v>6995</v>
      </c>
      <c r="B52" t="s">
        <v>6996</v>
      </c>
      <c r="E52" t="b">
        <v>1</v>
      </c>
    </row>
    <row r="53" spans="1:5" x14ac:dyDescent="0.25">
      <c r="A53" t="s">
        <v>6997</v>
      </c>
      <c r="B53" t="s">
        <v>6998</v>
      </c>
      <c r="E53" t="b">
        <v>1</v>
      </c>
    </row>
    <row r="54" spans="1:5" x14ac:dyDescent="0.25">
      <c r="A54" t="s">
        <v>6999</v>
      </c>
      <c r="B54" t="s">
        <v>5571</v>
      </c>
      <c r="E54" t="b">
        <v>1</v>
      </c>
    </row>
    <row r="55" spans="1:5" x14ac:dyDescent="0.25">
      <c r="A55" t="s">
        <v>7000</v>
      </c>
      <c r="B55" t="s">
        <v>7001</v>
      </c>
      <c r="E55"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68564-485C-499D-81BB-BC61C90F41E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6935</v>
      </c>
      <c r="B2" t="s">
        <v>6935</v>
      </c>
      <c r="C2" t="s">
        <v>6935</v>
      </c>
      <c r="D2" t="s">
        <v>6935</v>
      </c>
      <c r="E2"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BE59F-A5A0-42B9-872D-5C2D10825D5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6935</v>
      </c>
      <c r="B2" t="s">
        <v>6935</v>
      </c>
      <c r="E2"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CCC37-B2B0-4040-9FF5-D1804761182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5266</v>
      </c>
      <c r="B2" t="s">
        <v>6926</v>
      </c>
      <c r="E2" t="b">
        <v>1</v>
      </c>
    </row>
    <row r="3" spans="1:5" x14ac:dyDescent="0.25">
      <c r="A3" t="s">
        <v>5264</v>
      </c>
      <c r="B3" t="s">
        <v>6927</v>
      </c>
      <c r="E3" t="b">
        <v>1</v>
      </c>
    </row>
    <row r="4" spans="1:5" x14ac:dyDescent="0.25">
      <c r="A4" t="s">
        <v>5258</v>
      </c>
      <c r="B4" t="s">
        <v>6928</v>
      </c>
      <c r="E4" t="b">
        <v>1</v>
      </c>
    </row>
    <row r="5" spans="1:5" x14ac:dyDescent="0.25">
      <c r="A5" t="s">
        <v>5268</v>
      </c>
      <c r="B5" t="s">
        <v>6929</v>
      </c>
      <c r="E5" t="b">
        <v>1</v>
      </c>
    </row>
    <row r="6" spans="1:5" x14ac:dyDescent="0.25">
      <c r="A6" t="s">
        <v>5272</v>
      </c>
      <c r="B6" t="s">
        <v>6930</v>
      </c>
      <c r="E6" t="b">
        <v>1</v>
      </c>
    </row>
    <row r="7" spans="1:5" x14ac:dyDescent="0.25">
      <c r="A7" t="s">
        <v>5274</v>
      </c>
      <c r="B7" t="s">
        <v>6931</v>
      </c>
      <c r="E7" t="b">
        <v>1</v>
      </c>
    </row>
    <row r="8" spans="1:5" x14ac:dyDescent="0.25">
      <c r="A8" t="s">
        <v>5270</v>
      </c>
      <c r="B8" t="s">
        <v>6932</v>
      </c>
      <c r="E8" t="b">
        <v>1</v>
      </c>
    </row>
    <row r="9" spans="1:5" x14ac:dyDescent="0.25">
      <c r="A9" t="s">
        <v>5262</v>
      </c>
      <c r="B9" t="s">
        <v>6933</v>
      </c>
      <c r="E9" t="b">
        <v>1</v>
      </c>
    </row>
    <row r="10" spans="1:5" x14ac:dyDescent="0.25">
      <c r="A10" t="s">
        <v>5260</v>
      </c>
      <c r="B10" t="s">
        <v>6934</v>
      </c>
      <c r="E10"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BA5CB-3E4D-489F-B789-0E9BE7E4C240}">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5260</v>
      </c>
      <c r="B2" t="s">
        <v>6912</v>
      </c>
      <c r="E2" t="b">
        <v>1</v>
      </c>
    </row>
    <row r="3" spans="1:5" x14ac:dyDescent="0.25">
      <c r="A3" t="s">
        <v>5323</v>
      </c>
      <c r="B3" t="s">
        <v>6913</v>
      </c>
      <c r="E3" t="b">
        <v>1</v>
      </c>
    </row>
    <row r="4" spans="1:5" x14ac:dyDescent="0.25">
      <c r="A4" t="s">
        <v>5262</v>
      </c>
      <c r="B4" t="s">
        <v>6914</v>
      </c>
      <c r="E4" t="b">
        <v>1</v>
      </c>
    </row>
    <row r="5" spans="1:5" x14ac:dyDescent="0.25">
      <c r="A5" t="s">
        <v>5272</v>
      </c>
      <c r="B5" t="s">
        <v>6915</v>
      </c>
      <c r="E5" t="b">
        <v>1</v>
      </c>
    </row>
    <row r="6" spans="1:5" x14ac:dyDescent="0.25">
      <c r="A6" t="s">
        <v>5280</v>
      </c>
      <c r="B6" t="s">
        <v>6916</v>
      </c>
      <c r="E6" t="b">
        <v>1</v>
      </c>
    </row>
    <row r="7" spans="1:5" x14ac:dyDescent="0.25">
      <c r="A7" t="s">
        <v>5321</v>
      </c>
      <c r="B7" t="s">
        <v>6917</v>
      </c>
      <c r="E7" t="b">
        <v>1</v>
      </c>
    </row>
    <row r="8" spans="1:5" x14ac:dyDescent="0.25">
      <c r="A8" t="s">
        <v>5284</v>
      </c>
      <c r="B8" t="s">
        <v>6918</v>
      </c>
      <c r="E8" t="b">
        <v>1</v>
      </c>
    </row>
    <row r="9" spans="1:5" x14ac:dyDescent="0.25">
      <c r="A9" t="s">
        <v>5274</v>
      </c>
      <c r="B9" t="s">
        <v>6919</v>
      </c>
      <c r="E9" t="b">
        <v>1</v>
      </c>
    </row>
    <row r="10" spans="1:5" x14ac:dyDescent="0.25">
      <c r="A10" t="s">
        <v>5276</v>
      </c>
      <c r="B10" t="s">
        <v>6920</v>
      </c>
      <c r="E10" t="b">
        <v>1</v>
      </c>
    </row>
    <row r="11" spans="1:5" x14ac:dyDescent="0.25">
      <c r="A11" t="s">
        <v>5264</v>
      </c>
      <c r="B11" t="s">
        <v>4</v>
      </c>
      <c r="E11" t="b">
        <v>1</v>
      </c>
    </row>
    <row r="12" spans="1:5" x14ac:dyDescent="0.25">
      <c r="A12" t="s">
        <v>5278</v>
      </c>
      <c r="B12" t="s">
        <v>6921</v>
      </c>
      <c r="E12" t="b">
        <v>1</v>
      </c>
    </row>
    <row r="13" spans="1:5" x14ac:dyDescent="0.25">
      <c r="A13" t="s">
        <v>5270</v>
      </c>
      <c r="B13" t="s">
        <v>6922</v>
      </c>
      <c r="E13" t="b">
        <v>1</v>
      </c>
    </row>
    <row r="14" spans="1:5" x14ac:dyDescent="0.25">
      <c r="A14" t="s">
        <v>5268</v>
      </c>
      <c r="B14" t="s">
        <v>6923</v>
      </c>
      <c r="E14" t="b">
        <v>1</v>
      </c>
    </row>
    <row r="15" spans="1:5" x14ac:dyDescent="0.25">
      <c r="A15" t="s">
        <v>5266</v>
      </c>
      <c r="B15" t="s">
        <v>6924</v>
      </c>
      <c r="E15" t="b">
        <v>1</v>
      </c>
    </row>
    <row r="16" spans="1:5" x14ac:dyDescent="0.25">
      <c r="A16" t="s">
        <v>5258</v>
      </c>
      <c r="B16" t="s">
        <v>6925</v>
      </c>
      <c r="E16"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6FEFC-08E2-4265-B75F-D226B4023557}">
  <dimension ref="A1:E25"/>
  <sheetViews>
    <sheetView workbookViewId="0">
      <selection activeCell="A2" sqref="A2:E2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6888</v>
      </c>
      <c r="E2" t="b">
        <v>1</v>
      </c>
    </row>
    <row r="3" spans="1:5" x14ac:dyDescent="0.25">
      <c r="A3" t="s">
        <v>5323</v>
      </c>
      <c r="B3" t="s">
        <v>6889</v>
      </c>
      <c r="E3" t="b">
        <v>1</v>
      </c>
    </row>
    <row r="4" spans="1:5" x14ac:dyDescent="0.25">
      <c r="A4" t="s">
        <v>5272</v>
      </c>
      <c r="B4" t="s">
        <v>6890</v>
      </c>
      <c r="E4" t="b">
        <v>1</v>
      </c>
    </row>
    <row r="5" spans="1:5" x14ac:dyDescent="0.25">
      <c r="A5" t="s">
        <v>5260</v>
      </c>
      <c r="B5" t="s">
        <v>6891</v>
      </c>
      <c r="E5" t="b">
        <v>1</v>
      </c>
    </row>
    <row r="6" spans="1:5" x14ac:dyDescent="0.25">
      <c r="A6" t="s">
        <v>5262</v>
      </c>
      <c r="B6" t="s">
        <v>6892</v>
      </c>
      <c r="E6" t="b">
        <v>1</v>
      </c>
    </row>
    <row r="7" spans="1:5" x14ac:dyDescent="0.25">
      <c r="A7" t="s">
        <v>5278</v>
      </c>
      <c r="B7" t="s">
        <v>6893</v>
      </c>
      <c r="E7" t="b">
        <v>1</v>
      </c>
    </row>
    <row r="8" spans="1:5" x14ac:dyDescent="0.25">
      <c r="A8" t="s">
        <v>5276</v>
      </c>
      <c r="B8" t="s">
        <v>6894</v>
      </c>
      <c r="E8" t="b">
        <v>1</v>
      </c>
    </row>
    <row r="9" spans="1:5" x14ac:dyDescent="0.25">
      <c r="A9" t="s">
        <v>5338</v>
      </c>
      <c r="B9" t="s">
        <v>6895</v>
      </c>
      <c r="E9" t="b">
        <v>1</v>
      </c>
    </row>
    <row r="10" spans="1:5" x14ac:dyDescent="0.25">
      <c r="A10" t="s">
        <v>5321</v>
      </c>
      <c r="B10" t="s">
        <v>6896</v>
      </c>
      <c r="E10" t="b">
        <v>1</v>
      </c>
    </row>
    <row r="11" spans="1:5" x14ac:dyDescent="0.25">
      <c r="A11" t="s">
        <v>5284</v>
      </c>
      <c r="B11" t="s">
        <v>6897</v>
      </c>
      <c r="E11" t="b">
        <v>1</v>
      </c>
    </row>
    <row r="12" spans="1:5" x14ac:dyDescent="0.25">
      <c r="A12" t="s">
        <v>5266</v>
      </c>
      <c r="B12" t="s">
        <v>6898</v>
      </c>
      <c r="E12" t="b">
        <v>1</v>
      </c>
    </row>
    <row r="13" spans="1:5" x14ac:dyDescent="0.25">
      <c r="A13" t="s">
        <v>5280</v>
      </c>
      <c r="B13" t="s">
        <v>6899</v>
      </c>
      <c r="E13" t="b">
        <v>1</v>
      </c>
    </row>
    <row r="14" spans="1:5" x14ac:dyDescent="0.25">
      <c r="A14" t="s">
        <v>5264</v>
      </c>
      <c r="B14" t="s">
        <v>6900</v>
      </c>
      <c r="E14" t="b">
        <v>1</v>
      </c>
    </row>
    <row r="15" spans="1:5" x14ac:dyDescent="0.25">
      <c r="A15" t="s">
        <v>5334</v>
      </c>
      <c r="B15" t="s">
        <v>6901</v>
      </c>
      <c r="E15" t="b">
        <v>1</v>
      </c>
    </row>
    <row r="16" spans="1:5" x14ac:dyDescent="0.25">
      <c r="A16" t="s">
        <v>5330</v>
      </c>
      <c r="B16" t="s">
        <v>6902</v>
      </c>
      <c r="E16" t="b">
        <v>1</v>
      </c>
    </row>
    <row r="17" spans="1:5" x14ac:dyDescent="0.25">
      <c r="A17" t="s">
        <v>5332</v>
      </c>
      <c r="B17" t="s">
        <v>6903</v>
      </c>
      <c r="E17" t="b">
        <v>1</v>
      </c>
    </row>
    <row r="18" spans="1:5" x14ac:dyDescent="0.25">
      <c r="A18" t="s">
        <v>5274</v>
      </c>
      <c r="B18" t="s">
        <v>6904</v>
      </c>
      <c r="E18" t="b">
        <v>1</v>
      </c>
    </row>
    <row r="19" spans="1:5" x14ac:dyDescent="0.25">
      <c r="A19" t="s">
        <v>5328</v>
      </c>
      <c r="B19" t="s">
        <v>6905</v>
      </c>
      <c r="E19" t="b">
        <v>1</v>
      </c>
    </row>
    <row r="20" spans="1:5" x14ac:dyDescent="0.25">
      <c r="A20" t="s">
        <v>5270</v>
      </c>
      <c r="B20" t="s">
        <v>6906</v>
      </c>
      <c r="E20" t="b">
        <v>1</v>
      </c>
    </row>
    <row r="21" spans="1:5" x14ac:dyDescent="0.25">
      <c r="A21" t="s">
        <v>5340</v>
      </c>
      <c r="B21" t="s">
        <v>6907</v>
      </c>
      <c r="E21" t="b">
        <v>1</v>
      </c>
    </row>
    <row r="22" spans="1:5" x14ac:dyDescent="0.25">
      <c r="A22" t="s">
        <v>5343</v>
      </c>
      <c r="B22" t="s">
        <v>6911</v>
      </c>
      <c r="E22" t="b">
        <v>1</v>
      </c>
    </row>
    <row r="23" spans="1:5" x14ac:dyDescent="0.25">
      <c r="A23" t="s">
        <v>5282</v>
      </c>
      <c r="B23" t="s">
        <v>6908</v>
      </c>
      <c r="E23" t="b">
        <v>1</v>
      </c>
    </row>
    <row r="24" spans="1:5" x14ac:dyDescent="0.25">
      <c r="A24" t="s">
        <v>5258</v>
      </c>
      <c r="B24" t="s">
        <v>6909</v>
      </c>
      <c r="E24" t="b">
        <v>1</v>
      </c>
    </row>
    <row r="25" spans="1:5" x14ac:dyDescent="0.25">
      <c r="A25" t="s">
        <v>5326</v>
      </c>
      <c r="B25" t="s">
        <v>6910</v>
      </c>
      <c r="E25"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37F8A-1853-4B2E-9AD3-3B6CC75819CA}">
  <dimension ref="A1:E79"/>
  <sheetViews>
    <sheetView workbookViewId="0">
      <selection activeCell="A2" sqref="A2:E7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2320</v>
      </c>
      <c r="B2" t="s">
        <v>6809</v>
      </c>
      <c r="E2" t="b">
        <v>1</v>
      </c>
    </row>
    <row r="3" spans="1:5" x14ac:dyDescent="0.25">
      <c r="A3" t="s">
        <v>6885</v>
      </c>
      <c r="B3" t="s">
        <v>6886</v>
      </c>
      <c r="E3" t="b">
        <v>1</v>
      </c>
    </row>
    <row r="4" spans="1:5" x14ac:dyDescent="0.25">
      <c r="A4" t="s">
        <v>5345</v>
      </c>
      <c r="B4" t="s">
        <v>6810</v>
      </c>
      <c r="E4" t="b">
        <v>1</v>
      </c>
    </row>
    <row r="5" spans="1:5" x14ac:dyDescent="0.25">
      <c r="A5" t="s">
        <v>5349</v>
      </c>
      <c r="B5" t="s">
        <v>6811</v>
      </c>
      <c r="E5" t="b">
        <v>1</v>
      </c>
    </row>
    <row r="6" spans="1:5" x14ac:dyDescent="0.25">
      <c r="A6" t="s">
        <v>4122</v>
      </c>
      <c r="B6" t="s">
        <v>6812</v>
      </c>
      <c r="E6" t="b">
        <v>1</v>
      </c>
    </row>
    <row r="7" spans="1:5" x14ac:dyDescent="0.25">
      <c r="A7" t="s">
        <v>5398</v>
      </c>
      <c r="B7" t="s">
        <v>6813</v>
      </c>
      <c r="E7" t="b">
        <v>1</v>
      </c>
    </row>
    <row r="8" spans="1:5" x14ac:dyDescent="0.25">
      <c r="A8" t="s">
        <v>5268</v>
      </c>
      <c r="B8" t="s">
        <v>6814</v>
      </c>
      <c r="E8" t="b">
        <v>1</v>
      </c>
    </row>
    <row r="9" spans="1:5" x14ac:dyDescent="0.25">
      <c r="A9" t="s">
        <v>5276</v>
      </c>
      <c r="B9" t="s">
        <v>6815</v>
      </c>
      <c r="E9" t="b">
        <v>1</v>
      </c>
    </row>
    <row r="10" spans="1:5" x14ac:dyDescent="0.25">
      <c r="A10" t="s">
        <v>5262</v>
      </c>
      <c r="B10" t="s">
        <v>6816</v>
      </c>
      <c r="E10" t="b">
        <v>1</v>
      </c>
    </row>
    <row r="11" spans="1:5" x14ac:dyDescent="0.25">
      <c r="A11" t="s">
        <v>1920</v>
      </c>
      <c r="B11" t="s">
        <v>6817</v>
      </c>
      <c r="E11" t="b">
        <v>1</v>
      </c>
    </row>
    <row r="12" spans="1:5" x14ac:dyDescent="0.25">
      <c r="A12" t="s">
        <v>5266</v>
      </c>
      <c r="B12" t="s">
        <v>6818</v>
      </c>
      <c r="E12" t="b">
        <v>1</v>
      </c>
    </row>
    <row r="13" spans="1:5" x14ac:dyDescent="0.25">
      <c r="A13" t="s">
        <v>5391</v>
      </c>
      <c r="B13" t="s">
        <v>6819</v>
      </c>
      <c r="E13" t="b">
        <v>1</v>
      </c>
    </row>
    <row r="14" spans="1:5" x14ac:dyDescent="0.25">
      <c r="A14" t="s">
        <v>5358</v>
      </c>
      <c r="B14" t="s">
        <v>6820</v>
      </c>
      <c r="E14" t="b">
        <v>1</v>
      </c>
    </row>
    <row r="15" spans="1:5" x14ac:dyDescent="0.25">
      <c r="A15" t="s">
        <v>5343</v>
      </c>
      <c r="B15" t="s">
        <v>6821</v>
      </c>
      <c r="E15" t="b">
        <v>1</v>
      </c>
    </row>
    <row r="16" spans="1:5" x14ac:dyDescent="0.25">
      <c r="A16" t="s">
        <v>5260</v>
      </c>
      <c r="B16" t="s">
        <v>6822</v>
      </c>
      <c r="E16" t="b">
        <v>1</v>
      </c>
    </row>
    <row r="17" spans="1:5" x14ac:dyDescent="0.25">
      <c r="A17" t="s">
        <v>2250</v>
      </c>
      <c r="B17" t="s">
        <v>6823</v>
      </c>
      <c r="E17" t="b">
        <v>1</v>
      </c>
    </row>
    <row r="18" spans="1:5" x14ac:dyDescent="0.25">
      <c r="A18" t="s">
        <v>3818</v>
      </c>
      <c r="B18" t="s">
        <v>6824</v>
      </c>
      <c r="E18" t="b">
        <v>1</v>
      </c>
    </row>
    <row r="19" spans="1:5" x14ac:dyDescent="0.25">
      <c r="A19" t="s">
        <v>5274</v>
      </c>
      <c r="B19" t="s">
        <v>6825</v>
      </c>
      <c r="E19" t="b">
        <v>1</v>
      </c>
    </row>
    <row r="20" spans="1:5" x14ac:dyDescent="0.25">
      <c r="A20" t="s">
        <v>798</v>
      </c>
      <c r="B20" t="s">
        <v>6826</v>
      </c>
      <c r="E20" t="b">
        <v>1</v>
      </c>
    </row>
    <row r="21" spans="1:5" x14ac:dyDescent="0.25">
      <c r="A21" t="s">
        <v>5188</v>
      </c>
      <c r="B21" t="s">
        <v>6827</v>
      </c>
      <c r="E21" t="b">
        <v>1</v>
      </c>
    </row>
    <row r="22" spans="1:5" x14ac:dyDescent="0.25">
      <c r="A22" t="s">
        <v>3040</v>
      </c>
      <c r="B22" t="s">
        <v>6828</v>
      </c>
      <c r="E22" t="b">
        <v>1</v>
      </c>
    </row>
    <row r="23" spans="1:5" x14ac:dyDescent="0.25">
      <c r="A23" t="s">
        <v>1290</v>
      </c>
      <c r="B23" t="s">
        <v>6829</v>
      </c>
      <c r="E23" t="b">
        <v>1</v>
      </c>
    </row>
    <row r="24" spans="1:5" x14ac:dyDescent="0.25">
      <c r="A24" t="s">
        <v>4138</v>
      </c>
      <c r="B24" t="s">
        <v>6830</v>
      </c>
      <c r="E24" t="b">
        <v>1</v>
      </c>
    </row>
    <row r="25" spans="1:5" x14ac:dyDescent="0.25">
      <c r="A25" t="s">
        <v>5321</v>
      </c>
      <c r="B25" t="s">
        <v>6831</v>
      </c>
      <c r="E25" t="b">
        <v>1</v>
      </c>
    </row>
    <row r="26" spans="1:5" x14ac:dyDescent="0.25">
      <c r="A26" t="s">
        <v>3150</v>
      </c>
      <c r="B26" t="s">
        <v>6832</v>
      </c>
      <c r="E26" t="b">
        <v>1</v>
      </c>
    </row>
    <row r="27" spans="1:5" x14ac:dyDescent="0.25">
      <c r="A27" t="s">
        <v>4058</v>
      </c>
      <c r="B27" t="s">
        <v>6833</v>
      </c>
      <c r="E27" t="b">
        <v>1</v>
      </c>
    </row>
    <row r="28" spans="1:5" x14ac:dyDescent="0.25">
      <c r="A28" t="s">
        <v>5278</v>
      </c>
      <c r="B28" t="s">
        <v>6834</v>
      </c>
      <c r="E28" t="b">
        <v>1</v>
      </c>
    </row>
    <row r="29" spans="1:5" x14ac:dyDescent="0.25">
      <c r="A29" t="s">
        <v>5280</v>
      </c>
      <c r="B29" t="s">
        <v>6835</v>
      </c>
      <c r="E29" t="b">
        <v>1</v>
      </c>
    </row>
    <row r="30" spans="1:5" x14ac:dyDescent="0.25">
      <c r="A30" t="s">
        <v>5351</v>
      </c>
      <c r="B30" t="s">
        <v>6836</v>
      </c>
      <c r="E30" t="b">
        <v>1</v>
      </c>
    </row>
    <row r="31" spans="1:5" x14ac:dyDescent="0.25">
      <c r="A31" t="s">
        <v>5323</v>
      </c>
      <c r="B31" t="s">
        <v>6837</v>
      </c>
      <c r="E31" t="b">
        <v>1</v>
      </c>
    </row>
    <row r="32" spans="1:5" x14ac:dyDescent="0.25">
      <c r="A32" t="s">
        <v>4178</v>
      </c>
      <c r="B32" t="s">
        <v>6838</v>
      </c>
      <c r="E32" t="b">
        <v>1</v>
      </c>
    </row>
    <row r="33" spans="1:5" x14ac:dyDescent="0.25">
      <c r="A33" t="s">
        <v>5311</v>
      </c>
      <c r="B33" t="s">
        <v>6839</v>
      </c>
      <c r="E33" t="b">
        <v>1</v>
      </c>
    </row>
    <row r="34" spans="1:5" x14ac:dyDescent="0.25">
      <c r="A34" t="s">
        <v>5340</v>
      </c>
      <c r="B34" t="s">
        <v>6840</v>
      </c>
      <c r="E34" t="b">
        <v>1</v>
      </c>
    </row>
    <row r="35" spans="1:5" x14ac:dyDescent="0.25">
      <c r="A35" t="s">
        <v>5270</v>
      </c>
      <c r="B35" t="s">
        <v>6841</v>
      </c>
      <c r="E35" t="b">
        <v>1</v>
      </c>
    </row>
    <row r="36" spans="1:5" x14ac:dyDescent="0.25">
      <c r="A36" t="s">
        <v>5360</v>
      </c>
      <c r="B36" t="s">
        <v>6842</v>
      </c>
      <c r="E36" t="b">
        <v>1</v>
      </c>
    </row>
    <row r="37" spans="1:5" x14ac:dyDescent="0.25">
      <c r="A37" t="s">
        <v>2002</v>
      </c>
      <c r="B37" t="s">
        <v>6843</v>
      </c>
      <c r="E37" t="b">
        <v>1</v>
      </c>
    </row>
    <row r="38" spans="1:5" x14ac:dyDescent="0.25">
      <c r="A38" t="s">
        <v>5354</v>
      </c>
      <c r="B38" t="s">
        <v>6844</v>
      </c>
      <c r="E38" t="b">
        <v>1</v>
      </c>
    </row>
    <row r="39" spans="1:5" x14ac:dyDescent="0.25">
      <c r="A39" t="s">
        <v>3610</v>
      </c>
      <c r="B39" t="s">
        <v>6845</v>
      </c>
      <c r="E39" t="b">
        <v>1</v>
      </c>
    </row>
    <row r="40" spans="1:5" x14ac:dyDescent="0.25">
      <c r="A40" t="s">
        <v>1416</v>
      </c>
      <c r="B40" t="s">
        <v>6846</v>
      </c>
      <c r="E40" t="b">
        <v>1</v>
      </c>
    </row>
    <row r="41" spans="1:5" x14ac:dyDescent="0.25">
      <c r="A41" t="s">
        <v>2684</v>
      </c>
      <c r="B41" t="s">
        <v>6847</v>
      </c>
      <c r="E41" t="b">
        <v>1</v>
      </c>
    </row>
    <row r="42" spans="1:5" x14ac:dyDescent="0.25">
      <c r="A42" t="s">
        <v>5362</v>
      </c>
      <c r="B42" t="s">
        <v>6848</v>
      </c>
      <c r="E42" t="b">
        <v>1</v>
      </c>
    </row>
    <row r="43" spans="1:5" x14ac:dyDescent="0.25">
      <c r="A43" t="s">
        <v>5364</v>
      </c>
      <c r="B43" t="s">
        <v>6849</v>
      </c>
      <c r="E43" t="b">
        <v>1</v>
      </c>
    </row>
    <row r="44" spans="1:5" x14ac:dyDescent="0.25">
      <c r="A44" t="s">
        <v>730</v>
      </c>
      <c r="B44" t="s">
        <v>6850</v>
      </c>
      <c r="E44" t="b">
        <v>1</v>
      </c>
    </row>
    <row r="45" spans="1:5" x14ac:dyDescent="0.25">
      <c r="A45" t="s">
        <v>1690</v>
      </c>
      <c r="B45" t="s">
        <v>6851</v>
      </c>
      <c r="E45" t="b">
        <v>1</v>
      </c>
    </row>
    <row r="46" spans="1:5" x14ac:dyDescent="0.25">
      <c r="A46" t="s">
        <v>3748</v>
      </c>
      <c r="B46" t="s">
        <v>6852</v>
      </c>
      <c r="E46" t="b">
        <v>1</v>
      </c>
    </row>
    <row r="47" spans="1:5" x14ac:dyDescent="0.25">
      <c r="A47" t="s">
        <v>5326</v>
      </c>
      <c r="B47" t="s">
        <v>6853</v>
      </c>
      <c r="E47" t="b">
        <v>1</v>
      </c>
    </row>
    <row r="48" spans="1:5" x14ac:dyDescent="0.25">
      <c r="A48" t="s">
        <v>5282</v>
      </c>
      <c r="B48" t="s">
        <v>6854</v>
      </c>
      <c r="E48" t="b">
        <v>1</v>
      </c>
    </row>
    <row r="49" spans="1:5" x14ac:dyDescent="0.25">
      <c r="A49" t="s">
        <v>1914</v>
      </c>
      <c r="B49" t="s">
        <v>6884</v>
      </c>
      <c r="E49" t="b">
        <v>1</v>
      </c>
    </row>
    <row r="50" spans="1:5" x14ac:dyDescent="0.25">
      <c r="A50" t="s">
        <v>5366</v>
      </c>
      <c r="B50" t="s">
        <v>6855</v>
      </c>
      <c r="E50" t="b">
        <v>1</v>
      </c>
    </row>
    <row r="51" spans="1:5" x14ac:dyDescent="0.25">
      <c r="A51" t="s">
        <v>5316</v>
      </c>
      <c r="B51" t="s">
        <v>6856</v>
      </c>
      <c r="E51" t="b">
        <v>1</v>
      </c>
    </row>
    <row r="52" spans="1:5" x14ac:dyDescent="0.25">
      <c r="A52" t="s">
        <v>5328</v>
      </c>
      <c r="B52" t="s">
        <v>6857</v>
      </c>
      <c r="E52" t="b">
        <v>1</v>
      </c>
    </row>
    <row r="53" spans="1:5" x14ac:dyDescent="0.25">
      <c r="A53" t="s">
        <v>5330</v>
      </c>
      <c r="B53" t="s">
        <v>6858</v>
      </c>
      <c r="E53" t="b">
        <v>1</v>
      </c>
    </row>
    <row r="54" spans="1:5" x14ac:dyDescent="0.25">
      <c r="A54" t="s">
        <v>392</v>
      </c>
      <c r="B54" t="s">
        <v>6859</v>
      </c>
      <c r="E54" t="b">
        <v>1</v>
      </c>
    </row>
    <row r="55" spans="1:5" x14ac:dyDescent="0.25">
      <c r="A55" t="s">
        <v>5264</v>
      </c>
      <c r="B55" t="s">
        <v>6860</v>
      </c>
      <c r="E55" t="b">
        <v>1</v>
      </c>
    </row>
    <row r="56" spans="1:5" x14ac:dyDescent="0.25">
      <c r="A56" t="s">
        <v>5332</v>
      </c>
      <c r="B56" t="s">
        <v>6861</v>
      </c>
      <c r="E56" t="b">
        <v>1</v>
      </c>
    </row>
    <row r="57" spans="1:5" x14ac:dyDescent="0.25">
      <c r="A57" t="s">
        <v>5375</v>
      </c>
      <c r="B57" t="s">
        <v>6862</v>
      </c>
      <c r="E57" t="b">
        <v>1</v>
      </c>
    </row>
    <row r="58" spans="1:5" x14ac:dyDescent="0.25">
      <c r="A58" t="s">
        <v>2560</v>
      </c>
      <c r="B58" t="s">
        <v>6863</v>
      </c>
      <c r="E58" t="b">
        <v>1</v>
      </c>
    </row>
    <row r="59" spans="1:5" x14ac:dyDescent="0.25">
      <c r="A59" t="s">
        <v>1972</v>
      </c>
      <c r="B59" t="s">
        <v>6864</v>
      </c>
      <c r="E59" t="b">
        <v>1</v>
      </c>
    </row>
    <row r="60" spans="1:5" x14ac:dyDescent="0.25">
      <c r="A60" t="s">
        <v>2766</v>
      </c>
      <c r="B60" t="s">
        <v>6865</v>
      </c>
      <c r="E60" t="b">
        <v>1</v>
      </c>
    </row>
    <row r="61" spans="1:5" x14ac:dyDescent="0.25">
      <c r="A61" t="s">
        <v>5380</v>
      </c>
      <c r="B61" t="s">
        <v>6866</v>
      </c>
      <c r="E61" t="b">
        <v>1</v>
      </c>
    </row>
    <row r="62" spans="1:5" x14ac:dyDescent="0.25">
      <c r="A62" t="s">
        <v>5334</v>
      </c>
      <c r="B62" t="s">
        <v>6867</v>
      </c>
      <c r="E62" t="b">
        <v>1</v>
      </c>
    </row>
    <row r="63" spans="1:5" x14ac:dyDescent="0.25">
      <c r="A63" t="s">
        <v>5246</v>
      </c>
      <c r="B63" t="s">
        <v>6868</v>
      </c>
      <c r="E63" t="b">
        <v>1</v>
      </c>
    </row>
    <row r="64" spans="1:5" x14ac:dyDescent="0.25">
      <c r="A64" t="s">
        <v>4034</v>
      </c>
      <c r="B64" t="s">
        <v>6869</v>
      </c>
      <c r="E64" t="b">
        <v>1</v>
      </c>
    </row>
    <row r="65" spans="1:5" x14ac:dyDescent="0.25">
      <c r="A65" t="s">
        <v>5535</v>
      </c>
      <c r="B65" t="s">
        <v>6887</v>
      </c>
      <c r="E65" t="b">
        <v>1</v>
      </c>
    </row>
    <row r="66" spans="1:5" x14ac:dyDescent="0.25">
      <c r="A66" t="s">
        <v>618</v>
      </c>
      <c r="B66" t="s">
        <v>6870</v>
      </c>
      <c r="E66" t="b">
        <v>1</v>
      </c>
    </row>
    <row r="67" spans="1:5" x14ac:dyDescent="0.25">
      <c r="A67" t="s">
        <v>2910</v>
      </c>
      <c r="B67" t="s">
        <v>6871</v>
      </c>
      <c r="E67" t="b">
        <v>1</v>
      </c>
    </row>
    <row r="68" spans="1:5" x14ac:dyDescent="0.25">
      <c r="A68" t="s">
        <v>5378</v>
      </c>
      <c r="B68" t="s">
        <v>6872</v>
      </c>
      <c r="E68" t="b">
        <v>1</v>
      </c>
    </row>
    <row r="69" spans="1:5" x14ac:dyDescent="0.25">
      <c r="A69" t="s">
        <v>586</v>
      </c>
      <c r="B69" t="s">
        <v>6873</v>
      </c>
      <c r="E69" t="b">
        <v>1</v>
      </c>
    </row>
    <row r="70" spans="1:5" x14ac:dyDescent="0.25">
      <c r="A70" t="s">
        <v>3720</v>
      </c>
      <c r="B70" t="s">
        <v>6874</v>
      </c>
      <c r="E70" t="b">
        <v>1</v>
      </c>
    </row>
    <row r="71" spans="1:5" x14ac:dyDescent="0.25">
      <c r="A71" t="s">
        <v>2534</v>
      </c>
      <c r="B71" t="s">
        <v>6875</v>
      </c>
      <c r="E71" t="b">
        <v>1</v>
      </c>
    </row>
    <row r="72" spans="1:5" x14ac:dyDescent="0.25">
      <c r="A72" t="s">
        <v>5284</v>
      </c>
      <c r="B72" t="s">
        <v>6876</v>
      </c>
      <c r="E72" t="b">
        <v>1</v>
      </c>
    </row>
    <row r="73" spans="1:5" x14ac:dyDescent="0.25">
      <c r="A73" t="s">
        <v>5258</v>
      </c>
      <c r="B73" t="s">
        <v>6877</v>
      </c>
      <c r="E73" t="b">
        <v>1</v>
      </c>
    </row>
    <row r="74" spans="1:5" x14ac:dyDescent="0.25">
      <c r="A74" t="s">
        <v>5356</v>
      </c>
      <c r="B74" t="s">
        <v>6878</v>
      </c>
      <c r="E74" t="b">
        <v>1</v>
      </c>
    </row>
    <row r="75" spans="1:5" x14ac:dyDescent="0.25">
      <c r="A75" t="s">
        <v>5338</v>
      </c>
      <c r="B75" t="s">
        <v>6879</v>
      </c>
      <c r="E75" t="b">
        <v>1</v>
      </c>
    </row>
    <row r="76" spans="1:5" x14ac:dyDescent="0.25">
      <c r="A76" t="s">
        <v>1070</v>
      </c>
      <c r="B76" t="s">
        <v>6880</v>
      </c>
      <c r="E76" t="b">
        <v>1</v>
      </c>
    </row>
    <row r="77" spans="1:5" x14ac:dyDescent="0.25">
      <c r="A77" t="s">
        <v>5272</v>
      </c>
      <c r="B77" t="s">
        <v>6881</v>
      </c>
      <c r="E77" t="b">
        <v>1</v>
      </c>
    </row>
    <row r="78" spans="1:5" x14ac:dyDescent="0.25">
      <c r="A78" t="s">
        <v>1322</v>
      </c>
      <c r="B78" t="s">
        <v>6882</v>
      </c>
      <c r="E78" t="b">
        <v>1</v>
      </c>
    </row>
    <row r="79" spans="1:5" x14ac:dyDescent="0.25">
      <c r="A79" t="s">
        <v>5382</v>
      </c>
      <c r="B79" t="s">
        <v>6883</v>
      </c>
      <c r="E79"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3A21E-FE0A-4056-BFE7-3F3E28E630AB}">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5282</v>
      </c>
      <c r="B2" t="s">
        <v>6793</v>
      </c>
      <c r="E2" t="b">
        <v>1</v>
      </c>
    </row>
    <row r="3" spans="1:5" x14ac:dyDescent="0.25">
      <c r="A3" t="s">
        <v>5280</v>
      </c>
      <c r="B3" t="s">
        <v>6794</v>
      </c>
      <c r="E3" t="b">
        <v>1</v>
      </c>
    </row>
    <row r="4" spans="1:5" x14ac:dyDescent="0.25">
      <c r="A4" t="s">
        <v>5278</v>
      </c>
      <c r="B4" t="s">
        <v>6795</v>
      </c>
      <c r="E4" t="b">
        <v>1</v>
      </c>
    </row>
    <row r="5" spans="1:5" x14ac:dyDescent="0.25">
      <c r="A5" t="s">
        <v>5276</v>
      </c>
      <c r="B5" t="s">
        <v>6796</v>
      </c>
      <c r="E5" t="b">
        <v>1</v>
      </c>
    </row>
    <row r="6" spans="1:5" x14ac:dyDescent="0.25">
      <c r="A6" t="s">
        <v>5264</v>
      </c>
      <c r="B6" t="s">
        <v>6797</v>
      </c>
      <c r="E6" t="b">
        <v>1</v>
      </c>
    </row>
    <row r="7" spans="1:5" x14ac:dyDescent="0.25">
      <c r="A7" t="s">
        <v>5266</v>
      </c>
      <c r="B7" t="s">
        <v>6798</v>
      </c>
      <c r="E7" t="b">
        <v>1</v>
      </c>
    </row>
    <row r="8" spans="1:5" x14ac:dyDescent="0.25">
      <c r="A8" t="s">
        <v>5262</v>
      </c>
      <c r="B8" t="s">
        <v>6799</v>
      </c>
      <c r="E8" t="b">
        <v>1</v>
      </c>
    </row>
    <row r="9" spans="1:5" x14ac:dyDescent="0.25">
      <c r="A9" t="s">
        <v>5258</v>
      </c>
      <c r="B9" t="s">
        <v>6800</v>
      </c>
      <c r="E9" t="b">
        <v>1</v>
      </c>
    </row>
    <row r="10" spans="1:5" x14ac:dyDescent="0.25">
      <c r="A10" t="s">
        <v>5260</v>
      </c>
      <c r="B10" t="s">
        <v>6801</v>
      </c>
      <c r="E10" t="b">
        <v>1</v>
      </c>
    </row>
    <row r="11" spans="1:5" x14ac:dyDescent="0.25">
      <c r="A11" t="s">
        <v>5323</v>
      </c>
      <c r="B11" t="s">
        <v>6802</v>
      </c>
      <c r="E11" t="b">
        <v>1</v>
      </c>
    </row>
    <row r="12" spans="1:5" x14ac:dyDescent="0.25">
      <c r="A12" t="s">
        <v>5268</v>
      </c>
      <c r="B12" t="s">
        <v>6803</v>
      </c>
      <c r="E12" t="b">
        <v>1</v>
      </c>
    </row>
    <row r="13" spans="1:5" x14ac:dyDescent="0.25">
      <c r="A13" t="s">
        <v>5321</v>
      </c>
      <c r="B13" t="s">
        <v>6804</v>
      </c>
      <c r="E13" t="b">
        <v>1</v>
      </c>
    </row>
    <row r="14" spans="1:5" x14ac:dyDescent="0.25">
      <c r="A14" t="s">
        <v>5284</v>
      </c>
      <c r="B14" t="s">
        <v>6805</v>
      </c>
      <c r="E14" t="b">
        <v>1</v>
      </c>
    </row>
    <row r="15" spans="1:5" x14ac:dyDescent="0.25">
      <c r="A15" t="s">
        <v>5272</v>
      </c>
      <c r="B15" t="s">
        <v>6806</v>
      </c>
      <c r="E15" t="b">
        <v>1</v>
      </c>
    </row>
    <row r="16" spans="1:5" x14ac:dyDescent="0.25">
      <c r="A16" t="s">
        <v>5274</v>
      </c>
      <c r="B16" t="s">
        <v>6807</v>
      </c>
      <c r="E16" t="b">
        <v>1</v>
      </c>
    </row>
    <row r="17" spans="1:5" x14ac:dyDescent="0.25">
      <c r="A17" t="s">
        <v>5270</v>
      </c>
      <c r="B17" t="s">
        <v>6808</v>
      </c>
      <c r="E17"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384CC-CB94-43AB-9797-95C9A66E30E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5270</v>
      </c>
      <c r="B2" t="s">
        <v>6791</v>
      </c>
      <c r="E2" t="b">
        <v>1</v>
      </c>
    </row>
    <row r="3" spans="1:5" x14ac:dyDescent="0.25">
      <c r="A3" t="s">
        <v>5262</v>
      </c>
      <c r="B3" t="s">
        <v>6792</v>
      </c>
      <c r="E3" t="b">
        <v>1</v>
      </c>
    </row>
    <row r="4" spans="1:5" x14ac:dyDescent="0.25">
      <c r="A4" t="s">
        <v>5264</v>
      </c>
      <c r="B4" t="s">
        <v>6789</v>
      </c>
      <c r="E4" t="b">
        <v>1</v>
      </c>
    </row>
    <row r="5" spans="1:5" x14ac:dyDescent="0.25">
      <c r="A5" t="s">
        <v>5258</v>
      </c>
      <c r="B5" t="s">
        <v>6787</v>
      </c>
      <c r="E5" t="b">
        <v>1</v>
      </c>
    </row>
    <row r="6" spans="1:5" x14ac:dyDescent="0.25">
      <c r="A6" t="s">
        <v>5268</v>
      </c>
      <c r="B6" t="s">
        <v>6786</v>
      </c>
      <c r="E6" t="b">
        <v>1</v>
      </c>
    </row>
    <row r="7" spans="1:5" x14ac:dyDescent="0.25">
      <c r="A7" t="s">
        <v>5266</v>
      </c>
      <c r="B7" t="s">
        <v>6790</v>
      </c>
      <c r="E7" t="b">
        <v>1</v>
      </c>
    </row>
    <row r="8" spans="1:5" x14ac:dyDescent="0.25">
      <c r="A8" t="s">
        <v>5260</v>
      </c>
      <c r="B8" t="s">
        <v>6788</v>
      </c>
      <c r="E8"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F09AD-D517-4EEC-A826-A4A3E3DB1F11}">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6694</v>
      </c>
      <c r="E2" t="b">
        <v>1</v>
      </c>
    </row>
    <row r="3" spans="1:5" x14ac:dyDescent="0.25">
      <c r="A3" t="s">
        <v>4762</v>
      </c>
      <c r="B3" t="s">
        <v>6695</v>
      </c>
      <c r="E3" t="b">
        <v>1</v>
      </c>
    </row>
    <row r="4" spans="1:5" x14ac:dyDescent="0.25">
      <c r="A4" t="s">
        <v>5588</v>
      </c>
      <c r="B4" t="s">
        <v>6696</v>
      </c>
      <c r="E4" t="b">
        <v>1</v>
      </c>
    </row>
    <row r="5" spans="1:5" x14ac:dyDescent="0.25">
      <c r="A5" t="s">
        <v>628</v>
      </c>
      <c r="B5" t="s">
        <v>6740</v>
      </c>
      <c r="E5" t="b">
        <v>1</v>
      </c>
    </row>
    <row r="6" spans="1:5" x14ac:dyDescent="0.25">
      <c r="A6" t="s">
        <v>6722</v>
      </c>
      <c r="B6" t="s">
        <v>6723</v>
      </c>
      <c r="E6" t="b">
        <v>1</v>
      </c>
    </row>
    <row r="7" spans="1:5" x14ac:dyDescent="0.25">
      <c r="A7" t="s">
        <v>2238</v>
      </c>
      <c r="B7" t="s">
        <v>6698</v>
      </c>
      <c r="E7" t="b">
        <v>1</v>
      </c>
    </row>
    <row r="8" spans="1:5" x14ac:dyDescent="0.25">
      <c r="A8" t="s">
        <v>882</v>
      </c>
      <c r="B8" t="s">
        <v>6699</v>
      </c>
      <c r="E8" t="b">
        <v>1</v>
      </c>
    </row>
    <row r="9" spans="1:5" x14ac:dyDescent="0.25">
      <c r="A9" t="s">
        <v>3662</v>
      </c>
      <c r="B9" t="s">
        <v>6700</v>
      </c>
      <c r="E9" t="b">
        <v>1</v>
      </c>
    </row>
    <row r="10" spans="1:5" x14ac:dyDescent="0.25">
      <c r="A10" t="s">
        <v>1768</v>
      </c>
      <c r="B10" t="s">
        <v>6701</v>
      </c>
      <c r="E10" t="b">
        <v>1</v>
      </c>
    </row>
    <row r="11" spans="1:5" x14ac:dyDescent="0.25">
      <c r="A11" t="s">
        <v>1436</v>
      </c>
      <c r="B11" t="s">
        <v>6702</v>
      </c>
      <c r="E11" t="b">
        <v>1</v>
      </c>
    </row>
    <row r="12" spans="1:5" x14ac:dyDescent="0.25">
      <c r="A12" t="s">
        <v>1500</v>
      </c>
      <c r="B12" t="s">
        <v>6703</v>
      </c>
      <c r="E12" t="b">
        <v>1</v>
      </c>
    </row>
    <row r="13" spans="1:5" x14ac:dyDescent="0.25">
      <c r="A13" t="s">
        <v>650</v>
      </c>
      <c r="B13" t="s">
        <v>6704</v>
      </c>
      <c r="E13" t="b">
        <v>1</v>
      </c>
    </row>
    <row r="14" spans="1:5" x14ac:dyDescent="0.25">
      <c r="A14" t="s">
        <v>3014</v>
      </c>
      <c r="B14" t="s">
        <v>6705</v>
      </c>
      <c r="E14" t="b">
        <v>1</v>
      </c>
    </row>
    <row r="15" spans="1:5" x14ac:dyDescent="0.25">
      <c r="A15" t="s">
        <v>2034</v>
      </c>
      <c r="B15" t="s">
        <v>6706</v>
      </c>
      <c r="E15" t="b">
        <v>1</v>
      </c>
    </row>
    <row r="16" spans="1:5" x14ac:dyDescent="0.25">
      <c r="A16" t="s">
        <v>5248</v>
      </c>
      <c r="B16" t="s">
        <v>6707</v>
      </c>
      <c r="E16" t="b">
        <v>1</v>
      </c>
    </row>
    <row r="17" spans="1:5" x14ac:dyDescent="0.25">
      <c r="A17" t="s">
        <v>4268</v>
      </c>
      <c r="B17" t="s">
        <v>6708</v>
      </c>
      <c r="E17" t="b">
        <v>1</v>
      </c>
    </row>
    <row r="18" spans="1:5" x14ac:dyDescent="0.25">
      <c r="A18" t="s">
        <v>2570</v>
      </c>
      <c r="B18" t="s">
        <v>6709</v>
      </c>
      <c r="E18" t="b">
        <v>1</v>
      </c>
    </row>
    <row r="19" spans="1:5" x14ac:dyDescent="0.25">
      <c r="A19" t="s">
        <v>1494</v>
      </c>
      <c r="B19" t="s">
        <v>6710</v>
      </c>
      <c r="E19" t="b">
        <v>1</v>
      </c>
    </row>
    <row r="20" spans="1:5" x14ac:dyDescent="0.25">
      <c r="A20" t="s">
        <v>3236</v>
      </c>
      <c r="B20" t="s">
        <v>6711</v>
      </c>
      <c r="E20" t="b">
        <v>1</v>
      </c>
    </row>
    <row r="21" spans="1:5" x14ac:dyDescent="0.25">
      <c r="A21" t="s">
        <v>4680</v>
      </c>
      <c r="B21" t="s">
        <v>6712</v>
      </c>
      <c r="E21" t="b">
        <v>1</v>
      </c>
    </row>
    <row r="22" spans="1:5" x14ac:dyDescent="0.25">
      <c r="A22" t="s">
        <v>1242</v>
      </c>
      <c r="B22" t="s">
        <v>6713</v>
      </c>
      <c r="E22" t="b">
        <v>1</v>
      </c>
    </row>
    <row r="23" spans="1:5" x14ac:dyDescent="0.25">
      <c r="A23" t="s">
        <v>648</v>
      </c>
      <c r="B23" t="s">
        <v>6714</v>
      </c>
      <c r="E23" t="b">
        <v>1</v>
      </c>
    </row>
    <row r="24" spans="1:5" x14ac:dyDescent="0.25">
      <c r="A24" t="s">
        <v>5599</v>
      </c>
      <c r="B24" t="s">
        <v>6715</v>
      </c>
      <c r="E24" t="b">
        <v>1</v>
      </c>
    </row>
    <row r="25" spans="1:5" x14ac:dyDescent="0.25">
      <c r="A25" t="s">
        <v>5602</v>
      </c>
      <c r="B25" t="s">
        <v>6716</v>
      </c>
      <c r="E25" t="b">
        <v>1</v>
      </c>
    </row>
    <row r="26" spans="1:5" x14ac:dyDescent="0.25">
      <c r="A26" t="s">
        <v>2992</v>
      </c>
      <c r="B26" t="s">
        <v>6717</v>
      </c>
      <c r="E26" t="b">
        <v>1</v>
      </c>
    </row>
    <row r="27" spans="1:5" x14ac:dyDescent="0.25">
      <c r="A27" t="s">
        <v>4554</v>
      </c>
      <c r="B27" t="s">
        <v>6718</v>
      </c>
      <c r="E27" t="b">
        <v>1</v>
      </c>
    </row>
    <row r="28" spans="1:5" x14ac:dyDescent="0.25">
      <c r="A28" t="s">
        <v>4898</v>
      </c>
      <c r="B28" t="s">
        <v>6719</v>
      </c>
      <c r="E28" t="b">
        <v>1</v>
      </c>
    </row>
    <row r="29" spans="1:5" x14ac:dyDescent="0.25">
      <c r="A29" t="s">
        <v>402</v>
      </c>
      <c r="B29" t="s">
        <v>6720</v>
      </c>
      <c r="E29" t="b">
        <v>1</v>
      </c>
    </row>
    <row r="30" spans="1:5" x14ac:dyDescent="0.25">
      <c r="A30" t="s">
        <v>5098</v>
      </c>
      <c r="B30" t="s">
        <v>6721</v>
      </c>
      <c r="E30" t="b">
        <v>1</v>
      </c>
    </row>
    <row r="31" spans="1:5" x14ac:dyDescent="0.25">
      <c r="A31" t="s">
        <v>6169</v>
      </c>
      <c r="B31" t="s">
        <v>6724</v>
      </c>
      <c r="E31" t="b">
        <v>1</v>
      </c>
    </row>
    <row r="32" spans="1:5" x14ac:dyDescent="0.25">
      <c r="A32" t="s">
        <v>5603</v>
      </c>
      <c r="B32" t="s">
        <v>6725</v>
      </c>
      <c r="E32" t="b">
        <v>1</v>
      </c>
    </row>
    <row r="33" spans="1:5" x14ac:dyDescent="0.25">
      <c r="A33" t="s">
        <v>4142</v>
      </c>
      <c r="B33" t="s">
        <v>6726</v>
      </c>
      <c r="E33" t="b">
        <v>1</v>
      </c>
    </row>
    <row r="34" spans="1:5" x14ac:dyDescent="0.25">
      <c r="A34" t="s">
        <v>2038</v>
      </c>
      <c r="B34" t="s">
        <v>6727</v>
      </c>
      <c r="E34" t="b">
        <v>1</v>
      </c>
    </row>
    <row r="35" spans="1:5" x14ac:dyDescent="0.25">
      <c r="A35" t="s">
        <v>1788</v>
      </c>
      <c r="B35" t="s">
        <v>6728</v>
      </c>
      <c r="E35" t="b">
        <v>1</v>
      </c>
    </row>
    <row r="36" spans="1:5" x14ac:dyDescent="0.25">
      <c r="A36" t="s">
        <v>2312</v>
      </c>
      <c r="B36" t="s">
        <v>6729</v>
      </c>
      <c r="E36" t="b">
        <v>1</v>
      </c>
    </row>
    <row r="37" spans="1:5" x14ac:dyDescent="0.25">
      <c r="A37" t="s">
        <v>2346</v>
      </c>
      <c r="B37" t="s">
        <v>6730</v>
      </c>
      <c r="E37" t="b">
        <v>1</v>
      </c>
    </row>
    <row r="38" spans="1:5" x14ac:dyDescent="0.25">
      <c r="A38" t="s">
        <v>4288</v>
      </c>
      <c r="B38" t="s">
        <v>6731</v>
      </c>
      <c r="E38" t="b">
        <v>1</v>
      </c>
    </row>
    <row r="39" spans="1:5" x14ac:dyDescent="0.25">
      <c r="A39" t="s">
        <v>2350</v>
      </c>
      <c r="B39" t="s">
        <v>6734</v>
      </c>
      <c r="E39" t="b">
        <v>1</v>
      </c>
    </row>
    <row r="40" spans="1:5" x14ac:dyDescent="0.25">
      <c r="A40" t="s">
        <v>1010</v>
      </c>
      <c r="B40" t="s">
        <v>6735</v>
      </c>
      <c r="E40" t="b">
        <v>1</v>
      </c>
    </row>
    <row r="41" spans="1:5" x14ac:dyDescent="0.25">
      <c r="A41" t="s">
        <v>6736</v>
      </c>
      <c r="B41" t="s">
        <v>6737</v>
      </c>
      <c r="E41" t="b">
        <v>1</v>
      </c>
    </row>
    <row r="42" spans="1:5" x14ac:dyDescent="0.25">
      <c r="A42" t="s">
        <v>2474</v>
      </c>
      <c r="B42" t="s">
        <v>6732</v>
      </c>
      <c r="E42" t="b">
        <v>1</v>
      </c>
    </row>
    <row r="43" spans="1:5" x14ac:dyDescent="0.25">
      <c r="A43" t="s">
        <v>2352</v>
      </c>
      <c r="B43" t="s">
        <v>6733</v>
      </c>
      <c r="E43" t="b">
        <v>1</v>
      </c>
    </row>
    <row r="44" spans="1:5" x14ac:dyDescent="0.25">
      <c r="A44" t="s">
        <v>4774</v>
      </c>
      <c r="B44" t="s">
        <v>6750</v>
      </c>
      <c r="E44" t="b">
        <v>1</v>
      </c>
    </row>
    <row r="45" spans="1:5" x14ac:dyDescent="0.25">
      <c r="A45" t="s">
        <v>1464</v>
      </c>
      <c r="B45" t="s">
        <v>6738</v>
      </c>
      <c r="E45" t="b">
        <v>1</v>
      </c>
    </row>
    <row r="46" spans="1:5" x14ac:dyDescent="0.25">
      <c r="A46" t="s">
        <v>1136</v>
      </c>
      <c r="B46" t="s">
        <v>6739</v>
      </c>
      <c r="E46" t="b">
        <v>1</v>
      </c>
    </row>
    <row r="47" spans="1:5" x14ac:dyDescent="0.25">
      <c r="A47" t="s">
        <v>5608</v>
      </c>
      <c r="B47" t="s">
        <v>6741</v>
      </c>
      <c r="E47" t="b">
        <v>1</v>
      </c>
    </row>
    <row r="48" spans="1:5" x14ac:dyDescent="0.25">
      <c r="A48" t="s">
        <v>828</v>
      </c>
      <c r="B48" t="s">
        <v>6742</v>
      </c>
      <c r="E48" t="b">
        <v>1</v>
      </c>
    </row>
    <row r="49" spans="1:5" x14ac:dyDescent="0.25">
      <c r="A49" t="s">
        <v>826</v>
      </c>
      <c r="B49" t="s">
        <v>6743</v>
      </c>
      <c r="E49" t="b">
        <v>1</v>
      </c>
    </row>
    <row r="50" spans="1:5" x14ac:dyDescent="0.25">
      <c r="A50" t="s">
        <v>1442</v>
      </c>
      <c r="B50" t="s">
        <v>6744</v>
      </c>
      <c r="E50" t="b">
        <v>1</v>
      </c>
    </row>
    <row r="51" spans="1:5" x14ac:dyDescent="0.25">
      <c r="A51" t="s">
        <v>3008</v>
      </c>
      <c r="B51" t="s">
        <v>6745</v>
      </c>
      <c r="E51" t="b">
        <v>1</v>
      </c>
    </row>
    <row r="52" spans="1:5" x14ac:dyDescent="0.25">
      <c r="A52" t="s">
        <v>2376</v>
      </c>
      <c r="B52" t="s">
        <v>6746</v>
      </c>
      <c r="E52" t="b">
        <v>1</v>
      </c>
    </row>
    <row r="53" spans="1:5" x14ac:dyDescent="0.25">
      <c r="A53" t="s">
        <v>1078</v>
      </c>
      <c r="B53" t="s">
        <v>6747</v>
      </c>
      <c r="E53" t="b">
        <v>1</v>
      </c>
    </row>
    <row r="54" spans="1:5" x14ac:dyDescent="0.25">
      <c r="A54" t="s">
        <v>2124</v>
      </c>
      <c r="B54" t="s">
        <v>6748</v>
      </c>
      <c r="E54" t="b">
        <v>1</v>
      </c>
    </row>
    <row r="55" spans="1:5" x14ac:dyDescent="0.25">
      <c r="A55" t="s">
        <v>2714</v>
      </c>
      <c r="B55" t="s">
        <v>6749</v>
      </c>
      <c r="E55" t="b">
        <v>1</v>
      </c>
    </row>
    <row r="56" spans="1:5" x14ac:dyDescent="0.25">
      <c r="A56" t="s">
        <v>906</v>
      </c>
      <c r="B56" t="s">
        <v>6751</v>
      </c>
      <c r="E56" t="b">
        <v>1</v>
      </c>
    </row>
    <row r="57" spans="1:5" x14ac:dyDescent="0.25">
      <c r="A57" t="s">
        <v>1832</v>
      </c>
      <c r="B57" t="s">
        <v>6752</v>
      </c>
      <c r="E57" t="b">
        <v>1</v>
      </c>
    </row>
    <row r="58" spans="1:5" x14ac:dyDescent="0.25">
      <c r="A58" t="s">
        <v>2888</v>
      </c>
      <c r="B58" t="s">
        <v>6753</v>
      </c>
      <c r="E58" t="b">
        <v>1</v>
      </c>
    </row>
    <row r="59" spans="1:5" x14ac:dyDescent="0.25">
      <c r="A59" t="s">
        <v>1624</v>
      </c>
      <c r="B59" t="s">
        <v>6754</v>
      </c>
      <c r="E59" t="b">
        <v>1</v>
      </c>
    </row>
    <row r="60" spans="1:5" x14ac:dyDescent="0.25">
      <c r="A60" t="s">
        <v>4782</v>
      </c>
      <c r="B60" t="s">
        <v>6756</v>
      </c>
      <c r="E60" t="b">
        <v>1</v>
      </c>
    </row>
    <row r="61" spans="1:5" x14ac:dyDescent="0.25">
      <c r="A61" t="s">
        <v>4084</v>
      </c>
      <c r="B61" t="s">
        <v>6757</v>
      </c>
      <c r="E61" t="b">
        <v>1</v>
      </c>
    </row>
    <row r="62" spans="1:5" x14ac:dyDescent="0.25">
      <c r="A62" t="s">
        <v>5238</v>
      </c>
      <c r="B62" t="s">
        <v>6758</v>
      </c>
      <c r="E62" t="b">
        <v>1</v>
      </c>
    </row>
    <row r="63" spans="1:5" x14ac:dyDescent="0.25">
      <c r="A63" t="s">
        <v>2912</v>
      </c>
      <c r="B63" t="s">
        <v>6759</v>
      </c>
      <c r="E63" t="b">
        <v>1</v>
      </c>
    </row>
    <row r="64" spans="1:5" x14ac:dyDescent="0.25">
      <c r="A64" t="s">
        <v>554</v>
      </c>
      <c r="B64" t="s">
        <v>6760</v>
      </c>
      <c r="E64" t="b">
        <v>1</v>
      </c>
    </row>
    <row r="65" spans="1:5" x14ac:dyDescent="0.25">
      <c r="A65" t="s">
        <v>1982</v>
      </c>
      <c r="B65" t="s">
        <v>6761</v>
      </c>
      <c r="E65" t="b">
        <v>1</v>
      </c>
    </row>
    <row r="66" spans="1:5" x14ac:dyDescent="0.25">
      <c r="A66" t="s">
        <v>5092</v>
      </c>
      <c r="B66" t="s">
        <v>6762</v>
      </c>
      <c r="E66" t="b">
        <v>1</v>
      </c>
    </row>
    <row r="67" spans="1:5" x14ac:dyDescent="0.25">
      <c r="A67" t="s">
        <v>2878</v>
      </c>
      <c r="B67" t="s">
        <v>6763</v>
      </c>
      <c r="E67" t="b">
        <v>1</v>
      </c>
    </row>
    <row r="68" spans="1:5" x14ac:dyDescent="0.25">
      <c r="A68" t="s">
        <v>1026</v>
      </c>
      <c r="B68" t="s">
        <v>6764</v>
      </c>
      <c r="E68" t="b">
        <v>1</v>
      </c>
    </row>
    <row r="69" spans="1:5" x14ac:dyDescent="0.25">
      <c r="A69" t="s">
        <v>4972</v>
      </c>
      <c r="B69" t="s">
        <v>6765</v>
      </c>
      <c r="E69" t="b">
        <v>1</v>
      </c>
    </row>
    <row r="70" spans="1:5" x14ac:dyDescent="0.25">
      <c r="A70" t="s">
        <v>1336</v>
      </c>
      <c r="B70" t="s">
        <v>6766</v>
      </c>
      <c r="E70" t="b">
        <v>1</v>
      </c>
    </row>
    <row r="71" spans="1:5" x14ac:dyDescent="0.25">
      <c r="A71" t="s">
        <v>1002</v>
      </c>
      <c r="B71" t="s">
        <v>6767</v>
      </c>
      <c r="E71" t="b">
        <v>1</v>
      </c>
    </row>
    <row r="72" spans="1:5" x14ac:dyDescent="0.25">
      <c r="A72" t="s">
        <v>5234</v>
      </c>
      <c r="B72" t="s">
        <v>6768</v>
      </c>
      <c r="E72" t="b">
        <v>1</v>
      </c>
    </row>
    <row r="73" spans="1:5" x14ac:dyDescent="0.25">
      <c r="A73" t="s">
        <v>886</v>
      </c>
      <c r="B73" t="s">
        <v>6769</v>
      </c>
      <c r="E73" t="b">
        <v>1</v>
      </c>
    </row>
    <row r="74" spans="1:5" x14ac:dyDescent="0.25">
      <c r="A74" t="s">
        <v>3778</v>
      </c>
      <c r="B74" t="s">
        <v>6770</v>
      </c>
      <c r="E74" t="b">
        <v>1</v>
      </c>
    </row>
    <row r="75" spans="1:5" x14ac:dyDescent="0.25">
      <c r="A75" t="s">
        <v>2964</v>
      </c>
      <c r="B75" t="s">
        <v>6771</v>
      </c>
      <c r="E75" t="b">
        <v>1</v>
      </c>
    </row>
    <row r="76" spans="1:5" x14ac:dyDescent="0.25">
      <c r="A76" t="s">
        <v>430</v>
      </c>
      <c r="B76" t="s">
        <v>6772</v>
      </c>
      <c r="E76" t="b">
        <v>1</v>
      </c>
    </row>
    <row r="77" spans="1:5" x14ac:dyDescent="0.25">
      <c r="A77" t="s">
        <v>5174</v>
      </c>
      <c r="B77" t="s">
        <v>6774</v>
      </c>
      <c r="E77" t="b">
        <v>1</v>
      </c>
    </row>
    <row r="78" spans="1:5" x14ac:dyDescent="0.25">
      <c r="A78" t="s">
        <v>1592</v>
      </c>
      <c r="B78" t="s">
        <v>6775</v>
      </c>
      <c r="E78" t="b">
        <v>1</v>
      </c>
    </row>
    <row r="79" spans="1:5" x14ac:dyDescent="0.25">
      <c r="A79" t="s">
        <v>3198</v>
      </c>
      <c r="B79" t="s">
        <v>6776</v>
      </c>
      <c r="E79" t="b">
        <v>1</v>
      </c>
    </row>
    <row r="80" spans="1:5" x14ac:dyDescent="0.25">
      <c r="A80" t="s">
        <v>5090</v>
      </c>
      <c r="B80" t="s">
        <v>6777</v>
      </c>
      <c r="E80" t="b">
        <v>1</v>
      </c>
    </row>
    <row r="81" spans="1:5" x14ac:dyDescent="0.25">
      <c r="A81" t="s">
        <v>4262</v>
      </c>
      <c r="B81" t="s">
        <v>6755</v>
      </c>
      <c r="E81" t="b">
        <v>1</v>
      </c>
    </row>
    <row r="82" spans="1:5" x14ac:dyDescent="0.25">
      <c r="A82" t="s">
        <v>304</v>
      </c>
      <c r="B82" t="s">
        <v>6697</v>
      </c>
      <c r="E82" t="b">
        <v>1</v>
      </c>
    </row>
    <row r="83" spans="1:5" x14ac:dyDescent="0.25">
      <c r="A83" t="s">
        <v>3576</v>
      </c>
      <c r="B83" t="s">
        <v>6773</v>
      </c>
      <c r="E83" t="b">
        <v>1</v>
      </c>
    </row>
    <row r="84" spans="1:5" x14ac:dyDescent="0.25">
      <c r="A84" t="s">
        <v>5614</v>
      </c>
      <c r="B84" t="s">
        <v>6778</v>
      </c>
      <c r="E84" t="b">
        <v>1</v>
      </c>
    </row>
    <row r="85" spans="1:5" x14ac:dyDescent="0.25">
      <c r="A85" t="s">
        <v>3746</v>
      </c>
      <c r="B85" t="s">
        <v>6779</v>
      </c>
      <c r="E85" t="b">
        <v>1</v>
      </c>
    </row>
    <row r="86" spans="1:5" x14ac:dyDescent="0.25">
      <c r="A86" t="s">
        <v>6097</v>
      </c>
      <c r="B86" t="s">
        <v>6780</v>
      </c>
      <c r="E86" t="b">
        <v>1</v>
      </c>
    </row>
    <row r="87" spans="1:5" x14ac:dyDescent="0.25">
      <c r="A87" t="s">
        <v>6104</v>
      </c>
      <c r="B87" t="s">
        <v>6781</v>
      </c>
      <c r="E87" t="b">
        <v>1</v>
      </c>
    </row>
    <row r="88" spans="1:5" x14ac:dyDescent="0.25">
      <c r="A88" t="s">
        <v>364</v>
      </c>
      <c r="B88" t="s">
        <v>6782</v>
      </c>
      <c r="E88" t="b">
        <v>1</v>
      </c>
    </row>
    <row r="89" spans="1:5" x14ac:dyDescent="0.25">
      <c r="A89" t="s">
        <v>5615</v>
      </c>
      <c r="B89" t="s">
        <v>6783</v>
      </c>
      <c r="E89" t="b">
        <v>1</v>
      </c>
    </row>
    <row r="90" spans="1:5" x14ac:dyDescent="0.25">
      <c r="A90" t="s">
        <v>872</v>
      </c>
      <c r="B90" t="s">
        <v>6784</v>
      </c>
      <c r="E90" t="b">
        <v>1</v>
      </c>
    </row>
    <row r="91" spans="1:5" x14ac:dyDescent="0.25">
      <c r="A91" t="s">
        <v>4480</v>
      </c>
      <c r="B91" t="s">
        <v>6785</v>
      </c>
      <c r="E91"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B3E2F-6458-4CFB-9E84-18899841CDF2}">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5343</v>
      </c>
      <c r="B2" t="s">
        <v>5852</v>
      </c>
      <c r="E2" t="b">
        <v>1</v>
      </c>
    </row>
    <row r="3" spans="1:5" x14ac:dyDescent="0.25">
      <c r="A3" t="s">
        <v>6187</v>
      </c>
      <c r="B3" t="s">
        <v>6188</v>
      </c>
      <c r="E3" t="b">
        <v>1</v>
      </c>
    </row>
    <row r="4" spans="1:5" x14ac:dyDescent="0.25">
      <c r="A4" t="s">
        <v>6189</v>
      </c>
      <c r="B4" t="s">
        <v>6190</v>
      </c>
      <c r="E4" t="b">
        <v>1</v>
      </c>
    </row>
    <row r="5" spans="1:5" x14ac:dyDescent="0.25">
      <c r="A5" t="s">
        <v>6191</v>
      </c>
      <c r="B5" t="s">
        <v>6192</v>
      </c>
      <c r="E5" t="b">
        <v>1</v>
      </c>
    </row>
    <row r="6" spans="1:5" x14ac:dyDescent="0.25">
      <c r="A6" t="s">
        <v>6193</v>
      </c>
      <c r="B6" t="s">
        <v>6194</v>
      </c>
      <c r="E6" t="b">
        <v>1</v>
      </c>
    </row>
    <row r="7" spans="1:5" x14ac:dyDescent="0.25">
      <c r="A7" t="s">
        <v>6195</v>
      </c>
      <c r="B7" t="s">
        <v>6196</v>
      </c>
      <c r="E7" t="b">
        <v>1</v>
      </c>
    </row>
    <row r="8" spans="1:5" x14ac:dyDescent="0.25">
      <c r="A8" t="s">
        <v>6197</v>
      </c>
      <c r="B8" t="s">
        <v>6198</v>
      </c>
      <c r="E8" t="b">
        <v>1</v>
      </c>
    </row>
    <row r="9" spans="1:5" x14ac:dyDescent="0.25">
      <c r="A9" t="s">
        <v>6199</v>
      </c>
      <c r="B9" t="s">
        <v>6200</v>
      </c>
      <c r="E9" t="b">
        <v>1</v>
      </c>
    </row>
    <row r="10" spans="1:5" x14ac:dyDescent="0.25">
      <c r="A10" t="s">
        <v>6201</v>
      </c>
      <c r="B10" t="s">
        <v>6202</v>
      </c>
      <c r="E10" t="b">
        <v>1</v>
      </c>
    </row>
    <row r="11" spans="1:5" x14ac:dyDescent="0.25">
      <c r="A11" t="s">
        <v>6203</v>
      </c>
      <c r="B11" t="s">
        <v>6204</v>
      </c>
      <c r="E11" t="b">
        <v>1</v>
      </c>
    </row>
    <row r="12" spans="1:5" x14ac:dyDescent="0.25">
      <c r="A12" t="s">
        <v>6205</v>
      </c>
      <c r="B12" t="s">
        <v>6206</v>
      </c>
      <c r="E12" t="b">
        <v>1</v>
      </c>
    </row>
    <row r="13" spans="1:5" x14ac:dyDescent="0.25">
      <c r="A13" t="s">
        <v>6207</v>
      </c>
      <c r="B13" t="s">
        <v>6208</v>
      </c>
      <c r="E13" t="b">
        <v>1</v>
      </c>
    </row>
    <row r="14" spans="1:5" x14ac:dyDescent="0.25">
      <c r="A14" t="s">
        <v>6209</v>
      </c>
      <c r="B14" t="s">
        <v>6210</v>
      </c>
      <c r="E14" t="b">
        <v>1</v>
      </c>
    </row>
    <row r="15" spans="1:5" x14ac:dyDescent="0.25">
      <c r="A15" t="s">
        <v>6211</v>
      </c>
      <c r="B15" t="s">
        <v>6212</v>
      </c>
      <c r="E15" t="b">
        <v>1</v>
      </c>
    </row>
    <row r="16" spans="1:5" x14ac:dyDescent="0.25">
      <c r="A16" t="s">
        <v>6213</v>
      </c>
      <c r="B16" t="s">
        <v>6214</v>
      </c>
      <c r="E16" t="b">
        <v>1</v>
      </c>
    </row>
    <row r="17" spans="1:5" x14ac:dyDescent="0.25">
      <c r="A17" t="s">
        <v>6215</v>
      </c>
      <c r="B17" t="s">
        <v>6216</v>
      </c>
      <c r="E17" t="b">
        <v>1</v>
      </c>
    </row>
    <row r="18" spans="1:5" x14ac:dyDescent="0.25">
      <c r="A18" t="s">
        <v>6217</v>
      </c>
      <c r="B18" t="s">
        <v>6218</v>
      </c>
      <c r="E18" t="b">
        <v>1</v>
      </c>
    </row>
    <row r="19" spans="1:5" x14ac:dyDescent="0.25">
      <c r="A19" t="s">
        <v>6219</v>
      </c>
      <c r="B19" t="s">
        <v>6220</v>
      </c>
      <c r="E19" t="b">
        <v>1</v>
      </c>
    </row>
    <row r="20" spans="1:5" x14ac:dyDescent="0.25">
      <c r="A20" t="s">
        <v>6221</v>
      </c>
      <c r="B20" t="s">
        <v>6222</v>
      </c>
      <c r="E20" t="b">
        <v>1</v>
      </c>
    </row>
    <row r="21" spans="1:5" x14ac:dyDescent="0.25">
      <c r="A21" t="s">
        <v>3026</v>
      </c>
      <c r="B21" t="s">
        <v>6223</v>
      </c>
      <c r="E21" t="b">
        <v>1</v>
      </c>
    </row>
    <row r="22" spans="1:5" x14ac:dyDescent="0.25">
      <c r="A22" t="s">
        <v>1148</v>
      </c>
      <c r="B22" t="s">
        <v>6224</v>
      </c>
      <c r="E22" t="b">
        <v>1</v>
      </c>
    </row>
    <row r="23" spans="1:5" x14ac:dyDescent="0.25">
      <c r="A23" t="s">
        <v>5164</v>
      </c>
      <c r="B23" t="s">
        <v>6225</v>
      </c>
      <c r="E23" t="b">
        <v>1</v>
      </c>
    </row>
    <row r="24" spans="1:5" x14ac:dyDescent="0.25">
      <c r="A24" t="s">
        <v>634</v>
      </c>
      <c r="B24" t="s">
        <v>6226</v>
      </c>
      <c r="E24" t="b">
        <v>1</v>
      </c>
    </row>
    <row r="25" spans="1:5" x14ac:dyDescent="0.25">
      <c r="A25" t="s">
        <v>3794</v>
      </c>
      <c r="B25" t="s">
        <v>6227</v>
      </c>
      <c r="E25" t="b">
        <v>1</v>
      </c>
    </row>
    <row r="26" spans="1:5" x14ac:dyDescent="0.25">
      <c r="A26" t="s">
        <v>2604</v>
      </c>
      <c r="B26" t="s">
        <v>6228</v>
      </c>
      <c r="E26" t="b">
        <v>1</v>
      </c>
    </row>
    <row r="27" spans="1:5" x14ac:dyDescent="0.25">
      <c r="A27" t="s">
        <v>6229</v>
      </c>
      <c r="B27" t="s">
        <v>6230</v>
      </c>
      <c r="E27" t="b">
        <v>1</v>
      </c>
    </row>
    <row r="28" spans="1:5" x14ac:dyDescent="0.25">
      <c r="A28" t="s">
        <v>6231</v>
      </c>
      <c r="B28" t="s">
        <v>6232</v>
      </c>
      <c r="E28" t="b">
        <v>1</v>
      </c>
    </row>
    <row r="29" spans="1:5" x14ac:dyDescent="0.25">
      <c r="A29" t="s">
        <v>6233</v>
      </c>
      <c r="B29" t="s">
        <v>6234</v>
      </c>
      <c r="E29" t="b">
        <v>1</v>
      </c>
    </row>
    <row r="30" spans="1:5" x14ac:dyDescent="0.25">
      <c r="A30" t="s">
        <v>6235</v>
      </c>
      <c r="B30" t="s">
        <v>6236</v>
      </c>
      <c r="E30" t="b">
        <v>1</v>
      </c>
    </row>
    <row r="31" spans="1:5" x14ac:dyDescent="0.25">
      <c r="A31" t="s">
        <v>6237</v>
      </c>
      <c r="B31" t="s">
        <v>6238</v>
      </c>
      <c r="E31" t="b">
        <v>1</v>
      </c>
    </row>
    <row r="32" spans="1:5" x14ac:dyDescent="0.25">
      <c r="A32" t="s">
        <v>6239</v>
      </c>
      <c r="B32" t="s">
        <v>6240</v>
      </c>
      <c r="E32" t="b">
        <v>1</v>
      </c>
    </row>
    <row r="33" spans="1:5" x14ac:dyDescent="0.25">
      <c r="A33" t="s">
        <v>6241</v>
      </c>
      <c r="B33" t="s">
        <v>6242</v>
      </c>
      <c r="E33" t="b">
        <v>1</v>
      </c>
    </row>
    <row r="34" spans="1:5" x14ac:dyDescent="0.25">
      <c r="A34" t="s">
        <v>6243</v>
      </c>
      <c r="B34" t="s">
        <v>6244</v>
      </c>
      <c r="E34" t="b">
        <v>1</v>
      </c>
    </row>
    <row r="35" spans="1:5" x14ac:dyDescent="0.25">
      <c r="A35" t="s">
        <v>3014</v>
      </c>
      <c r="B35" t="s">
        <v>6245</v>
      </c>
      <c r="E35" t="b">
        <v>1</v>
      </c>
    </row>
    <row r="36" spans="1:5" x14ac:dyDescent="0.25">
      <c r="A36" t="s">
        <v>6246</v>
      </c>
      <c r="B36" t="s">
        <v>6247</v>
      </c>
      <c r="E36" t="b">
        <v>1</v>
      </c>
    </row>
    <row r="37" spans="1:5" x14ac:dyDescent="0.25">
      <c r="A37" t="s">
        <v>6248</v>
      </c>
      <c r="B37" t="s">
        <v>6249</v>
      </c>
      <c r="E37" t="b">
        <v>1</v>
      </c>
    </row>
    <row r="38" spans="1:5" x14ac:dyDescent="0.25">
      <c r="A38" t="s">
        <v>6250</v>
      </c>
      <c r="B38" t="s">
        <v>6251</v>
      </c>
      <c r="E38" t="b">
        <v>1</v>
      </c>
    </row>
    <row r="39" spans="1:5" x14ac:dyDescent="0.25">
      <c r="A39" t="s">
        <v>4666</v>
      </c>
      <c r="B39" t="s">
        <v>6252</v>
      </c>
      <c r="E39" t="b">
        <v>1</v>
      </c>
    </row>
    <row r="40" spans="1:5" x14ac:dyDescent="0.25">
      <c r="A40" t="s">
        <v>4960</v>
      </c>
      <c r="B40" t="s">
        <v>6253</v>
      </c>
      <c r="E40" t="b">
        <v>1</v>
      </c>
    </row>
    <row r="41" spans="1:5" x14ac:dyDescent="0.25">
      <c r="A41" t="s">
        <v>4140</v>
      </c>
      <c r="B41" t="s">
        <v>6254</v>
      </c>
      <c r="E41" t="b">
        <v>1</v>
      </c>
    </row>
    <row r="42" spans="1:5" x14ac:dyDescent="0.25">
      <c r="A42" t="s">
        <v>6255</v>
      </c>
      <c r="B42" t="s">
        <v>6256</v>
      </c>
      <c r="E42" t="b">
        <v>1</v>
      </c>
    </row>
    <row r="43" spans="1:5" x14ac:dyDescent="0.25">
      <c r="A43" t="s">
        <v>6257</v>
      </c>
      <c r="B43" t="s">
        <v>6258</v>
      </c>
      <c r="E43" t="b">
        <v>1</v>
      </c>
    </row>
    <row r="44" spans="1:5" x14ac:dyDescent="0.25">
      <c r="A44" t="s">
        <v>1714</v>
      </c>
      <c r="B44" t="s">
        <v>6259</v>
      </c>
      <c r="E44" t="b">
        <v>1</v>
      </c>
    </row>
    <row r="45" spans="1:5" x14ac:dyDescent="0.25">
      <c r="A45" t="s">
        <v>6260</v>
      </c>
      <c r="B45" t="s">
        <v>6261</v>
      </c>
      <c r="E45" t="b">
        <v>1</v>
      </c>
    </row>
    <row r="46" spans="1:5" x14ac:dyDescent="0.25">
      <c r="A46" t="s">
        <v>6262</v>
      </c>
      <c r="B46" t="s">
        <v>6263</v>
      </c>
      <c r="E46" t="b">
        <v>1</v>
      </c>
    </row>
    <row r="47" spans="1:5" x14ac:dyDescent="0.25">
      <c r="A47" t="s">
        <v>4580</v>
      </c>
      <c r="B47" t="s">
        <v>6264</v>
      </c>
      <c r="E47" t="b">
        <v>1</v>
      </c>
    </row>
    <row r="48" spans="1:5" x14ac:dyDescent="0.25">
      <c r="A48" t="s">
        <v>3366</v>
      </c>
      <c r="B48" t="s">
        <v>6265</v>
      </c>
      <c r="E48" t="b">
        <v>1</v>
      </c>
    </row>
    <row r="49" spans="1:5" x14ac:dyDescent="0.25">
      <c r="A49" t="s">
        <v>3282</v>
      </c>
      <c r="B49" t="s">
        <v>6266</v>
      </c>
      <c r="E49" t="b">
        <v>1</v>
      </c>
    </row>
    <row r="50" spans="1:5" x14ac:dyDescent="0.25">
      <c r="A50" t="s">
        <v>6267</v>
      </c>
      <c r="B50" t="s">
        <v>6268</v>
      </c>
      <c r="E50" t="b">
        <v>1</v>
      </c>
    </row>
    <row r="51" spans="1:5" x14ac:dyDescent="0.25">
      <c r="A51" t="s">
        <v>4944</v>
      </c>
      <c r="B51" t="s">
        <v>6269</v>
      </c>
      <c r="E51" t="b">
        <v>1</v>
      </c>
    </row>
    <row r="52" spans="1:5" x14ac:dyDescent="0.25">
      <c r="A52" t="s">
        <v>1770</v>
      </c>
      <c r="B52" t="s">
        <v>6270</v>
      </c>
      <c r="E52" t="b">
        <v>1</v>
      </c>
    </row>
    <row r="53" spans="1:5" x14ac:dyDescent="0.25">
      <c r="A53" t="s">
        <v>790</v>
      </c>
      <c r="B53" t="s">
        <v>6271</v>
      </c>
      <c r="E53" t="b">
        <v>1</v>
      </c>
    </row>
    <row r="54" spans="1:5" x14ac:dyDescent="0.25">
      <c r="A54" t="s">
        <v>778</v>
      </c>
      <c r="B54" t="s">
        <v>6272</v>
      </c>
      <c r="E54" t="b">
        <v>1</v>
      </c>
    </row>
    <row r="55" spans="1:5" x14ac:dyDescent="0.25">
      <c r="A55" t="s">
        <v>6273</v>
      </c>
      <c r="B55" t="s">
        <v>6274</v>
      </c>
      <c r="E55" t="b">
        <v>1</v>
      </c>
    </row>
    <row r="56" spans="1:5" x14ac:dyDescent="0.25">
      <c r="A56" t="s">
        <v>6275</v>
      </c>
      <c r="B56" t="s">
        <v>6276</v>
      </c>
      <c r="E56" t="b">
        <v>1</v>
      </c>
    </row>
    <row r="57" spans="1:5" x14ac:dyDescent="0.25">
      <c r="A57" t="s">
        <v>6277</v>
      </c>
      <c r="B57" t="s">
        <v>6278</v>
      </c>
      <c r="E57" t="b">
        <v>1</v>
      </c>
    </row>
    <row r="58" spans="1:5" x14ac:dyDescent="0.25">
      <c r="A58" t="s">
        <v>6279</v>
      </c>
      <c r="B58" t="s">
        <v>6280</v>
      </c>
      <c r="E58" t="b">
        <v>1</v>
      </c>
    </row>
    <row r="59" spans="1:5" x14ac:dyDescent="0.25">
      <c r="A59" t="s">
        <v>6281</v>
      </c>
      <c r="B59" t="s">
        <v>6282</v>
      </c>
      <c r="E59" t="b">
        <v>1</v>
      </c>
    </row>
    <row r="60" spans="1:5" x14ac:dyDescent="0.25">
      <c r="A60" t="s">
        <v>6283</v>
      </c>
      <c r="B60" t="s">
        <v>6284</v>
      </c>
      <c r="E60" t="b">
        <v>1</v>
      </c>
    </row>
    <row r="61" spans="1:5" x14ac:dyDescent="0.25">
      <c r="A61" t="s">
        <v>6285</v>
      </c>
      <c r="B61" t="s">
        <v>6286</v>
      </c>
      <c r="E61" t="b">
        <v>1</v>
      </c>
    </row>
    <row r="62" spans="1:5" x14ac:dyDescent="0.25">
      <c r="A62" t="s">
        <v>6287</v>
      </c>
      <c r="B62" t="s">
        <v>6288</v>
      </c>
      <c r="E62" t="b">
        <v>1</v>
      </c>
    </row>
    <row r="63" spans="1:5" x14ac:dyDescent="0.25">
      <c r="A63" t="s">
        <v>6289</v>
      </c>
      <c r="B63" t="s">
        <v>6290</v>
      </c>
      <c r="E63" t="b">
        <v>1</v>
      </c>
    </row>
    <row r="64" spans="1:5" x14ac:dyDescent="0.25">
      <c r="A64" t="s">
        <v>6291</v>
      </c>
      <c r="B64" t="s">
        <v>6292</v>
      </c>
      <c r="E64" t="b">
        <v>1</v>
      </c>
    </row>
    <row r="65" spans="1:5" x14ac:dyDescent="0.25">
      <c r="A65" t="s">
        <v>6293</v>
      </c>
      <c r="B65" t="s">
        <v>6294</v>
      </c>
      <c r="E65" t="b">
        <v>1</v>
      </c>
    </row>
    <row r="66" spans="1:5" x14ac:dyDescent="0.25">
      <c r="A66" t="s">
        <v>6295</v>
      </c>
      <c r="B66" t="s">
        <v>6296</v>
      </c>
      <c r="E66" t="b">
        <v>1</v>
      </c>
    </row>
    <row r="67" spans="1:5" x14ac:dyDescent="0.25">
      <c r="A67" t="s">
        <v>6297</v>
      </c>
      <c r="B67" t="s">
        <v>6298</v>
      </c>
      <c r="E67" t="b">
        <v>1</v>
      </c>
    </row>
    <row r="68" spans="1:5" x14ac:dyDescent="0.25">
      <c r="A68" t="s">
        <v>6299</v>
      </c>
      <c r="B68" t="s">
        <v>6300</v>
      </c>
      <c r="E68" t="b">
        <v>1</v>
      </c>
    </row>
    <row r="69" spans="1:5" x14ac:dyDescent="0.25">
      <c r="A69" t="s">
        <v>3428</v>
      </c>
      <c r="B69" t="s">
        <v>6333</v>
      </c>
      <c r="E69" t="b">
        <v>1</v>
      </c>
    </row>
    <row r="70" spans="1:5" x14ac:dyDescent="0.25">
      <c r="A70" t="s">
        <v>1480</v>
      </c>
      <c r="B70" t="s">
        <v>6334</v>
      </c>
      <c r="E70" t="b">
        <v>1</v>
      </c>
    </row>
    <row r="71" spans="1:5" x14ac:dyDescent="0.25">
      <c r="A71" t="s">
        <v>422</v>
      </c>
      <c r="B71" t="s">
        <v>6335</v>
      </c>
      <c r="E71" t="b">
        <v>1</v>
      </c>
    </row>
    <row r="72" spans="1:5" x14ac:dyDescent="0.25">
      <c r="A72" t="s">
        <v>2594</v>
      </c>
      <c r="B72" t="s">
        <v>6336</v>
      </c>
      <c r="E72" t="b">
        <v>1</v>
      </c>
    </row>
    <row r="73" spans="1:5" x14ac:dyDescent="0.25">
      <c r="A73" t="s">
        <v>2596</v>
      </c>
      <c r="B73" t="s">
        <v>6337</v>
      </c>
      <c r="E73" t="b">
        <v>1</v>
      </c>
    </row>
    <row r="74" spans="1:5" x14ac:dyDescent="0.25">
      <c r="A74" t="s">
        <v>6338</v>
      </c>
      <c r="B74" t="s">
        <v>6339</v>
      </c>
      <c r="E74" t="b">
        <v>1</v>
      </c>
    </row>
    <row r="75" spans="1:5" x14ac:dyDescent="0.25">
      <c r="A75" t="s">
        <v>2122</v>
      </c>
      <c r="B75" t="s">
        <v>6340</v>
      </c>
      <c r="E75" t="b">
        <v>1</v>
      </c>
    </row>
    <row r="76" spans="1:5" x14ac:dyDescent="0.25">
      <c r="A76" t="s">
        <v>6341</v>
      </c>
      <c r="B76" t="s">
        <v>6342</v>
      </c>
      <c r="E76" t="b">
        <v>1</v>
      </c>
    </row>
    <row r="77" spans="1:5" x14ac:dyDescent="0.25">
      <c r="A77" t="s">
        <v>6343</v>
      </c>
      <c r="B77" t="s">
        <v>6344</v>
      </c>
      <c r="E77" t="b">
        <v>1</v>
      </c>
    </row>
    <row r="78" spans="1:5" x14ac:dyDescent="0.25">
      <c r="A78" t="s">
        <v>6408</v>
      </c>
      <c r="B78" t="s">
        <v>6409</v>
      </c>
      <c r="E78" t="b">
        <v>1</v>
      </c>
    </row>
    <row r="79" spans="1:5" x14ac:dyDescent="0.25">
      <c r="A79" t="s">
        <v>6410</v>
      </c>
      <c r="B79" t="s">
        <v>6411</v>
      </c>
      <c r="E79" t="b">
        <v>1</v>
      </c>
    </row>
    <row r="80" spans="1:5" x14ac:dyDescent="0.25">
      <c r="A80" t="s">
        <v>6412</v>
      </c>
      <c r="B80" t="s">
        <v>6413</v>
      </c>
      <c r="E80" t="b">
        <v>1</v>
      </c>
    </row>
    <row r="81" spans="1:5" x14ac:dyDescent="0.25">
      <c r="A81" t="s">
        <v>6414</v>
      </c>
      <c r="B81" t="s">
        <v>6415</v>
      </c>
      <c r="E81" t="b">
        <v>1</v>
      </c>
    </row>
    <row r="82" spans="1:5" x14ac:dyDescent="0.25">
      <c r="A82" t="s">
        <v>6416</v>
      </c>
      <c r="B82" t="s">
        <v>6417</v>
      </c>
      <c r="E82" t="b">
        <v>1</v>
      </c>
    </row>
    <row r="83" spans="1:5" x14ac:dyDescent="0.25">
      <c r="A83" t="s">
        <v>6418</v>
      </c>
      <c r="B83" t="s">
        <v>6419</v>
      </c>
      <c r="E83" t="b">
        <v>1</v>
      </c>
    </row>
    <row r="84" spans="1:5" x14ac:dyDescent="0.25">
      <c r="A84" t="s">
        <v>6420</v>
      </c>
      <c r="B84" t="s">
        <v>6421</v>
      </c>
      <c r="E84" t="b">
        <v>1</v>
      </c>
    </row>
    <row r="85" spans="1:5" x14ac:dyDescent="0.25">
      <c r="A85" t="s">
        <v>436</v>
      </c>
      <c r="B85" t="s">
        <v>6422</v>
      </c>
      <c r="E85" t="b">
        <v>1</v>
      </c>
    </row>
    <row r="86" spans="1:5" x14ac:dyDescent="0.25">
      <c r="A86" t="s">
        <v>2160</v>
      </c>
      <c r="B86" t="s">
        <v>6423</v>
      </c>
      <c r="E86" t="b">
        <v>1</v>
      </c>
    </row>
    <row r="87" spans="1:5" x14ac:dyDescent="0.25">
      <c r="A87" t="s">
        <v>6424</v>
      </c>
      <c r="B87" t="s">
        <v>6425</v>
      </c>
      <c r="E87" t="b">
        <v>1</v>
      </c>
    </row>
    <row r="88" spans="1:5" x14ac:dyDescent="0.25">
      <c r="A88" t="s">
        <v>5060</v>
      </c>
      <c r="B88" t="s">
        <v>6426</v>
      </c>
      <c r="E88" t="b">
        <v>1</v>
      </c>
    </row>
    <row r="89" spans="1:5" x14ac:dyDescent="0.25">
      <c r="A89" t="s">
        <v>3368</v>
      </c>
      <c r="B89" t="s">
        <v>6427</v>
      </c>
      <c r="E89" t="b">
        <v>1</v>
      </c>
    </row>
    <row r="90" spans="1:5" x14ac:dyDescent="0.25">
      <c r="A90" t="s">
        <v>5120</v>
      </c>
      <c r="B90" t="s">
        <v>6428</v>
      </c>
      <c r="E90" t="b">
        <v>1</v>
      </c>
    </row>
    <row r="91" spans="1:5" x14ac:dyDescent="0.25">
      <c r="A91" t="s">
        <v>6429</v>
      </c>
      <c r="B91" t="s">
        <v>6430</v>
      </c>
      <c r="E91" t="b">
        <v>1</v>
      </c>
    </row>
    <row r="92" spans="1:5" x14ac:dyDescent="0.25">
      <c r="A92" t="s">
        <v>6431</v>
      </c>
      <c r="B92" t="s">
        <v>6432</v>
      </c>
      <c r="E92" t="b">
        <v>1</v>
      </c>
    </row>
    <row r="93" spans="1:5" x14ac:dyDescent="0.25">
      <c r="A93" t="s">
        <v>1448</v>
      </c>
      <c r="B93" t="s">
        <v>6433</v>
      </c>
      <c r="E93" t="b">
        <v>1</v>
      </c>
    </row>
    <row r="94" spans="1:5" x14ac:dyDescent="0.25">
      <c r="A94" t="s">
        <v>1982</v>
      </c>
      <c r="B94" t="s">
        <v>6434</v>
      </c>
      <c r="E94" t="b">
        <v>1</v>
      </c>
    </row>
    <row r="95" spans="1:5" x14ac:dyDescent="0.25">
      <c r="A95" t="s">
        <v>6435</v>
      </c>
      <c r="B95" t="s">
        <v>6436</v>
      </c>
      <c r="E95" t="b">
        <v>1</v>
      </c>
    </row>
    <row r="96" spans="1:5" x14ac:dyDescent="0.25">
      <c r="A96" t="s">
        <v>4678</v>
      </c>
      <c r="B96" t="s">
        <v>6437</v>
      </c>
      <c r="E96" t="b">
        <v>1</v>
      </c>
    </row>
    <row r="97" spans="1:5" x14ac:dyDescent="0.25">
      <c r="A97" t="s">
        <v>6438</v>
      </c>
      <c r="B97" t="s">
        <v>6439</v>
      </c>
      <c r="E97" t="b">
        <v>1</v>
      </c>
    </row>
    <row r="98" spans="1:5" x14ac:dyDescent="0.25">
      <c r="A98" t="s">
        <v>1446</v>
      </c>
      <c r="B98" t="s">
        <v>6440</v>
      </c>
      <c r="E98" t="b">
        <v>1</v>
      </c>
    </row>
    <row r="99" spans="1:5" x14ac:dyDescent="0.25">
      <c r="A99" t="s">
        <v>1012</v>
      </c>
      <c r="B99" t="s">
        <v>6441</v>
      </c>
      <c r="E99" t="b">
        <v>1</v>
      </c>
    </row>
    <row r="100" spans="1:5" x14ac:dyDescent="0.25">
      <c r="A100" t="s">
        <v>3044</v>
      </c>
      <c r="B100" t="s">
        <v>6442</v>
      </c>
      <c r="E100" t="b">
        <v>1</v>
      </c>
    </row>
    <row r="101" spans="1:5" x14ac:dyDescent="0.25">
      <c r="A101" t="s">
        <v>4630</v>
      </c>
      <c r="B101" t="s">
        <v>6443</v>
      </c>
      <c r="E101" t="b">
        <v>1</v>
      </c>
    </row>
    <row r="102" spans="1:5" x14ac:dyDescent="0.25">
      <c r="A102" t="s">
        <v>4654</v>
      </c>
      <c r="B102" t="s">
        <v>6444</v>
      </c>
      <c r="E102" t="b">
        <v>1</v>
      </c>
    </row>
    <row r="103" spans="1:5" x14ac:dyDescent="0.25">
      <c r="A103" t="s">
        <v>2970</v>
      </c>
      <c r="B103" t="s">
        <v>6445</v>
      </c>
      <c r="E103" t="b">
        <v>1</v>
      </c>
    </row>
    <row r="104" spans="1:5" x14ac:dyDescent="0.25">
      <c r="A104" t="s">
        <v>6446</v>
      </c>
      <c r="B104" t="s">
        <v>6447</v>
      </c>
      <c r="E104" t="b">
        <v>1</v>
      </c>
    </row>
    <row r="105" spans="1:5" x14ac:dyDescent="0.25">
      <c r="A105" t="s">
        <v>2794</v>
      </c>
      <c r="B105" t="s">
        <v>6448</v>
      </c>
      <c r="E105" t="b">
        <v>1</v>
      </c>
    </row>
    <row r="106" spans="1:5" x14ac:dyDescent="0.25">
      <c r="A106" t="s">
        <v>4558</v>
      </c>
      <c r="B106" t="s">
        <v>6449</v>
      </c>
      <c r="E106" t="b">
        <v>1</v>
      </c>
    </row>
    <row r="107" spans="1:5" x14ac:dyDescent="0.25">
      <c r="A107" t="s">
        <v>524</v>
      </c>
      <c r="B107" t="s">
        <v>6450</v>
      </c>
      <c r="E107" t="b">
        <v>1</v>
      </c>
    </row>
    <row r="108" spans="1:5" x14ac:dyDescent="0.25">
      <c r="A108" t="s">
        <v>4652</v>
      </c>
      <c r="B108" t="s">
        <v>6451</v>
      </c>
      <c r="E108" t="b">
        <v>1</v>
      </c>
    </row>
    <row r="109" spans="1:5" x14ac:dyDescent="0.25">
      <c r="A109" t="s">
        <v>4616</v>
      </c>
      <c r="B109" t="s">
        <v>6452</v>
      </c>
      <c r="E109" t="b">
        <v>1</v>
      </c>
    </row>
    <row r="110" spans="1:5" x14ac:dyDescent="0.25">
      <c r="A110" t="s">
        <v>584</v>
      </c>
      <c r="B110" t="s">
        <v>6453</v>
      </c>
      <c r="E110" t="b">
        <v>1</v>
      </c>
    </row>
    <row r="111" spans="1:5" x14ac:dyDescent="0.25">
      <c r="A111" t="s">
        <v>4250</v>
      </c>
      <c r="B111" t="s">
        <v>6454</v>
      </c>
      <c r="E111" t="b">
        <v>1</v>
      </c>
    </row>
    <row r="112" spans="1:5" x14ac:dyDescent="0.25">
      <c r="A112" t="s">
        <v>1098</v>
      </c>
      <c r="B112" t="s">
        <v>6455</v>
      </c>
      <c r="E112" t="b">
        <v>1</v>
      </c>
    </row>
    <row r="113" spans="1:5" x14ac:dyDescent="0.25">
      <c r="A113" t="s">
        <v>4444</v>
      </c>
      <c r="B113" t="s">
        <v>6456</v>
      </c>
      <c r="E113" t="b">
        <v>1</v>
      </c>
    </row>
    <row r="114" spans="1:5" x14ac:dyDescent="0.25">
      <c r="A114" t="s">
        <v>712</v>
      </c>
      <c r="B114" t="s">
        <v>6457</v>
      </c>
      <c r="E114" t="b">
        <v>1</v>
      </c>
    </row>
    <row r="115" spans="1:5" x14ac:dyDescent="0.25">
      <c r="A115" t="s">
        <v>3270</v>
      </c>
      <c r="B115" t="s">
        <v>6458</v>
      </c>
      <c r="E115" t="b">
        <v>1</v>
      </c>
    </row>
    <row r="116" spans="1:5" x14ac:dyDescent="0.25">
      <c r="A116" t="s">
        <v>4282</v>
      </c>
      <c r="B116" t="s">
        <v>6459</v>
      </c>
      <c r="E116" t="b">
        <v>1</v>
      </c>
    </row>
    <row r="117" spans="1:5" x14ac:dyDescent="0.25">
      <c r="A117" t="s">
        <v>3358</v>
      </c>
      <c r="B117" t="s">
        <v>6460</v>
      </c>
      <c r="E117" t="b">
        <v>1</v>
      </c>
    </row>
    <row r="118" spans="1:5" x14ac:dyDescent="0.25">
      <c r="A118" t="s">
        <v>3506</v>
      </c>
      <c r="B118" t="s">
        <v>6461</v>
      </c>
      <c r="E118" t="b">
        <v>1</v>
      </c>
    </row>
    <row r="119" spans="1:5" x14ac:dyDescent="0.25">
      <c r="A119" t="s">
        <v>2184</v>
      </c>
      <c r="B119" t="s">
        <v>6462</v>
      </c>
      <c r="E119" t="b">
        <v>1</v>
      </c>
    </row>
    <row r="120" spans="1:5" x14ac:dyDescent="0.25">
      <c r="A120" t="s">
        <v>4708</v>
      </c>
      <c r="B120" t="s">
        <v>6463</v>
      </c>
      <c r="E120" t="b">
        <v>1</v>
      </c>
    </row>
    <row r="121" spans="1:5" x14ac:dyDescent="0.25">
      <c r="A121" t="s">
        <v>2750</v>
      </c>
      <c r="B121" t="s">
        <v>6464</v>
      </c>
      <c r="E121" t="b">
        <v>1</v>
      </c>
    </row>
    <row r="122" spans="1:5" x14ac:dyDescent="0.25">
      <c r="A122" t="s">
        <v>2830</v>
      </c>
      <c r="B122" t="s">
        <v>6465</v>
      </c>
      <c r="E122" t="b">
        <v>1</v>
      </c>
    </row>
    <row r="123" spans="1:5" x14ac:dyDescent="0.25">
      <c r="A123" t="s">
        <v>6466</v>
      </c>
      <c r="B123" t="s">
        <v>6467</v>
      </c>
      <c r="E123" t="b">
        <v>1</v>
      </c>
    </row>
    <row r="124" spans="1:5" x14ac:dyDescent="0.25">
      <c r="A124" t="s">
        <v>544</v>
      </c>
      <c r="B124" t="s">
        <v>6468</v>
      </c>
      <c r="E124" t="b">
        <v>1</v>
      </c>
    </row>
    <row r="125" spans="1:5" x14ac:dyDescent="0.25">
      <c r="A125" t="s">
        <v>630</v>
      </c>
      <c r="B125" t="s">
        <v>6469</v>
      </c>
      <c r="E125" t="b">
        <v>1</v>
      </c>
    </row>
    <row r="126" spans="1:5" x14ac:dyDescent="0.25">
      <c r="A126" t="s">
        <v>2962</v>
      </c>
      <c r="B126" t="s">
        <v>6470</v>
      </c>
      <c r="E126" t="b">
        <v>1</v>
      </c>
    </row>
    <row r="127" spans="1:5" x14ac:dyDescent="0.25">
      <c r="A127" t="s">
        <v>5196</v>
      </c>
      <c r="B127" t="s">
        <v>6471</v>
      </c>
      <c r="E127" t="b">
        <v>1</v>
      </c>
    </row>
    <row r="128" spans="1:5" x14ac:dyDescent="0.25">
      <c r="A128" t="s">
        <v>1514</v>
      </c>
      <c r="B128" t="s">
        <v>6472</v>
      </c>
      <c r="E128" t="b">
        <v>1</v>
      </c>
    </row>
    <row r="129" spans="1:5" x14ac:dyDescent="0.25">
      <c r="A129" t="s">
        <v>2816</v>
      </c>
      <c r="B129" t="s">
        <v>6473</v>
      </c>
      <c r="E129" t="b">
        <v>1</v>
      </c>
    </row>
    <row r="130" spans="1:5" x14ac:dyDescent="0.25">
      <c r="A130" t="s">
        <v>1186</v>
      </c>
      <c r="B130" t="s">
        <v>6474</v>
      </c>
      <c r="E130" t="b">
        <v>1</v>
      </c>
    </row>
    <row r="131" spans="1:5" x14ac:dyDescent="0.25">
      <c r="A131" t="s">
        <v>2586</v>
      </c>
      <c r="B131" t="s">
        <v>6475</v>
      </c>
      <c r="E131" t="b">
        <v>1</v>
      </c>
    </row>
    <row r="132" spans="1:5" x14ac:dyDescent="0.25">
      <c r="A132" t="s">
        <v>4184</v>
      </c>
      <c r="B132" t="s">
        <v>6476</v>
      </c>
      <c r="E132" t="b">
        <v>1</v>
      </c>
    </row>
    <row r="133" spans="1:5" x14ac:dyDescent="0.25">
      <c r="A133" t="s">
        <v>4978</v>
      </c>
      <c r="B133" t="s">
        <v>6477</v>
      </c>
      <c r="E133" t="b">
        <v>1</v>
      </c>
    </row>
    <row r="134" spans="1:5" x14ac:dyDescent="0.25">
      <c r="A134" t="s">
        <v>2326</v>
      </c>
      <c r="B134" t="s">
        <v>6478</v>
      </c>
      <c r="E134" t="b">
        <v>1</v>
      </c>
    </row>
    <row r="135" spans="1:5" x14ac:dyDescent="0.25">
      <c r="A135" t="s">
        <v>1118</v>
      </c>
      <c r="B135" t="s">
        <v>6479</v>
      </c>
      <c r="E135" t="b">
        <v>1</v>
      </c>
    </row>
    <row r="136" spans="1:5" x14ac:dyDescent="0.25">
      <c r="A136" t="s">
        <v>1120</v>
      </c>
      <c r="B136" t="s">
        <v>6480</v>
      </c>
      <c r="E136" t="b">
        <v>1</v>
      </c>
    </row>
    <row r="137" spans="1:5" x14ac:dyDescent="0.25">
      <c r="A137" t="s">
        <v>1122</v>
      </c>
      <c r="B137" t="s">
        <v>6481</v>
      </c>
      <c r="E137" t="b">
        <v>1</v>
      </c>
    </row>
    <row r="138" spans="1:5" x14ac:dyDescent="0.25">
      <c r="A138" t="s">
        <v>3440</v>
      </c>
      <c r="B138" t="s">
        <v>6482</v>
      </c>
      <c r="E138" t="b">
        <v>1</v>
      </c>
    </row>
    <row r="139" spans="1:5" x14ac:dyDescent="0.25">
      <c r="A139" t="s">
        <v>2662</v>
      </c>
      <c r="B139" t="s">
        <v>6483</v>
      </c>
      <c r="E139" t="b">
        <v>1</v>
      </c>
    </row>
    <row r="140" spans="1:5" x14ac:dyDescent="0.25">
      <c r="A140" t="s">
        <v>4100</v>
      </c>
      <c r="B140" t="s">
        <v>6484</v>
      </c>
      <c r="E140" t="b">
        <v>1</v>
      </c>
    </row>
    <row r="141" spans="1:5" x14ac:dyDescent="0.25">
      <c r="A141" t="s">
        <v>844</v>
      </c>
      <c r="B141" t="s">
        <v>6485</v>
      </c>
      <c r="E141" t="b">
        <v>1</v>
      </c>
    </row>
    <row r="142" spans="1:5" x14ac:dyDescent="0.25">
      <c r="A142" t="s">
        <v>614</v>
      </c>
      <c r="B142" t="s">
        <v>6486</v>
      </c>
      <c r="E142" t="b">
        <v>1</v>
      </c>
    </row>
    <row r="143" spans="1:5" x14ac:dyDescent="0.25">
      <c r="A143" t="s">
        <v>4004</v>
      </c>
      <c r="B143" t="s">
        <v>6487</v>
      </c>
      <c r="E143" t="b">
        <v>1</v>
      </c>
    </row>
    <row r="144" spans="1:5" x14ac:dyDescent="0.25">
      <c r="A144" t="s">
        <v>4846</v>
      </c>
      <c r="B144" t="s">
        <v>6488</v>
      </c>
      <c r="E144" t="b">
        <v>1</v>
      </c>
    </row>
    <row r="145" spans="1:5" x14ac:dyDescent="0.25">
      <c r="A145" t="s">
        <v>642</v>
      </c>
      <c r="B145" t="s">
        <v>6489</v>
      </c>
      <c r="E145" t="b">
        <v>1</v>
      </c>
    </row>
    <row r="146" spans="1:5" x14ac:dyDescent="0.25">
      <c r="A146" t="s">
        <v>3092</v>
      </c>
      <c r="B146" t="s">
        <v>6490</v>
      </c>
      <c r="E146" t="b">
        <v>1</v>
      </c>
    </row>
    <row r="147" spans="1:5" x14ac:dyDescent="0.25">
      <c r="A147" t="s">
        <v>3652</v>
      </c>
      <c r="B147" t="s">
        <v>6491</v>
      </c>
      <c r="E147" t="b">
        <v>1</v>
      </c>
    </row>
    <row r="148" spans="1:5" x14ac:dyDescent="0.25">
      <c r="A148" t="s">
        <v>3840</v>
      </c>
      <c r="B148" t="s">
        <v>6492</v>
      </c>
      <c r="E148" t="b">
        <v>1</v>
      </c>
    </row>
    <row r="149" spans="1:5" x14ac:dyDescent="0.25">
      <c r="A149" t="s">
        <v>3200</v>
      </c>
      <c r="B149" t="s">
        <v>6493</v>
      </c>
      <c r="E149" t="b">
        <v>1</v>
      </c>
    </row>
    <row r="150" spans="1:5" x14ac:dyDescent="0.25">
      <c r="A150" t="s">
        <v>2448</v>
      </c>
      <c r="B150" t="s">
        <v>6494</v>
      </c>
      <c r="E150" t="b">
        <v>1</v>
      </c>
    </row>
    <row r="151" spans="1:5" x14ac:dyDescent="0.25">
      <c r="A151" t="s">
        <v>2360</v>
      </c>
      <c r="B151" t="s">
        <v>6495</v>
      </c>
      <c r="E151" t="b">
        <v>1</v>
      </c>
    </row>
    <row r="152" spans="1:5" x14ac:dyDescent="0.25">
      <c r="A152" t="s">
        <v>452</v>
      </c>
      <c r="B152" t="s">
        <v>6496</v>
      </c>
      <c r="E152" t="b">
        <v>1</v>
      </c>
    </row>
    <row r="153" spans="1:5" x14ac:dyDescent="0.25">
      <c r="A153" t="s">
        <v>958</v>
      </c>
      <c r="B153" t="s">
        <v>6497</v>
      </c>
      <c r="E153" t="b">
        <v>1</v>
      </c>
    </row>
    <row r="154" spans="1:5" x14ac:dyDescent="0.25">
      <c r="A154" t="s">
        <v>5326</v>
      </c>
      <c r="B154" t="s">
        <v>5853</v>
      </c>
      <c r="E154" t="b">
        <v>1</v>
      </c>
    </row>
    <row r="155" spans="1:5" x14ac:dyDescent="0.25">
      <c r="A155" t="s">
        <v>5328</v>
      </c>
      <c r="B155" t="s">
        <v>5854</v>
      </c>
      <c r="E155" t="b">
        <v>1</v>
      </c>
    </row>
    <row r="156" spans="1:5" x14ac:dyDescent="0.25">
      <c r="A156" t="s">
        <v>6572</v>
      </c>
      <c r="B156" t="s">
        <v>6573</v>
      </c>
      <c r="E156" t="b">
        <v>1</v>
      </c>
    </row>
    <row r="157" spans="1:5" x14ac:dyDescent="0.25">
      <c r="A157" t="s">
        <v>6574</v>
      </c>
      <c r="B157" t="s">
        <v>6575</v>
      </c>
      <c r="E157" t="b">
        <v>1</v>
      </c>
    </row>
    <row r="158" spans="1:5" x14ac:dyDescent="0.25">
      <c r="A158" t="s">
        <v>6576</v>
      </c>
      <c r="B158" t="s">
        <v>6577</v>
      </c>
      <c r="E158" t="b">
        <v>1</v>
      </c>
    </row>
    <row r="159" spans="1:5" x14ac:dyDescent="0.25">
      <c r="A159" t="s">
        <v>6578</v>
      </c>
      <c r="B159" t="s">
        <v>6579</v>
      </c>
      <c r="E159" t="b">
        <v>1</v>
      </c>
    </row>
    <row r="160" spans="1:5" x14ac:dyDescent="0.25">
      <c r="A160" t="s">
        <v>6580</v>
      </c>
      <c r="B160" t="s">
        <v>6581</v>
      </c>
      <c r="E160" t="b">
        <v>1</v>
      </c>
    </row>
    <row r="161" spans="1:5" x14ac:dyDescent="0.25">
      <c r="A161" t="s">
        <v>6582</v>
      </c>
      <c r="B161" t="s">
        <v>6583</v>
      </c>
      <c r="E161" t="b">
        <v>1</v>
      </c>
    </row>
    <row r="162" spans="1:5" x14ac:dyDescent="0.25">
      <c r="A162" t="s">
        <v>6584</v>
      </c>
      <c r="B162" t="s">
        <v>6585</v>
      </c>
      <c r="E162" t="b">
        <v>1</v>
      </c>
    </row>
    <row r="163" spans="1:5" x14ac:dyDescent="0.25">
      <c r="A163" t="s">
        <v>6586</v>
      </c>
      <c r="B163" t="s">
        <v>6587</v>
      </c>
      <c r="E163" t="b">
        <v>1</v>
      </c>
    </row>
    <row r="164" spans="1:5" x14ac:dyDescent="0.25">
      <c r="A164" t="s">
        <v>6588</v>
      </c>
      <c r="B164" t="s">
        <v>6589</v>
      </c>
      <c r="E164" t="b">
        <v>1</v>
      </c>
    </row>
    <row r="165" spans="1:5" x14ac:dyDescent="0.25">
      <c r="A165" t="s">
        <v>6590</v>
      </c>
      <c r="B165" t="s">
        <v>6591</v>
      </c>
      <c r="E165" t="b">
        <v>1</v>
      </c>
    </row>
    <row r="166" spans="1:5" x14ac:dyDescent="0.25">
      <c r="A166" t="s">
        <v>6592</v>
      </c>
      <c r="B166" t="s">
        <v>6593</v>
      </c>
      <c r="E166" t="b">
        <v>1</v>
      </c>
    </row>
    <row r="167" spans="1:5" x14ac:dyDescent="0.25">
      <c r="A167" t="s">
        <v>6594</v>
      </c>
      <c r="B167" t="s">
        <v>6595</v>
      </c>
      <c r="E167" t="b">
        <v>1</v>
      </c>
    </row>
    <row r="168" spans="1:5" x14ac:dyDescent="0.25">
      <c r="A168" t="s">
        <v>6596</v>
      </c>
      <c r="B168" t="s">
        <v>6597</v>
      </c>
      <c r="E168" t="b">
        <v>1</v>
      </c>
    </row>
    <row r="169" spans="1:5" x14ac:dyDescent="0.25">
      <c r="A169" t="s">
        <v>5855</v>
      </c>
      <c r="B169" t="s">
        <v>5856</v>
      </c>
      <c r="E169" t="b">
        <v>1</v>
      </c>
    </row>
    <row r="170" spans="1:5" x14ac:dyDescent="0.25">
      <c r="A170" t="s">
        <v>5857</v>
      </c>
      <c r="B170" t="s">
        <v>5858</v>
      </c>
      <c r="E170" t="b">
        <v>1</v>
      </c>
    </row>
    <row r="171" spans="1:5" x14ac:dyDescent="0.25">
      <c r="A171" t="s">
        <v>1236</v>
      </c>
      <c r="B171" t="s">
        <v>5859</v>
      </c>
      <c r="E171" t="b">
        <v>1</v>
      </c>
    </row>
    <row r="172" spans="1:5" x14ac:dyDescent="0.25">
      <c r="A172" t="s">
        <v>5860</v>
      </c>
      <c r="B172" t="s">
        <v>5861</v>
      </c>
      <c r="E172" t="b">
        <v>1</v>
      </c>
    </row>
    <row r="173" spans="1:5" x14ac:dyDescent="0.25">
      <c r="A173" t="s">
        <v>5174</v>
      </c>
      <c r="B173" t="s">
        <v>5861</v>
      </c>
      <c r="E173" t="b">
        <v>1</v>
      </c>
    </row>
    <row r="174" spans="1:5" x14ac:dyDescent="0.25">
      <c r="A174" t="s">
        <v>5862</v>
      </c>
      <c r="B174" t="s">
        <v>5863</v>
      </c>
      <c r="E174" t="b">
        <v>1</v>
      </c>
    </row>
    <row r="175" spans="1:5" x14ac:dyDescent="0.25">
      <c r="A175" t="s">
        <v>5864</v>
      </c>
      <c r="B175" t="s">
        <v>5865</v>
      </c>
      <c r="E175" t="b">
        <v>1</v>
      </c>
    </row>
    <row r="176" spans="1:5" x14ac:dyDescent="0.25">
      <c r="A176" t="s">
        <v>5866</v>
      </c>
      <c r="B176" t="s">
        <v>5867</v>
      </c>
      <c r="E176" t="b">
        <v>1</v>
      </c>
    </row>
    <row r="177" spans="1:5" x14ac:dyDescent="0.25">
      <c r="A177" t="s">
        <v>1000</v>
      </c>
      <c r="B177" t="s">
        <v>6672</v>
      </c>
      <c r="E177" t="b">
        <v>1</v>
      </c>
    </row>
    <row r="178" spans="1:5" x14ac:dyDescent="0.25">
      <c r="A178" t="s">
        <v>4396</v>
      </c>
      <c r="B178" t="s">
        <v>6673</v>
      </c>
      <c r="E178" t="b">
        <v>1</v>
      </c>
    </row>
    <row r="179" spans="1:5" x14ac:dyDescent="0.25">
      <c r="A179" t="s">
        <v>3248</v>
      </c>
      <c r="B179" t="s">
        <v>6498</v>
      </c>
      <c r="E179" t="b">
        <v>1</v>
      </c>
    </row>
    <row r="180" spans="1:5" x14ac:dyDescent="0.25">
      <c r="A180" t="s">
        <v>920</v>
      </c>
      <c r="B180" t="s">
        <v>6499</v>
      </c>
      <c r="E180" t="b">
        <v>1</v>
      </c>
    </row>
    <row r="181" spans="1:5" x14ac:dyDescent="0.25">
      <c r="A181" t="s">
        <v>4166</v>
      </c>
      <c r="B181" t="s">
        <v>6500</v>
      </c>
      <c r="E181" t="b">
        <v>1</v>
      </c>
    </row>
    <row r="182" spans="1:5" x14ac:dyDescent="0.25">
      <c r="A182" t="s">
        <v>4816</v>
      </c>
      <c r="B182" t="s">
        <v>6501</v>
      </c>
      <c r="E182" t="b">
        <v>1</v>
      </c>
    </row>
    <row r="183" spans="1:5" x14ac:dyDescent="0.25">
      <c r="A183" t="s">
        <v>1008</v>
      </c>
      <c r="B183" t="s">
        <v>6502</v>
      </c>
      <c r="E183" t="b">
        <v>1</v>
      </c>
    </row>
    <row r="184" spans="1:5" x14ac:dyDescent="0.25">
      <c r="A184" t="s">
        <v>1876</v>
      </c>
      <c r="B184" t="s">
        <v>6503</v>
      </c>
      <c r="E184" t="b">
        <v>1</v>
      </c>
    </row>
    <row r="185" spans="1:5" x14ac:dyDescent="0.25">
      <c r="A185" t="s">
        <v>2148</v>
      </c>
      <c r="B185" t="s">
        <v>6504</v>
      </c>
      <c r="E185" t="b">
        <v>1</v>
      </c>
    </row>
    <row r="186" spans="1:5" x14ac:dyDescent="0.25">
      <c r="A186" t="s">
        <v>2848</v>
      </c>
      <c r="B186" t="s">
        <v>6505</v>
      </c>
      <c r="E186" t="b">
        <v>1</v>
      </c>
    </row>
    <row r="187" spans="1:5" x14ac:dyDescent="0.25">
      <c r="A187" t="s">
        <v>406</v>
      </c>
      <c r="B187" t="s">
        <v>6506</v>
      </c>
      <c r="E187" t="b">
        <v>1</v>
      </c>
    </row>
    <row r="188" spans="1:5" x14ac:dyDescent="0.25">
      <c r="A188" t="s">
        <v>3390</v>
      </c>
      <c r="B188" t="s">
        <v>6507</v>
      </c>
      <c r="E188" t="b">
        <v>1</v>
      </c>
    </row>
    <row r="189" spans="1:5" x14ac:dyDescent="0.25">
      <c r="A189" t="s">
        <v>4132</v>
      </c>
      <c r="B189" t="s">
        <v>6508</v>
      </c>
      <c r="E189" t="b">
        <v>1</v>
      </c>
    </row>
    <row r="190" spans="1:5" x14ac:dyDescent="0.25">
      <c r="A190" t="s">
        <v>2664</v>
      </c>
      <c r="B190" t="s">
        <v>6509</v>
      </c>
      <c r="E190" t="b">
        <v>1</v>
      </c>
    </row>
    <row r="191" spans="1:5" x14ac:dyDescent="0.25">
      <c r="A191" t="s">
        <v>5168</v>
      </c>
      <c r="B191" t="s">
        <v>6510</v>
      </c>
      <c r="E191" t="b">
        <v>1</v>
      </c>
    </row>
    <row r="192" spans="1:5" x14ac:dyDescent="0.25">
      <c r="A192" t="s">
        <v>308</v>
      </c>
      <c r="B192" t="s">
        <v>6511</v>
      </c>
      <c r="E192" t="b">
        <v>1</v>
      </c>
    </row>
    <row r="193" spans="1:5" x14ac:dyDescent="0.25">
      <c r="A193" t="s">
        <v>4038</v>
      </c>
      <c r="B193" t="s">
        <v>6512</v>
      </c>
      <c r="E193" t="b">
        <v>1</v>
      </c>
    </row>
    <row r="194" spans="1:5" x14ac:dyDescent="0.25">
      <c r="A194" t="s">
        <v>4592</v>
      </c>
      <c r="B194" t="s">
        <v>6513</v>
      </c>
      <c r="E194" t="b">
        <v>1</v>
      </c>
    </row>
    <row r="195" spans="1:5" x14ac:dyDescent="0.25">
      <c r="A195" t="s">
        <v>1616</v>
      </c>
      <c r="B195" t="s">
        <v>6514</v>
      </c>
      <c r="E195" t="b">
        <v>1</v>
      </c>
    </row>
    <row r="196" spans="1:5" x14ac:dyDescent="0.25">
      <c r="A196" t="s">
        <v>2562</v>
      </c>
      <c r="B196" t="s">
        <v>6515</v>
      </c>
      <c r="E196" t="b">
        <v>1</v>
      </c>
    </row>
    <row r="197" spans="1:5" x14ac:dyDescent="0.25">
      <c r="A197" t="s">
        <v>6516</v>
      </c>
      <c r="B197" t="s">
        <v>6517</v>
      </c>
      <c r="E197" t="b">
        <v>1</v>
      </c>
    </row>
    <row r="198" spans="1:5" x14ac:dyDescent="0.25">
      <c r="A198" t="s">
        <v>6518</v>
      </c>
      <c r="B198" t="s">
        <v>6519</v>
      </c>
      <c r="E198" t="b">
        <v>1</v>
      </c>
    </row>
    <row r="199" spans="1:5" x14ac:dyDescent="0.25">
      <c r="A199" t="s">
        <v>2772</v>
      </c>
      <c r="B199" t="s">
        <v>6520</v>
      </c>
      <c r="E199" t="b">
        <v>1</v>
      </c>
    </row>
    <row r="200" spans="1:5" x14ac:dyDescent="0.25">
      <c r="A200" t="s">
        <v>6521</v>
      </c>
      <c r="B200" t="s">
        <v>6522</v>
      </c>
      <c r="E200" t="b">
        <v>1</v>
      </c>
    </row>
    <row r="201" spans="1:5" x14ac:dyDescent="0.25">
      <c r="A201" t="s">
        <v>6523</v>
      </c>
      <c r="B201" t="s">
        <v>6524</v>
      </c>
      <c r="E201" t="b">
        <v>1</v>
      </c>
    </row>
    <row r="202" spans="1:5" x14ac:dyDescent="0.25">
      <c r="A202" t="s">
        <v>4214</v>
      </c>
      <c r="B202" t="s">
        <v>6525</v>
      </c>
      <c r="E202" t="b">
        <v>1</v>
      </c>
    </row>
    <row r="203" spans="1:5" x14ac:dyDescent="0.25">
      <c r="A203" t="s">
        <v>2034</v>
      </c>
      <c r="B203" t="s">
        <v>6526</v>
      </c>
      <c r="E203" t="b">
        <v>1</v>
      </c>
    </row>
    <row r="204" spans="1:5" x14ac:dyDescent="0.25">
      <c r="A204" t="s">
        <v>6527</v>
      </c>
      <c r="B204" t="s">
        <v>6528</v>
      </c>
      <c r="E204" t="b">
        <v>1</v>
      </c>
    </row>
    <row r="205" spans="1:5" x14ac:dyDescent="0.25">
      <c r="A205" t="s">
        <v>766</v>
      </c>
      <c r="B205" t="s">
        <v>6529</v>
      </c>
      <c r="E205" t="b">
        <v>1</v>
      </c>
    </row>
    <row r="206" spans="1:5" x14ac:dyDescent="0.25">
      <c r="A206" t="s">
        <v>4036</v>
      </c>
      <c r="B206" t="s">
        <v>6530</v>
      </c>
      <c r="E206" t="b">
        <v>1</v>
      </c>
    </row>
    <row r="207" spans="1:5" x14ac:dyDescent="0.25">
      <c r="A207" t="s">
        <v>4738</v>
      </c>
      <c r="B207" t="s">
        <v>6531</v>
      </c>
      <c r="E207" t="b">
        <v>1</v>
      </c>
    </row>
    <row r="208" spans="1:5" x14ac:dyDescent="0.25">
      <c r="A208" t="s">
        <v>4734</v>
      </c>
      <c r="B208" t="s">
        <v>6532</v>
      </c>
      <c r="E208" t="b">
        <v>1</v>
      </c>
    </row>
    <row r="209" spans="1:5" x14ac:dyDescent="0.25">
      <c r="A209" t="s">
        <v>5388</v>
      </c>
      <c r="B209" t="s">
        <v>5868</v>
      </c>
      <c r="E209" t="b">
        <v>1</v>
      </c>
    </row>
    <row r="210" spans="1:5" x14ac:dyDescent="0.25">
      <c r="A210" t="s">
        <v>5869</v>
      </c>
      <c r="B210" t="s">
        <v>5870</v>
      </c>
      <c r="E210" t="b">
        <v>1</v>
      </c>
    </row>
    <row r="211" spans="1:5" x14ac:dyDescent="0.25">
      <c r="A211" t="s">
        <v>408</v>
      </c>
      <c r="B211" t="s">
        <v>5871</v>
      </c>
      <c r="E211" t="b">
        <v>1</v>
      </c>
    </row>
    <row r="212" spans="1:5" x14ac:dyDescent="0.25">
      <c r="A212" t="s">
        <v>2172</v>
      </c>
      <c r="B212" t="s">
        <v>5872</v>
      </c>
      <c r="E212" t="b">
        <v>1</v>
      </c>
    </row>
    <row r="213" spans="1:5" x14ac:dyDescent="0.25">
      <c r="A213" t="s">
        <v>5614</v>
      </c>
      <c r="B213" t="s">
        <v>5873</v>
      </c>
      <c r="E213" t="b">
        <v>1</v>
      </c>
    </row>
    <row r="214" spans="1:5" x14ac:dyDescent="0.25">
      <c r="A214" t="s">
        <v>3198</v>
      </c>
      <c r="B214" t="s">
        <v>5874</v>
      </c>
      <c r="E214" t="b">
        <v>1</v>
      </c>
    </row>
    <row r="215" spans="1:5" x14ac:dyDescent="0.25">
      <c r="A215" t="s">
        <v>5090</v>
      </c>
      <c r="B215" t="s">
        <v>5875</v>
      </c>
      <c r="E215" t="b">
        <v>1</v>
      </c>
    </row>
    <row r="216" spans="1:5" x14ac:dyDescent="0.25">
      <c r="A216" t="s">
        <v>3742</v>
      </c>
      <c r="B216" t="s">
        <v>5876</v>
      </c>
      <c r="E216" t="b">
        <v>1</v>
      </c>
    </row>
    <row r="217" spans="1:5" x14ac:dyDescent="0.25">
      <c r="A217" t="s">
        <v>3654</v>
      </c>
      <c r="B217" t="s">
        <v>5877</v>
      </c>
      <c r="E217" t="b">
        <v>1</v>
      </c>
    </row>
    <row r="218" spans="1:5" x14ac:dyDescent="0.25">
      <c r="A218" t="s">
        <v>1700</v>
      </c>
      <c r="B218" t="s">
        <v>5880</v>
      </c>
      <c r="E218" t="b">
        <v>1</v>
      </c>
    </row>
    <row r="219" spans="1:5" x14ac:dyDescent="0.25">
      <c r="A219" t="s">
        <v>5340</v>
      </c>
      <c r="B219" t="s">
        <v>5878</v>
      </c>
      <c r="E219" t="b">
        <v>1</v>
      </c>
    </row>
    <row r="220" spans="1:5" x14ac:dyDescent="0.25">
      <c r="A220" t="s">
        <v>5338</v>
      </c>
      <c r="B220" t="s">
        <v>5879</v>
      </c>
      <c r="E220" t="b">
        <v>1</v>
      </c>
    </row>
    <row r="221" spans="1:5" x14ac:dyDescent="0.25">
      <c r="A221" t="s">
        <v>5881</v>
      </c>
      <c r="B221" t="s">
        <v>5882</v>
      </c>
      <c r="E221" t="b">
        <v>1</v>
      </c>
    </row>
    <row r="222" spans="1:5" x14ac:dyDescent="0.25">
      <c r="A222" t="s">
        <v>5883</v>
      </c>
      <c r="B222" t="s">
        <v>5884</v>
      </c>
      <c r="E222" t="b">
        <v>1</v>
      </c>
    </row>
    <row r="223" spans="1:5" x14ac:dyDescent="0.25">
      <c r="A223" t="s">
        <v>5082</v>
      </c>
      <c r="B223" t="s">
        <v>5885</v>
      </c>
      <c r="E223" t="b">
        <v>1</v>
      </c>
    </row>
    <row r="224" spans="1:5" x14ac:dyDescent="0.25">
      <c r="A224" t="s">
        <v>3128</v>
      </c>
      <c r="B224" t="s">
        <v>5886</v>
      </c>
      <c r="E224" t="b">
        <v>1</v>
      </c>
    </row>
    <row r="225" spans="1:5" x14ac:dyDescent="0.25">
      <c r="A225" t="s">
        <v>2906</v>
      </c>
      <c r="B225" t="s">
        <v>5887</v>
      </c>
      <c r="E225" t="b">
        <v>1</v>
      </c>
    </row>
    <row r="226" spans="1:5" x14ac:dyDescent="0.25">
      <c r="A226" t="s">
        <v>4628</v>
      </c>
      <c r="B226" t="s">
        <v>5888</v>
      </c>
      <c r="E226" t="b">
        <v>1</v>
      </c>
    </row>
    <row r="227" spans="1:5" x14ac:dyDescent="0.25">
      <c r="A227" t="s">
        <v>5889</v>
      </c>
      <c r="B227" t="s">
        <v>5890</v>
      </c>
      <c r="E227" t="b">
        <v>1</v>
      </c>
    </row>
    <row r="228" spans="1:5" x14ac:dyDescent="0.25">
      <c r="A228" t="s">
        <v>1482</v>
      </c>
      <c r="B228" t="s">
        <v>6645</v>
      </c>
      <c r="E228" t="b">
        <v>1</v>
      </c>
    </row>
    <row r="229" spans="1:5" x14ac:dyDescent="0.25">
      <c r="A229" t="s">
        <v>4138</v>
      </c>
      <c r="B229" t="s">
        <v>5891</v>
      </c>
      <c r="E229" t="b">
        <v>1</v>
      </c>
    </row>
    <row r="230" spans="1:5" x14ac:dyDescent="0.25">
      <c r="A230" t="s">
        <v>5262</v>
      </c>
      <c r="B230" t="s">
        <v>5892</v>
      </c>
      <c r="E230" t="b">
        <v>1</v>
      </c>
    </row>
    <row r="231" spans="1:5" x14ac:dyDescent="0.25">
      <c r="A231" t="s">
        <v>5345</v>
      </c>
      <c r="B231" t="s">
        <v>5893</v>
      </c>
      <c r="E231" t="b">
        <v>1</v>
      </c>
    </row>
    <row r="232" spans="1:5" x14ac:dyDescent="0.25">
      <c r="A232" t="s">
        <v>4754</v>
      </c>
      <c r="B232" t="s">
        <v>5904</v>
      </c>
      <c r="E232" t="b">
        <v>1</v>
      </c>
    </row>
    <row r="233" spans="1:5" x14ac:dyDescent="0.25">
      <c r="A233" t="s">
        <v>4626</v>
      </c>
      <c r="B233" t="s">
        <v>5905</v>
      </c>
      <c r="E233" t="b">
        <v>1</v>
      </c>
    </row>
    <row r="234" spans="1:5" x14ac:dyDescent="0.25">
      <c r="A234" t="s">
        <v>5898</v>
      </c>
      <c r="B234" t="s">
        <v>5899</v>
      </c>
      <c r="E234" t="b">
        <v>1</v>
      </c>
    </row>
    <row r="235" spans="1:5" x14ac:dyDescent="0.25">
      <c r="A235" t="s">
        <v>5894</v>
      </c>
      <c r="B235" t="s">
        <v>5895</v>
      </c>
      <c r="E235" t="b">
        <v>1</v>
      </c>
    </row>
    <row r="236" spans="1:5" x14ac:dyDescent="0.25">
      <c r="A236" t="s">
        <v>5896</v>
      </c>
      <c r="B236" t="s">
        <v>5897</v>
      </c>
      <c r="E236" t="b">
        <v>1</v>
      </c>
    </row>
    <row r="237" spans="1:5" x14ac:dyDescent="0.25">
      <c r="A237" t="s">
        <v>5900</v>
      </c>
      <c r="B237" t="s">
        <v>5901</v>
      </c>
      <c r="E237" t="b">
        <v>1</v>
      </c>
    </row>
    <row r="238" spans="1:5" x14ac:dyDescent="0.25">
      <c r="A238" t="s">
        <v>5902</v>
      </c>
      <c r="B238" t="s">
        <v>5903</v>
      </c>
      <c r="E238" t="b">
        <v>1</v>
      </c>
    </row>
    <row r="239" spans="1:5" x14ac:dyDescent="0.25">
      <c r="A239" t="s">
        <v>6315</v>
      </c>
      <c r="B239" t="s">
        <v>6316</v>
      </c>
      <c r="E239" t="b">
        <v>1</v>
      </c>
    </row>
    <row r="240" spans="1:5" x14ac:dyDescent="0.25">
      <c r="A240" t="s">
        <v>4446</v>
      </c>
      <c r="B240" t="s">
        <v>5906</v>
      </c>
      <c r="E240" t="b">
        <v>1</v>
      </c>
    </row>
    <row r="241" spans="1:5" x14ac:dyDescent="0.25">
      <c r="A241" t="s">
        <v>5349</v>
      </c>
      <c r="B241" t="s">
        <v>5907</v>
      </c>
      <c r="E241" t="b">
        <v>1</v>
      </c>
    </row>
    <row r="242" spans="1:5" x14ac:dyDescent="0.25">
      <c r="A242" t="s">
        <v>1810</v>
      </c>
      <c r="B242" t="s">
        <v>5908</v>
      </c>
      <c r="E242" t="b">
        <v>1</v>
      </c>
    </row>
    <row r="243" spans="1:5" x14ac:dyDescent="0.25">
      <c r="A243" t="s">
        <v>5351</v>
      </c>
      <c r="B243" t="s">
        <v>5909</v>
      </c>
      <c r="E243" t="b">
        <v>1</v>
      </c>
    </row>
    <row r="244" spans="1:5" x14ac:dyDescent="0.25">
      <c r="A244" t="s">
        <v>5354</v>
      </c>
      <c r="B244" t="s">
        <v>5910</v>
      </c>
      <c r="E244" t="b">
        <v>1</v>
      </c>
    </row>
    <row r="245" spans="1:5" x14ac:dyDescent="0.25">
      <c r="A245" t="s">
        <v>5356</v>
      </c>
      <c r="B245" t="s">
        <v>6310</v>
      </c>
      <c r="E245" t="b">
        <v>1</v>
      </c>
    </row>
    <row r="246" spans="1:5" x14ac:dyDescent="0.25">
      <c r="A246" t="s">
        <v>5358</v>
      </c>
      <c r="B246" t="s">
        <v>6311</v>
      </c>
      <c r="E246" t="b">
        <v>1</v>
      </c>
    </row>
    <row r="247" spans="1:5" x14ac:dyDescent="0.25">
      <c r="A247" t="s">
        <v>5360</v>
      </c>
      <c r="B247" t="s">
        <v>6312</v>
      </c>
      <c r="E247" t="b">
        <v>1</v>
      </c>
    </row>
    <row r="248" spans="1:5" x14ac:dyDescent="0.25">
      <c r="A248" t="s">
        <v>6688</v>
      </c>
      <c r="B248" t="s">
        <v>6689</v>
      </c>
      <c r="E248" t="b">
        <v>1</v>
      </c>
    </row>
    <row r="249" spans="1:5" x14ac:dyDescent="0.25">
      <c r="A249" t="s">
        <v>6686</v>
      </c>
      <c r="B249" t="s">
        <v>6687</v>
      </c>
      <c r="E249" t="b">
        <v>1</v>
      </c>
    </row>
    <row r="250" spans="1:5" x14ac:dyDescent="0.25">
      <c r="A250" t="s">
        <v>3566</v>
      </c>
      <c r="B250" t="s">
        <v>6313</v>
      </c>
      <c r="E250" t="b">
        <v>1</v>
      </c>
    </row>
    <row r="251" spans="1:5" x14ac:dyDescent="0.25">
      <c r="A251" t="s">
        <v>4894</v>
      </c>
      <c r="B251" t="s">
        <v>6314</v>
      </c>
      <c r="E251" t="b">
        <v>1</v>
      </c>
    </row>
    <row r="252" spans="1:5" x14ac:dyDescent="0.25">
      <c r="A252" t="s">
        <v>5260</v>
      </c>
      <c r="B252" t="s">
        <v>5911</v>
      </c>
      <c r="E252" t="b">
        <v>1</v>
      </c>
    </row>
    <row r="253" spans="1:5" x14ac:dyDescent="0.25">
      <c r="A253" t="s">
        <v>6646</v>
      </c>
      <c r="B253" t="s">
        <v>6647</v>
      </c>
      <c r="E253" t="b">
        <v>1</v>
      </c>
    </row>
    <row r="254" spans="1:5" x14ac:dyDescent="0.25">
      <c r="A254" t="s">
        <v>6648</v>
      </c>
      <c r="B254" t="s">
        <v>6649</v>
      </c>
      <c r="E254" t="b">
        <v>1</v>
      </c>
    </row>
    <row r="255" spans="1:5" x14ac:dyDescent="0.25">
      <c r="A255" t="s">
        <v>6680</v>
      </c>
      <c r="B255" t="s">
        <v>6681</v>
      </c>
      <c r="E255" t="b">
        <v>1</v>
      </c>
    </row>
    <row r="256" spans="1:5" x14ac:dyDescent="0.25">
      <c r="A256" t="s">
        <v>2038</v>
      </c>
      <c r="B256" t="s">
        <v>6533</v>
      </c>
      <c r="E256" t="b">
        <v>1</v>
      </c>
    </row>
    <row r="257" spans="1:5" x14ac:dyDescent="0.25">
      <c r="A257" t="s">
        <v>5074</v>
      </c>
      <c r="B257" t="s">
        <v>6534</v>
      </c>
      <c r="E257" t="b">
        <v>1</v>
      </c>
    </row>
    <row r="258" spans="1:5" x14ac:dyDescent="0.25">
      <c r="A258" t="s">
        <v>5076</v>
      </c>
      <c r="B258" t="s">
        <v>6535</v>
      </c>
      <c r="E258" t="b">
        <v>1</v>
      </c>
    </row>
    <row r="259" spans="1:5" x14ac:dyDescent="0.25">
      <c r="A259" t="s">
        <v>4934</v>
      </c>
      <c r="B259" t="s">
        <v>6536</v>
      </c>
      <c r="E259" t="b">
        <v>1</v>
      </c>
    </row>
    <row r="260" spans="1:5" x14ac:dyDescent="0.25">
      <c r="A260" t="s">
        <v>1218</v>
      </c>
      <c r="B260" t="s">
        <v>6537</v>
      </c>
      <c r="E260" t="b">
        <v>1</v>
      </c>
    </row>
    <row r="261" spans="1:5" x14ac:dyDescent="0.25">
      <c r="A261" t="s">
        <v>4148</v>
      </c>
      <c r="B261" t="s">
        <v>6538</v>
      </c>
      <c r="E261" t="b">
        <v>1</v>
      </c>
    </row>
    <row r="262" spans="1:5" x14ac:dyDescent="0.25">
      <c r="A262" t="s">
        <v>4368</v>
      </c>
      <c r="B262" t="s">
        <v>5912</v>
      </c>
      <c r="E262" t="b">
        <v>1</v>
      </c>
    </row>
    <row r="263" spans="1:5" x14ac:dyDescent="0.25">
      <c r="A263" t="s">
        <v>2556</v>
      </c>
      <c r="B263" t="s">
        <v>5913</v>
      </c>
      <c r="E263" t="b">
        <v>1</v>
      </c>
    </row>
    <row r="264" spans="1:5" x14ac:dyDescent="0.25">
      <c r="A264" t="s">
        <v>5621</v>
      </c>
      <c r="B264" t="s">
        <v>5914</v>
      </c>
      <c r="E264" t="b">
        <v>1</v>
      </c>
    </row>
    <row r="265" spans="1:5" x14ac:dyDescent="0.25">
      <c r="A265" t="s">
        <v>802</v>
      </c>
      <c r="B265" t="s">
        <v>5915</v>
      </c>
      <c r="E265" t="b">
        <v>1</v>
      </c>
    </row>
    <row r="266" spans="1:5" x14ac:dyDescent="0.25">
      <c r="A266" t="s">
        <v>5623</v>
      </c>
      <c r="B266" t="s">
        <v>5916</v>
      </c>
      <c r="E266" t="b">
        <v>1</v>
      </c>
    </row>
    <row r="267" spans="1:5" x14ac:dyDescent="0.25">
      <c r="A267" t="s">
        <v>4054</v>
      </c>
      <c r="B267" t="s">
        <v>5917</v>
      </c>
      <c r="E267" t="b">
        <v>1</v>
      </c>
    </row>
    <row r="268" spans="1:5" x14ac:dyDescent="0.25">
      <c r="A268" t="s">
        <v>4780</v>
      </c>
      <c r="B268" t="s">
        <v>5918</v>
      </c>
      <c r="E268" t="b">
        <v>1</v>
      </c>
    </row>
    <row r="269" spans="1:5" x14ac:dyDescent="0.25">
      <c r="A269" t="s">
        <v>3834</v>
      </c>
      <c r="B269" t="s">
        <v>5919</v>
      </c>
      <c r="E269" t="b">
        <v>1</v>
      </c>
    </row>
    <row r="270" spans="1:5" x14ac:dyDescent="0.25">
      <c r="A270" t="s">
        <v>5622</v>
      </c>
      <c r="B270" t="s">
        <v>5920</v>
      </c>
      <c r="E270" t="b">
        <v>1</v>
      </c>
    </row>
    <row r="271" spans="1:5" x14ac:dyDescent="0.25">
      <c r="A271" t="s">
        <v>2264</v>
      </c>
      <c r="B271" t="s">
        <v>5921</v>
      </c>
      <c r="E271" t="b">
        <v>1</v>
      </c>
    </row>
    <row r="272" spans="1:5" x14ac:dyDescent="0.25">
      <c r="A272" t="s">
        <v>1096</v>
      </c>
      <c r="B272" t="s">
        <v>5922</v>
      </c>
      <c r="E272" t="b">
        <v>1</v>
      </c>
    </row>
    <row r="273" spans="1:5" x14ac:dyDescent="0.25">
      <c r="A273" t="s">
        <v>1414</v>
      </c>
      <c r="B273" t="s">
        <v>5923</v>
      </c>
      <c r="E273" t="b">
        <v>1</v>
      </c>
    </row>
    <row r="274" spans="1:5" x14ac:dyDescent="0.25">
      <c r="A274" t="s">
        <v>1264</v>
      </c>
      <c r="B274" t="s">
        <v>5924</v>
      </c>
      <c r="E274" t="b">
        <v>1</v>
      </c>
    </row>
    <row r="275" spans="1:5" x14ac:dyDescent="0.25">
      <c r="A275" t="s">
        <v>3854</v>
      </c>
      <c r="B275" t="s">
        <v>5925</v>
      </c>
      <c r="E275" t="b">
        <v>1</v>
      </c>
    </row>
    <row r="276" spans="1:5" x14ac:dyDescent="0.25">
      <c r="A276" t="s">
        <v>4106</v>
      </c>
      <c r="B276" t="s">
        <v>5926</v>
      </c>
      <c r="E276" t="b">
        <v>1</v>
      </c>
    </row>
    <row r="277" spans="1:5" x14ac:dyDescent="0.25">
      <c r="A277" t="s">
        <v>6676</v>
      </c>
      <c r="B277" t="s">
        <v>6677</v>
      </c>
      <c r="E277" t="b">
        <v>1</v>
      </c>
    </row>
    <row r="278" spans="1:5" x14ac:dyDescent="0.25">
      <c r="A278" t="s">
        <v>6678</v>
      </c>
      <c r="B278" t="s">
        <v>6679</v>
      </c>
      <c r="E278" t="b">
        <v>1</v>
      </c>
    </row>
    <row r="279" spans="1:5" x14ac:dyDescent="0.25">
      <c r="A279" t="s">
        <v>5284</v>
      </c>
      <c r="B279" t="s">
        <v>5927</v>
      </c>
      <c r="E279" t="b">
        <v>1</v>
      </c>
    </row>
    <row r="280" spans="1:5" x14ac:dyDescent="0.25">
      <c r="A280" t="s">
        <v>6539</v>
      </c>
      <c r="B280" t="s">
        <v>6540</v>
      </c>
      <c r="E280" t="b">
        <v>1</v>
      </c>
    </row>
    <row r="281" spans="1:5" x14ac:dyDescent="0.25">
      <c r="A281" t="s">
        <v>4676</v>
      </c>
      <c r="B281" t="s">
        <v>6541</v>
      </c>
      <c r="E281" t="b">
        <v>1</v>
      </c>
    </row>
    <row r="282" spans="1:5" x14ac:dyDescent="0.25">
      <c r="A282" t="s">
        <v>900</v>
      </c>
      <c r="B282" t="s">
        <v>6542</v>
      </c>
      <c r="E282" t="b">
        <v>1</v>
      </c>
    </row>
    <row r="283" spans="1:5" x14ac:dyDescent="0.25">
      <c r="A283" t="s">
        <v>5254</v>
      </c>
      <c r="B283" t="s">
        <v>6543</v>
      </c>
      <c r="E283" t="b">
        <v>1</v>
      </c>
    </row>
    <row r="284" spans="1:5" x14ac:dyDescent="0.25">
      <c r="A284" t="s">
        <v>5256</v>
      </c>
      <c r="B284" t="s">
        <v>6544</v>
      </c>
      <c r="E284" t="b">
        <v>1</v>
      </c>
    </row>
    <row r="285" spans="1:5" x14ac:dyDescent="0.25">
      <c r="A285" t="s">
        <v>6545</v>
      </c>
      <c r="B285" t="s">
        <v>6546</v>
      </c>
      <c r="E285" t="b">
        <v>1</v>
      </c>
    </row>
    <row r="286" spans="1:5" x14ac:dyDescent="0.25">
      <c r="A286" t="s">
        <v>5938</v>
      </c>
      <c r="B286" t="s">
        <v>5939</v>
      </c>
      <c r="E286" t="b">
        <v>1</v>
      </c>
    </row>
    <row r="287" spans="1:5" x14ac:dyDescent="0.25">
      <c r="A287" t="s">
        <v>5940</v>
      </c>
      <c r="B287" t="s">
        <v>5941</v>
      </c>
      <c r="E287" t="b">
        <v>1</v>
      </c>
    </row>
    <row r="288" spans="1:5" x14ac:dyDescent="0.25">
      <c r="A288" t="s">
        <v>5942</v>
      </c>
      <c r="B288" t="s">
        <v>5943</v>
      </c>
      <c r="E288" t="b">
        <v>1</v>
      </c>
    </row>
    <row r="289" spans="1:5" x14ac:dyDescent="0.25">
      <c r="A289" t="s">
        <v>5944</v>
      </c>
      <c r="B289" t="s">
        <v>5945</v>
      </c>
      <c r="E289" t="b">
        <v>1</v>
      </c>
    </row>
    <row r="290" spans="1:5" x14ac:dyDescent="0.25">
      <c r="A290" t="s">
        <v>1904</v>
      </c>
      <c r="B290" t="s">
        <v>5946</v>
      </c>
      <c r="E290" t="b">
        <v>1</v>
      </c>
    </row>
    <row r="291" spans="1:5" x14ac:dyDescent="0.25">
      <c r="A291" t="s">
        <v>5947</v>
      </c>
      <c r="B291" t="s">
        <v>5948</v>
      </c>
      <c r="E291" t="b">
        <v>1</v>
      </c>
    </row>
    <row r="292" spans="1:5" x14ac:dyDescent="0.25">
      <c r="A292" t="s">
        <v>5949</v>
      </c>
      <c r="B292" t="s">
        <v>5950</v>
      </c>
      <c r="E292" t="b">
        <v>1</v>
      </c>
    </row>
    <row r="293" spans="1:5" x14ac:dyDescent="0.25">
      <c r="A293" t="s">
        <v>5951</v>
      </c>
      <c r="B293" t="s">
        <v>5952</v>
      </c>
      <c r="E293" t="b">
        <v>1</v>
      </c>
    </row>
    <row r="294" spans="1:5" x14ac:dyDescent="0.25">
      <c r="A294" t="s">
        <v>5953</v>
      </c>
      <c r="B294" t="s">
        <v>5954</v>
      </c>
      <c r="E294" t="b">
        <v>1</v>
      </c>
    </row>
    <row r="295" spans="1:5" x14ac:dyDescent="0.25">
      <c r="A295" t="s">
        <v>5955</v>
      </c>
      <c r="B295" t="s">
        <v>5956</v>
      </c>
      <c r="E295" t="b">
        <v>1</v>
      </c>
    </row>
    <row r="296" spans="1:5" x14ac:dyDescent="0.25">
      <c r="A296" t="s">
        <v>5957</v>
      </c>
      <c r="B296" t="s">
        <v>5958</v>
      </c>
      <c r="E296" t="b">
        <v>1</v>
      </c>
    </row>
    <row r="297" spans="1:5" x14ac:dyDescent="0.25">
      <c r="A297" t="s">
        <v>4046</v>
      </c>
      <c r="B297" t="s">
        <v>5959</v>
      </c>
      <c r="E297" t="b">
        <v>1</v>
      </c>
    </row>
    <row r="298" spans="1:5" x14ac:dyDescent="0.25">
      <c r="A298" t="s">
        <v>5960</v>
      </c>
      <c r="B298" t="s">
        <v>5961</v>
      </c>
      <c r="E298" t="b">
        <v>1</v>
      </c>
    </row>
    <row r="299" spans="1:5" x14ac:dyDescent="0.25">
      <c r="A299" t="s">
        <v>5962</v>
      </c>
      <c r="B299" t="s">
        <v>5963</v>
      </c>
      <c r="E299" t="b">
        <v>1</v>
      </c>
    </row>
    <row r="300" spans="1:5" x14ac:dyDescent="0.25">
      <c r="A300" t="s">
        <v>5964</v>
      </c>
      <c r="B300" t="s">
        <v>5965</v>
      </c>
      <c r="E300" t="b">
        <v>1</v>
      </c>
    </row>
    <row r="301" spans="1:5" x14ac:dyDescent="0.25">
      <c r="A301" t="s">
        <v>5966</v>
      </c>
      <c r="B301" t="s">
        <v>5967</v>
      </c>
      <c r="E301" t="b">
        <v>1</v>
      </c>
    </row>
    <row r="302" spans="1:5" x14ac:dyDescent="0.25">
      <c r="A302" t="s">
        <v>5968</v>
      </c>
      <c r="B302" t="s">
        <v>5969</v>
      </c>
      <c r="E302" t="b">
        <v>1</v>
      </c>
    </row>
    <row r="303" spans="1:5" x14ac:dyDescent="0.25">
      <c r="A303" t="s">
        <v>5970</v>
      </c>
      <c r="B303" t="s">
        <v>5971</v>
      </c>
      <c r="E303" t="b">
        <v>1</v>
      </c>
    </row>
    <row r="304" spans="1:5" x14ac:dyDescent="0.25">
      <c r="A304" t="s">
        <v>5972</v>
      </c>
      <c r="B304" t="s">
        <v>5973</v>
      </c>
      <c r="E304" t="b">
        <v>1</v>
      </c>
    </row>
    <row r="305" spans="1:5" x14ac:dyDescent="0.25">
      <c r="A305" t="s">
        <v>4656</v>
      </c>
      <c r="B305" t="s">
        <v>5974</v>
      </c>
      <c r="E305" t="b">
        <v>1</v>
      </c>
    </row>
    <row r="306" spans="1:5" x14ac:dyDescent="0.25">
      <c r="A306" t="s">
        <v>5975</v>
      </c>
      <c r="B306" t="s">
        <v>5976</v>
      </c>
      <c r="E306" t="b">
        <v>1</v>
      </c>
    </row>
    <row r="307" spans="1:5" x14ac:dyDescent="0.25">
      <c r="A307" t="s">
        <v>5977</v>
      </c>
      <c r="B307" t="s">
        <v>5978</v>
      </c>
      <c r="E307" t="b">
        <v>1</v>
      </c>
    </row>
    <row r="308" spans="1:5" x14ac:dyDescent="0.25">
      <c r="A308" t="s">
        <v>5979</v>
      </c>
      <c r="B308" t="s">
        <v>5980</v>
      </c>
      <c r="E308" t="b">
        <v>1</v>
      </c>
    </row>
    <row r="309" spans="1:5" x14ac:dyDescent="0.25">
      <c r="A309" t="s">
        <v>5981</v>
      </c>
      <c r="B309" t="s">
        <v>5982</v>
      </c>
      <c r="E309" t="b">
        <v>1</v>
      </c>
    </row>
    <row r="310" spans="1:5" x14ac:dyDescent="0.25">
      <c r="A310" t="s">
        <v>5983</v>
      </c>
      <c r="B310" t="s">
        <v>5984</v>
      </c>
      <c r="E310" t="b">
        <v>1</v>
      </c>
    </row>
    <row r="311" spans="1:5" x14ac:dyDescent="0.25">
      <c r="A311" t="s">
        <v>5985</v>
      </c>
      <c r="B311" t="s">
        <v>5986</v>
      </c>
      <c r="E311" t="b">
        <v>1</v>
      </c>
    </row>
    <row r="312" spans="1:5" x14ac:dyDescent="0.25">
      <c r="A312" t="s">
        <v>3308</v>
      </c>
      <c r="B312" t="s">
        <v>5987</v>
      </c>
      <c r="E312" t="b">
        <v>1</v>
      </c>
    </row>
    <row r="313" spans="1:5" x14ac:dyDescent="0.25">
      <c r="A313" t="s">
        <v>5988</v>
      </c>
      <c r="B313" t="s">
        <v>5989</v>
      </c>
      <c r="E313" t="b">
        <v>1</v>
      </c>
    </row>
    <row r="314" spans="1:5" x14ac:dyDescent="0.25">
      <c r="A314" t="s">
        <v>5990</v>
      </c>
      <c r="B314" t="s">
        <v>5991</v>
      </c>
      <c r="E314" t="b">
        <v>1</v>
      </c>
    </row>
    <row r="315" spans="1:5" x14ac:dyDescent="0.25">
      <c r="A315" t="s">
        <v>5992</v>
      </c>
      <c r="B315" t="s">
        <v>5993</v>
      </c>
      <c r="E315" t="b">
        <v>1</v>
      </c>
    </row>
    <row r="316" spans="1:5" x14ac:dyDescent="0.25">
      <c r="A316" t="s">
        <v>5994</v>
      </c>
      <c r="B316" t="s">
        <v>5995</v>
      </c>
      <c r="E316" t="b">
        <v>1</v>
      </c>
    </row>
    <row r="317" spans="1:5" x14ac:dyDescent="0.25">
      <c r="A317" t="s">
        <v>5996</v>
      </c>
      <c r="B317" t="s">
        <v>5997</v>
      </c>
      <c r="E317" t="b">
        <v>1</v>
      </c>
    </row>
    <row r="318" spans="1:5" x14ac:dyDescent="0.25">
      <c r="A318" t="s">
        <v>5998</v>
      </c>
      <c r="B318" t="s">
        <v>5999</v>
      </c>
      <c r="E318" t="b">
        <v>1</v>
      </c>
    </row>
    <row r="319" spans="1:5" x14ac:dyDescent="0.25">
      <c r="A319" t="s">
        <v>6000</v>
      </c>
      <c r="B319" t="s">
        <v>6001</v>
      </c>
      <c r="E319" t="b">
        <v>1</v>
      </c>
    </row>
    <row r="320" spans="1:5" x14ac:dyDescent="0.25">
      <c r="A320" t="s">
        <v>4188</v>
      </c>
      <c r="B320" t="s">
        <v>6002</v>
      </c>
      <c r="E320" t="b">
        <v>1</v>
      </c>
    </row>
    <row r="321" spans="1:5" x14ac:dyDescent="0.25">
      <c r="A321" t="s">
        <v>1902</v>
      </c>
      <c r="B321" t="s">
        <v>6003</v>
      </c>
      <c r="E321" t="b">
        <v>1</v>
      </c>
    </row>
    <row r="322" spans="1:5" x14ac:dyDescent="0.25">
      <c r="A322" t="s">
        <v>6004</v>
      </c>
      <c r="B322" t="s">
        <v>6005</v>
      </c>
      <c r="E322" t="b">
        <v>1</v>
      </c>
    </row>
    <row r="323" spans="1:5" x14ac:dyDescent="0.25">
      <c r="A323" t="s">
        <v>6006</v>
      </c>
      <c r="B323" t="s">
        <v>6007</v>
      </c>
      <c r="E323" t="b">
        <v>1</v>
      </c>
    </row>
    <row r="324" spans="1:5" x14ac:dyDescent="0.25">
      <c r="A324" t="s">
        <v>2630</v>
      </c>
      <c r="B324" t="s">
        <v>6008</v>
      </c>
      <c r="E324" t="b">
        <v>1</v>
      </c>
    </row>
    <row r="325" spans="1:5" x14ac:dyDescent="0.25">
      <c r="A325" t="s">
        <v>6009</v>
      </c>
      <c r="B325" t="s">
        <v>6010</v>
      </c>
      <c r="E325" t="b">
        <v>1</v>
      </c>
    </row>
    <row r="326" spans="1:5" x14ac:dyDescent="0.25">
      <c r="A326" t="s">
        <v>6011</v>
      </c>
      <c r="B326" t="s">
        <v>6012</v>
      </c>
      <c r="E326" t="b">
        <v>1</v>
      </c>
    </row>
    <row r="327" spans="1:5" x14ac:dyDescent="0.25">
      <c r="A327" t="s">
        <v>6013</v>
      </c>
      <c r="B327" t="s">
        <v>6014</v>
      </c>
      <c r="E327" t="b">
        <v>1</v>
      </c>
    </row>
    <row r="328" spans="1:5" x14ac:dyDescent="0.25">
      <c r="A328" t="s">
        <v>6015</v>
      </c>
      <c r="B328" t="s">
        <v>6016</v>
      </c>
      <c r="E328" t="b">
        <v>1</v>
      </c>
    </row>
    <row r="329" spans="1:5" x14ac:dyDescent="0.25">
      <c r="A329" t="s">
        <v>6017</v>
      </c>
      <c r="B329" t="s">
        <v>6018</v>
      </c>
      <c r="E329" t="b">
        <v>1</v>
      </c>
    </row>
    <row r="330" spans="1:5" x14ac:dyDescent="0.25">
      <c r="A330" t="s">
        <v>1080</v>
      </c>
      <c r="B330" t="s">
        <v>5928</v>
      </c>
      <c r="E330" t="b">
        <v>1</v>
      </c>
    </row>
    <row r="331" spans="1:5" x14ac:dyDescent="0.25">
      <c r="A331" t="s">
        <v>1360</v>
      </c>
      <c r="B331" t="s">
        <v>5929</v>
      </c>
      <c r="E331" t="b">
        <v>1</v>
      </c>
    </row>
    <row r="332" spans="1:5" x14ac:dyDescent="0.25">
      <c r="A332" t="s">
        <v>5930</v>
      </c>
      <c r="B332" t="s">
        <v>5931</v>
      </c>
      <c r="E332" t="b">
        <v>1</v>
      </c>
    </row>
    <row r="333" spans="1:5" x14ac:dyDescent="0.25">
      <c r="A333" t="s">
        <v>5382</v>
      </c>
      <c r="B333" t="s">
        <v>5932</v>
      </c>
      <c r="E333" t="b">
        <v>1</v>
      </c>
    </row>
    <row r="334" spans="1:5" x14ac:dyDescent="0.25">
      <c r="A334" t="s">
        <v>6652</v>
      </c>
      <c r="B334" t="s">
        <v>6653</v>
      </c>
      <c r="E334" t="b">
        <v>1</v>
      </c>
    </row>
    <row r="335" spans="1:5" x14ac:dyDescent="0.25">
      <c r="A335" t="s">
        <v>6650</v>
      </c>
      <c r="B335" t="s">
        <v>6651</v>
      </c>
      <c r="E335" t="b">
        <v>1</v>
      </c>
    </row>
    <row r="336" spans="1:5" x14ac:dyDescent="0.25">
      <c r="A336" t="s">
        <v>956</v>
      </c>
      <c r="B336" t="s">
        <v>5933</v>
      </c>
      <c r="E336" t="b">
        <v>1</v>
      </c>
    </row>
    <row r="337" spans="1:5" x14ac:dyDescent="0.25">
      <c r="A337" t="s">
        <v>412</v>
      </c>
      <c r="B337" t="s">
        <v>5934</v>
      </c>
      <c r="E337" t="b">
        <v>1</v>
      </c>
    </row>
    <row r="338" spans="1:5" x14ac:dyDescent="0.25">
      <c r="A338" t="s">
        <v>3250</v>
      </c>
      <c r="B338" t="s">
        <v>5935</v>
      </c>
      <c r="E338" t="b">
        <v>1</v>
      </c>
    </row>
    <row r="339" spans="1:5" x14ac:dyDescent="0.25">
      <c r="A339" t="s">
        <v>2566</v>
      </c>
      <c r="B339" t="s">
        <v>5936</v>
      </c>
      <c r="E339" t="b">
        <v>1</v>
      </c>
    </row>
    <row r="340" spans="1:5" x14ac:dyDescent="0.25">
      <c r="A340" t="s">
        <v>5194</v>
      </c>
      <c r="B340" t="s">
        <v>5937</v>
      </c>
      <c r="E340" t="b">
        <v>1</v>
      </c>
    </row>
    <row r="341" spans="1:5" x14ac:dyDescent="0.25">
      <c r="A341" t="s">
        <v>6690</v>
      </c>
      <c r="B341" t="s">
        <v>6691</v>
      </c>
      <c r="E341" t="b">
        <v>1</v>
      </c>
    </row>
    <row r="342" spans="1:5" x14ac:dyDescent="0.25">
      <c r="A342" t="s">
        <v>5323</v>
      </c>
      <c r="B342" t="s">
        <v>6019</v>
      </c>
      <c r="E342" t="b">
        <v>1</v>
      </c>
    </row>
    <row r="343" spans="1:5" x14ac:dyDescent="0.25">
      <c r="A343" t="s">
        <v>5321</v>
      </c>
      <c r="B343" t="s">
        <v>6020</v>
      </c>
      <c r="E343" t="b">
        <v>1</v>
      </c>
    </row>
    <row r="344" spans="1:5" x14ac:dyDescent="0.25">
      <c r="A344" t="s">
        <v>6674</v>
      </c>
      <c r="B344" t="s">
        <v>6675</v>
      </c>
      <c r="E344" t="b">
        <v>1</v>
      </c>
    </row>
    <row r="345" spans="1:5" x14ac:dyDescent="0.25">
      <c r="A345" t="s">
        <v>5272</v>
      </c>
      <c r="B345" t="s">
        <v>6021</v>
      </c>
      <c r="E345" t="b">
        <v>1</v>
      </c>
    </row>
    <row r="346" spans="1:5" x14ac:dyDescent="0.25">
      <c r="A346" t="s">
        <v>5278</v>
      </c>
      <c r="B346" t="s">
        <v>6022</v>
      </c>
      <c r="E346" t="b">
        <v>1</v>
      </c>
    </row>
    <row r="347" spans="1:5" x14ac:dyDescent="0.25">
      <c r="A347" t="s">
        <v>5282</v>
      </c>
      <c r="B347" t="s">
        <v>6023</v>
      </c>
      <c r="E347" t="b">
        <v>1</v>
      </c>
    </row>
    <row r="348" spans="1:5" x14ac:dyDescent="0.25">
      <c r="A348" t="s">
        <v>5276</v>
      </c>
      <c r="B348" t="s">
        <v>6024</v>
      </c>
      <c r="E348" t="b">
        <v>1</v>
      </c>
    </row>
    <row r="349" spans="1:5" x14ac:dyDescent="0.25">
      <c r="A349" t="s">
        <v>5280</v>
      </c>
      <c r="B349" t="s">
        <v>6025</v>
      </c>
      <c r="E349" t="b">
        <v>1</v>
      </c>
    </row>
    <row r="350" spans="1:5" x14ac:dyDescent="0.25">
      <c r="A350" t="s">
        <v>5270</v>
      </c>
      <c r="B350" t="s">
        <v>6026</v>
      </c>
      <c r="E350" t="b">
        <v>1</v>
      </c>
    </row>
    <row r="351" spans="1:5" x14ac:dyDescent="0.25">
      <c r="A351" t="s">
        <v>5274</v>
      </c>
      <c r="B351" t="s">
        <v>6027</v>
      </c>
      <c r="E351" t="b">
        <v>1</v>
      </c>
    </row>
    <row r="352" spans="1:5" x14ac:dyDescent="0.25">
      <c r="A352" t="s">
        <v>6547</v>
      </c>
      <c r="B352" t="s">
        <v>6548</v>
      </c>
      <c r="E352" t="b">
        <v>1</v>
      </c>
    </row>
    <row r="353" spans="1:5" x14ac:dyDescent="0.25">
      <c r="A353" t="s">
        <v>6549</v>
      </c>
      <c r="B353" t="s">
        <v>6550</v>
      </c>
      <c r="E353" t="b">
        <v>1</v>
      </c>
    </row>
    <row r="354" spans="1:5" x14ac:dyDescent="0.25">
      <c r="A354" t="s">
        <v>6551</v>
      </c>
      <c r="B354" t="s">
        <v>6552</v>
      </c>
      <c r="E354" t="b">
        <v>1</v>
      </c>
    </row>
    <row r="355" spans="1:5" x14ac:dyDescent="0.25">
      <c r="A355" t="s">
        <v>6553</v>
      </c>
      <c r="B355" t="s">
        <v>6554</v>
      </c>
      <c r="E355" t="b">
        <v>1</v>
      </c>
    </row>
    <row r="356" spans="1:5" x14ac:dyDescent="0.25">
      <c r="A356" t="s">
        <v>6555</v>
      </c>
      <c r="B356" t="s">
        <v>6556</v>
      </c>
      <c r="E356" t="b">
        <v>1</v>
      </c>
    </row>
    <row r="357" spans="1:5" x14ac:dyDescent="0.25">
      <c r="A357" t="s">
        <v>6557</v>
      </c>
      <c r="B357" t="s">
        <v>6558</v>
      </c>
      <c r="E357" t="b">
        <v>1</v>
      </c>
    </row>
    <row r="358" spans="1:5" x14ac:dyDescent="0.25">
      <c r="A358" t="s">
        <v>5246</v>
      </c>
      <c r="B358" t="s">
        <v>6049</v>
      </c>
      <c r="E358" t="b">
        <v>1</v>
      </c>
    </row>
    <row r="359" spans="1:5" x14ac:dyDescent="0.25">
      <c r="A359" t="s">
        <v>2684</v>
      </c>
      <c r="B359" t="s">
        <v>6050</v>
      </c>
      <c r="E359" t="b">
        <v>1</v>
      </c>
    </row>
    <row r="360" spans="1:5" x14ac:dyDescent="0.25">
      <c r="A360" t="s">
        <v>4122</v>
      </c>
      <c r="B360" t="s">
        <v>6051</v>
      </c>
      <c r="E360" t="b">
        <v>1</v>
      </c>
    </row>
    <row r="361" spans="1:5" x14ac:dyDescent="0.25">
      <c r="A361" t="s">
        <v>6052</v>
      </c>
      <c r="B361" t="s">
        <v>6053</v>
      </c>
      <c r="E361" t="b">
        <v>1</v>
      </c>
    </row>
    <row r="362" spans="1:5" x14ac:dyDescent="0.25">
      <c r="A362" t="s">
        <v>2534</v>
      </c>
      <c r="B362" t="s">
        <v>6054</v>
      </c>
      <c r="E362" t="b">
        <v>1</v>
      </c>
    </row>
    <row r="363" spans="1:5" x14ac:dyDescent="0.25">
      <c r="A363" t="s">
        <v>4058</v>
      </c>
      <c r="B363" t="s">
        <v>6055</v>
      </c>
      <c r="E363" t="b">
        <v>1</v>
      </c>
    </row>
    <row r="364" spans="1:5" x14ac:dyDescent="0.25">
      <c r="A364" t="s">
        <v>6056</v>
      </c>
      <c r="B364" t="s">
        <v>6057</v>
      </c>
      <c r="E364" t="b">
        <v>1</v>
      </c>
    </row>
    <row r="365" spans="1:5" x14ac:dyDescent="0.25">
      <c r="A365" t="s">
        <v>6058</v>
      </c>
      <c r="B365" t="s">
        <v>6059</v>
      </c>
      <c r="E365" t="b">
        <v>1</v>
      </c>
    </row>
    <row r="366" spans="1:5" x14ac:dyDescent="0.25">
      <c r="A366" t="s">
        <v>6060</v>
      </c>
      <c r="B366" t="s">
        <v>6061</v>
      </c>
      <c r="E366" t="b">
        <v>1</v>
      </c>
    </row>
    <row r="367" spans="1:5" x14ac:dyDescent="0.25">
      <c r="A367" t="s">
        <v>392</v>
      </c>
      <c r="B367" t="s">
        <v>6062</v>
      </c>
      <c r="E367" t="b">
        <v>1</v>
      </c>
    </row>
    <row r="368" spans="1:5" x14ac:dyDescent="0.25">
      <c r="A368" t="s">
        <v>6028</v>
      </c>
      <c r="B368" t="s">
        <v>6029</v>
      </c>
      <c r="E368" t="b">
        <v>1</v>
      </c>
    </row>
    <row r="369" spans="1:5" x14ac:dyDescent="0.25">
      <c r="A369" t="s">
        <v>4114</v>
      </c>
      <c r="B369" t="s">
        <v>6317</v>
      </c>
      <c r="E369" t="b">
        <v>1</v>
      </c>
    </row>
    <row r="370" spans="1:5" x14ac:dyDescent="0.25">
      <c r="A370" t="s">
        <v>6030</v>
      </c>
      <c r="B370" t="s">
        <v>6031</v>
      </c>
      <c r="E370" t="b">
        <v>1</v>
      </c>
    </row>
    <row r="371" spans="1:5" x14ac:dyDescent="0.25">
      <c r="A371" t="s">
        <v>2054</v>
      </c>
      <c r="B371" t="s">
        <v>6032</v>
      </c>
      <c r="E371" t="b">
        <v>1</v>
      </c>
    </row>
    <row r="372" spans="1:5" x14ac:dyDescent="0.25">
      <c r="A372" t="s">
        <v>6033</v>
      </c>
      <c r="B372" t="s">
        <v>6034</v>
      </c>
      <c r="E372" t="b">
        <v>1</v>
      </c>
    </row>
    <row r="373" spans="1:5" x14ac:dyDescent="0.25">
      <c r="A373" t="s">
        <v>6035</v>
      </c>
      <c r="B373" t="s">
        <v>6036</v>
      </c>
      <c r="E373" t="b">
        <v>1</v>
      </c>
    </row>
    <row r="374" spans="1:5" x14ac:dyDescent="0.25">
      <c r="A374" t="s">
        <v>792</v>
      </c>
      <c r="B374" t="s">
        <v>6037</v>
      </c>
      <c r="E374" t="b">
        <v>1</v>
      </c>
    </row>
    <row r="375" spans="1:5" x14ac:dyDescent="0.25">
      <c r="A375" t="s">
        <v>794</v>
      </c>
      <c r="B375" t="s">
        <v>6038</v>
      </c>
      <c r="E375" t="b">
        <v>1</v>
      </c>
    </row>
    <row r="376" spans="1:5" x14ac:dyDescent="0.25">
      <c r="A376" t="s">
        <v>6654</v>
      </c>
      <c r="B376" t="s">
        <v>6655</v>
      </c>
      <c r="E376" t="b">
        <v>1</v>
      </c>
    </row>
    <row r="377" spans="1:5" x14ac:dyDescent="0.25">
      <c r="A377" t="s">
        <v>6039</v>
      </c>
      <c r="B377" t="s">
        <v>6040</v>
      </c>
      <c r="E377" t="b">
        <v>1</v>
      </c>
    </row>
    <row r="378" spans="1:5" x14ac:dyDescent="0.25">
      <c r="A378" t="s">
        <v>6041</v>
      </c>
      <c r="B378" t="s">
        <v>6042</v>
      </c>
      <c r="E378" t="b">
        <v>1</v>
      </c>
    </row>
    <row r="379" spans="1:5" x14ac:dyDescent="0.25">
      <c r="A379" t="s">
        <v>6043</v>
      </c>
      <c r="B379" t="s">
        <v>6044</v>
      </c>
      <c r="E379" t="b">
        <v>1</v>
      </c>
    </row>
    <row r="380" spans="1:5" x14ac:dyDescent="0.25">
      <c r="A380" t="s">
        <v>6045</v>
      </c>
      <c r="B380" t="s">
        <v>6046</v>
      </c>
      <c r="E380" t="b">
        <v>1</v>
      </c>
    </row>
    <row r="381" spans="1:5" x14ac:dyDescent="0.25">
      <c r="A381" t="s">
        <v>6047</v>
      </c>
      <c r="B381" t="s">
        <v>6048</v>
      </c>
      <c r="E381" t="b">
        <v>1</v>
      </c>
    </row>
    <row r="382" spans="1:5" x14ac:dyDescent="0.25">
      <c r="A382" t="s">
        <v>6692</v>
      </c>
      <c r="B382" t="s">
        <v>6693</v>
      </c>
      <c r="E382" t="b">
        <v>1</v>
      </c>
    </row>
    <row r="383" spans="1:5" x14ac:dyDescent="0.25">
      <c r="A383" t="s">
        <v>5332</v>
      </c>
      <c r="B383" t="s">
        <v>6113</v>
      </c>
      <c r="E383" t="b">
        <v>1</v>
      </c>
    </row>
    <row r="384" spans="1:5" x14ac:dyDescent="0.25">
      <c r="A384" t="s">
        <v>5330</v>
      </c>
      <c r="B384" t="s">
        <v>6114</v>
      </c>
      <c r="E384" t="b">
        <v>1</v>
      </c>
    </row>
    <row r="385" spans="1:5" x14ac:dyDescent="0.25">
      <c r="A385" t="s">
        <v>5334</v>
      </c>
      <c r="B385" t="s">
        <v>6115</v>
      </c>
      <c r="E385" t="b">
        <v>1</v>
      </c>
    </row>
    <row r="386" spans="1:5" x14ac:dyDescent="0.25">
      <c r="A386" t="s">
        <v>6684</v>
      </c>
      <c r="B386" t="s">
        <v>6685</v>
      </c>
      <c r="E386" t="b">
        <v>1</v>
      </c>
    </row>
    <row r="387" spans="1:5" x14ac:dyDescent="0.25">
      <c r="A387" t="s">
        <v>2320</v>
      </c>
      <c r="B387" t="s">
        <v>6143</v>
      </c>
      <c r="E387" t="b">
        <v>1</v>
      </c>
    </row>
    <row r="388" spans="1:5" x14ac:dyDescent="0.25">
      <c r="A388" t="s">
        <v>6656</v>
      </c>
      <c r="B388" t="s">
        <v>6657</v>
      </c>
      <c r="E388" t="b">
        <v>1</v>
      </c>
    </row>
    <row r="389" spans="1:5" x14ac:dyDescent="0.25">
      <c r="A389" t="s">
        <v>798</v>
      </c>
      <c r="B389" t="s">
        <v>6116</v>
      </c>
      <c r="E389" t="b">
        <v>1</v>
      </c>
    </row>
    <row r="390" spans="1:5" x14ac:dyDescent="0.25">
      <c r="A390" t="s">
        <v>6117</v>
      </c>
      <c r="B390" t="s">
        <v>6118</v>
      </c>
      <c r="E390" t="b">
        <v>1</v>
      </c>
    </row>
    <row r="391" spans="1:5" x14ac:dyDescent="0.25">
      <c r="A391" t="s">
        <v>6119</v>
      </c>
      <c r="B391" t="s">
        <v>6120</v>
      </c>
      <c r="E391" t="b">
        <v>1</v>
      </c>
    </row>
    <row r="392" spans="1:5" x14ac:dyDescent="0.25">
      <c r="A392" t="s">
        <v>6121</v>
      </c>
      <c r="B392" t="s">
        <v>6122</v>
      </c>
      <c r="E392" t="b">
        <v>1</v>
      </c>
    </row>
    <row r="393" spans="1:5" x14ac:dyDescent="0.25">
      <c r="A393" t="s">
        <v>6123</v>
      </c>
      <c r="B393" t="s">
        <v>6124</v>
      </c>
      <c r="E393" t="b">
        <v>1</v>
      </c>
    </row>
    <row r="394" spans="1:5" x14ac:dyDescent="0.25">
      <c r="A394" t="s">
        <v>6125</v>
      </c>
      <c r="B394" t="s">
        <v>6126</v>
      </c>
      <c r="E394" t="b">
        <v>1</v>
      </c>
    </row>
    <row r="395" spans="1:5" x14ac:dyDescent="0.25">
      <c r="A395" t="s">
        <v>6127</v>
      </c>
      <c r="B395" t="s">
        <v>6128</v>
      </c>
      <c r="E395" t="b">
        <v>1</v>
      </c>
    </row>
    <row r="396" spans="1:5" x14ac:dyDescent="0.25">
      <c r="A396" t="s">
        <v>6129</v>
      </c>
      <c r="B396" t="s">
        <v>6130</v>
      </c>
      <c r="E396" t="b">
        <v>1</v>
      </c>
    </row>
    <row r="397" spans="1:5" x14ac:dyDescent="0.25">
      <c r="A397" t="s">
        <v>6131</v>
      </c>
      <c r="B397" t="s">
        <v>6132</v>
      </c>
      <c r="E397" t="b">
        <v>1</v>
      </c>
    </row>
    <row r="398" spans="1:5" x14ac:dyDescent="0.25">
      <c r="A398" t="s">
        <v>6133</v>
      </c>
      <c r="B398" t="s">
        <v>6134</v>
      </c>
      <c r="E398" t="b">
        <v>1</v>
      </c>
    </row>
    <row r="399" spans="1:5" x14ac:dyDescent="0.25">
      <c r="A399" t="s">
        <v>6135</v>
      </c>
      <c r="B399" t="s">
        <v>6136</v>
      </c>
      <c r="E399" t="b">
        <v>1</v>
      </c>
    </row>
    <row r="400" spans="1:5" x14ac:dyDescent="0.25">
      <c r="A400" t="s">
        <v>6137</v>
      </c>
      <c r="B400" t="s">
        <v>6138</v>
      </c>
      <c r="E400" t="b">
        <v>1</v>
      </c>
    </row>
    <row r="401" spans="1:5" x14ac:dyDescent="0.25">
      <c r="A401" t="s">
        <v>6139</v>
      </c>
      <c r="B401" t="s">
        <v>6140</v>
      </c>
      <c r="E401" t="b">
        <v>1</v>
      </c>
    </row>
    <row r="402" spans="1:5" x14ac:dyDescent="0.25">
      <c r="A402" t="s">
        <v>6141</v>
      </c>
      <c r="B402" t="s">
        <v>6142</v>
      </c>
      <c r="E402" t="b">
        <v>1</v>
      </c>
    </row>
    <row r="403" spans="1:5" x14ac:dyDescent="0.25">
      <c r="A403" t="s">
        <v>6063</v>
      </c>
      <c r="B403" t="s">
        <v>6064</v>
      </c>
      <c r="E403" t="b">
        <v>1</v>
      </c>
    </row>
    <row r="404" spans="1:5" x14ac:dyDescent="0.25">
      <c r="A404" t="s">
        <v>6065</v>
      </c>
      <c r="B404" t="s">
        <v>6066</v>
      </c>
      <c r="E404" t="b">
        <v>1</v>
      </c>
    </row>
    <row r="405" spans="1:5" x14ac:dyDescent="0.25">
      <c r="A405" t="s">
        <v>6067</v>
      </c>
      <c r="B405" t="s">
        <v>6068</v>
      </c>
      <c r="E405" t="b">
        <v>1</v>
      </c>
    </row>
    <row r="406" spans="1:5" x14ac:dyDescent="0.25">
      <c r="A406" t="s">
        <v>6069</v>
      </c>
      <c r="B406" t="s">
        <v>6070</v>
      </c>
      <c r="E406" t="b">
        <v>1</v>
      </c>
    </row>
    <row r="407" spans="1:5" x14ac:dyDescent="0.25">
      <c r="A407" t="s">
        <v>6071</v>
      </c>
      <c r="B407" t="s">
        <v>6072</v>
      </c>
      <c r="E407" t="b">
        <v>1</v>
      </c>
    </row>
    <row r="408" spans="1:5" x14ac:dyDescent="0.25">
      <c r="A408" t="s">
        <v>6073</v>
      </c>
      <c r="B408" t="s">
        <v>6074</v>
      </c>
      <c r="E408" t="b">
        <v>1</v>
      </c>
    </row>
    <row r="409" spans="1:5" x14ac:dyDescent="0.25">
      <c r="A409" t="s">
        <v>6075</v>
      </c>
      <c r="B409" t="s">
        <v>6076</v>
      </c>
      <c r="E409" t="b">
        <v>1</v>
      </c>
    </row>
    <row r="410" spans="1:5" x14ac:dyDescent="0.25">
      <c r="A410" t="s">
        <v>6077</v>
      </c>
      <c r="B410" t="s">
        <v>6078</v>
      </c>
      <c r="E410" t="b">
        <v>1</v>
      </c>
    </row>
    <row r="411" spans="1:5" x14ac:dyDescent="0.25">
      <c r="A411" t="s">
        <v>6079</v>
      </c>
      <c r="B411" t="s">
        <v>6080</v>
      </c>
      <c r="E411" t="b">
        <v>1</v>
      </c>
    </row>
    <row r="412" spans="1:5" x14ac:dyDescent="0.25">
      <c r="A412" t="s">
        <v>6081</v>
      </c>
      <c r="B412" t="s">
        <v>6082</v>
      </c>
      <c r="E412" t="b">
        <v>1</v>
      </c>
    </row>
    <row r="413" spans="1:5" x14ac:dyDescent="0.25">
      <c r="A413" t="s">
        <v>6083</v>
      </c>
      <c r="B413" t="s">
        <v>6084</v>
      </c>
      <c r="E413" t="b">
        <v>1</v>
      </c>
    </row>
    <row r="414" spans="1:5" x14ac:dyDescent="0.25">
      <c r="A414" t="s">
        <v>6085</v>
      </c>
      <c r="B414" t="s">
        <v>6086</v>
      </c>
      <c r="E414" t="b">
        <v>1</v>
      </c>
    </row>
    <row r="415" spans="1:5" x14ac:dyDescent="0.25">
      <c r="A415" t="s">
        <v>6087</v>
      </c>
      <c r="B415" t="s">
        <v>6088</v>
      </c>
      <c r="E415" t="b">
        <v>1</v>
      </c>
    </row>
    <row r="416" spans="1:5" x14ac:dyDescent="0.25">
      <c r="A416" t="s">
        <v>6089</v>
      </c>
      <c r="B416" t="s">
        <v>6090</v>
      </c>
      <c r="E416" t="b">
        <v>1</v>
      </c>
    </row>
    <row r="417" spans="1:5" x14ac:dyDescent="0.25">
      <c r="A417" t="s">
        <v>6091</v>
      </c>
      <c r="B417" t="s">
        <v>6092</v>
      </c>
      <c r="E417" t="b">
        <v>1</v>
      </c>
    </row>
    <row r="418" spans="1:5" x14ac:dyDescent="0.25">
      <c r="A418" t="s">
        <v>6093</v>
      </c>
      <c r="B418" t="s">
        <v>6094</v>
      </c>
      <c r="E418" t="b">
        <v>1</v>
      </c>
    </row>
    <row r="419" spans="1:5" x14ac:dyDescent="0.25">
      <c r="A419" t="s">
        <v>5238</v>
      </c>
      <c r="B419" t="s">
        <v>6559</v>
      </c>
      <c r="E419" t="b">
        <v>1</v>
      </c>
    </row>
    <row r="420" spans="1:5" x14ac:dyDescent="0.25">
      <c r="A420" t="s">
        <v>3686</v>
      </c>
      <c r="B420" t="s">
        <v>6614</v>
      </c>
      <c r="E420" t="b">
        <v>1</v>
      </c>
    </row>
    <row r="421" spans="1:5" x14ac:dyDescent="0.25">
      <c r="A421" t="s">
        <v>4366</v>
      </c>
      <c r="B421" t="s">
        <v>6615</v>
      </c>
      <c r="E421" t="b">
        <v>1</v>
      </c>
    </row>
    <row r="422" spans="1:5" x14ac:dyDescent="0.25">
      <c r="A422" t="s">
        <v>6616</v>
      </c>
      <c r="B422" t="s">
        <v>6617</v>
      </c>
      <c r="E422" t="b">
        <v>1</v>
      </c>
    </row>
    <row r="423" spans="1:5" x14ac:dyDescent="0.25">
      <c r="A423" t="s">
        <v>6618</v>
      </c>
      <c r="B423" t="s">
        <v>6619</v>
      </c>
      <c r="E423" t="b">
        <v>1</v>
      </c>
    </row>
    <row r="424" spans="1:5" x14ac:dyDescent="0.25">
      <c r="A424" t="s">
        <v>3842</v>
      </c>
      <c r="B424" t="s">
        <v>6620</v>
      </c>
      <c r="E424" t="b">
        <v>1</v>
      </c>
    </row>
    <row r="425" spans="1:5" x14ac:dyDescent="0.25">
      <c r="A425" t="s">
        <v>6598</v>
      </c>
      <c r="B425" t="s">
        <v>6599</v>
      </c>
      <c r="E425" t="b">
        <v>1</v>
      </c>
    </row>
    <row r="426" spans="1:5" x14ac:dyDescent="0.25">
      <c r="A426" t="s">
        <v>6600</v>
      </c>
      <c r="B426" t="s">
        <v>6601</v>
      </c>
      <c r="E426" t="b">
        <v>1</v>
      </c>
    </row>
    <row r="427" spans="1:5" x14ac:dyDescent="0.25">
      <c r="A427" t="s">
        <v>6602</v>
      </c>
      <c r="B427" t="s">
        <v>6603</v>
      </c>
      <c r="E427" t="b">
        <v>1</v>
      </c>
    </row>
    <row r="428" spans="1:5" x14ac:dyDescent="0.25">
      <c r="A428" t="s">
        <v>6604</v>
      </c>
      <c r="B428" t="s">
        <v>6605</v>
      </c>
      <c r="E428" t="b">
        <v>1</v>
      </c>
    </row>
    <row r="429" spans="1:5" x14ac:dyDescent="0.25">
      <c r="A429" t="s">
        <v>6606</v>
      </c>
      <c r="B429" t="s">
        <v>6607</v>
      </c>
      <c r="E429" t="b">
        <v>1</v>
      </c>
    </row>
    <row r="430" spans="1:5" x14ac:dyDescent="0.25">
      <c r="A430" t="s">
        <v>6608</v>
      </c>
      <c r="B430" t="s">
        <v>6609</v>
      </c>
      <c r="E430" t="b">
        <v>1</v>
      </c>
    </row>
    <row r="431" spans="1:5" x14ac:dyDescent="0.25">
      <c r="A431" t="s">
        <v>6610</v>
      </c>
      <c r="B431" t="s">
        <v>6611</v>
      </c>
      <c r="E431" t="b">
        <v>1</v>
      </c>
    </row>
    <row r="432" spans="1:5" x14ac:dyDescent="0.25">
      <c r="A432" t="s">
        <v>6612</v>
      </c>
      <c r="B432" t="s">
        <v>6613</v>
      </c>
      <c r="E432" t="b">
        <v>1</v>
      </c>
    </row>
    <row r="433" spans="1:5" x14ac:dyDescent="0.25">
      <c r="A433" t="s">
        <v>3040</v>
      </c>
      <c r="B433" t="s">
        <v>6095</v>
      </c>
      <c r="E433" t="b">
        <v>1</v>
      </c>
    </row>
    <row r="434" spans="1:5" x14ac:dyDescent="0.25">
      <c r="A434" t="s">
        <v>1290</v>
      </c>
      <c r="B434" t="s">
        <v>6096</v>
      </c>
      <c r="E434" t="b">
        <v>1</v>
      </c>
    </row>
    <row r="435" spans="1:5" x14ac:dyDescent="0.25">
      <c r="A435" t="s">
        <v>6097</v>
      </c>
      <c r="B435" t="s">
        <v>6098</v>
      </c>
      <c r="E435" t="b">
        <v>1</v>
      </c>
    </row>
    <row r="436" spans="1:5" x14ac:dyDescent="0.25">
      <c r="A436" t="s">
        <v>5311</v>
      </c>
      <c r="B436" t="s">
        <v>6099</v>
      </c>
      <c r="E436" t="b">
        <v>1</v>
      </c>
    </row>
    <row r="437" spans="1:5" x14ac:dyDescent="0.25">
      <c r="A437" t="s">
        <v>3746</v>
      </c>
      <c r="B437" t="s">
        <v>6100</v>
      </c>
      <c r="E437" t="b">
        <v>1</v>
      </c>
    </row>
    <row r="438" spans="1:5" x14ac:dyDescent="0.25">
      <c r="A438" t="s">
        <v>3748</v>
      </c>
      <c r="B438" t="s">
        <v>6101</v>
      </c>
      <c r="E438" t="b">
        <v>1</v>
      </c>
    </row>
    <row r="439" spans="1:5" x14ac:dyDescent="0.25">
      <c r="A439" t="s">
        <v>5316</v>
      </c>
      <c r="B439" t="s">
        <v>6102</v>
      </c>
      <c r="E439" t="b">
        <v>1</v>
      </c>
    </row>
    <row r="440" spans="1:5" x14ac:dyDescent="0.25">
      <c r="A440" t="s">
        <v>364</v>
      </c>
      <c r="B440" t="s">
        <v>6103</v>
      </c>
      <c r="E440" t="b">
        <v>1</v>
      </c>
    </row>
    <row r="441" spans="1:5" x14ac:dyDescent="0.25">
      <c r="A441" t="s">
        <v>6104</v>
      </c>
      <c r="B441" t="s">
        <v>6105</v>
      </c>
      <c r="E441" t="b">
        <v>1</v>
      </c>
    </row>
    <row r="442" spans="1:5" x14ac:dyDescent="0.25">
      <c r="A442" t="s">
        <v>2560</v>
      </c>
      <c r="B442" t="s">
        <v>6106</v>
      </c>
      <c r="E442" t="b">
        <v>1</v>
      </c>
    </row>
    <row r="443" spans="1:5" x14ac:dyDescent="0.25">
      <c r="A443" t="s">
        <v>3610</v>
      </c>
      <c r="B443" t="s">
        <v>6107</v>
      </c>
      <c r="E443" t="b">
        <v>1</v>
      </c>
    </row>
    <row r="444" spans="1:5" x14ac:dyDescent="0.25">
      <c r="A444" t="s">
        <v>4034</v>
      </c>
      <c r="B444" t="s">
        <v>6108</v>
      </c>
      <c r="E444" t="b">
        <v>1</v>
      </c>
    </row>
    <row r="445" spans="1:5" x14ac:dyDescent="0.25">
      <c r="A445" t="s">
        <v>1322</v>
      </c>
      <c r="B445" t="s">
        <v>6109</v>
      </c>
      <c r="E445" t="b">
        <v>1</v>
      </c>
    </row>
    <row r="446" spans="1:5" x14ac:dyDescent="0.25">
      <c r="A446" t="s">
        <v>1070</v>
      </c>
      <c r="B446" t="s">
        <v>6110</v>
      </c>
      <c r="E446" t="b">
        <v>1</v>
      </c>
    </row>
    <row r="447" spans="1:5" x14ac:dyDescent="0.25">
      <c r="A447" t="s">
        <v>2766</v>
      </c>
      <c r="B447" t="s">
        <v>6111</v>
      </c>
      <c r="E447" t="b">
        <v>1</v>
      </c>
    </row>
    <row r="448" spans="1:5" x14ac:dyDescent="0.25">
      <c r="A448" t="s">
        <v>2250</v>
      </c>
      <c r="B448" t="s">
        <v>6112</v>
      </c>
      <c r="E448" t="b">
        <v>1</v>
      </c>
    </row>
    <row r="449" spans="1:5" x14ac:dyDescent="0.25">
      <c r="A449" t="s">
        <v>6621</v>
      </c>
      <c r="B449" t="s">
        <v>6622</v>
      </c>
      <c r="E449" t="b">
        <v>1</v>
      </c>
    </row>
    <row r="450" spans="1:5" x14ac:dyDescent="0.25">
      <c r="A450" t="s">
        <v>6623</v>
      </c>
      <c r="B450" t="s">
        <v>6624</v>
      </c>
      <c r="E450" t="b">
        <v>1</v>
      </c>
    </row>
    <row r="451" spans="1:5" x14ac:dyDescent="0.25">
      <c r="A451" t="s">
        <v>6625</v>
      </c>
      <c r="B451" t="s">
        <v>6626</v>
      </c>
      <c r="E451" t="b">
        <v>1</v>
      </c>
    </row>
    <row r="452" spans="1:5" x14ac:dyDescent="0.25">
      <c r="A452" t="s">
        <v>6627</v>
      </c>
      <c r="B452" t="s">
        <v>6628</v>
      </c>
      <c r="E452" t="b">
        <v>1</v>
      </c>
    </row>
    <row r="453" spans="1:5" x14ac:dyDescent="0.25">
      <c r="A453" t="s">
        <v>6629</v>
      </c>
      <c r="B453" t="s">
        <v>6630</v>
      </c>
      <c r="E453" t="b">
        <v>1</v>
      </c>
    </row>
    <row r="454" spans="1:5" x14ac:dyDescent="0.25">
      <c r="A454" t="s">
        <v>6631</v>
      </c>
      <c r="B454" t="s">
        <v>6632</v>
      </c>
      <c r="E454" t="b">
        <v>1</v>
      </c>
    </row>
    <row r="455" spans="1:5" x14ac:dyDescent="0.25">
      <c r="A455" t="s">
        <v>1690</v>
      </c>
      <c r="B455" t="s">
        <v>6144</v>
      </c>
      <c r="E455" t="b">
        <v>1</v>
      </c>
    </row>
    <row r="456" spans="1:5" x14ac:dyDescent="0.25">
      <c r="A456" t="s">
        <v>6145</v>
      </c>
      <c r="B456" t="s">
        <v>6146</v>
      </c>
      <c r="E456" t="b">
        <v>1</v>
      </c>
    </row>
    <row r="457" spans="1:5" x14ac:dyDescent="0.25">
      <c r="A457" t="s">
        <v>6147</v>
      </c>
      <c r="B457" t="s">
        <v>6148</v>
      </c>
      <c r="E457" t="b">
        <v>1</v>
      </c>
    </row>
    <row r="458" spans="1:5" x14ac:dyDescent="0.25">
      <c r="A458" t="s">
        <v>6149</v>
      </c>
      <c r="B458" t="s">
        <v>6150</v>
      </c>
      <c r="E458" t="b">
        <v>1</v>
      </c>
    </row>
    <row r="459" spans="1:5" x14ac:dyDescent="0.25">
      <c r="A459" t="s">
        <v>6151</v>
      </c>
      <c r="B459" t="s">
        <v>6152</v>
      </c>
      <c r="E459" t="b">
        <v>1</v>
      </c>
    </row>
    <row r="460" spans="1:5" x14ac:dyDescent="0.25">
      <c r="A460" t="s">
        <v>6153</v>
      </c>
      <c r="B460" t="s">
        <v>6154</v>
      </c>
      <c r="E460" t="b">
        <v>1</v>
      </c>
    </row>
    <row r="461" spans="1:5" x14ac:dyDescent="0.25">
      <c r="A461" t="s">
        <v>6155</v>
      </c>
      <c r="B461" t="s">
        <v>6156</v>
      </c>
      <c r="E461" t="b">
        <v>1</v>
      </c>
    </row>
    <row r="462" spans="1:5" x14ac:dyDescent="0.25">
      <c r="A462" t="s">
        <v>6157</v>
      </c>
      <c r="B462" t="s">
        <v>6158</v>
      </c>
      <c r="E462" t="b">
        <v>1</v>
      </c>
    </row>
    <row r="463" spans="1:5" x14ac:dyDescent="0.25">
      <c r="A463" t="s">
        <v>6159</v>
      </c>
      <c r="B463" t="s">
        <v>6160</v>
      </c>
      <c r="E463" t="b">
        <v>1</v>
      </c>
    </row>
    <row r="464" spans="1:5" x14ac:dyDescent="0.25">
      <c r="A464" t="s">
        <v>670</v>
      </c>
      <c r="B464" t="s">
        <v>6161</v>
      </c>
      <c r="E464" t="b">
        <v>1</v>
      </c>
    </row>
    <row r="465" spans="1:5" x14ac:dyDescent="0.25">
      <c r="A465" t="s">
        <v>6345</v>
      </c>
      <c r="B465" t="s">
        <v>6161</v>
      </c>
      <c r="E465" t="b">
        <v>1</v>
      </c>
    </row>
    <row r="466" spans="1:5" x14ac:dyDescent="0.25">
      <c r="A466" t="s">
        <v>6348</v>
      </c>
      <c r="B466" t="s">
        <v>6161</v>
      </c>
      <c r="E466" t="b">
        <v>1</v>
      </c>
    </row>
    <row r="467" spans="1:5" x14ac:dyDescent="0.25">
      <c r="A467" t="s">
        <v>6355</v>
      </c>
      <c r="B467" t="s">
        <v>6161</v>
      </c>
      <c r="E467" t="b">
        <v>1</v>
      </c>
    </row>
    <row r="468" spans="1:5" x14ac:dyDescent="0.25">
      <c r="A468" t="s">
        <v>6360</v>
      </c>
      <c r="B468" t="s">
        <v>6161</v>
      </c>
      <c r="E468" t="b">
        <v>1</v>
      </c>
    </row>
    <row r="469" spans="1:5" x14ac:dyDescent="0.25">
      <c r="A469" t="s">
        <v>1504</v>
      </c>
      <c r="B469" t="s">
        <v>6161</v>
      </c>
      <c r="E469" t="b">
        <v>1</v>
      </c>
    </row>
    <row r="470" spans="1:5" x14ac:dyDescent="0.25">
      <c r="A470" t="s">
        <v>6662</v>
      </c>
      <c r="B470" t="s">
        <v>6161</v>
      </c>
      <c r="E470" t="b">
        <v>1</v>
      </c>
    </row>
    <row r="471" spans="1:5" x14ac:dyDescent="0.25">
      <c r="A471" t="s">
        <v>1674</v>
      </c>
      <c r="B471" t="s">
        <v>6162</v>
      </c>
      <c r="E471" t="b">
        <v>1</v>
      </c>
    </row>
    <row r="472" spans="1:5" x14ac:dyDescent="0.25">
      <c r="A472" t="s">
        <v>6346</v>
      </c>
      <c r="B472" t="s">
        <v>6347</v>
      </c>
      <c r="E472" t="b">
        <v>1</v>
      </c>
    </row>
    <row r="473" spans="1:5" x14ac:dyDescent="0.25">
      <c r="A473" t="s">
        <v>6349</v>
      </c>
      <c r="B473" t="s">
        <v>6350</v>
      </c>
      <c r="E473" t="b">
        <v>1</v>
      </c>
    </row>
    <row r="474" spans="1:5" x14ac:dyDescent="0.25">
      <c r="A474" t="s">
        <v>6356</v>
      </c>
      <c r="B474" t="s">
        <v>6357</v>
      </c>
      <c r="E474" t="b">
        <v>1</v>
      </c>
    </row>
    <row r="475" spans="1:5" x14ac:dyDescent="0.25">
      <c r="A475" t="s">
        <v>6361</v>
      </c>
      <c r="B475" t="s">
        <v>6362</v>
      </c>
      <c r="E475" t="b">
        <v>1</v>
      </c>
    </row>
    <row r="476" spans="1:5" x14ac:dyDescent="0.25">
      <c r="A476" t="s">
        <v>6560</v>
      </c>
      <c r="B476" t="s">
        <v>6561</v>
      </c>
      <c r="E476" t="b">
        <v>1</v>
      </c>
    </row>
    <row r="477" spans="1:5" x14ac:dyDescent="0.25">
      <c r="A477" t="s">
        <v>6660</v>
      </c>
      <c r="B477" t="s">
        <v>6661</v>
      </c>
      <c r="E477" t="b">
        <v>1</v>
      </c>
    </row>
    <row r="478" spans="1:5" x14ac:dyDescent="0.25">
      <c r="A478" t="s">
        <v>4986</v>
      </c>
      <c r="B478" t="s">
        <v>6163</v>
      </c>
      <c r="E478" t="b">
        <v>1</v>
      </c>
    </row>
    <row r="479" spans="1:5" x14ac:dyDescent="0.25">
      <c r="A479" t="s">
        <v>6351</v>
      </c>
      <c r="B479" t="s">
        <v>6352</v>
      </c>
      <c r="E479" t="b">
        <v>1</v>
      </c>
    </row>
    <row r="480" spans="1:5" x14ac:dyDescent="0.25">
      <c r="A480" t="s">
        <v>6353</v>
      </c>
      <c r="B480" t="s">
        <v>6354</v>
      </c>
      <c r="E480" t="b">
        <v>1</v>
      </c>
    </row>
    <row r="481" spans="1:5" x14ac:dyDescent="0.25">
      <c r="A481" t="s">
        <v>6358</v>
      </c>
      <c r="B481" t="s">
        <v>6359</v>
      </c>
      <c r="E481" t="b">
        <v>1</v>
      </c>
    </row>
    <row r="482" spans="1:5" x14ac:dyDescent="0.25">
      <c r="A482" t="s">
        <v>6363</v>
      </c>
      <c r="B482" t="s">
        <v>6364</v>
      </c>
      <c r="E482" t="b">
        <v>1</v>
      </c>
    </row>
    <row r="483" spans="1:5" x14ac:dyDescent="0.25">
      <c r="A483" t="s">
        <v>6562</v>
      </c>
      <c r="B483" t="s">
        <v>6563</v>
      </c>
      <c r="E483" t="b">
        <v>1</v>
      </c>
    </row>
    <row r="484" spans="1:5" x14ac:dyDescent="0.25">
      <c r="A484" t="s">
        <v>6658</v>
      </c>
      <c r="B484" t="s">
        <v>6659</v>
      </c>
      <c r="E484" t="b">
        <v>1</v>
      </c>
    </row>
    <row r="485" spans="1:5" x14ac:dyDescent="0.25">
      <c r="A485" t="s">
        <v>1896</v>
      </c>
      <c r="B485" t="s">
        <v>6164</v>
      </c>
      <c r="E485" t="b">
        <v>1</v>
      </c>
    </row>
    <row r="486" spans="1:5" x14ac:dyDescent="0.25">
      <c r="A486" t="s">
        <v>6365</v>
      </c>
      <c r="B486" t="s">
        <v>6164</v>
      </c>
      <c r="E486" t="b">
        <v>1</v>
      </c>
    </row>
    <row r="487" spans="1:5" x14ac:dyDescent="0.25">
      <c r="A487" t="s">
        <v>6370</v>
      </c>
      <c r="B487" t="s">
        <v>6164</v>
      </c>
      <c r="E487" t="b">
        <v>1</v>
      </c>
    </row>
    <row r="488" spans="1:5" x14ac:dyDescent="0.25">
      <c r="A488" t="s">
        <v>6375</v>
      </c>
      <c r="B488" t="s">
        <v>6164</v>
      </c>
      <c r="E488" t="b">
        <v>1</v>
      </c>
    </row>
    <row r="489" spans="1:5" x14ac:dyDescent="0.25">
      <c r="A489" t="s">
        <v>6380</v>
      </c>
      <c r="B489" t="s">
        <v>6164</v>
      </c>
      <c r="E489" t="b">
        <v>1</v>
      </c>
    </row>
    <row r="490" spans="1:5" x14ac:dyDescent="0.25">
      <c r="A490" t="s">
        <v>4194</v>
      </c>
      <c r="B490" t="s">
        <v>6164</v>
      </c>
      <c r="E490" t="b">
        <v>1</v>
      </c>
    </row>
    <row r="491" spans="1:5" x14ac:dyDescent="0.25">
      <c r="A491" t="s">
        <v>6663</v>
      </c>
      <c r="B491" t="s">
        <v>6164</v>
      </c>
      <c r="E491" t="b">
        <v>1</v>
      </c>
    </row>
    <row r="492" spans="1:5" x14ac:dyDescent="0.25">
      <c r="A492" t="s">
        <v>6165</v>
      </c>
      <c r="B492" t="s">
        <v>6166</v>
      </c>
      <c r="E492" t="b">
        <v>1</v>
      </c>
    </row>
    <row r="493" spans="1:5" x14ac:dyDescent="0.25">
      <c r="A493" t="s">
        <v>6366</v>
      </c>
      <c r="B493" t="s">
        <v>6367</v>
      </c>
      <c r="E493" t="b">
        <v>1</v>
      </c>
    </row>
    <row r="494" spans="1:5" x14ac:dyDescent="0.25">
      <c r="A494" t="s">
        <v>6371</v>
      </c>
      <c r="B494" t="s">
        <v>6372</v>
      </c>
      <c r="E494" t="b">
        <v>1</v>
      </c>
    </row>
    <row r="495" spans="1:5" x14ac:dyDescent="0.25">
      <c r="A495" t="s">
        <v>6376</v>
      </c>
      <c r="B495" t="s">
        <v>6377</v>
      </c>
      <c r="E495" t="b">
        <v>1</v>
      </c>
    </row>
    <row r="496" spans="1:5" x14ac:dyDescent="0.25">
      <c r="A496" t="s">
        <v>6381</v>
      </c>
      <c r="B496" t="s">
        <v>6382</v>
      </c>
      <c r="E496" t="b">
        <v>1</v>
      </c>
    </row>
    <row r="497" spans="1:5" x14ac:dyDescent="0.25">
      <c r="A497" t="s">
        <v>1868</v>
      </c>
      <c r="B497" t="s">
        <v>6564</v>
      </c>
      <c r="E497" t="b">
        <v>1</v>
      </c>
    </row>
    <row r="498" spans="1:5" x14ac:dyDescent="0.25">
      <c r="A498" t="s">
        <v>6666</v>
      </c>
      <c r="B498" t="s">
        <v>6667</v>
      </c>
      <c r="E498" t="b">
        <v>1</v>
      </c>
    </row>
    <row r="499" spans="1:5" x14ac:dyDescent="0.25">
      <c r="A499" t="s">
        <v>6167</v>
      </c>
      <c r="B499" t="s">
        <v>6168</v>
      </c>
      <c r="E499" t="b">
        <v>1</v>
      </c>
    </row>
    <row r="500" spans="1:5" x14ac:dyDescent="0.25">
      <c r="A500" t="s">
        <v>6368</v>
      </c>
      <c r="B500" t="s">
        <v>6369</v>
      </c>
      <c r="E500" t="b">
        <v>1</v>
      </c>
    </row>
    <row r="501" spans="1:5" x14ac:dyDescent="0.25">
      <c r="A501" t="s">
        <v>6373</v>
      </c>
      <c r="B501" t="s">
        <v>6374</v>
      </c>
      <c r="E501" t="b">
        <v>1</v>
      </c>
    </row>
    <row r="502" spans="1:5" x14ac:dyDescent="0.25">
      <c r="A502" t="s">
        <v>6378</v>
      </c>
      <c r="B502" t="s">
        <v>6379</v>
      </c>
      <c r="E502" t="b">
        <v>1</v>
      </c>
    </row>
    <row r="503" spans="1:5" x14ac:dyDescent="0.25">
      <c r="A503" t="s">
        <v>6383</v>
      </c>
      <c r="B503" t="s">
        <v>6384</v>
      </c>
      <c r="E503" t="b">
        <v>1</v>
      </c>
    </row>
    <row r="504" spans="1:5" x14ac:dyDescent="0.25">
      <c r="A504" t="s">
        <v>3978</v>
      </c>
      <c r="B504" t="s">
        <v>6565</v>
      </c>
      <c r="E504" t="b">
        <v>1</v>
      </c>
    </row>
    <row r="505" spans="1:5" x14ac:dyDescent="0.25">
      <c r="A505" t="s">
        <v>6664</v>
      </c>
      <c r="B505" t="s">
        <v>6665</v>
      </c>
      <c r="E505" t="b">
        <v>1</v>
      </c>
    </row>
    <row r="506" spans="1:5" x14ac:dyDescent="0.25">
      <c r="A506" t="s">
        <v>5248</v>
      </c>
      <c r="B506" t="s">
        <v>6175</v>
      </c>
      <c r="E506" t="b">
        <v>1</v>
      </c>
    </row>
    <row r="507" spans="1:5" x14ac:dyDescent="0.25">
      <c r="A507" t="s">
        <v>6169</v>
      </c>
      <c r="B507" t="s">
        <v>6170</v>
      </c>
      <c r="E507" t="b">
        <v>1</v>
      </c>
    </row>
    <row r="508" spans="1:5" x14ac:dyDescent="0.25">
      <c r="A508" t="s">
        <v>6173</v>
      </c>
      <c r="B508" t="s">
        <v>6174</v>
      </c>
      <c r="E508" t="b">
        <v>1</v>
      </c>
    </row>
    <row r="509" spans="1:5" x14ac:dyDescent="0.25">
      <c r="A509" t="s">
        <v>6171</v>
      </c>
      <c r="B509" t="s">
        <v>6172</v>
      </c>
      <c r="E509" t="b">
        <v>1</v>
      </c>
    </row>
    <row r="510" spans="1:5" x14ac:dyDescent="0.25">
      <c r="A510" t="s">
        <v>3294</v>
      </c>
      <c r="B510" t="s">
        <v>6179</v>
      </c>
      <c r="E510" t="b">
        <v>1</v>
      </c>
    </row>
    <row r="511" spans="1:5" x14ac:dyDescent="0.25">
      <c r="A511" t="s">
        <v>4480</v>
      </c>
      <c r="B511" t="s">
        <v>6176</v>
      </c>
      <c r="E511" t="b">
        <v>1</v>
      </c>
    </row>
    <row r="512" spans="1:5" x14ac:dyDescent="0.25">
      <c r="A512" t="s">
        <v>2802</v>
      </c>
      <c r="B512" t="s">
        <v>6178</v>
      </c>
      <c r="E512" t="b">
        <v>1</v>
      </c>
    </row>
    <row r="513" spans="1:5" x14ac:dyDescent="0.25">
      <c r="A513" t="s">
        <v>5184</v>
      </c>
      <c r="B513" t="s">
        <v>6177</v>
      </c>
      <c r="E513" t="b">
        <v>1</v>
      </c>
    </row>
    <row r="514" spans="1:5" x14ac:dyDescent="0.25">
      <c r="A514" t="s">
        <v>6331</v>
      </c>
      <c r="B514" t="s">
        <v>6332</v>
      </c>
      <c r="E514" t="b">
        <v>1</v>
      </c>
    </row>
    <row r="515" spans="1:5" x14ac:dyDescent="0.25">
      <c r="A515" t="s">
        <v>6325</v>
      </c>
      <c r="B515" t="s">
        <v>6326</v>
      </c>
      <c r="E515" t="b">
        <v>1</v>
      </c>
    </row>
    <row r="516" spans="1:5" x14ac:dyDescent="0.25">
      <c r="A516" t="s">
        <v>6329</v>
      </c>
      <c r="B516" t="s">
        <v>6330</v>
      </c>
      <c r="E516" t="b">
        <v>1</v>
      </c>
    </row>
    <row r="517" spans="1:5" x14ac:dyDescent="0.25">
      <c r="A517" t="s">
        <v>6327</v>
      </c>
      <c r="B517" t="s">
        <v>6328</v>
      </c>
      <c r="E517" t="b">
        <v>1</v>
      </c>
    </row>
    <row r="518" spans="1:5" x14ac:dyDescent="0.25">
      <c r="A518" t="s">
        <v>1248</v>
      </c>
      <c r="B518" t="s">
        <v>6324</v>
      </c>
      <c r="E518" t="b">
        <v>1</v>
      </c>
    </row>
    <row r="519" spans="1:5" x14ac:dyDescent="0.25">
      <c r="A519" t="s">
        <v>6318</v>
      </c>
      <c r="B519" t="s">
        <v>6319</v>
      </c>
      <c r="E519" t="b">
        <v>1</v>
      </c>
    </row>
    <row r="520" spans="1:5" x14ac:dyDescent="0.25">
      <c r="A520" t="s">
        <v>6322</v>
      </c>
      <c r="B520" t="s">
        <v>6323</v>
      </c>
      <c r="E520" t="b">
        <v>1</v>
      </c>
    </row>
    <row r="521" spans="1:5" x14ac:dyDescent="0.25">
      <c r="A521" t="s">
        <v>6320</v>
      </c>
      <c r="B521" t="s">
        <v>6321</v>
      </c>
      <c r="E521" t="b">
        <v>1</v>
      </c>
    </row>
    <row r="522" spans="1:5" x14ac:dyDescent="0.25">
      <c r="A522" t="s">
        <v>5599</v>
      </c>
      <c r="B522" t="s">
        <v>6180</v>
      </c>
      <c r="E522" t="b">
        <v>1</v>
      </c>
    </row>
    <row r="523" spans="1:5" x14ac:dyDescent="0.25">
      <c r="A523" t="s">
        <v>6385</v>
      </c>
      <c r="B523" t="s">
        <v>6180</v>
      </c>
      <c r="E523" t="b">
        <v>1</v>
      </c>
    </row>
    <row r="524" spans="1:5" x14ac:dyDescent="0.25">
      <c r="A524" t="s">
        <v>6388</v>
      </c>
      <c r="B524" t="s">
        <v>6180</v>
      </c>
      <c r="E524" t="b">
        <v>1</v>
      </c>
    </row>
    <row r="525" spans="1:5" x14ac:dyDescent="0.25">
      <c r="A525" t="s">
        <v>1836</v>
      </c>
      <c r="B525" t="s">
        <v>6180</v>
      </c>
      <c r="E525" t="b">
        <v>1</v>
      </c>
    </row>
    <row r="526" spans="1:5" x14ac:dyDescent="0.25">
      <c r="A526" t="s">
        <v>6393</v>
      </c>
      <c r="B526" t="s">
        <v>6180</v>
      </c>
      <c r="E526" t="b">
        <v>1</v>
      </c>
    </row>
    <row r="527" spans="1:5" x14ac:dyDescent="0.25">
      <c r="A527" t="s">
        <v>6566</v>
      </c>
      <c r="B527" t="s">
        <v>6180</v>
      </c>
      <c r="E527" t="b">
        <v>1</v>
      </c>
    </row>
    <row r="528" spans="1:5" x14ac:dyDescent="0.25">
      <c r="A528" t="s">
        <v>6668</v>
      </c>
      <c r="B528" t="s">
        <v>6180</v>
      </c>
      <c r="E528" t="b">
        <v>1</v>
      </c>
    </row>
    <row r="529" spans="1:5" x14ac:dyDescent="0.25">
      <c r="A529" t="s">
        <v>6181</v>
      </c>
      <c r="B529" t="s">
        <v>6182</v>
      </c>
      <c r="E529" t="b">
        <v>1</v>
      </c>
    </row>
    <row r="530" spans="1:5" x14ac:dyDescent="0.25">
      <c r="A530" t="s">
        <v>6386</v>
      </c>
      <c r="B530" t="s">
        <v>6387</v>
      </c>
      <c r="E530" t="b">
        <v>1</v>
      </c>
    </row>
    <row r="531" spans="1:5" x14ac:dyDescent="0.25">
      <c r="A531" t="s">
        <v>6389</v>
      </c>
      <c r="B531" t="s">
        <v>6390</v>
      </c>
      <c r="E531" t="b">
        <v>1</v>
      </c>
    </row>
    <row r="532" spans="1:5" x14ac:dyDescent="0.25">
      <c r="A532" t="s">
        <v>6391</v>
      </c>
      <c r="B532" t="s">
        <v>6392</v>
      </c>
      <c r="E532" t="b">
        <v>1</v>
      </c>
    </row>
    <row r="533" spans="1:5" x14ac:dyDescent="0.25">
      <c r="A533" t="s">
        <v>6394</v>
      </c>
      <c r="B533" t="s">
        <v>6395</v>
      </c>
      <c r="E533" t="b">
        <v>1</v>
      </c>
    </row>
    <row r="534" spans="1:5" x14ac:dyDescent="0.25">
      <c r="A534" t="s">
        <v>6567</v>
      </c>
      <c r="B534" t="s">
        <v>6568</v>
      </c>
      <c r="E534" t="b">
        <v>1</v>
      </c>
    </row>
    <row r="535" spans="1:5" x14ac:dyDescent="0.25">
      <c r="A535" t="s">
        <v>3856</v>
      </c>
      <c r="B535" t="s">
        <v>6671</v>
      </c>
      <c r="E535" t="b">
        <v>1</v>
      </c>
    </row>
    <row r="536" spans="1:5" x14ac:dyDescent="0.25">
      <c r="A536" t="s">
        <v>6183</v>
      </c>
      <c r="B536" t="s">
        <v>6184</v>
      </c>
      <c r="E536" t="b">
        <v>1</v>
      </c>
    </row>
    <row r="537" spans="1:5" x14ac:dyDescent="0.25">
      <c r="A537" t="s">
        <v>6396</v>
      </c>
      <c r="B537" t="s">
        <v>6184</v>
      </c>
      <c r="E537" t="b">
        <v>1</v>
      </c>
    </row>
    <row r="538" spans="1:5" x14ac:dyDescent="0.25">
      <c r="A538" t="s">
        <v>6399</v>
      </c>
      <c r="B538" t="s">
        <v>6184</v>
      </c>
      <c r="E538" t="b">
        <v>1</v>
      </c>
    </row>
    <row r="539" spans="1:5" x14ac:dyDescent="0.25">
      <c r="A539" t="s">
        <v>6402</v>
      </c>
      <c r="B539" t="s">
        <v>6184</v>
      </c>
      <c r="E539" t="b">
        <v>1</v>
      </c>
    </row>
    <row r="540" spans="1:5" x14ac:dyDescent="0.25">
      <c r="A540" t="s">
        <v>6405</v>
      </c>
      <c r="B540" t="s">
        <v>6184</v>
      </c>
      <c r="E540" t="b">
        <v>1</v>
      </c>
    </row>
    <row r="541" spans="1:5" x14ac:dyDescent="0.25">
      <c r="A541" t="s">
        <v>6569</v>
      </c>
      <c r="B541" t="s">
        <v>6184</v>
      </c>
      <c r="E541" t="b">
        <v>1</v>
      </c>
    </row>
    <row r="542" spans="1:5" x14ac:dyDescent="0.25">
      <c r="A542" t="s">
        <v>6669</v>
      </c>
      <c r="B542" t="s">
        <v>6184</v>
      </c>
      <c r="E542" t="b">
        <v>1</v>
      </c>
    </row>
    <row r="543" spans="1:5" x14ac:dyDescent="0.25">
      <c r="A543" t="s">
        <v>6185</v>
      </c>
      <c r="B543" t="s">
        <v>6186</v>
      </c>
      <c r="E543" t="b">
        <v>1</v>
      </c>
    </row>
    <row r="544" spans="1:5" x14ac:dyDescent="0.25">
      <c r="A544" t="s">
        <v>6397</v>
      </c>
      <c r="B544" t="s">
        <v>6398</v>
      </c>
      <c r="E544" t="b">
        <v>1</v>
      </c>
    </row>
    <row r="545" spans="1:5" x14ac:dyDescent="0.25">
      <c r="A545" t="s">
        <v>6400</v>
      </c>
      <c r="B545" t="s">
        <v>6401</v>
      </c>
      <c r="E545" t="b">
        <v>1</v>
      </c>
    </row>
    <row r="546" spans="1:5" x14ac:dyDescent="0.25">
      <c r="A546" t="s">
        <v>6403</v>
      </c>
      <c r="B546" t="s">
        <v>6404</v>
      </c>
      <c r="E546" t="b">
        <v>1</v>
      </c>
    </row>
    <row r="547" spans="1:5" x14ac:dyDescent="0.25">
      <c r="A547" t="s">
        <v>6406</v>
      </c>
      <c r="B547" t="s">
        <v>6407</v>
      </c>
      <c r="E547" t="b">
        <v>1</v>
      </c>
    </row>
    <row r="548" spans="1:5" x14ac:dyDescent="0.25">
      <c r="A548" t="s">
        <v>6570</v>
      </c>
      <c r="B548" t="s">
        <v>6571</v>
      </c>
      <c r="E548" t="b">
        <v>1</v>
      </c>
    </row>
    <row r="549" spans="1:5" x14ac:dyDescent="0.25">
      <c r="A549" t="s">
        <v>4622</v>
      </c>
      <c r="B549" t="s">
        <v>6670</v>
      </c>
      <c r="E549" t="b">
        <v>1</v>
      </c>
    </row>
    <row r="550" spans="1:5" x14ac:dyDescent="0.25">
      <c r="A550" t="s">
        <v>4680</v>
      </c>
      <c r="B550" t="s">
        <v>6633</v>
      </c>
      <c r="E550" t="b">
        <v>1</v>
      </c>
    </row>
    <row r="551" spans="1:5" x14ac:dyDescent="0.25">
      <c r="A551" t="s">
        <v>2964</v>
      </c>
      <c r="B551" t="s">
        <v>6302</v>
      </c>
      <c r="E551" t="b">
        <v>1</v>
      </c>
    </row>
    <row r="552" spans="1:5" x14ac:dyDescent="0.25">
      <c r="A552" t="s">
        <v>1494</v>
      </c>
      <c r="B552" t="s">
        <v>6303</v>
      </c>
      <c r="E552" t="b">
        <v>1</v>
      </c>
    </row>
    <row r="553" spans="1:5" x14ac:dyDescent="0.25">
      <c r="A553" t="s">
        <v>430</v>
      </c>
      <c r="B553" t="s">
        <v>6304</v>
      </c>
      <c r="E553" t="b">
        <v>1</v>
      </c>
    </row>
    <row r="554" spans="1:5" x14ac:dyDescent="0.25">
      <c r="A554" t="s">
        <v>2570</v>
      </c>
      <c r="B554" t="s">
        <v>6301</v>
      </c>
      <c r="E554" t="b">
        <v>1</v>
      </c>
    </row>
    <row r="555" spans="1:5" x14ac:dyDescent="0.25">
      <c r="A555" t="s">
        <v>5264</v>
      </c>
      <c r="B555" t="s">
        <v>6305</v>
      </c>
      <c r="E555" t="b">
        <v>1</v>
      </c>
    </row>
    <row r="556" spans="1:5" x14ac:dyDescent="0.25">
      <c r="A556" t="s">
        <v>5266</v>
      </c>
      <c r="B556" t="s">
        <v>6306</v>
      </c>
      <c r="E556" t="b">
        <v>1</v>
      </c>
    </row>
    <row r="557" spans="1:5" x14ac:dyDescent="0.25">
      <c r="A557" t="s">
        <v>6682</v>
      </c>
      <c r="B557" t="s">
        <v>6683</v>
      </c>
      <c r="E557" t="b">
        <v>1</v>
      </c>
    </row>
    <row r="558" spans="1:5" x14ac:dyDescent="0.25">
      <c r="A558" t="s">
        <v>1416</v>
      </c>
      <c r="B558" t="s">
        <v>6307</v>
      </c>
      <c r="E558" t="b">
        <v>1</v>
      </c>
    </row>
    <row r="559" spans="1:5" x14ac:dyDescent="0.25">
      <c r="A559" t="s">
        <v>5268</v>
      </c>
      <c r="B559" t="s">
        <v>6308</v>
      </c>
      <c r="E559" t="b">
        <v>1</v>
      </c>
    </row>
    <row r="560" spans="1:5" x14ac:dyDescent="0.25">
      <c r="A560" t="s">
        <v>5258</v>
      </c>
      <c r="B560" t="s">
        <v>6309</v>
      </c>
      <c r="E560" t="b">
        <v>1</v>
      </c>
    </row>
    <row r="561" spans="1:5" x14ac:dyDescent="0.25">
      <c r="A561" t="s">
        <v>6634</v>
      </c>
      <c r="B561" t="s">
        <v>6635</v>
      </c>
      <c r="E561" t="b">
        <v>1</v>
      </c>
    </row>
    <row r="562" spans="1:5" x14ac:dyDescent="0.25">
      <c r="A562" t="s">
        <v>1280</v>
      </c>
      <c r="B562" t="s">
        <v>6636</v>
      </c>
      <c r="E562" t="b">
        <v>1</v>
      </c>
    </row>
    <row r="563" spans="1:5" x14ac:dyDescent="0.25">
      <c r="A563" t="s">
        <v>6637</v>
      </c>
      <c r="B563" t="s">
        <v>6638</v>
      </c>
      <c r="E563" t="b">
        <v>1</v>
      </c>
    </row>
    <row r="564" spans="1:5" x14ac:dyDescent="0.25">
      <c r="A564" t="s">
        <v>6639</v>
      </c>
      <c r="B564" t="s">
        <v>6640</v>
      </c>
      <c r="E564" t="b">
        <v>1</v>
      </c>
    </row>
    <row r="565" spans="1:5" x14ac:dyDescent="0.25">
      <c r="A565" t="s">
        <v>6641</v>
      </c>
      <c r="B565" t="s">
        <v>6642</v>
      </c>
      <c r="E565" t="b">
        <v>1</v>
      </c>
    </row>
    <row r="566" spans="1:5" x14ac:dyDescent="0.25">
      <c r="A566" t="s">
        <v>6643</v>
      </c>
      <c r="B566" t="s">
        <v>6644</v>
      </c>
      <c r="E566"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3AFA6-74E5-4B28-BF7D-2D1BBE67D1A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5836</v>
      </c>
      <c r="B2" t="s">
        <v>5837</v>
      </c>
      <c r="E2" t="b">
        <v>1</v>
      </c>
    </row>
    <row r="3" spans="1:5" x14ac:dyDescent="0.25">
      <c r="A3" t="s">
        <v>1436</v>
      </c>
      <c r="B3" t="s">
        <v>5838</v>
      </c>
      <c r="E3" t="b">
        <v>1</v>
      </c>
    </row>
    <row r="4" spans="1:5" x14ac:dyDescent="0.25">
      <c r="A4" t="s">
        <v>5260</v>
      </c>
      <c r="B4" t="s">
        <v>5839</v>
      </c>
      <c r="E4" t="b">
        <v>1</v>
      </c>
    </row>
    <row r="5" spans="1:5" x14ac:dyDescent="0.25">
      <c r="A5" t="s">
        <v>5268</v>
      </c>
      <c r="B5" t="s">
        <v>5840</v>
      </c>
      <c r="E5" t="b">
        <v>1</v>
      </c>
    </row>
    <row r="6" spans="1:5" x14ac:dyDescent="0.25">
      <c r="A6" t="s">
        <v>5258</v>
      </c>
      <c r="B6" t="s">
        <v>5841</v>
      </c>
      <c r="E6" t="b">
        <v>1</v>
      </c>
    </row>
    <row r="7" spans="1:5" x14ac:dyDescent="0.25">
      <c r="A7" t="s">
        <v>5848</v>
      </c>
      <c r="B7" t="s">
        <v>5849</v>
      </c>
      <c r="E7" t="b">
        <v>1</v>
      </c>
    </row>
    <row r="8" spans="1:5" x14ac:dyDescent="0.25">
      <c r="A8" t="s">
        <v>5270</v>
      </c>
      <c r="B8" t="s">
        <v>5847</v>
      </c>
      <c r="E8" t="b">
        <v>1</v>
      </c>
    </row>
    <row r="9" spans="1:5" x14ac:dyDescent="0.25">
      <c r="A9" t="s">
        <v>3014</v>
      </c>
      <c r="B9" t="s">
        <v>5842</v>
      </c>
      <c r="E9" t="b">
        <v>1</v>
      </c>
    </row>
    <row r="10" spans="1:5" x14ac:dyDescent="0.25">
      <c r="A10" t="s">
        <v>5843</v>
      </c>
      <c r="B10" t="s">
        <v>5844</v>
      </c>
      <c r="E10" t="b">
        <v>1</v>
      </c>
    </row>
    <row r="11" spans="1:5" x14ac:dyDescent="0.25">
      <c r="A11" t="s">
        <v>5850</v>
      </c>
      <c r="B11" t="s">
        <v>5851</v>
      </c>
      <c r="E11" t="b">
        <v>1</v>
      </c>
    </row>
    <row r="12" spans="1:5" x14ac:dyDescent="0.25">
      <c r="A12" t="s">
        <v>1500</v>
      </c>
      <c r="B12" t="s">
        <v>5830</v>
      </c>
      <c r="E12" t="b">
        <v>1</v>
      </c>
    </row>
    <row r="13" spans="1:5" x14ac:dyDescent="0.25">
      <c r="A13" t="s">
        <v>5278</v>
      </c>
      <c r="B13" t="s">
        <v>5845</v>
      </c>
      <c r="E13" t="b">
        <v>1</v>
      </c>
    </row>
    <row r="14" spans="1:5" x14ac:dyDescent="0.25">
      <c r="A14" t="s">
        <v>5266</v>
      </c>
      <c r="B14" t="s">
        <v>5846</v>
      </c>
      <c r="E14"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74F8E-7545-4529-B61A-C6A6F1719BF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5260</v>
      </c>
      <c r="B2" t="s">
        <v>5833</v>
      </c>
      <c r="E2" t="b">
        <v>1</v>
      </c>
    </row>
    <row r="3" spans="1:5" x14ac:dyDescent="0.25">
      <c r="A3" t="s">
        <v>5258</v>
      </c>
      <c r="B3" t="s">
        <v>5834</v>
      </c>
      <c r="E3" t="b">
        <v>1</v>
      </c>
    </row>
    <row r="4" spans="1:5" x14ac:dyDescent="0.25">
      <c r="A4" t="s">
        <v>5268</v>
      </c>
      <c r="B4" t="s">
        <v>5835</v>
      </c>
      <c r="E4"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7E653-86F0-4C37-B769-9507EE6326B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5824</v>
      </c>
      <c r="E2" t="b">
        <v>1</v>
      </c>
    </row>
    <row r="3" spans="1:5" x14ac:dyDescent="0.25">
      <c r="A3" t="s">
        <v>5270</v>
      </c>
      <c r="B3" t="s">
        <v>5825</v>
      </c>
      <c r="E3" t="b">
        <v>1</v>
      </c>
    </row>
    <row r="4" spans="1:5" x14ac:dyDescent="0.25">
      <c r="A4" t="s">
        <v>5258</v>
      </c>
      <c r="B4" t="s">
        <v>5826</v>
      </c>
      <c r="E4" t="b">
        <v>1</v>
      </c>
    </row>
    <row r="5" spans="1:5" x14ac:dyDescent="0.25">
      <c r="A5" t="s">
        <v>5272</v>
      </c>
      <c r="B5" t="s">
        <v>5827</v>
      </c>
      <c r="E5" t="b">
        <v>1</v>
      </c>
    </row>
    <row r="6" spans="1:5" x14ac:dyDescent="0.25">
      <c r="A6" t="s">
        <v>5264</v>
      </c>
      <c r="B6" t="s">
        <v>5828</v>
      </c>
      <c r="E6" t="b">
        <v>1</v>
      </c>
    </row>
    <row r="7" spans="1:5" x14ac:dyDescent="0.25">
      <c r="A7" t="s">
        <v>5274</v>
      </c>
      <c r="B7" t="s">
        <v>5832</v>
      </c>
      <c r="E7" t="b">
        <v>1</v>
      </c>
    </row>
    <row r="8" spans="1:5" x14ac:dyDescent="0.25">
      <c r="A8" t="s">
        <v>5268</v>
      </c>
      <c r="B8" t="s">
        <v>5829</v>
      </c>
      <c r="E8" t="b">
        <v>1</v>
      </c>
    </row>
    <row r="9" spans="1:5" x14ac:dyDescent="0.25">
      <c r="A9" t="s">
        <v>5266</v>
      </c>
      <c r="B9" t="s">
        <v>5830</v>
      </c>
      <c r="E9" t="b">
        <v>1</v>
      </c>
    </row>
    <row r="10" spans="1:5" x14ac:dyDescent="0.25">
      <c r="A10" t="s">
        <v>5260</v>
      </c>
      <c r="B10" t="s">
        <v>5831</v>
      </c>
      <c r="E10"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C9AFE-8340-48AE-AC84-23E8B209D83F}">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5323</v>
      </c>
      <c r="B2" t="s">
        <v>5821</v>
      </c>
      <c r="E2" t="b">
        <v>1</v>
      </c>
    </row>
    <row r="3" spans="1:5" x14ac:dyDescent="0.25">
      <c r="A3" t="s">
        <v>5268</v>
      </c>
      <c r="B3" t="s">
        <v>5807</v>
      </c>
      <c r="E3" t="b">
        <v>1</v>
      </c>
    </row>
    <row r="4" spans="1:5" x14ac:dyDescent="0.25">
      <c r="A4" t="s">
        <v>5258</v>
      </c>
      <c r="B4" t="s">
        <v>5808</v>
      </c>
      <c r="E4" t="b">
        <v>1</v>
      </c>
    </row>
    <row r="5" spans="1:5" x14ac:dyDescent="0.25">
      <c r="A5" t="s">
        <v>5260</v>
      </c>
      <c r="B5" t="s">
        <v>5809</v>
      </c>
      <c r="E5" t="b">
        <v>1</v>
      </c>
    </row>
    <row r="6" spans="1:5" x14ac:dyDescent="0.25">
      <c r="A6" t="s">
        <v>5326</v>
      </c>
      <c r="B6" t="s">
        <v>5810</v>
      </c>
      <c r="E6" t="b">
        <v>1</v>
      </c>
    </row>
    <row r="7" spans="1:5" x14ac:dyDescent="0.25">
      <c r="A7" t="s">
        <v>5262</v>
      </c>
      <c r="B7" t="s">
        <v>5811</v>
      </c>
      <c r="E7" t="b">
        <v>1</v>
      </c>
    </row>
    <row r="8" spans="1:5" x14ac:dyDescent="0.25">
      <c r="A8" t="s">
        <v>5264</v>
      </c>
      <c r="B8" t="s">
        <v>5812</v>
      </c>
      <c r="E8" t="b">
        <v>1</v>
      </c>
    </row>
    <row r="9" spans="1:5" x14ac:dyDescent="0.25">
      <c r="A9" t="s">
        <v>5270</v>
      </c>
      <c r="B9" t="s">
        <v>5813</v>
      </c>
      <c r="E9" t="b">
        <v>1</v>
      </c>
    </row>
    <row r="10" spans="1:5" x14ac:dyDescent="0.25">
      <c r="A10" t="s">
        <v>5272</v>
      </c>
      <c r="B10" t="s">
        <v>5814</v>
      </c>
      <c r="E10" t="b">
        <v>1</v>
      </c>
    </row>
    <row r="11" spans="1:5" x14ac:dyDescent="0.25">
      <c r="A11" t="s">
        <v>5338</v>
      </c>
      <c r="B11" t="s">
        <v>5823</v>
      </c>
      <c r="E11" t="b">
        <v>1</v>
      </c>
    </row>
    <row r="12" spans="1:5" x14ac:dyDescent="0.25">
      <c r="A12" t="s">
        <v>5274</v>
      </c>
      <c r="B12" t="s">
        <v>5815</v>
      </c>
      <c r="E12" t="b">
        <v>1</v>
      </c>
    </row>
    <row r="13" spans="1:5" x14ac:dyDescent="0.25">
      <c r="A13" t="s">
        <v>5276</v>
      </c>
      <c r="B13" t="s">
        <v>5816</v>
      </c>
      <c r="E13" t="b">
        <v>1</v>
      </c>
    </row>
    <row r="14" spans="1:5" x14ac:dyDescent="0.25">
      <c r="A14" t="s">
        <v>5332</v>
      </c>
      <c r="B14" t="s">
        <v>5822</v>
      </c>
      <c r="E14" t="b">
        <v>1</v>
      </c>
    </row>
    <row r="15" spans="1:5" x14ac:dyDescent="0.25">
      <c r="A15" t="s">
        <v>5330</v>
      </c>
      <c r="B15" t="s">
        <v>5806</v>
      </c>
      <c r="E15" t="b">
        <v>1</v>
      </c>
    </row>
    <row r="16" spans="1:5" x14ac:dyDescent="0.25">
      <c r="A16" t="s">
        <v>5278</v>
      </c>
      <c r="B16" t="s">
        <v>5817</v>
      </c>
      <c r="E16" t="b">
        <v>1</v>
      </c>
    </row>
    <row r="17" spans="1:5" x14ac:dyDescent="0.25">
      <c r="A17" t="s">
        <v>5280</v>
      </c>
      <c r="B17" t="s">
        <v>5818</v>
      </c>
      <c r="E17" t="b">
        <v>1</v>
      </c>
    </row>
    <row r="18" spans="1:5" x14ac:dyDescent="0.25">
      <c r="A18" t="s">
        <v>5282</v>
      </c>
      <c r="B18" t="s">
        <v>5819</v>
      </c>
      <c r="E18" t="b">
        <v>1</v>
      </c>
    </row>
    <row r="19" spans="1:5" x14ac:dyDescent="0.25">
      <c r="A19" t="s">
        <v>5284</v>
      </c>
      <c r="B19" t="s">
        <v>5820</v>
      </c>
      <c r="E19"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77C68-56F4-4C34-9141-7002AFD2BB28}">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5260</v>
      </c>
      <c r="B2" t="s">
        <v>5709</v>
      </c>
      <c r="E2" t="b">
        <v>1</v>
      </c>
    </row>
    <row r="3" spans="1:5" x14ac:dyDescent="0.25">
      <c r="A3" t="s">
        <v>5364</v>
      </c>
      <c r="B3" t="s">
        <v>5739</v>
      </c>
      <c r="E3" t="b">
        <v>1</v>
      </c>
    </row>
    <row r="4" spans="1:5" x14ac:dyDescent="0.25">
      <c r="A4" t="s">
        <v>5366</v>
      </c>
      <c r="B4" t="s">
        <v>5740</v>
      </c>
      <c r="E4" t="b">
        <v>1</v>
      </c>
    </row>
    <row r="5" spans="1:5" x14ac:dyDescent="0.25">
      <c r="A5" t="s">
        <v>5262</v>
      </c>
      <c r="B5" t="s">
        <v>5710</v>
      </c>
      <c r="E5" t="b">
        <v>1</v>
      </c>
    </row>
    <row r="6" spans="1:5" x14ac:dyDescent="0.25">
      <c r="A6" t="s">
        <v>5375</v>
      </c>
      <c r="B6" t="s">
        <v>5741</v>
      </c>
      <c r="E6" t="b">
        <v>1</v>
      </c>
    </row>
    <row r="7" spans="1:5" x14ac:dyDescent="0.25">
      <c r="A7" t="s">
        <v>5264</v>
      </c>
      <c r="B7" t="s">
        <v>5711</v>
      </c>
      <c r="E7" t="b">
        <v>1</v>
      </c>
    </row>
    <row r="8" spans="1:5" x14ac:dyDescent="0.25">
      <c r="A8" t="s">
        <v>5378</v>
      </c>
      <c r="B8" t="s">
        <v>5742</v>
      </c>
      <c r="E8" t="b">
        <v>1</v>
      </c>
    </row>
    <row r="9" spans="1:5" x14ac:dyDescent="0.25">
      <c r="A9" t="s">
        <v>5380</v>
      </c>
      <c r="B9" t="s">
        <v>5743</v>
      </c>
      <c r="E9" t="b">
        <v>1</v>
      </c>
    </row>
    <row r="10" spans="1:5" x14ac:dyDescent="0.25">
      <c r="A10" t="s">
        <v>5382</v>
      </c>
      <c r="B10" t="s">
        <v>5744</v>
      </c>
      <c r="E10" t="b">
        <v>1</v>
      </c>
    </row>
    <row r="11" spans="1:5" x14ac:dyDescent="0.25">
      <c r="A11" t="s">
        <v>5266</v>
      </c>
      <c r="B11" t="s">
        <v>5712</v>
      </c>
      <c r="E11" t="b">
        <v>1</v>
      </c>
    </row>
    <row r="12" spans="1:5" x14ac:dyDescent="0.25">
      <c r="A12" t="s">
        <v>3150</v>
      </c>
      <c r="B12" t="s">
        <v>5745</v>
      </c>
      <c r="E12" t="b">
        <v>1</v>
      </c>
    </row>
    <row r="13" spans="1:5" x14ac:dyDescent="0.25">
      <c r="A13" t="s">
        <v>4178</v>
      </c>
      <c r="B13" t="s">
        <v>5746</v>
      </c>
      <c r="E13" t="b">
        <v>1</v>
      </c>
    </row>
    <row r="14" spans="1:5" x14ac:dyDescent="0.25">
      <c r="A14" t="s">
        <v>730</v>
      </c>
      <c r="B14" t="s">
        <v>5747</v>
      </c>
      <c r="E14" t="b">
        <v>1</v>
      </c>
    </row>
    <row r="15" spans="1:5" x14ac:dyDescent="0.25">
      <c r="A15" t="s">
        <v>5270</v>
      </c>
      <c r="B15" t="s">
        <v>5713</v>
      </c>
      <c r="E15" t="b">
        <v>1</v>
      </c>
    </row>
    <row r="16" spans="1:5" x14ac:dyDescent="0.25">
      <c r="A16" t="s">
        <v>5258</v>
      </c>
      <c r="B16" t="s">
        <v>5708</v>
      </c>
      <c r="E16" t="b">
        <v>1</v>
      </c>
    </row>
    <row r="17" spans="1:5" x14ac:dyDescent="0.25">
      <c r="A17" t="s">
        <v>1972</v>
      </c>
      <c r="B17" t="s">
        <v>5748</v>
      </c>
      <c r="E17" t="b">
        <v>1</v>
      </c>
    </row>
    <row r="18" spans="1:5" x14ac:dyDescent="0.25">
      <c r="A18" t="s">
        <v>5272</v>
      </c>
      <c r="B18" t="s">
        <v>5714</v>
      </c>
      <c r="E18" t="b">
        <v>1</v>
      </c>
    </row>
    <row r="19" spans="1:5" x14ac:dyDescent="0.25">
      <c r="A19" t="s">
        <v>5274</v>
      </c>
      <c r="B19" t="s">
        <v>5715</v>
      </c>
      <c r="E19" t="b">
        <v>1</v>
      </c>
    </row>
    <row r="20" spans="1:5" x14ac:dyDescent="0.25">
      <c r="A20" t="s">
        <v>5276</v>
      </c>
      <c r="B20" t="s">
        <v>5716</v>
      </c>
      <c r="E20" t="b">
        <v>1</v>
      </c>
    </row>
    <row r="21" spans="1:5" x14ac:dyDescent="0.25">
      <c r="A21" t="s">
        <v>5278</v>
      </c>
      <c r="B21" t="s">
        <v>5717</v>
      </c>
      <c r="E21" t="b">
        <v>1</v>
      </c>
    </row>
    <row r="22" spans="1:5" x14ac:dyDescent="0.25">
      <c r="A22" t="s">
        <v>5391</v>
      </c>
      <c r="B22" t="s">
        <v>5749</v>
      </c>
      <c r="E22" t="b">
        <v>1</v>
      </c>
    </row>
    <row r="23" spans="1:5" x14ac:dyDescent="0.25">
      <c r="A23" t="s">
        <v>5246</v>
      </c>
      <c r="B23" t="s">
        <v>5750</v>
      </c>
      <c r="E23" t="b">
        <v>1</v>
      </c>
    </row>
    <row r="24" spans="1:5" x14ac:dyDescent="0.25">
      <c r="A24" t="s">
        <v>2684</v>
      </c>
      <c r="B24" t="s">
        <v>5751</v>
      </c>
      <c r="E24" t="b">
        <v>1</v>
      </c>
    </row>
    <row r="25" spans="1:5" x14ac:dyDescent="0.25">
      <c r="A25" t="s">
        <v>4122</v>
      </c>
      <c r="B25" t="s">
        <v>5752</v>
      </c>
      <c r="E25" t="b">
        <v>1</v>
      </c>
    </row>
    <row r="26" spans="1:5" x14ac:dyDescent="0.25">
      <c r="A26" t="s">
        <v>2534</v>
      </c>
      <c r="B26" t="s">
        <v>5753</v>
      </c>
      <c r="E26" t="b">
        <v>1</v>
      </c>
    </row>
    <row r="27" spans="1:5" x14ac:dyDescent="0.25">
      <c r="A27" t="s">
        <v>4058</v>
      </c>
      <c r="B27" t="s">
        <v>5754</v>
      </c>
      <c r="E27" t="b">
        <v>1</v>
      </c>
    </row>
    <row r="28" spans="1:5" x14ac:dyDescent="0.25">
      <c r="A28" t="s">
        <v>392</v>
      </c>
      <c r="B28" t="s">
        <v>5755</v>
      </c>
      <c r="E28" t="b">
        <v>1</v>
      </c>
    </row>
    <row r="29" spans="1:5" x14ac:dyDescent="0.25">
      <c r="A29" t="s">
        <v>5280</v>
      </c>
      <c r="B29" t="s">
        <v>5718</v>
      </c>
      <c r="E29" t="b">
        <v>1</v>
      </c>
    </row>
    <row r="30" spans="1:5" x14ac:dyDescent="0.25">
      <c r="A30" t="s">
        <v>4138</v>
      </c>
      <c r="B30" t="s">
        <v>5756</v>
      </c>
      <c r="E30" t="b">
        <v>1</v>
      </c>
    </row>
    <row r="31" spans="1:5" x14ac:dyDescent="0.25">
      <c r="A31" t="s">
        <v>1416</v>
      </c>
      <c r="B31" t="s">
        <v>5757</v>
      </c>
      <c r="E31" t="b">
        <v>1</v>
      </c>
    </row>
    <row r="32" spans="1:5" x14ac:dyDescent="0.25">
      <c r="A32" t="s">
        <v>2320</v>
      </c>
      <c r="B32" t="s">
        <v>5758</v>
      </c>
      <c r="E32" t="b">
        <v>1</v>
      </c>
    </row>
    <row r="33" spans="1:5" x14ac:dyDescent="0.25">
      <c r="A33" t="s">
        <v>5398</v>
      </c>
      <c r="B33" t="s">
        <v>5759</v>
      </c>
      <c r="E33" t="b">
        <v>1</v>
      </c>
    </row>
    <row r="34" spans="1:5" x14ac:dyDescent="0.25">
      <c r="A34" t="s">
        <v>798</v>
      </c>
      <c r="B34" t="s">
        <v>5760</v>
      </c>
      <c r="E34" t="b">
        <v>1</v>
      </c>
    </row>
    <row r="35" spans="1:5" x14ac:dyDescent="0.25">
      <c r="A35" t="s">
        <v>5188</v>
      </c>
      <c r="B35" t="s">
        <v>5761</v>
      </c>
      <c r="E35" t="b">
        <v>1</v>
      </c>
    </row>
    <row r="36" spans="1:5" x14ac:dyDescent="0.25">
      <c r="A36" t="s">
        <v>3040</v>
      </c>
      <c r="B36" t="s">
        <v>5762</v>
      </c>
      <c r="E36" t="b">
        <v>1</v>
      </c>
    </row>
    <row r="37" spans="1:5" x14ac:dyDescent="0.25">
      <c r="A37" t="s">
        <v>1290</v>
      </c>
      <c r="B37" t="s">
        <v>5763</v>
      </c>
      <c r="E37" t="b">
        <v>1</v>
      </c>
    </row>
    <row r="38" spans="1:5" x14ac:dyDescent="0.25">
      <c r="A38" t="s">
        <v>5311</v>
      </c>
      <c r="B38" t="s">
        <v>5764</v>
      </c>
      <c r="E38" t="b">
        <v>1</v>
      </c>
    </row>
    <row r="39" spans="1:5" x14ac:dyDescent="0.25">
      <c r="A39" t="s">
        <v>5282</v>
      </c>
      <c r="B39" t="s">
        <v>5719</v>
      </c>
      <c r="E39" t="b">
        <v>1</v>
      </c>
    </row>
    <row r="40" spans="1:5" x14ac:dyDescent="0.25">
      <c r="A40" t="s">
        <v>3748</v>
      </c>
      <c r="B40" t="s">
        <v>5765</v>
      </c>
      <c r="E40" t="b">
        <v>1</v>
      </c>
    </row>
    <row r="41" spans="1:5" x14ac:dyDescent="0.25">
      <c r="A41" t="s">
        <v>3610</v>
      </c>
      <c r="B41" t="s">
        <v>5766</v>
      </c>
      <c r="E41" t="b">
        <v>1</v>
      </c>
    </row>
    <row r="42" spans="1:5" x14ac:dyDescent="0.25">
      <c r="A42" t="s">
        <v>5284</v>
      </c>
      <c r="B42" t="s">
        <v>5720</v>
      </c>
      <c r="E42" t="b">
        <v>1</v>
      </c>
    </row>
    <row r="43" spans="1:5" x14ac:dyDescent="0.25">
      <c r="A43" t="s">
        <v>5316</v>
      </c>
      <c r="B43" t="s">
        <v>5767</v>
      </c>
      <c r="E43" t="b">
        <v>1</v>
      </c>
    </row>
    <row r="44" spans="1:5" x14ac:dyDescent="0.25">
      <c r="A44" t="s">
        <v>2560</v>
      </c>
      <c r="B44" t="s">
        <v>5768</v>
      </c>
      <c r="E44" t="b">
        <v>1</v>
      </c>
    </row>
    <row r="45" spans="1:5" x14ac:dyDescent="0.25">
      <c r="A45" t="s">
        <v>4034</v>
      </c>
      <c r="B45" t="s">
        <v>5769</v>
      </c>
      <c r="E45" t="b">
        <v>1</v>
      </c>
    </row>
    <row r="46" spans="1:5" x14ac:dyDescent="0.25">
      <c r="A46" t="s">
        <v>1070</v>
      </c>
      <c r="B46" t="s">
        <v>5770</v>
      </c>
      <c r="E46" t="b">
        <v>1</v>
      </c>
    </row>
    <row r="47" spans="1:5" x14ac:dyDescent="0.25">
      <c r="A47" t="s">
        <v>5321</v>
      </c>
      <c r="B47" t="s">
        <v>5721</v>
      </c>
      <c r="E47" t="b">
        <v>1</v>
      </c>
    </row>
    <row r="48" spans="1:5" x14ac:dyDescent="0.25">
      <c r="A48" t="s">
        <v>5323</v>
      </c>
      <c r="B48" t="s">
        <v>5722</v>
      </c>
      <c r="E48" t="b">
        <v>1</v>
      </c>
    </row>
    <row r="49" spans="1:5" x14ac:dyDescent="0.25">
      <c r="A49" t="s">
        <v>5326</v>
      </c>
      <c r="B49" t="s">
        <v>5723</v>
      </c>
      <c r="E49" t="b">
        <v>1</v>
      </c>
    </row>
    <row r="50" spans="1:5" x14ac:dyDescent="0.25">
      <c r="A50" t="s">
        <v>1322</v>
      </c>
      <c r="B50" t="s">
        <v>5771</v>
      </c>
      <c r="E50" t="b">
        <v>1</v>
      </c>
    </row>
    <row r="51" spans="1:5" x14ac:dyDescent="0.25">
      <c r="A51" t="s">
        <v>5328</v>
      </c>
      <c r="B51" t="s">
        <v>5724</v>
      </c>
      <c r="E51" t="b">
        <v>1</v>
      </c>
    </row>
    <row r="52" spans="1:5" x14ac:dyDescent="0.25">
      <c r="A52" t="s">
        <v>2766</v>
      </c>
      <c r="B52" t="s">
        <v>5772</v>
      </c>
      <c r="E52" t="b">
        <v>1</v>
      </c>
    </row>
    <row r="53" spans="1:5" x14ac:dyDescent="0.25">
      <c r="A53" t="s">
        <v>5330</v>
      </c>
      <c r="B53" t="s">
        <v>5725</v>
      </c>
      <c r="E53" t="b">
        <v>1</v>
      </c>
    </row>
    <row r="54" spans="1:5" x14ac:dyDescent="0.25">
      <c r="A54" t="s">
        <v>5332</v>
      </c>
      <c r="B54" t="s">
        <v>5726</v>
      </c>
      <c r="E54" t="b">
        <v>1</v>
      </c>
    </row>
    <row r="55" spans="1:5" x14ac:dyDescent="0.25">
      <c r="A55" t="s">
        <v>2250</v>
      </c>
      <c r="B55" t="s">
        <v>5773</v>
      </c>
      <c r="E55" t="b">
        <v>1</v>
      </c>
    </row>
    <row r="56" spans="1:5" x14ac:dyDescent="0.25">
      <c r="A56" t="s">
        <v>1690</v>
      </c>
      <c r="B56" t="s">
        <v>5774</v>
      </c>
      <c r="E56" t="b">
        <v>1</v>
      </c>
    </row>
    <row r="57" spans="1:5" x14ac:dyDescent="0.25">
      <c r="A57" t="s">
        <v>2002</v>
      </c>
      <c r="B57" t="s">
        <v>5775</v>
      </c>
      <c r="E57" t="b">
        <v>1</v>
      </c>
    </row>
    <row r="58" spans="1:5" x14ac:dyDescent="0.25">
      <c r="A58" t="s">
        <v>5334</v>
      </c>
      <c r="B58" t="s">
        <v>5727</v>
      </c>
      <c r="E58" t="b">
        <v>1</v>
      </c>
    </row>
    <row r="59" spans="1:5" x14ac:dyDescent="0.25">
      <c r="A59" t="s">
        <v>650</v>
      </c>
      <c r="B59" t="s">
        <v>5806</v>
      </c>
      <c r="E59" t="b">
        <v>1</v>
      </c>
    </row>
    <row r="60" spans="1:5" x14ac:dyDescent="0.25">
      <c r="A60" t="s">
        <v>3818</v>
      </c>
      <c r="B60" t="s">
        <v>5776</v>
      </c>
      <c r="E60" t="b">
        <v>1</v>
      </c>
    </row>
    <row r="61" spans="1:5" x14ac:dyDescent="0.25">
      <c r="A61" t="s">
        <v>3720</v>
      </c>
      <c r="B61" t="s">
        <v>5777</v>
      </c>
      <c r="E61" t="b">
        <v>1</v>
      </c>
    </row>
    <row r="62" spans="1:5" x14ac:dyDescent="0.25">
      <c r="A62" t="s">
        <v>618</v>
      </c>
      <c r="B62" t="s">
        <v>5778</v>
      </c>
      <c r="E62" t="b">
        <v>1</v>
      </c>
    </row>
    <row r="63" spans="1:5" x14ac:dyDescent="0.25">
      <c r="A63" t="s">
        <v>586</v>
      </c>
      <c r="B63" t="s">
        <v>5779</v>
      </c>
      <c r="E63" t="b">
        <v>1</v>
      </c>
    </row>
    <row r="64" spans="1:5" x14ac:dyDescent="0.25">
      <c r="A64" t="s">
        <v>5338</v>
      </c>
      <c r="B64" t="s">
        <v>5728</v>
      </c>
      <c r="E64" t="b">
        <v>1</v>
      </c>
    </row>
    <row r="65" spans="1:5" x14ac:dyDescent="0.25">
      <c r="A65" t="s">
        <v>2910</v>
      </c>
      <c r="B65" t="s">
        <v>5780</v>
      </c>
      <c r="E65" t="b">
        <v>1</v>
      </c>
    </row>
    <row r="66" spans="1:5" x14ac:dyDescent="0.25">
      <c r="A66" t="s">
        <v>5182</v>
      </c>
      <c r="B66" t="s">
        <v>5781</v>
      </c>
      <c r="E66" t="b">
        <v>1</v>
      </c>
    </row>
    <row r="67" spans="1:5" x14ac:dyDescent="0.25">
      <c r="A67" t="s">
        <v>1920</v>
      </c>
      <c r="B67" t="s">
        <v>5782</v>
      </c>
      <c r="E67" t="b">
        <v>1</v>
      </c>
    </row>
    <row r="68" spans="1:5" x14ac:dyDescent="0.25">
      <c r="A68" t="s">
        <v>1914</v>
      </c>
      <c r="B68" t="s">
        <v>5783</v>
      </c>
      <c r="E68" t="b">
        <v>1</v>
      </c>
    </row>
    <row r="69" spans="1:5" x14ac:dyDescent="0.25">
      <c r="A69" t="s">
        <v>3650</v>
      </c>
      <c r="B69" t="s">
        <v>5784</v>
      </c>
      <c r="E69" t="b">
        <v>1</v>
      </c>
    </row>
    <row r="70" spans="1:5" x14ac:dyDescent="0.25">
      <c r="A70" t="s">
        <v>5345</v>
      </c>
      <c r="B70" t="s">
        <v>5731</v>
      </c>
      <c r="E70" t="b">
        <v>1</v>
      </c>
    </row>
    <row r="71" spans="1:5" x14ac:dyDescent="0.25">
      <c r="A71" t="s">
        <v>5388</v>
      </c>
      <c r="B71" t="s">
        <v>5785</v>
      </c>
      <c r="E71" t="b">
        <v>1</v>
      </c>
    </row>
    <row r="72" spans="1:5" x14ac:dyDescent="0.25">
      <c r="A72" t="s">
        <v>408</v>
      </c>
      <c r="B72" t="s">
        <v>5786</v>
      </c>
      <c r="E72" t="b">
        <v>1</v>
      </c>
    </row>
    <row r="73" spans="1:5" x14ac:dyDescent="0.25">
      <c r="A73" t="s">
        <v>2172</v>
      </c>
      <c r="B73" t="s">
        <v>5787</v>
      </c>
      <c r="E73" t="b">
        <v>1</v>
      </c>
    </row>
    <row r="74" spans="1:5" x14ac:dyDescent="0.25">
      <c r="A74" t="s">
        <v>3742</v>
      </c>
      <c r="B74" t="s">
        <v>5788</v>
      </c>
      <c r="E74" t="b">
        <v>1</v>
      </c>
    </row>
    <row r="75" spans="1:5" x14ac:dyDescent="0.25">
      <c r="A75" t="s">
        <v>3128</v>
      </c>
      <c r="B75" t="s">
        <v>5789</v>
      </c>
      <c r="E75" t="b">
        <v>1</v>
      </c>
    </row>
    <row r="76" spans="1:5" x14ac:dyDescent="0.25">
      <c r="A76" t="s">
        <v>2906</v>
      </c>
      <c r="B76" t="s">
        <v>5790</v>
      </c>
      <c r="E76" t="b">
        <v>1</v>
      </c>
    </row>
    <row r="77" spans="1:5" x14ac:dyDescent="0.25">
      <c r="A77" t="s">
        <v>5340</v>
      </c>
      <c r="B77" t="s">
        <v>5729</v>
      </c>
      <c r="E77" t="b">
        <v>1</v>
      </c>
    </row>
    <row r="78" spans="1:5" x14ac:dyDescent="0.25">
      <c r="A78" t="s">
        <v>5343</v>
      </c>
      <c r="B78" t="s">
        <v>5730</v>
      </c>
      <c r="E78" t="b">
        <v>1</v>
      </c>
    </row>
    <row r="79" spans="1:5" x14ac:dyDescent="0.25">
      <c r="A79" t="s">
        <v>4628</v>
      </c>
      <c r="B79" t="s">
        <v>5791</v>
      </c>
      <c r="E79" t="b">
        <v>1</v>
      </c>
    </row>
    <row r="80" spans="1:5" x14ac:dyDescent="0.25">
      <c r="A80" t="s">
        <v>5349</v>
      </c>
      <c r="B80" t="s">
        <v>5732</v>
      </c>
      <c r="E80" t="b">
        <v>1</v>
      </c>
    </row>
    <row r="81" spans="1:5" x14ac:dyDescent="0.25">
      <c r="A81" t="s">
        <v>5351</v>
      </c>
      <c r="B81" t="s">
        <v>5733</v>
      </c>
      <c r="E81" t="b">
        <v>1</v>
      </c>
    </row>
    <row r="82" spans="1:5" x14ac:dyDescent="0.25">
      <c r="A82" t="s">
        <v>3654</v>
      </c>
      <c r="B82" t="s">
        <v>5792</v>
      </c>
      <c r="E82" t="b">
        <v>1</v>
      </c>
    </row>
    <row r="83" spans="1:5" x14ac:dyDescent="0.25">
      <c r="A83" t="s">
        <v>5354</v>
      </c>
      <c r="B83" t="s">
        <v>5734</v>
      </c>
      <c r="E83" t="b">
        <v>1</v>
      </c>
    </row>
    <row r="84" spans="1:5" x14ac:dyDescent="0.25">
      <c r="A84" t="s">
        <v>1482</v>
      </c>
      <c r="B84" t="s">
        <v>5793</v>
      </c>
      <c r="E84" t="b">
        <v>1</v>
      </c>
    </row>
    <row r="85" spans="1:5" x14ac:dyDescent="0.25">
      <c r="A85" t="s">
        <v>3652</v>
      </c>
      <c r="B85" t="s">
        <v>5794</v>
      </c>
      <c r="E85" t="b">
        <v>1</v>
      </c>
    </row>
    <row r="86" spans="1:5" x14ac:dyDescent="0.25">
      <c r="A86" t="s">
        <v>4986</v>
      </c>
      <c r="B86" t="s">
        <v>5795</v>
      </c>
      <c r="E86" t="b">
        <v>1</v>
      </c>
    </row>
    <row r="87" spans="1:5" x14ac:dyDescent="0.25">
      <c r="A87" t="s">
        <v>4948</v>
      </c>
      <c r="B87" t="s">
        <v>5796</v>
      </c>
      <c r="E87" t="b">
        <v>1</v>
      </c>
    </row>
    <row r="88" spans="1:5" x14ac:dyDescent="0.25">
      <c r="A88" t="s">
        <v>5356</v>
      </c>
      <c r="B88" t="s">
        <v>5735</v>
      </c>
      <c r="E88" t="b">
        <v>1</v>
      </c>
    </row>
    <row r="89" spans="1:5" x14ac:dyDescent="0.25">
      <c r="A89" t="s">
        <v>4762</v>
      </c>
      <c r="B89" t="s">
        <v>5797</v>
      </c>
      <c r="E89" t="b">
        <v>1</v>
      </c>
    </row>
    <row r="90" spans="1:5" x14ac:dyDescent="0.25">
      <c r="A90" t="s">
        <v>5588</v>
      </c>
      <c r="B90" t="s">
        <v>5798</v>
      </c>
      <c r="E90" t="b">
        <v>1</v>
      </c>
    </row>
    <row r="91" spans="1:5" x14ac:dyDescent="0.25">
      <c r="A91" t="s">
        <v>304</v>
      </c>
      <c r="B91" t="s">
        <v>5799</v>
      </c>
      <c r="E91" t="b">
        <v>1</v>
      </c>
    </row>
    <row r="92" spans="1:5" x14ac:dyDescent="0.25">
      <c r="A92" t="s">
        <v>5268</v>
      </c>
      <c r="B92" t="s">
        <v>5707</v>
      </c>
      <c r="E92" t="b">
        <v>1</v>
      </c>
    </row>
    <row r="93" spans="1:5" x14ac:dyDescent="0.25">
      <c r="A93" t="s">
        <v>5358</v>
      </c>
      <c r="B93" t="s">
        <v>5736</v>
      </c>
      <c r="E93" t="b">
        <v>1</v>
      </c>
    </row>
    <row r="94" spans="1:5" x14ac:dyDescent="0.25">
      <c r="A94" t="s">
        <v>2238</v>
      </c>
      <c r="B94" t="s">
        <v>5800</v>
      </c>
      <c r="E94" t="b">
        <v>1</v>
      </c>
    </row>
    <row r="95" spans="1:5" x14ac:dyDescent="0.25">
      <c r="A95" t="s">
        <v>5360</v>
      </c>
      <c r="B95" t="s">
        <v>5737</v>
      </c>
      <c r="E95" t="b">
        <v>1</v>
      </c>
    </row>
    <row r="96" spans="1:5" x14ac:dyDescent="0.25">
      <c r="A96" t="s">
        <v>882</v>
      </c>
      <c r="B96" t="s">
        <v>5801</v>
      </c>
      <c r="E96" t="b">
        <v>1</v>
      </c>
    </row>
    <row r="97" spans="1:5" x14ac:dyDescent="0.25">
      <c r="A97" t="s">
        <v>3662</v>
      </c>
      <c r="B97" t="s">
        <v>5802</v>
      </c>
      <c r="E97" t="b">
        <v>1</v>
      </c>
    </row>
    <row r="98" spans="1:5" x14ac:dyDescent="0.25">
      <c r="A98" t="s">
        <v>5362</v>
      </c>
      <c r="B98" t="s">
        <v>5738</v>
      </c>
      <c r="E98" t="b">
        <v>1</v>
      </c>
    </row>
    <row r="99" spans="1:5" x14ac:dyDescent="0.25">
      <c r="A99" t="s">
        <v>1768</v>
      </c>
      <c r="B99" t="s">
        <v>5803</v>
      </c>
      <c r="E99" t="b">
        <v>1</v>
      </c>
    </row>
    <row r="100" spans="1:5" x14ac:dyDescent="0.25">
      <c r="A100" t="s">
        <v>1436</v>
      </c>
      <c r="B100" t="s">
        <v>5804</v>
      </c>
      <c r="E100" t="b">
        <v>1</v>
      </c>
    </row>
    <row r="101" spans="1:5" x14ac:dyDescent="0.25">
      <c r="A101" t="s">
        <v>1500</v>
      </c>
      <c r="B101" t="s">
        <v>5805</v>
      </c>
      <c r="E101"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598D9-ED47-424E-9450-91E1EC3209B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5687</v>
      </c>
      <c r="B2" t="s">
        <v>5688</v>
      </c>
      <c r="E2" t="b">
        <v>1</v>
      </c>
    </row>
    <row r="3" spans="1:5" x14ac:dyDescent="0.25">
      <c r="A3" t="s">
        <v>5697</v>
      </c>
      <c r="B3" t="s">
        <v>5698</v>
      </c>
      <c r="E3" t="b">
        <v>1</v>
      </c>
    </row>
    <row r="4" spans="1:5" x14ac:dyDescent="0.25">
      <c r="A4" t="s">
        <v>5699</v>
      </c>
      <c r="B4" t="s">
        <v>5700</v>
      </c>
      <c r="E4" t="b">
        <v>1</v>
      </c>
    </row>
    <row r="5" spans="1:5" x14ac:dyDescent="0.25">
      <c r="A5" t="s">
        <v>5701</v>
      </c>
      <c r="B5" t="s">
        <v>5702</v>
      </c>
      <c r="E5" t="b">
        <v>1</v>
      </c>
    </row>
    <row r="6" spans="1:5" x14ac:dyDescent="0.25">
      <c r="A6" t="s">
        <v>5703</v>
      </c>
      <c r="B6" t="s">
        <v>5704</v>
      </c>
      <c r="E6" t="b">
        <v>1</v>
      </c>
    </row>
    <row r="7" spans="1:5" x14ac:dyDescent="0.25">
      <c r="A7" t="s">
        <v>5705</v>
      </c>
      <c r="B7" t="s">
        <v>5706</v>
      </c>
      <c r="E7" t="b">
        <v>1</v>
      </c>
    </row>
    <row r="8" spans="1:5" x14ac:dyDescent="0.25">
      <c r="A8" t="s">
        <v>5643</v>
      </c>
      <c r="B8" t="s">
        <v>5544</v>
      </c>
      <c r="E8"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FD6FB-0477-4AE9-B56C-4D61BECAD41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5646</v>
      </c>
      <c r="B2" t="s">
        <v>5692</v>
      </c>
      <c r="E2" t="b">
        <v>1</v>
      </c>
    </row>
    <row r="3" spans="1:5" x14ac:dyDescent="0.25">
      <c r="A3" t="s">
        <v>5693</v>
      </c>
      <c r="B3" t="s">
        <v>5694</v>
      </c>
      <c r="E3" t="b">
        <v>1</v>
      </c>
    </row>
    <row r="4" spans="1:5" x14ac:dyDescent="0.25">
      <c r="A4" t="s">
        <v>5695</v>
      </c>
      <c r="B4" t="s">
        <v>5696</v>
      </c>
      <c r="E4" t="b">
        <v>1</v>
      </c>
    </row>
    <row r="5" spans="1:5" x14ac:dyDescent="0.25">
      <c r="A5" t="s">
        <v>5687</v>
      </c>
      <c r="B5" t="s">
        <v>5688</v>
      </c>
      <c r="E5" t="b">
        <v>1</v>
      </c>
    </row>
    <row r="6" spans="1:5" x14ac:dyDescent="0.25">
      <c r="A6" t="s">
        <v>5643</v>
      </c>
      <c r="B6" t="s">
        <v>5544</v>
      </c>
      <c r="E6"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0DA5F-5FEB-4877-BC81-A1F13244B42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5681</v>
      </c>
      <c r="B2" t="s">
        <v>5682</v>
      </c>
      <c r="E2" t="b">
        <v>1</v>
      </c>
    </row>
    <row r="3" spans="1:5" x14ac:dyDescent="0.25">
      <c r="A3" t="s">
        <v>5683</v>
      </c>
      <c r="B3" t="s">
        <v>5684</v>
      </c>
      <c r="E3" t="b">
        <v>1</v>
      </c>
    </row>
    <row r="4" spans="1:5" x14ac:dyDescent="0.25">
      <c r="A4" t="s">
        <v>5685</v>
      </c>
      <c r="B4" t="s">
        <v>5686</v>
      </c>
      <c r="E4" t="b">
        <v>1</v>
      </c>
    </row>
    <row r="5" spans="1:5" x14ac:dyDescent="0.25">
      <c r="A5" t="s">
        <v>5687</v>
      </c>
      <c r="B5" t="s">
        <v>5688</v>
      </c>
      <c r="E5" t="b">
        <v>1</v>
      </c>
    </row>
    <row r="6" spans="1:5" x14ac:dyDescent="0.25">
      <c r="A6" t="s">
        <v>5689</v>
      </c>
      <c r="B6" t="s">
        <v>5690</v>
      </c>
      <c r="E6" t="b">
        <v>1</v>
      </c>
    </row>
    <row r="7" spans="1:5" x14ac:dyDescent="0.25">
      <c r="A7" t="s">
        <v>5655</v>
      </c>
      <c r="B7" t="s">
        <v>5691</v>
      </c>
      <c r="E7" t="b">
        <v>1</v>
      </c>
    </row>
    <row r="8" spans="1:5" x14ac:dyDescent="0.25">
      <c r="A8" t="s">
        <v>5643</v>
      </c>
      <c r="B8" t="s">
        <v>5544</v>
      </c>
      <c r="E8"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049EA-7808-4EB9-84E2-AAAD241C3431}">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5669</v>
      </c>
      <c r="B2" t="s">
        <v>5670</v>
      </c>
      <c r="E2" t="b">
        <v>1</v>
      </c>
    </row>
    <row r="3" spans="1:5" x14ac:dyDescent="0.25">
      <c r="A3" t="s">
        <v>5673</v>
      </c>
      <c r="B3" t="s">
        <v>5674</v>
      </c>
      <c r="E3" t="b">
        <v>1</v>
      </c>
    </row>
    <row r="4" spans="1:5" x14ac:dyDescent="0.25">
      <c r="A4" t="s">
        <v>5679</v>
      </c>
      <c r="B4" t="s">
        <v>5680</v>
      </c>
      <c r="E4" t="b">
        <v>1</v>
      </c>
    </row>
    <row r="5" spans="1:5" x14ac:dyDescent="0.25">
      <c r="A5" t="s">
        <v>5653</v>
      </c>
      <c r="B5" t="s">
        <v>5654</v>
      </c>
      <c r="E5" t="b">
        <v>1</v>
      </c>
    </row>
    <row r="6" spans="1:5" x14ac:dyDescent="0.25">
      <c r="A6" t="s">
        <v>5671</v>
      </c>
      <c r="B6" t="s">
        <v>5672</v>
      </c>
      <c r="E6" t="b">
        <v>1</v>
      </c>
    </row>
    <row r="7" spans="1:5" x14ac:dyDescent="0.25">
      <c r="A7" t="s">
        <v>5655</v>
      </c>
      <c r="B7" t="s">
        <v>5656</v>
      </c>
      <c r="E7" t="b">
        <v>1</v>
      </c>
    </row>
    <row r="8" spans="1:5" x14ac:dyDescent="0.25">
      <c r="A8" t="s">
        <v>5657</v>
      </c>
      <c r="B8" t="s">
        <v>5658</v>
      </c>
      <c r="E8" t="b">
        <v>1</v>
      </c>
    </row>
    <row r="9" spans="1:5" x14ac:dyDescent="0.25">
      <c r="A9" t="s">
        <v>5659</v>
      </c>
      <c r="B9" t="s">
        <v>5660</v>
      </c>
      <c r="E9" t="b">
        <v>1</v>
      </c>
    </row>
    <row r="10" spans="1:5" x14ac:dyDescent="0.25">
      <c r="A10" t="s">
        <v>5661</v>
      </c>
      <c r="B10" t="s">
        <v>5662</v>
      </c>
      <c r="E10" t="b">
        <v>1</v>
      </c>
    </row>
    <row r="11" spans="1:5" x14ac:dyDescent="0.25">
      <c r="A11" t="s">
        <v>5675</v>
      </c>
      <c r="B11" t="s">
        <v>5676</v>
      </c>
      <c r="E11" t="b">
        <v>1</v>
      </c>
    </row>
    <row r="12" spans="1:5" x14ac:dyDescent="0.25">
      <c r="A12" t="s">
        <v>5663</v>
      </c>
      <c r="B12" t="s">
        <v>5664</v>
      </c>
      <c r="E12" t="b">
        <v>1</v>
      </c>
    </row>
    <row r="13" spans="1:5" x14ac:dyDescent="0.25">
      <c r="A13" t="s">
        <v>5665</v>
      </c>
      <c r="B13" t="s">
        <v>5666</v>
      </c>
      <c r="E13" t="b">
        <v>1</v>
      </c>
    </row>
    <row r="14" spans="1:5" x14ac:dyDescent="0.25">
      <c r="A14" t="s">
        <v>5677</v>
      </c>
      <c r="B14" t="s">
        <v>5678</v>
      </c>
      <c r="E14" t="b">
        <v>1</v>
      </c>
    </row>
    <row r="15" spans="1:5" x14ac:dyDescent="0.25">
      <c r="A15" t="s">
        <v>5643</v>
      </c>
      <c r="B15" t="s">
        <v>5544</v>
      </c>
      <c r="E15" t="b">
        <v>1</v>
      </c>
    </row>
    <row r="16" spans="1:5" x14ac:dyDescent="0.25">
      <c r="A16" t="s">
        <v>5667</v>
      </c>
      <c r="B16" t="s">
        <v>5668</v>
      </c>
      <c r="E16"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FC06A-4EAB-4CB6-B29C-4EACABE28A9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5649</v>
      </c>
      <c r="B2" t="s">
        <v>5650</v>
      </c>
      <c r="E2" t="b">
        <v>1</v>
      </c>
    </row>
    <row r="3" spans="1:5" x14ac:dyDescent="0.25">
      <c r="A3" t="s">
        <v>5505</v>
      </c>
      <c r="B3" t="s">
        <v>5651</v>
      </c>
      <c r="E3" t="b">
        <v>1</v>
      </c>
    </row>
    <row r="4" spans="1:5" x14ac:dyDescent="0.25">
      <c r="A4" t="s">
        <v>5503</v>
      </c>
      <c r="B4" t="s">
        <v>5648</v>
      </c>
      <c r="E4" t="b">
        <v>1</v>
      </c>
    </row>
    <row r="5" spans="1:5" x14ac:dyDescent="0.25">
      <c r="A5" t="s">
        <v>5652</v>
      </c>
      <c r="B5" t="s">
        <v>5544</v>
      </c>
      <c r="E5"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A7C90-D37C-4D8E-90D3-09FE2C1EE54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5644</v>
      </c>
      <c r="B2" t="s">
        <v>5645</v>
      </c>
      <c r="E2" t="b">
        <v>1</v>
      </c>
    </row>
    <row r="3" spans="1:5" x14ac:dyDescent="0.25">
      <c r="A3" t="s">
        <v>5646</v>
      </c>
      <c r="B3" t="s">
        <v>5647</v>
      </c>
      <c r="E3"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1C511-CF3C-462D-8674-72C7E3987DE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5633</v>
      </c>
      <c r="B2" t="s">
        <v>5634</v>
      </c>
      <c r="E2" t="b">
        <v>1</v>
      </c>
    </row>
    <row r="3" spans="1:5" x14ac:dyDescent="0.25">
      <c r="A3" t="s">
        <v>5629</v>
      </c>
      <c r="B3" t="s">
        <v>5630</v>
      </c>
      <c r="E3" t="b">
        <v>1</v>
      </c>
    </row>
    <row r="4" spans="1:5" x14ac:dyDescent="0.25">
      <c r="A4" t="s">
        <v>5637</v>
      </c>
      <c r="B4" t="s">
        <v>5638</v>
      </c>
      <c r="E4" t="b">
        <v>1</v>
      </c>
    </row>
    <row r="5" spans="1:5" x14ac:dyDescent="0.25">
      <c r="A5" t="s">
        <v>5631</v>
      </c>
      <c r="B5" t="s">
        <v>5632</v>
      </c>
      <c r="E5" t="b">
        <v>1</v>
      </c>
    </row>
    <row r="6" spans="1:5" x14ac:dyDescent="0.25">
      <c r="A6" t="s">
        <v>5639</v>
      </c>
      <c r="B6" t="s">
        <v>5640</v>
      </c>
      <c r="E6" t="b">
        <v>1</v>
      </c>
    </row>
    <row r="7" spans="1:5" x14ac:dyDescent="0.25">
      <c r="A7" t="s">
        <v>5635</v>
      </c>
      <c r="B7" t="s">
        <v>5636</v>
      </c>
      <c r="E7" t="b">
        <v>1</v>
      </c>
    </row>
    <row r="8" spans="1:5" x14ac:dyDescent="0.25">
      <c r="A8" t="s">
        <v>5641</v>
      </c>
      <c r="B8" t="s">
        <v>5642</v>
      </c>
      <c r="E8" t="b">
        <v>1</v>
      </c>
    </row>
    <row r="9" spans="1:5" x14ac:dyDescent="0.25">
      <c r="A9" t="s">
        <v>5643</v>
      </c>
      <c r="B9" t="s">
        <v>5544</v>
      </c>
      <c r="E9"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2C6D9-4845-4B36-AF08-91B8A834B7FF}">
  <dimension ref="A1:E119"/>
  <sheetViews>
    <sheetView workbookViewId="0">
      <selection activeCell="A2" sqref="A2:E1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3652</v>
      </c>
      <c r="B2" t="s">
        <v>5578</v>
      </c>
      <c r="C2" t="s">
        <v>5276</v>
      </c>
      <c r="D2" t="s">
        <v>5541</v>
      </c>
      <c r="E2" t="b">
        <v>1</v>
      </c>
    </row>
    <row r="3" spans="1:5" x14ac:dyDescent="0.25">
      <c r="A3" t="s">
        <v>4948</v>
      </c>
      <c r="B3" t="s">
        <v>5580</v>
      </c>
      <c r="C3" t="s">
        <v>5276</v>
      </c>
      <c r="D3" t="s">
        <v>5541</v>
      </c>
      <c r="E3" t="b">
        <v>1</v>
      </c>
    </row>
    <row r="4" spans="1:5" x14ac:dyDescent="0.25">
      <c r="A4" t="s">
        <v>4762</v>
      </c>
      <c r="B4" t="s">
        <v>5581</v>
      </c>
      <c r="C4" t="s">
        <v>5276</v>
      </c>
      <c r="D4" t="s">
        <v>5541</v>
      </c>
      <c r="E4" t="b">
        <v>1</v>
      </c>
    </row>
    <row r="5" spans="1:5" x14ac:dyDescent="0.25">
      <c r="A5" t="s">
        <v>5588</v>
      </c>
      <c r="B5" t="s">
        <v>5582</v>
      </c>
      <c r="C5" t="s">
        <v>5276</v>
      </c>
      <c r="D5" t="s">
        <v>5541</v>
      </c>
      <c r="E5" t="b">
        <v>1</v>
      </c>
    </row>
    <row r="6" spans="1:5" x14ac:dyDescent="0.25">
      <c r="A6" t="s">
        <v>304</v>
      </c>
      <c r="B6" t="s">
        <v>5583</v>
      </c>
      <c r="C6" t="s">
        <v>5276</v>
      </c>
      <c r="D6" t="s">
        <v>5541</v>
      </c>
      <c r="E6" t="b">
        <v>1</v>
      </c>
    </row>
    <row r="7" spans="1:5" x14ac:dyDescent="0.25">
      <c r="A7" t="s">
        <v>2238</v>
      </c>
      <c r="B7" t="s">
        <v>5589</v>
      </c>
      <c r="C7" t="s">
        <v>5276</v>
      </c>
      <c r="D7" t="s">
        <v>5541</v>
      </c>
      <c r="E7" t="b">
        <v>1</v>
      </c>
    </row>
    <row r="8" spans="1:5" x14ac:dyDescent="0.25">
      <c r="A8" t="s">
        <v>5623</v>
      </c>
      <c r="B8" t="s">
        <v>5624</v>
      </c>
      <c r="C8" t="s">
        <v>5545</v>
      </c>
      <c r="D8" t="s">
        <v>5546</v>
      </c>
      <c r="E8" t="b">
        <v>1</v>
      </c>
    </row>
    <row r="9" spans="1:5" x14ac:dyDescent="0.25">
      <c r="A9" t="s">
        <v>3834</v>
      </c>
      <c r="B9" t="s">
        <v>5580</v>
      </c>
      <c r="C9" t="s">
        <v>5545</v>
      </c>
      <c r="D9" t="s">
        <v>5546</v>
      </c>
      <c r="E9" t="b">
        <v>1</v>
      </c>
    </row>
    <row r="10" spans="1:5" x14ac:dyDescent="0.25">
      <c r="A10" t="s">
        <v>3854</v>
      </c>
      <c r="B10" t="s">
        <v>5581</v>
      </c>
      <c r="C10" t="s">
        <v>5545</v>
      </c>
      <c r="D10" t="s">
        <v>5546</v>
      </c>
      <c r="E10" t="b">
        <v>1</v>
      </c>
    </row>
    <row r="11" spans="1:5" x14ac:dyDescent="0.25">
      <c r="A11" t="s">
        <v>1264</v>
      </c>
      <c r="B11" t="s">
        <v>5582</v>
      </c>
      <c r="C11" t="s">
        <v>5545</v>
      </c>
      <c r="D11" t="s">
        <v>5546</v>
      </c>
      <c r="E11" t="b">
        <v>1</v>
      </c>
    </row>
    <row r="12" spans="1:5" x14ac:dyDescent="0.25">
      <c r="A12" t="s">
        <v>1700</v>
      </c>
      <c r="B12" t="s">
        <v>5583</v>
      </c>
      <c r="C12" t="s">
        <v>5545</v>
      </c>
      <c r="D12" t="s">
        <v>5546</v>
      </c>
      <c r="E12" t="b">
        <v>1</v>
      </c>
    </row>
    <row r="13" spans="1:5" x14ac:dyDescent="0.25">
      <c r="A13" t="s">
        <v>5328</v>
      </c>
      <c r="B13" t="s">
        <v>5578</v>
      </c>
      <c r="C13" t="s">
        <v>5547</v>
      </c>
      <c r="D13" t="s">
        <v>5579</v>
      </c>
      <c r="E13" t="b">
        <v>1</v>
      </c>
    </row>
    <row r="14" spans="1:5" x14ac:dyDescent="0.25">
      <c r="A14" t="s">
        <v>5332</v>
      </c>
      <c r="B14" t="s">
        <v>5580</v>
      </c>
      <c r="C14" t="s">
        <v>5547</v>
      </c>
      <c r="D14" t="s">
        <v>5579</v>
      </c>
      <c r="E14" t="b">
        <v>1</v>
      </c>
    </row>
    <row r="15" spans="1:5" x14ac:dyDescent="0.25">
      <c r="A15" t="s">
        <v>5334</v>
      </c>
      <c r="B15" t="s">
        <v>5581</v>
      </c>
      <c r="C15" t="s">
        <v>5547</v>
      </c>
      <c r="D15" t="s">
        <v>5579</v>
      </c>
      <c r="E15" t="b">
        <v>1</v>
      </c>
    </row>
    <row r="16" spans="1:5" x14ac:dyDescent="0.25">
      <c r="A16" t="s">
        <v>5338</v>
      </c>
      <c r="B16" t="s">
        <v>5582</v>
      </c>
      <c r="C16" t="s">
        <v>5547</v>
      </c>
      <c r="D16" t="s">
        <v>5579</v>
      </c>
      <c r="E16" t="b">
        <v>1</v>
      </c>
    </row>
    <row r="17" spans="1:5" x14ac:dyDescent="0.25">
      <c r="A17" t="s">
        <v>5340</v>
      </c>
      <c r="B17" t="s">
        <v>5583</v>
      </c>
      <c r="C17" t="s">
        <v>5547</v>
      </c>
      <c r="D17" t="s">
        <v>5579</v>
      </c>
      <c r="E17" t="b">
        <v>1</v>
      </c>
    </row>
    <row r="18" spans="1:5" x14ac:dyDescent="0.25">
      <c r="A18" t="s">
        <v>5343</v>
      </c>
      <c r="B18" t="s">
        <v>5584</v>
      </c>
      <c r="C18" t="s">
        <v>5547</v>
      </c>
      <c r="D18" t="s">
        <v>5579</v>
      </c>
      <c r="E18" t="b">
        <v>1</v>
      </c>
    </row>
    <row r="19" spans="1:5" x14ac:dyDescent="0.25">
      <c r="A19" t="s">
        <v>5345</v>
      </c>
      <c r="B19" t="s">
        <v>5585</v>
      </c>
      <c r="C19" t="s">
        <v>5547</v>
      </c>
      <c r="D19" t="s">
        <v>5579</v>
      </c>
      <c r="E19" t="b">
        <v>1</v>
      </c>
    </row>
    <row r="20" spans="1:5" x14ac:dyDescent="0.25">
      <c r="A20" t="s">
        <v>5349</v>
      </c>
      <c r="B20" t="s">
        <v>5586</v>
      </c>
      <c r="C20" t="s">
        <v>5547</v>
      </c>
      <c r="D20" t="s">
        <v>5579</v>
      </c>
      <c r="E20" t="b">
        <v>1</v>
      </c>
    </row>
    <row r="21" spans="1:5" x14ac:dyDescent="0.25">
      <c r="A21" t="s">
        <v>5351</v>
      </c>
      <c r="B21" t="s">
        <v>5587</v>
      </c>
      <c r="C21" t="s">
        <v>5547</v>
      </c>
      <c r="D21" t="s">
        <v>5579</v>
      </c>
      <c r="E21" t="b">
        <v>1</v>
      </c>
    </row>
    <row r="22" spans="1:5" x14ac:dyDescent="0.25">
      <c r="A22" t="s">
        <v>5356</v>
      </c>
      <c r="B22" t="s">
        <v>5578</v>
      </c>
      <c r="C22" t="s">
        <v>5549</v>
      </c>
      <c r="D22" t="s">
        <v>5550</v>
      </c>
      <c r="E22" t="b">
        <v>1</v>
      </c>
    </row>
    <row r="23" spans="1:5" x14ac:dyDescent="0.25">
      <c r="A23" t="s">
        <v>5360</v>
      </c>
      <c r="B23" t="s">
        <v>5580</v>
      </c>
      <c r="C23" t="s">
        <v>5549</v>
      </c>
      <c r="D23" t="s">
        <v>5550</v>
      </c>
      <c r="E23" t="b">
        <v>1</v>
      </c>
    </row>
    <row r="24" spans="1:5" x14ac:dyDescent="0.25">
      <c r="A24" t="s">
        <v>5362</v>
      </c>
      <c r="B24" t="s">
        <v>5581</v>
      </c>
      <c r="C24" t="s">
        <v>5549</v>
      </c>
      <c r="D24" t="s">
        <v>5550</v>
      </c>
      <c r="E24" t="b">
        <v>1</v>
      </c>
    </row>
    <row r="25" spans="1:5" x14ac:dyDescent="0.25">
      <c r="A25" t="s">
        <v>5364</v>
      </c>
      <c r="B25" t="s">
        <v>5582</v>
      </c>
      <c r="C25" t="s">
        <v>5549</v>
      </c>
      <c r="D25" t="s">
        <v>5550</v>
      </c>
      <c r="E25" t="b">
        <v>1</v>
      </c>
    </row>
    <row r="26" spans="1:5" x14ac:dyDescent="0.25">
      <c r="A26" t="s">
        <v>5366</v>
      </c>
      <c r="B26" t="s">
        <v>5583</v>
      </c>
      <c r="C26" t="s">
        <v>5549</v>
      </c>
      <c r="D26" t="s">
        <v>5550</v>
      </c>
      <c r="E26" t="b">
        <v>1</v>
      </c>
    </row>
    <row r="27" spans="1:5" x14ac:dyDescent="0.25">
      <c r="A27" t="s">
        <v>730</v>
      </c>
      <c r="B27" t="s">
        <v>5578</v>
      </c>
      <c r="C27" t="s">
        <v>5551</v>
      </c>
      <c r="D27" t="s">
        <v>5552</v>
      </c>
      <c r="E27" t="b">
        <v>1</v>
      </c>
    </row>
    <row r="28" spans="1:5" x14ac:dyDescent="0.25">
      <c r="A28" t="s">
        <v>5391</v>
      </c>
      <c r="B28" t="s">
        <v>5580</v>
      </c>
      <c r="C28" t="s">
        <v>5551</v>
      </c>
      <c r="D28" t="s">
        <v>5552</v>
      </c>
      <c r="E28" t="b">
        <v>1</v>
      </c>
    </row>
    <row r="29" spans="1:5" x14ac:dyDescent="0.25">
      <c r="A29" t="s">
        <v>5246</v>
      </c>
      <c r="B29" t="s">
        <v>5581</v>
      </c>
      <c r="C29" t="s">
        <v>5551</v>
      </c>
      <c r="D29" t="s">
        <v>5552</v>
      </c>
      <c r="E29" t="b">
        <v>1</v>
      </c>
    </row>
    <row r="30" spans="1:5" x14ac:dyDescent="0.25">
      <c r="A30" t="s">
        <v>2684</v>
      </c>
      <c r="B30" t="s">
        <v>5582</v>
      </c>
      <c r="C30" t="s">
        <v>5551</v>
      </c>
      <c r="D30" t="s">
        <v>5552</v>
      </c>
      <c r="E30" t="b">
        <v>1</v>
      </c>
    </row>
    <row r="31" spans="1:5" x14ac:dyDescent="0.25">
      <c r="A31" t="s">
        <v>4122</v>
      </c>
      <c r="B31" t="s">
        <v>5583</v>
      </c>
      <c r="C31" t="s">
        <v>5551</v>
      </c>
      <c r="D31" t="s">
        <v>5552</v>
      </c>
      <c r="E31" t="b">
        <v>1</v>
      </c>
    </row>
    <row r="32" spans="1:5" x14ac:dyDescent="0.25">
      <c r="A32" t="s">
        <v>2534</v>
      </c>
      <c r="B32" t="s">
        <v>5584</v>
      </c>
      <c r="C32" t="s">
        <v>5551</v>
      </c>
      <c r="D32" t="s">
        <v>5552</v>
      </c>
      <c r="E32" t="b">
        <v>1</v>
      </c>
    </row>
    <row r="33" spans="1:5" x14ac:dyDescent="0.25">
      <c r="A33" t="s">
        <v>4058</v>
      </c>
      <c r="B33" t="s">
        <v>5585</v>
      </c>
      <c r="C33" t="s">
        <v>5551</v>
      </c>
      <c r="D33" t="s">
        <v>5552</v>
      </c>
      <c r="E33" t="b">
        <v>1</v>
      </c>
    </row>
    <row r="34" spans="1:5" x14ac:dyDescent="0.25">
      <c r="A34" t="s">
        <v>392</v>
      </c>
      <c r="B34" t="s">
        <v>5586</v>
      </c>
      <c r="C34" t="s">
        <v>5551</v>
      </c>
      <c r="D34" t="s">
        <v>5552</v>
      </c>
      <c r="E34" t="b">
        <v>1</v>
      </c>
    </row>
    <row r="35" spans="1:5" x14ac:dyDescent="0.25">
      <c r="A35" t="s">
        <v>4138</v>
      </c>
      <c r="B35" t="s">
        <v>5587</v>
      </c>
      <c r="C35" t="s">
        <v>5551</v>
      </c>
      <c r="D35" t="s">
        <v>5552</v>
      </c>
      <c r="E35" t="b">
        <v>1</v>
      </c>
    </row>
    <row r="36" spans="1:5" x14ac:dyDescent="0.25">
      <c r="A36" t="s">
        <v>3720</v>
      </c>
      <c r="B36" t="s">
        <v>5584</v>
      </c>
      <c r="C36" t="s">
        <v>5553</v>
      </c>
      <c r="D36" t="s">
        <v>5554</v>
      </c>
      <c r="E36" t="b">
        <v>1</v>
      </c>
    </row>
    <row r="37" spans="1:5" x14ac:dyDescent="0.25">
      <c r="A37" t="s">
        <v>618</v>
      </c>
      <c r="B37" t="s">
        <v>5585</v>
      </c>
      <c r="C37" t="s">
        <v>5553</v>
      </c>
      <c r="D37" t="s">
        <v>5554</v>
      </c>
      <c r="E37" t="b">
        <v>1</v>
      </c>
    </row>
    <row r="38" spans="1:5" x14ac:dyDescent="0.25">
      <c r="A38" t="s">
        <v>586</v>
      </c>
      <c r="B38" t="s">
        <v>5586</v>
      </c>
      <c r="C38" t="s">
        <v>5553</v>
      </c>
      <c r="D38" t="s">
        <v>5554</v>
      </c>
      <c r="E38" t="b">
        <v>1</v>
      </c>
    </row>
    <row r="39" spans="1:5" x14ac:dyDescent="0.25">
      <c r="A39" t="s">
        <v>2910</v>
      </c>
      <c r="B39" t="s">
        <v>5587</v>
      </c>
      <c r="C39" t="s">
        <v>5553</v>
      </c>
      <c r="D39" t="s">
        <v>5554</v>
      </c>
      <c r="E39" t="b">
        <v>1</v>
      </c>
    </row>
    <row r="40" spans="1:5" x14ac:dyDescent="0.25">
      <c r="A40" t="s">
        <v>1920</v>
      </c>
      <c r="B40" t="s">
        <v>5578</v>
      </c>
      <c r="C40" t="s">
        <v>5555</v>
      </c>
      <c r="D40" t="s">
        <v>5556</v>
      </c>
      <c r="E40" t="b">
        <v>1</v>
      </c>
    </row>
    <row r="41" spans="1:5" x14ac:dyDescent="0.25">
      <c r="A41" t="s">
        <v>3650</v>
      </c>
      <c r="B41" t="s">
        <v>5580</v>
      </c>
      <c r="C41" t="s">
        <v>5555</v>
      </c>
      <c r="D41" t="s">
        <v>5556</v>
      </c>
      <c r="E41" t="b">
        <v>1</v>
      </c>
    </row>
    <row r="42" spans="1:5" x14ac:dyDescent="0.25">
      <c r="A42" t="s">
        <v>5388</v>
      </c>
      <c r="B42" t="s">
        <v>5581</v>
      </c>
      <c r="C42" t="s">
        <v>5555</v>
      </c>
      <c r="D42" t="s">
        <v>5556</v>
      </c>
      <c r="E42" t="b">
        <v>1</v>
      </c>
    </row>
    <row r="43" spans="1:5" x14ac:dyDescent="0.25">
      <c r="A43" t="s">
        <v>408</v>
      </c>
      <c r="B43" t="s">
        <v>5582</v>
      </c>
      <c r="C43" t="s">
        <v>5555</v>
      </c>
      <c r="D43" t="s">
        <v>5556</v>
      </c>
      <c r="E43" t="b">
        <v>1</v>
      </c>
    </row>
    <row r="44" spans="1:5" x14ac:dyDescent="0.25">
      <c r="A44" t="s">
        <v>2172</v>
      </c>
      <c r="B44" t="s">
        <v>5583</v>
      </c>
      <c r="C44" t="s">
        <v>5555</v>
      </c>
      <c r="D44" t="s">
        <v>5556</v>
      </c>
      <c r="E44" t="b">
        <v>1</v>
      </c>
    </row>
    <row r="45" spans="1:5" x14ac:dyDescent="0.25">
      <c r="A45" t="s">
        <v>3742</v>
      </c>
      <c r="B45" t="s">
        <v>5584</v>
      </c>
      <c r="C45" t="s">
        <v>5555</v>
      </c>
      <c r="D45" t="s">
        <v>5556</v>
      </c>
      <c r="E45" t="b">
        <v>1</v>
      </c>
    </row>
    <row r="46" spans="1:5" x14ac:dyDescent="0.25">
      <c r="A46" t="s">
        <v>3128</v>
      </c>
      <c r="B46" t="s">
        <v>5585</v>
      </c>
      <c r="C46" t="s">
        <v>5555</v>
      </c>
      <c r="D46" t="s">
        <v>5556</v>
      </c>
      <c r="E46" t="b">
        <v>1</v>
      </c>
    </row>
    <row r="47" spans="1:5" x14ac:dyDescent="0.25">
      <c r="A47" t="s">
        <v>2906</v>
      </c>
      <c r="B47" t="s">
        <v>5586</v>
      </c>
      <c r="C47" t="s">
        <v>5555</v>
      </c>
      <c r="D47" t="s">
        <v>5556</v>
      </c>
      <c r="E47" t="b">
        <v>1</v>
      </c>
    </row>
    <row r="48" spans="1:5" x14ac:dyDescent="0.25">
      <c r="A48" t="s">
        <v>4628</v>
      </c>
      <c r="B48" t="s">
        <v>5587</v>
      </c>
      <c r="C48" t="s">
        <v>5555</v>
      </c>
      <c r="D48" t="s">
        <v>5556</v>
      </c>
      <c r="E48" t="b">
        <v>1</v>
      </c>
    </row>
    <row r="49" spans="1:5" x14ac:dyDescent="0.25">
      <c r="A49" t="s">
        <v>650</v>
      </c>
      <c r="B49" t="s">
        <v>5578</v>
      </c>
      <c r="C49" t="s">
        <v>5557</v>
      </c>
      <c r="D49" t="s">
        <v>5558</v>
      </c>
      <c r="E49" t="b">
        <v>1</v>
      </c>
    </row>
    <row r="50" spans="1:5" x14ac:dyDescent="0.25">
      <c r="A50" t="s">
        <v>3014</v>
      </c>
      <c r="B50" t="s">
        <v>5590</v>
      </c>
      <c r="C50" t="s">
        <v>5559</v>
      </c>
      <c r="D50" t="s">
        <v>5560</v>
      </c>
      <c r="E50" t="b">
        <v>1</v>
      </c>
    </row>
    <row r="51" spans="1:5" x14ac:dyDescent="0.25">
      <c r="A51" t="s">
        <v>2034</v>
      </c>
      <c r="B51" t="s">
        <v>5591</v>
      </c>
      <c r="C51" t="s">
        <v>5592</v>
      </c>
      <c r="D51" t="s">
        <v>5591</v>
      </c>
      <c r="E51" t="b">
        <v>1</v>
      </c>
    </row>
    <row r="52" spans="1:5" x14ac:dyDescent="0.25">
      <c r="A52" t="s">
        <v>5248</v>
      </c>
      <c r="B52" t="s">
        <v>5593</v>
      </c>
      <c r="C52" t="s">
        <v>5594</v>
      </c>
      <c r="D52" t="s">
        <v>5593</v>
      </c>
      <c r="E52" t="b">
        <v>1</v>
      </c>
    </row>
    <row r="53" spans="1:5" x14ac:dyDescent="0.25">
      <c r="A53" t="s">
        <v>1494</v>
      </c>
      <c r="B53" t="s">
        <v>5595</v>
      </c>
      <c r="C53" t="s">
        <v>5596</v>
      </c>
      <c r="D53" t="s">
        <v>5597</v>
      </c>
      <c r="E53" t="b">
        <v>1</v>
      </c>
    </row>
    <row r="54" spans="1:5" x14ac:dyDescent="0.25">
      <c r="A54" t="s">
        <v>3236</v>
      </c>
      <c r="B54" t="s">
        <v>5598</v>
      </c>
      <c r="C54" t="s">
        <v>5596</v>
      </c>
      <c r="D54" t="s">
        <v>5597</v>
      </c>
      <c r="E54" t="b">
        <v>1</v>
      </c>
    </row>
    <row r="55" spans="1:5" x14ac:dyDescent="0.25">
      <c r="A55" t="s">
        <v>648</v>
      </c>
      <c r="B55" t="s">
        <v>5544</v>
      </c>
      <c r="C55" t="s">
        <v>5596</v>
      </c>
      <c r="D55" t="s">
        <v>5597</v>
      </c>
      <c r="E55" t="b">
        <v>1</v>
      </c>
    </row>
    <row r="56" spans="1:5" x14ac:dyDescent="0.25">
      <c r="A56" t="s">
        <v>5599</v>
      </c>
      <c r="B56" t="s">
        <v>5600</v>
      </c>
      <c r="C56" t="s">
        <v>5601</v>
      </c>
      <c r="D56" t="s">
        <v>5600</v>
      </c>
      <c r="E56" t="b">
        <v>1</v>
      </c>
    </row>
    <row r="57" spans="1:5" x14ac:dyDescent="0.25">
      <c r="A57" t="s">
        <v>2346</v>
      </c>
      <c r="B57" t="s">
        <v>5604</v>
      </c>
      <c r="C57" t="s">
        <v>5561</v>
      </c>
      <c r="D57" t="s">
        <v>5562</v>
      </c>
      <c r="E57" t="b">
        <v>1</v>
      </c>
    </row>
    <row r="58" spans="1:5" x14ac:dyDescent="0.25">
      <c r="A58" t="s">
        <v>4288</v>
      </c>
      <c r="B58" t="s">
        <v>5578</v>
      </c>
      <c r="C58" t="s">
        <v>5561</v>
      </c>
      <c r="D58" t="s">
        <v>5562</v>
      </c>
      <c r="E58" t="b">
        <v>1</v>
      </c>
    </row>
    <row r="59" spans="1:5" x14ac:dyDescent="0.25">
      <c r="A59" t="s">
        <v>1464</v>
      </c>
      <c r="B59" t="s">
        <v>5605</v>
      </c>
      <c r="C59" t="s">
        <v>5563</v>
      </c>
      <c r="D59" t="s">
        <v>5564</v>
      </c>
      <c r="E59" t="b">
        <v>1</v>
      </c>
    </row>
    <row r="60" spans="1:5" x14ac:dyDescent="0.25">
      <c r="A60" t="s">
        <v>1136</v>
      </c>
      <c r="B60" t="s">
        <v>5606</v>
      </c>
      <c r="C60" t="s">
        <v>5565</v>
      </c>
      <c r="D60" t="s">
        <v>5566</v>
      </c>
      <c r="E60" t="b">
        <v>1</v>
      </c>
    </row>
    <row r="61" spans="1:5" x14ac:dyDescent="0.25">
      <c r="A61" t="s">
        <v>628</v>
      </c>
      <c r="B61" t="s">
        <v>5607</v>
      </c>
      <c r="C61" t="s">
        <v>5565</v>
      </c>
      <c r="D61" t="s">
        <v>5566</v>
      </c>
      <c r="E61" t="b">
        <v>1</v>
      </c>
    </row>
    <row r="62" spans="1:5" x14ac:dyDescent="0.25">
      <c r="A62" t="s">
        <v>5608</v>
      </c>
      <c r="B62" t="s">
        <v>5609</v>
      </c>
      <c r="C62" t="s">
        <v>5565</v>
      </c>
      <c r="D62" t="s">
        <v>5566</v>
      </c>
      <c r="E62" t="b">
        <v>1</v>
      </c>
    </row>
    <row r="63" spans="1:5" x14ac:dyDescent="0.25">
      <c r="A63" t="s">
        <v>828</v>
      </c>
      <c r="B63" t="s">
        <v>5610</v>
      </c>
      <c r="C63" t="s">
        <v>5565</v>
      </c>
      <c r="D63" t="s">
        <v>5566</v>
      </c>
      <c r="E63" t="b">
        <v>1</v>
      </c>
    </row>
    <row r="64" spans="1:5" x14ac:dyDescent="0.25">
      <c r="A64" t="s">
        <v>826</v>
      </c>
      <c r="B64" t="s">
        <v>5611</v>
      </c>
      <c r="C64" t="s">
        <v>5565</v>
      </c>
      <c r="D64" t="s">
        <v>5566</v>
      </c>
      <c r="E64" t="b">
        <v>1</v>
      </c>
    </row>
    <row r="65" spans="1:5" x14ac:dyDescent="0.25">
      <c r="A65" t="s">
        <v>2912</v>
      </c>
      <c r="B65" t="s">
        <v>5612</v>
      </c>
      <c r="C65" t="s">
        <v>5568</v>
      </c>
      <c r="D65" t="s">
        <v>5569</v>
      </c>
      <c r="E65" t="b">
        <v>1</v>
      </c>
    </row>
    <row r="66" spans="1:5" x14ac:dyDescent="0.25">
      <c r="A66" t="s">
        <v>554</v>
      </c>
      <c r="B66" t="s">
        <v>5613</v>
      </c>
      <c r="C66" t="s">
        <v>5568</v>
      </c>
      <c r="D66" t="s">
        <v>5569</v>
      </c>
      <c r="E66" t="b">
        <v>1</v>
      </c>
    </row>
    <row r="67" spans="1:5" x14ac:dyDescent="0.25">
      <c r="A67" t="s">
        <v>2802</v>
      </c>
      <c r="B67" t="s">
        <v>5617</v>
      </c>
      <c r="C67" t="s">
        <v>5618</v>
      </c>
      <c r="D67" t="s">
        <v>5619</v>
      </c>
      <c r="E67" t="b">
        <v>1</v>
      </c>
    </row>
    <row r="68" spans="1:5" x14ac:dyDescent="0.25">
      <c r="A68" t="s">
        <v>3294</v>
      </c>
      <c r="B68" t="s">
        <v>5620</v>
      </c>
      <c r="C68" t="s">
        <v>5618</v>
      </c>
      <c r="D68" t="s">
        <v>5619</v>
      </c>
      <c r="E68" t="b">
        <v>1</v>
      </c>
    </row>
    <row r="69" spans="1:5" x14ac:dyDescent="0.25">
      <c r="A69" t="s">
        <v>4582</v>
      </c>
      <c r="B69" t="s">
        <v>5578</v>
      </c>
      <c r="C69" t="s">
        <v>5570</v>
      </c>
      <c r="D69" t="s">
        <v>5571</v>
      </c>
      <c r="E69" t="b">
        <v>1</v>
      </c>
    </row>
    <row r="70" spans="1:5" x14ac:dyDescent="0.25">
      <c r="A70" t="s">
        <v>5621</v>
      </c>
      <c r="B70" t="s">
        <v>5580</v>
      </c>
      <c r="C70" t="s">
        <v>5570</v>
      </c>
      <c r="D70" t="s">
        <v>5571</v>
      </c>
      <c r="E70" t="b">
        <v>1</v>
      </c>
    </row>
    <row r="71" spans="1:5" x14ac:dyDescent="0.25">
      <c r="A71" t="s">
        <v>802</v>
      </c>
      <c r="B71" t="s">
        <v>5581</v>
      </c>
      <c r="C71" t="s">
        <v>5570</v>
      </c>
      <c r="D71" t="s">
        <v>5571</v>
      </c>
      <c r="E71" t="b">
        <v>1</v>
      </c>
    </row>
    <row r="72" spans="1:5" x14ac:dyDescent="0.25">
      <c r="A72" t="s">
        <v>4054</v>
      </c>
      <c r="B72" t="s">
        <v>5582</v>
      </c>
      <c r="C72" t="s">
        <v>5570</v>
      </c>
      <c r="D72" t="s">
        <v>5571</v>
      </c>
      <c r="E72" t="b">
        <v>1</v>
      </c>
    </row>
    <row r="73" spans="1:5" x14ac:dyDescent="0.25">
      <c r="A73" t="s">
        <v>2264</v>
      </c>
      <c r="B73" t="s">
        <v>5583</v>
      </c>
      <c r="C73" t="s">
        <v>5570</v>
      </c>
      <c r="D73" t="s">
        <v>5571</v>
      </c>
      <c r="E73" t="b">
        <v>1</v>
      </c>
    </row>
    <row r="74" spans="1:5" x14ac:dyDescent="0.25">
      <c r="A74" t="s">
        <v>1096</v>
      </c>
      <c r="B74" t="s">
        <v>5584</v>
      </c>
      <c r="C74" t="s">
        <v>5570</v>
      </c>
      <c r="D74" t="s">
        <v>5571</v>
      </c>
      <c r="E74" t="b">
        <v>1</v>
      </c>
    </row>
    <row r="75" spans="1:5" x14ac:dyDescent="0.25">
      <c r="A75" t="s">
        <v>1414</v>
      </c>
      <c r="B75" t="s">
        <v>5585</v>
      </c>
      <c r="C75" t="s">
        <v>5570</v>
      </c>
      <c r="D75" t="s">
        <v>5571</v>
      </c>
      <c r="E75" t="b">
        <v>1</v>
      </c>
    </row>
    <row r="76" spans="1:5" x14ac:dyDescent="0.25">
      <c r="A76" t="s">
        <v>5622</v>
      </c>
      <c r="B76" t="s">
        <v>5586</v>
      </c>
      <c r="C76" t="s">
        <v>5570</v>
      </c>
      <c r="D76" t="s">
        <v>5571</v>
      </c>
      <c r="E76" t="b">
        <v>1</v>
      </c>
    </row>
    <row r="77" spans="1:5" x14ac:dyDescent="0.25">
      <c r="A77" t="s">
        <v>4106</v>
      </c>
      <c r="B77" t="s">
        <v>5587</v>
      </c>
      <c r="C77" t="s">
        <v>5570</v>
      </c>
      <c r="D77" t="s">
        <v>5571</v>
      </c>
      <c r="E77" t="b">
        <v>1</v>
      </c>
    </row>
    <row r="78" spans="1:5" x14ac:dyDescent="0.25">
      <c r="A78" t="s">
        <v>5553</v>
      </c>
      <c r="B78" t="s">
        <v>5606</v>
      </c>
      <c r="C78" t="s">
        <v>5572</v>
      </c>
      <c r="D78" t="s">
        <v>5625</v>
      </c>
      <c r="E78" t="b">
        <v>1</v>
      </c>
    </row>
    <row r="79" spans="1:5" x14ac:dyDescent="0.25">
      <c r="A79" t="s">
        <v>5555</v>
      </c>
      <c r="B79" t="s">
        <v>5607</v>
      </c>
      <c r="C79" t="s">
        <v>5572</v>
      </c>
      <c r="D79" t="s">
        <v>5625</v>
      </c>
      <c r="E79" t="b">
        <v>1</v>
      </c>
    </row>
    <row r="80" spans="1:5" x14ac:dyDescent="0.25">
      <c r="A80" t="s">
        <v>5557</v>
      </c>
      <c r="B80" t="s">
        <v>5609</v>
      </c>
      <c r="C80" t="s">
        <v>5572</v>
      </c>
      <c r="D80" t="s">
        <v>5625</v>
      </c>
      <c r="E80" t="b">
        <v>1</v>
      </c>
    </row>
    <row r="81" spans="1:5" x14ac:dyDescent="0.25">
      <c r="A81" t="s">
        <v>5559</v>
      </c>
      <c r="B81" t="s">
        <v>5610</v>
      </c>
      <c r="C81" t="s">
        <v>5572</v>
      </c>
      <c r="D81" t="s">
        <v>5625</v>
      </c>
      <c r="E81" t="b">
        <v>1</v>
      </c>
    </row>
    <row r="82" spans="1:5" x14ac:dyDescent="0.25">
      <c r="A82" t="s">
        <v>5592</v>
      </c>
      <c r="B82" t="s">
        <v>5611</v>
      </c>
      <c r="C82" t="s">
        <v>5572</v>
      </c>
      <c r="D82" t="s">
        <v>5625</v>
      </c>
      <c r="E82" t="b">
        <v>1</v>
      </c>
    </row>
    <row r="83" spans="1:5" x14ac:dyDescent="0.25">
      <c r="A83" t="s">
        <v>5594</v>
      </c>
      <c r="B83" t="s">
        <v>5626</v>
      </c>
      <c r="C83" t="s">
        <v>5574</v>
      </c>
      <c r="D83" t="s">
        <v>5627</v>
      </c>
      <c r="E83" t="b">
        <v>1</v>
      </c>
    </row>
    <row r="84" spans="1:5" x14ac:dyDescent="0.25">
      <c r="A84" t="s">
        <v>5596</v>
      </c>
      <c r="B84" t="s">
        <v>5628</v>
      </c>
      <c r="C84" t="s">
        <v>5574</v>
      </c>
      <c r="D84" t="s">
        <v>5627</v>
      </c>
      <c r="E84" t="b">
        <v>1</v>
      </c>
    </row>
    <row r="85" spans="1:5" x14ac:dyDescent="0.25">
      <c r="A85" t="s">
        <v>1078</v>
      </c>
      <c r="B85" t="s">
        <v>5578</v>
      </c>
      <c r="C85" t="s">
        <v>5321</v>
      </c>
      <c r="D85" t="s">
        <v>5542</v>
      </c>
      <c r="E85" t="b">
        <v>1</v>
      </c>
    </row>
    <row r="86" spans="1:5" x14ac:dyDescent="0.25">
      <c r="A86" t="s">
        <v>5280</v>
      </c>
      <c r="B86" t="s">
        <v>5577</v>
      </c>
      <c r="C86" t="s">
        <v>5321</v>
      </c>
      <c r="D86" t="s">
        <v>5542</v>
      </c>
      <c r="E86" t="b">
        <v>1</v>
      </c>
    </row>
    <row r="87" spans="1:5" x14ac:dyDescent="0.25">
      <c r="A87" t="s">
        <v>1624</v>
      </c>
      <c r="B87" t="s">
        <v>5584</v>
      </c>
      <c r="C87" t="s">
        <v>5321</v>
      </c>
      <c r="D87" t="s">
        <v>5542</v>
      </c>
      <c r="E87" t="b">
        <v>1</v>
      </c>
    </row>
    <row r="88" spans="1:5" x14ac:dyDescent="0.25">
      <c r="A88" t="s">
        <v>4262</v>
      </c>
      <c r="B88" t="s">
        <v>5585</v>
      </c>
      <c r="C88" t="s">
        <v>5321</v>
      </c>
      <c r="D88" t="s">
        <v>5542</v>
      </c>
      <c r="E88" t="b">
        <v>1</v>
      </c>
    </row>
    <row r="89" spans="1:5" x14ac:dyDescent="0.25">
      <c r="A89" t="s">
        <v>4782</v>
      </c>
      <c r="B89" t="s">
        <v>5586</v>
      </c>
      <c r="C89" t="s">
        <v>5321</v>
      </c>
      <c r="D89" t="s">
        <v>5542</v>
      </c>
      <c r="E89" t="b">
        <v>1</v>
      </c>
    </row>
    <row r="90" spans="1:5" x14ac:dyDescent="0.25">
      <c r="A90" t="s">
        <v>4084</v>
      </c>
      <c r="B90" t="s">
        <v>5587</v>
      </c>
      <c r="C90" t="s">
        <v>5321</v>
      </c>
      <c r="D90" t="s">
        <v>5542</v>
      </c>
      <c r="E90" t="b">
        <v>1</v>
      </c>
    </row>
    <row r="91" spans="1:5" x14ac:dyDescent="0.25">
      <c r="A91" t="s">
        <v>5092</v>
      </c>
      <c r="B91" t="s">
        <v>5578</v>
      </c>
      <c r="C91" t="s">
        <v>5326</v>
      </c>
      <c r="D91" t="s">
        <v>5543</v>
      </c>
      <c r="E91" t="b">
        <v>1</v>
      </c>
    </row>
    <row r="92" spans="1:5" x14ac:dyDescent="0.25">
      <c r="A92" t="s">
        <v>5234</v>
      </c>
      <c r="B92" t="s">
        <v>5584</v>
      </c>
      <c r="C92" t="s">
        <v>5326</v>
      </c>
      <c r="D92" t="s">
        <v>5543</v>
      </c>
      <c r="E92" t="b">
        <v>1</v>
      </c>
    </row>
    <row r="93" spans="1:5" x14ac:dyDescent="0.25">
      <c r="A93" t="s">
        <v>886</v>
      </c>
      <c r="B93" t="s">
        <v>5585</v>
      </c>
      <c r="C93" t="s">
        <v>5326</v>
      </c>
      <c r="D93" t="s">
        <v>5543</v>
      </c>
      <c r="E93" t="b">
        <v>1</v>
      </c>
    </row>
    <row r="94" spans="1:5" x14ac:dyDescent="0.25">
      <c r="A94" t="s">
        <v>3778</v>
      </c>
      <c r="B94" t="s">
        <v>5586</v>
      </c>
      <c r="C94" t="s">
        <v>5326</v>
      </c>
      <c r="D94" t="s">
        <v>5543</v>
      </c>
      <c r="E94" t="b">
        <v>1</v>
      </c>
    </row>
    <row r="95" spans="1:5" x14ac:dyDescent="0.25">
      <c r="A95" t="s">
        <v>2964</v>
      </c>
      <c r="B95" t="s">
        <v>5587</v>
      </c>
      <c r="C95" t="s">
        <v>5326</v>
      </c>
      <c r="D95" t="s">
        <v>5543</v>
      </c>
      <c r="E95" t="b">
        <v>1</v>
      </c>
    </row>
    <row r="96" spans="1:5" x14ac:dyDescent="0.25">
      <c r="A96" t="s">
        <v>3576</v>
      </c>
      <c r="B96" t="s">
        <v>5578</v>
      </c>
      <c r="C96" t="s">
        <v>5328</v>
      </c>
      <c r="D96" t="s">
        <v>5544</v>
      </c>
      <c r="E96" t="b">
        <v>1</v>
      </c>
    </row>
    <row r="97" spans="1:5" x14ac:dyDescent="0.25">
      <c r="A97" t="s">
        <v>1592</v>
      </c>
      <c r="B97" t="s">
        <v>5580</v>
      </c>
      <c r="C97" t="s">
        <v>5328</v>
      </c>
      <c r="D97" t="s">
        <v>5544</v>
      </c>
      <c r="E97" t="b">
        <v>1</v>
      </c>
    </row>
    <row r="98" spans="1:5" x14ac:dyDescent="0.25">
      <c r="A98" t="s">
        <v>3198</v>
      </c>
      <c r="B98" t="s">
        <v>5581</v>
      </c>
      <c r="C98" t="s">
        <v>5328</v>
      </c>
      <c r="D98" t="s">
        <v>5544</v>
      </c>
      <c r="E98" t="b">
        <v>1</v>
      </c>
    </row>
    <row r="99" spans="1:5" x14ac:dyDescent="0.25">
      <c r="A99" t="s">
        <v>5090</v>
      </c>
      <c r="B99" t="s">
        <v>5582</v>
      </c>
      <c r="C99" t="s">
        <v>5328</v>
      </c>
      <c r="D99" t="s">
        <v>5544</v>
      </c>
      <c r="E99" t="b">
        <v>1</v>
      </c>
    </row>
    <row r="100" spans="1:5" x14ac:dyDescent="0.25">
      <c r="A100" t="s">
        <v>5614</v>
      </c>
      <c r="B100" t="s">
        <v>5583</v>
      </c>
      <c r="C100" t="s">
        <v>5328</v>
      </c>
      <c r="D100" t="s">
        <v>5544</v>
      </c>
      <c r="E100" t="b">
        <v>1</v>
      </c>
    </row>
    <row r="101" spans="1:5" x14ac:dyDescent="0.25">
      <c r="A101" t="s">
        <v>5184</v>
      </c>
      <c r="B101" t="s">
        <v>5616</v>
      </c>
      <c r="C101" t="s">
        <v>5328</v>
      </c>
      <c r="D101" t="s">
        <v>5544</v>
      </c>
      <c r="E101" t="b">
        <v>1</v>
      </c>
    </row>
    <row r="102" spans="1:5" x14ac:dyDescent="0.25">
      <c r="A102" t="s">
        <v>364</v>
      </c>
      <c r="B102" t="s">
        <v>5584</v>
      </c>
      <c r="C102" t="s">
        <v>5328</v>
      </c>
      <c r="D102" t="s">
        <v>5544</v>
      </c>
      <c r="E102" t="b">
        <v>1</v>
      </c>
    </row>
    <row r="103" spans="1:5" x14ac:dyDescent="0.25">
      <c r="A103" t="s">
        <v>5615</v>
      </c>
      <c r="B103" t="s">
        <v>5585</v>
      </c>
      <c r="C103" t="s">
        <v>5328</v>
      </c>
      <c r="D103" t="s">
        <v>5544</v>
      </c>
      <c r="E103" t="b">
        <v>1</v>
      </c>
    </row>
    <row r="104" spans="1:5" x14ac:dyDescent="0.25">
      <c r="A104" t="s">
        <v>872</v>
      </c>
      <c r="B104" t="s">
        <v>5586</v>
      </c>
      <c r="C104" t="s">
        <v>5328</v>
      </c>
      <c r="D104" t="s">
        <v>5544</v>
      </c>
      <c r="E104" t="b">
        <v>1</v>
      </c>
    </row>
    <row r="105" spans="1:5" x14ac:dyDescent="0.25">
      <c r="A105" t="s">
        <v>4480</v>
      </c>
      <c r="B105" t="s">
        <v>5587</v>
      </c>
      <c r="C105" t="s">
        <v>5328</v>
      </c>
      <c r="D105" t="s">
        <v>5544</v>
      </c>
      <c r="E105" t="b">
        <v>1</v>
      </c>
    </row>
    <row r="106" spans="1:5" x14ac:dyDescent="0.25">
      <c r="A106" t="s">
        <v>798</v>
      </c>
      <c r="B106" t="s">
        <v>5578</v>
      </c>
      <c r="C106" t="s">
        <v>5260</v>
      </c>
      <c r="D106" t="s">
        <v>5537</v>
      </c>
      <c r="E106" t="b">
        <v>1</v>
      </c>
    </row>
    <row r="107" spans="1:5" x14ac:dyDescent="0.25">
      <c r="A107" t="s">
        <v>3040</v>
      </c>
      <c r="B107" t="s">
        <v>5580</v>
      </c>
      <c r="C107" t="s">
        <v>5260</v>
      </c>
      <c r="D107" t="s">
        <v>5537</v>
      </c>
      <c r="E107" t="b">
        <v>1</v>
      </c>
    </row>
    <row r="108" spans="1:5" x14ac:dyDescent="0.25">
      <c r="A108" t="s">
        <v>1290</v>
      </c>
      <c r="B108" t="s">
        <v>5581</v>
      </c>
      <c r="C108" t="s">
        <v>5260</v>
      </c>
      <c r="D108" t="s">
        <v>5537</v>
      </c>
      <c r="E108" t="b">
        <v>1</v>
      </c>
    </row>
    <row r="109" spans="1:5" x14ac:dyDescent="0.25">
      <c r="A109" t="s">
        <v>5311</v>
      </c>
      <c r="B109" t="s">
        <v>5582</v>
      </c>
      <c r="C109" t="s">
        <v>5260</v>
      </c>
      <c r="D109" t="s">
        <v>5537</v>
      </c>
      <c r="E109" t="b">
        <v>1</v>
      </c>
    </row>
    <row r="110" spans="1:5" x14ac:dyDescent="0.25">
      <c r="A110" t="s">
        <v>3748</v>
      </c>
      <c r="B110" t="s">
        <v>5583</v>
      </c>
      <c r="C110" t="s">
        <v>5260</v>
      </c>
      <c r="D110" t="s">
        <v>5537</v>
      </c>
      <c r="E110" t="b">
        <v>1</v>
      </c>
    </row>
    <row r="111" spans="1:5" x14ac:dyDescent="0.25">
      <c r="A111" t="s">
        <v>3610</v>
      </c>
      <c r="B111" t="s">
        <v>5584</v>
      </c>
      <c r="C111" t="s">
        <v>5260</v>
      </c>
      <c r="D111" t="s">
        <v>5537</v>
      </c>
      <c r="E111" t="b">
        <v>1</v>
      </c>
    </row>
    <row r="112" spans="1:5" x14ac:dyDescent="0.25">
      <c r="A112" t="s">
        <v>5316</v>
      </c>
      <c r="B112" t="s">
        <v>5585</v>
      </c>
      <c r="C112" t="s">
        <v>5260</v>
      </c>
      <c r="D112" t="s">
        <v>5537</v>
      </c>
      <c r="E112" t="b">
        <v>1</v>
      </c>
    </row>
    <row r="113" spans="1:5" x14ac:dyDescent="0.25">
      <c r="A113" t="s">
        <v>2560</v>
      </c>
      <c r="B113" t="s">
        <v>5586</v>
      </c>
      <c r="C113" t="s">
        <v>5260</v>
      </c>
      <c r="D113" t="s">
        <v>5537</v>
      </c>
      <c r="E113" t="b">
        <v>1</v>
      </c>
    </row>
    <row r="114" spans="1:5" x14ac:dyDescent="0.25">
      <c r="A114" t="s">
        <v>4034</v>
      </c>
      <c r="B114" t="s">
        <v>5587</v>
      </c>
      <c r="C114" t="s">
        <v>5260</v>
      </c>
      <c r="D114" t="s">
        <v>5537</v>
      </c>
      <c r="E114" t="b">
        <v>1</v>
      </c>
    </row>
    <row r="115" spans="1:5" x14ac:dyDescent="0.25">
      <c r="A115" t="s">
        <v>5602</v>
      </c>
      <c r="B115" t="s">
        <v>5578</v>
      </c>
      <c r="C115" t="s">
        <v>5262</v>
      </c>
      <c r="D115" t="s">
        <v>5540</v>
      </c>
      <c r="E115" t="b">
        <v>1</v>
      </c>
    </row>
    <row r="116" spans="1:5" x14ac:dyDescent="0.25">
      <c r="A116" t="s">
        <v>5603</v>
      </c>
      <c r="B116" t="s">
        <v>5584</v>
      </c>
      <c r="C116" t="s">
        <v>5262</v>
      </c>
      <c r="D116" t="s">
        <v>5540</v>
      </c>
      <c r="E116" t="b">
        <v>1</v>
      </c>
    </row>
    <row r="117" spans="1:5" x14ac:dyDescent="0.25">
      <c r="A117" t="s">
        <v>4142</v>
      </c>
      <c r="B117" t="s">
        <v>5585</v>
      </c>
      <c r="C117" t="s">
        <v>5262</v>
      </c>
      <c r="D117" t="s">
        <v>5540</v>
      </c>
      <c r="E117" t="b">
        <v>1</v>
      </c>
    </row>
    <row r="118" spans="1:5" x14ac:dyDescent="0.25">
      <c r="A118" t="s">
        <v>2038</v>
      </c>
      <c r="B118" t="s">
        <v>5586</v>
      </c>
      <c r="C118" t="s">
        <v>5262</v>
      </c>
      <c r="D118" t="s">
        <v>5540</v>
      </c>
      <c r="E118" t="b">
        <v>1</v>
      </c>
    </row>
    <row r="119" spans="1:5" x14ac:dyDescent="0.25">
      <c r="A119" t="s">
        <v>1788</v>
      </c>
      <c r="B119" t="s">
        <v>5587</v>
      </c>
      <c r="C119" t="s">
        <v>5262</v>
      </c>
      <c r="D119" t="s">
        <v>5540</v>
      </c>
      <c r="E119"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4CAE1-C5E7-4AB7-9EF0-ED9FA6B16260}">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5547</v>
      </c>
      <c r="B2" t="s">
        <v>5548</v>
      </c>
      <c r="C2" t="s">
        <v>5538</v>
      </c>
      <c r="D2" t="s">
        <v>5539</v>
      </c>
      <c r="E2" t="b">
        <v>1</v>
      </c>
    </row>
    <row r="3" spans="1:5" x14ac:dyDescent="0.25">
      <c r="A3" t="s">
        <v>5572</v>
      </c>
      <c r="B3" t="s">
        <v>5573</v>
      </c>
      <c r="C3" t="s">
        <v>5538</v>
      </c>
      <c r="D3" t="s">
        <v>5539</v>
      </c>
      <c r="E3" t="b">
        <v>1</v>
      </c>
    </row>
    <row r="4" spans="1:5" x14ac:dyDescent="0.25">
      <c r="A4" t="s">
        <v>5549</v>
      </c>
      <c r="B4" t="s">
        <v>5550</v>
      </c>
      <c r="C4" t="s">
        <v>5538</v>
      </c>
      <c r="D4" t="s">
        <v>5539</v>
      </c>
      <c r="E4" t="b">
        <v>1</v>
      </c>
    </row>
    <row r="5" spans="1:5" x14ac:dyDescent="0.25">
      <c r="A5" t="s">
        <v>5551</v>
      </c>
      <c r="B5" t="s">
        <v>5552</v>
      </c>
      <c r="C5" t="s">
        <v>5538</v>
      </c>
      <c r="D5" t="s">
        <v>5539</v>
      </c>
      <c r="E5" t="b">
        <v>1</v>
      </c>
    </row>
    <row r="6" spans="1:5" x14ac:dyDescent="0.25">
      <c r="A6" t="s">
        <v>5260</v>
      </c>
      <c r="B6" t="s">
        <v>5537</v>
      </c>
      <c r="C6" t="s">
        <v>5538</v>
      </c>
      <c r="D6" t="s">
        <v>5539</v>
      </c>
      <c r="E6" t="b">
        <v>1</v>
      </c>
    </row>
    <row r="7" spans="1:5" x14ac:dyDescent="0.25">
      <c r="A7" t="s">
        <v>5553</v>
      </c>
      <c r="B7" t="s">
        <v>5554</v>
      </c>
      <c r="C7" t="s">
        <v>5538</v>
      </c>
      <c r="D7" t="s">
        <v>5539</v>
      </c>
      <c r="E7" t="b">
        <v>1</v>
      </c>
    </row>
    <row r="8" spans="1:5" x14ac:dyDescent="0.25">
      <c r="A8" t="s">
        <v>5555</v>
      </c>
      <c r="B8" t="s">
        <v>5556</v>
      </c>
      <c r="C8" t="s">
        <v>5538</v>
      </c>
      <c r="D8" t="s">
        <v>5539</v>
      </c>
      <c r="E8" t="b">
        <v>1</v>
      </c>
    </row>
    <row r="9" spans="1:5" x14ac:dyDescent="0.25">
      <c r="A9" t="s">
        <v>5276</v>
      </c>
      <c r="B9" t="s">
        <v>5541</v>
      </c>
      <c r="C9" t="s">
        <v>5538</v>
      </c>
      <c r="D9" t="s">
        <v>5539</v>
      </c>
      <c r="E9" t="b">
        <v>1</v>
      </c>
    </row>
    <row r="10" spans="1:5" x14ac:dyDescent="0.25">
      <c r="A10" t="s">
        <v>5557</v>
      </c>
      <c r="B10" t="s">
        <v>5558</v>
      </c>
      <c r="C10" t="s">
        <v>5538</v>
      </c>
      <c r="D10" t="s">
        <v>5539</v>
      </c>
      <c r="E10" t="b">
        <v>1</v>
      </c>
    </row>
    <row r="11" spans="1:5" x14ac:dyDescent="0.25">
      <c r="A11" t="s">
        <v>5559</v>
      </c>
      <c r="B11" t="s">
        <v>5560</v>
      </c>
      <c r="C11" t="s">
        <v>5538</v>
      </c>
      <c r="D11" t="s">
        <v>5539</v>
      </c>
      <c r="E11" t="b">
        <v>1</v>
      </c>
    </row>
    <row r="12" spans="1:5" x14ac:dyDescent="0.25">
      <c r="A12" t="s">
        <v>5262</v>
      </c>
      <c r="B12" t="s">
        <v>5540</v>
      </c>
      <c r="C12" t="s">
        <v>5538</v>
      </c>
      <c r="D12" t="s">
        <v>5539</v>
      </c>
      <c r="E12" t="b">
        <v>1</v>
      </c>
    </row>
    <row r="13" spans="1:5" x14ac:dyDescent="0.25">
      <c r="A13" t="s">
        <v>5561</v>
      </c>
      <c r="B13" t="s">
        <v>5562</v>
      </c>
      <c r="C13" t="s">
        <v>5538</v>
      </c>
      <c r="D13" t="s">
        <v>5539</v>
      </c>
      <c r="E13" t="b">
        <v>1</v>
      </c>
    </row>
    <row r="14" spans="1:5" x14ac:dyDescent="0.25">
      <c r="A14" t="s">
        <v>5563</v>
      </c>
      <c r="B14" t="s">
        <v>5564</v>
      </c>
      <c r="C14" t="s">
        <v>5538</v>
      </c>
      <c r="D14" t="s">
        <v>5539</v>
      </c>
      <c r="E14" t="b">
        <v>1</v>
      </c>
    </row>
    <row r="15" spans="1:5" x14ac:dyDescent="0.25">
      <c r="A15" t="s">
        <v>5568</v>
      </c>
      <c r="B15" t="s">
        <v>5569</v>
      </c>
      <c r="C15" t="s">
        <v>5538</v>
      </c>
      <c r="D15" t="s">
        <v>5539</v>
      </c>
      <c r="E15" t="b">
        <v>1</v>
      </c>
    </row>
    <row r="16" spans="1:5" x14ac:dyDescent="0.25">
      <c r="A16" t="s">
        <v>5321</v>
      </c>
      <c r="B16" t="s">
        <v>5542</v>
      </c>
      <c r="C16" t="s">
        <v>5538</v>
      </c>
      <c r="D16" t="s">
        <v>5539</v>
      </c>
      <c r="E16" t="b">
        <v>1</v>
      </c>
    </row>
    <row r="17" spans="1:5" x14ac:dyDescent="0.25">
      <c r="A17" t="s">
        <v>5326</v>
      </c>
      <c r="B17" t="s">
        <v>5543</v>
      </c>
      <c r="C17" t="s">
        <v>5538</v>
      </c>
      <c r="D17" t="s">
        <v>5539</v>
      </c>
      <c r="E17" t="b">
        <v>1</v>
      </c>
    </row>
    <row r="18" spans="1:5" x14ac:dyDescent="0.25">
      <c r="A18" t="s">
        <v>5328</v>
      </c>
      <c r="B18" t="s">
        <v>5544</v>
      </c>
      <c r="C18" t="s">
        <v>5538</v>
      </c>
      <c r="D18" t="s">
        <v>5539</v>
      </c>
      <c r="E18" t="b">
        <v>1</v>
      </c>
    </row>
    <row r="19" spans="1:5" x14ac:dyDescent="0.25">
      <c r="A19" t="s">
        <v>5570</v>
      </c>
      <c r="B19" t="s">
        <v>5571</v>
      </c>
      <c r="C19" t="s">
        <v>5538</v>
      </c>
      <c r="D19" t="s">
        <v>5539</v>
      </c>
      <c r="E19" t="b">
        <v>1</v>
      </c>
    </row>
    <row r="20" spans="1:5" x14ac:dyDescent="0.25">
      <c r="A20" t="s">
        <v>5545</v>
      </c>
      <c r="B20" t="s">
        <v>5546</v>
      </c>
      <c r="C20" t="s">
        <v>5538</v>
      </c>
      <c r="D20" t="s">
        <v>5539</v>
      </c>
      <c r="E20" t="b">
        <v>1</v>
      </c>
    </row>
    <row r="21" spans="1:5" x14ac:dyDescent="0.25">
      <c r="A21" t="s">
        <v>5574</v>
      </c>
      <c r="B21" t="s">
        <v>5575</v>
      </c>
      <c r="C21" t="s">
        <v>5278</v>
      </c>
      <c r="D21" t="s">
        <v>5576</v>
      </c>
      <c r="E21" t="b">
        <v>1</v>
      </c>
    </row>
    <row r="22" spans="1:5" x14ac:dyDescent="0.25">
      <c r="A22" t="s">
        <v>5565</v>
      </c>
      <c r="B22" t="s">
        <v>5566</v>
      </c>
      <c r="C22" t="s">
        <v>5280</v>
      </c>
      <c r="D22" t="s">
        <v>5567</v>
      </c>
      <c r="E22"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4958B-9B47-453B-89BB-7CFA3E223790}">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5328</v>
      </c>
      <c r="B2" t="s">
        <v>5507</v>
      </c>
      <c r="E2" t="b">
        <v>1</v>
      </c>
    </row>
    <row r="3" spans="1:5" x14ac:dyDescent="0.25">
      <c r="A3" t="s">
        <v>5268</v>
      </c>
      <c r="B3" t="s">
        <v>5508</v>
      </c>
      <c r="E3" t="b">
        <v>1</v>
      </c>
    </row>
    <row r="4" spans="1:5" x14ac:dyDescent="0.25">
      <c r="A4" t="s">
        <v>5258</v>
      </c>
      <c r="B4" t="s">
        <v>5509</v>
      </c>
      <c r="E4" t="b">
        <v>1</v>
      </c>
    </row>
    <row r="5" spans="1:5" x14ac:dyDescent="0.25">
      <c r="A5" t="s">
        <v>5345</v>
      </c>
      <c r="B5" t="s">
        <v>5530</v>
      </c>
      <c r="E5" t="b">
        <v>1</v>
      </c>
    </row>
    <row r="6" spans="1:5" x14ac:dyDescent="0.25">
      <c r="A6" t="s">
        <v>5340</v>
      </c>
      <c r="B6" t="s">
        <v>5528</v>
      </c>
      <c r="E6" t="b">
        <v>1</v>
      </c>
    </row>
    <row r="7" spans="1:5" x14ac:dyDescent="0.25">
      <c r="A7" t="s">
        <v>5334</v>
      </c>
      <c r="B7" t="s">
        <v>5510</v>
      </c>
      <c r="E7" t="b">
        <v>1</v>
      </c>
    </row>
    <row r="8" spans="1:5" x14ac:dyDescent="0.25">
      <c r="A8" t="s">
        <v>5260</v>
      </c>
      <c r="B8" t="s">
        <v>5511</v>
      </c>
      <c r="E8" t="b">
        <v>1</v>
      </c>
    </row>
    <row r="9" spans="1:5" x14ac:dyDescent="0.25">
      <c r="A9" t="s">
        <v>5262</v>
      </c>
      <c r="B9" t="s">
        <v>5512</v>
      </c>
      <c r="E9" t="b">
        <v>1</v>
      </c>
    </row>
    <row r="10" spans="1:5" x14ac:dyDescent="0.25">
      <c r="A10" t="s">
        <v>5343</v>
      </c>
      <c r="B10" t="s">
        <v>5529</v>
      </c>
      <c r="E10" t="b">
        <v>1</v>
      </c>
    </row>
    <row r="11" spans="1:5" x14ac:dyDescent="0.25">
      <c r="A11" t="s">
        <v>5264</v>
      </c>
      <c r="B11" t="s">
        <v>5513</v>
      </c>
      <c r="E11" t="b">
        <v>1</v>
      </c>
    </row>
    <row r="12" spans="1:5" x14ac:dyDescent="0.25">
      <c r="A12" t="s">
        <v>5332</v>
      </c>
      <c r="B12" t="s">
        <v>5514</v>
      </c>
      <c r="E12" t="b">
        <v>1</v>
      </c>
    </row>
    <row r="13" spans="1:5" x14ac:dyDescent="0.25">
      <c r="A13" t="s">
        <v>5266</v>
      </c>
      <c r="B13" t="s">
        <v>5515</v>
      </c>
      <c r="E13" t="b">
        <v>1</v>
      </c>
    </row>
    <row r="14" spans="1:5" x14ac:dyDescent="0.25">
      <c r="A14" t="s">
        <v>5270</v>
      </c>
      <c r="B14" t="s">
        <v>5516</v>
      </c>
      <c r="E14" t="b">
        <v>1</v>
      </c>
    </row>
    <row r="15" spans="1:5" x14ac:dyDescent="0.25">
      <c r="A15" t="s">
        <v>5356</v>
      </c>
      <c r="B15" t="s">
        <v>5534</v>
      </c>
      <c r="E15" t="b">
        <v>1</v>
      </c>
    </row>
    <row r="16" spans="1:5" x14ac:dyDescent="0.25">
      <c r="A16" t="s">
        <v>5535</v>
      </c>
      <c r="B16" t="s">
        <v>5536</v>
      </c>
      <c r="E16" t="b">
        <v>1</v>
      </c>
    </row>
    <row r="17" spans="1:5" x14ac:dyDescent="0.25">
      <c r="A17" t="s">
        <v>5349</v>
      </c>
      <c r="B17" t="s">
        <v>5531</v>
      </c>
      <c r="E17" t="b">
        <v>1</v>
      </c>
    </row>
    <row r="18" spans="1:5" x14ac:dyDescent="0.25">
      <c r="A18" t="s">
        <v>5272</v>
      </c>
      <c r="B18" t="s">
        <v>5517</v>
      </c>
      <c r="E18" t="b">
        <v>1</v>
      </c>
    </row>
    <row r="19" spans="1:5" x14ac:dyDescent="0.25">
      <c r="A19" t="s">
        <v>5274</v>
      </c>
      <c r="B19" t="s">
        <v>5518</v>
      </c>
      <c r="E19" t="b">
        <v>1</v>
      </c>
    </row>
    <row r="20" spans="1:5" x14ac:dyDescent="0.25">
      <c r="A20" t="s">
        <v>5276</v>
      </c>
      <c r="B20" t="s">
        <v>5519</v>
      </c>
      <c r="E20" t="b">
        <v>1</v>
      </c>
    </row>
    <row r="21" spans="1:5" x14ac:dyDescent="0.25">
      <c r="A21" t="s">
        <v>5278</v>
      </c>
      <c r="B21" t="s">
        <v>5520</v>
      </c>
      <c r="E21" t="b">
        <v>1</v>
      </c>
    </row>
    <row r="22" spans="1:5" x14ac:dyDescent="0.25">
      <c r="A22" t="s">
        <v>5280</v>
      </c>
      <c r="B22" t="s">
        <v>5521</v>
      </c>
      <c r="E22" t="b">
        <v>1</v>
      </c>
    </row>
    <row r="23" spans="1:5" x14ac:dyDescent="0.25">
      <c r="A23" t="s">
        <v>5351</v>
      </c>
      <c r="B23" t="s">
        <v>5532</v>
      </c>
      <c r="E23" t="b">
        <v>1</v>
      </c>
    </row>
    <row r="24" spans="1:5" x14ac:dyDescent="0.25">
      <c r="A24" t="s">
        <v>5354</v>
      </c>
      <c r="B24" t="s">
        <v>5533</v>
      </c>
      <c r="E24" t="b">
        <v>1</v>
      </c>
    </row>
    <row r="25" spans="1:5" x14ac:dyDescent="0.25">
      <c r="A25" t="s">
        <v>5282</v>
      </c>
      <c r="B25" t="s">
        <v>5522</v>
      </c>
      <c r="E25" t="b">
        <v>1</v>
      </c>
    </row>
    <row r="26" spans="1:5" x14ac:dyDescent="0.25">
      <c r="A26" t="s">
        <v>5284</v>
      </c>
      <c r="B26" t="s">
        <v>5523</v>
      </c>
      <c r="E26" t="b">
        <v>1</v>
      </c>
    </row>
    <row r="27" spans="1:5" x14ac:dyDescent="0.25">
      <c r="A27" t="s">
        <v>5321</v>
      </c>
      <c r="B27" t="s">
        <v>5524</v>
      </c>
      <c r="E27" t="b">
        <v>1</v>
      </c>
    </row>
    <row r="28" spans="1:5" x14ac:dyDescent="0.25">
      <c r="A28" t="s">
        <v>5330</v>
      </c>
      <c r="B28" t="s">
        <v>5525</v>
      </c>
      <c r="E28" t="b">
        <v>1</v>
      </c>
    </row>
    <row r="29" spans="1:5" x14ac:dyDescent="0.25">
      <c r="A29" t="s">
        <v>5338</v>
      </c>
      <c r="B29" t="s">
        <v>5527</v>
      </c>
      <c r="E29" t="b">
        <v>1</v>
      </c>
    </row>
    <row r="30" spans="1:5" x14ac:dyDescent="0.25">
      <c r="A30" t="s">
        <v>5326</v>
      </c>
      <c r="B30" t="s">
        <v>5526</v>
      </c>
      <c r="E30"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DB8CA-B158-453B-8213-6539B26741E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5505</v>
      </c>
      <c r="B2" t="s">
        <v>5506</v>
      </c>
      <c r="E2" t="b">
        <v>1</v>
      </c>
    </row>
    <row r="3" spans="1:5" x14ac:dyDescent="0.25">
      <c r="A3" t="s">
        <v>5501</v>
      </c>
      <c r="B3" t="s">
        <v>5502</v>
      </c>
      <c r="E3" t="b">
        <v>1</v>
      </c>
    </row>
    <row r="4" spans="1:5" x14ac:dyDescent="0.25">
      <c r="A4" t="s">
        <v>5503</v>
      </c>
      <c r="B4" t="s">
        <v>5504</v>
      </c>
      <c r="E4"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25B4A-87E8-4459-8F7A-EFECCD1FD7FC}">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5323</v>
      </c>
      <c r="B2" t="s">
        <v>5439</v>
      </c>
      <c r="E2" t="b">
        <v>1</v>
      </c>
    </row>
    <row r="3" spans="1:5" x14ac:dyDescent="0.25">
      <c r="A3" t="s">
        <v>4058</v>
      </c>
      <c r="B3" t="s">
        <v>5471</v>
      </c>
      <c r="E3" t="b">
        <v>1</v>
      </c>
    </row>
    <row r="4" spans="1:5" x14ac:dyDescent="0.25">
      <c r="A4" t="s">
        <v>5378</v>
      </c>
      <c r="B4" t="s">
        <v>5459</v>
      </c>
      <c r="E4" t="b">
        <v>1</v>
      </c>
    </row>
    <row r="5" spans="1:5" x14ac:dyDescent="0.25">
      <c r="A5" t="s">
        <v>618</v>
      </c>
      <c r="B5" t="s">
        <v>5495</v>
      </c>
      <c r="E5" t="b">
        <v>1</v>
      </c>
    </row>
    <row r="6" spans="1:5" x14ac:dyDescent="0.25">
      <c r="A6" t="s">
        <v>5340</v>
      </c>
      <c r="B6" t="s">
        <v>5446</v>
      </c>
      <c r="E6" t="b">
        <v>1</v>
      </c>
    </row>
    <row r="7" spans="1:5" x14ac:dyDescent="0.25">
      <c r="A7" t="s">
        <v>3150</v>
      </c>
      <c r="B7" t="s">
        <v>5462</v>
      </c>
      <c r="E7" t="b">
        <v>1</v>
      </c>
    </row>
    <row r="8" spans="1:5" x14ac:dyDescent="0.25">
      <c r="A8" t="s">
        <v>5188</v>
      </c>
      <c r="B8" t="s">
        <v>5478</v>
      </c>
      <c r="E8" t="b">
        <v>1</v>
      </c>
    </row>
    <row r="9" spans="1:5" x14ac:dyDescent="0.25">
      <c r="A9" t="s">
        <v>5366</v>
      </c>
      <c r="B9" t="s">
        <v>5457</v>
      </c>
      <c r="E9" t="b">
        <v>1</v>
      </c>
    </row>
    <row r="10" spans="1:5" x14ac:dyDescent="0.25">
      <c r="A10" t="s">
        <v>5262</v>
      </c>
      <c r="B10" t="s">
        <v>5427</v>
      </c>
      <c r="E10" t="b">
        <v>1</v>
      </c>
    </row>
    <row r="11" spans="1:5" x14ac:dyDescent="0.25">
      <c r="A11" t="s">
        <v>5332</v>
      </c>
      <c r="B11" t="s">
        <v>5443</v>
      </c>
      <c r="E11" t="b">
        <v>1</v>
      </c>
    </row>
    <row r="12" spans="1:5" x14ac:dyDescent="0.25">
      <c r="A12" t="s">
        <v>5380</v>
      </c>
      <c r="B12" t="s">
        <v>5460</v>
      </c>
      <c r="E12" t="b">
        <v>1</v>
      </c>
    </row>
    <row r="13" spans="1:5" x14ac:dyDescent="0.25">
      <c r="A13" t="s">
        <v>586</v>
      </c>
      <c r="B13" t="s">
        <v>5496</v>
      </c>
      <c r="E13" t="b">
        <v>1</v>
      </c>
    </row>
    <row r="14" spans="1:5" x14ac:dyDescent="0.25">
      <c r="A14" t="s">
        <v>5354</v>
      </c>
      <c r="B14" t="s">
        <v>5451</v>
      </c>
      <c r="E14" t="b">
        <v>1</v>
      </c>
    </row>
    <row r="15" spans="1:5" x14ac:dyDescent="0.25">
      <c r="A15" t="s">
        <v>5343</v>
      </c>
      <c r="B15" t="s">
        <v>5447</v>
      </c>
      <c r="E15" t="b">
        <v>1</v>
      </c>
    </row>
    <row r="16" spans="1:5" x14ac:dyDescent="0.25">
      <c r="A16" t="s">
        <v>4178</v>
      </c>
      <c r="B16" t="s">
        <v>5463</v>
      </c>
      <c r="E16" t="b">
        <v>1</v>
      </c>
    </row>
    <row r="17" spans="1:5" x14ac:dyDescent="0.25">
      <c r="A17" t="s">
        <v>2250</v>
      </c>
      <c r="B17" t="s">
        <v>5490</v>
      </c>
      <c r="E17" t="b">
        <v>1</v>
      </c>
    </row>
    <row r="18" spans="1:5" x14ac:dyDescent="0.25">
      <c r="A18" t="s">
        <v>1914</v>
      </c>
      <c r="B18" t="s">
        <v>5500</v>
      </c>
      <c r="E18" t="b">
        <v>1</v>
      </c>
    </row>
    <row r="19" spans="1:5" x14ac:dyDescent="0.25">
      <c r="A19" t="s">
        <v>5260</v>
      </c>
      <c r="B19" t="s">
        <v>5426</v>
      </c>
      <c r="E19" t="b">
        <v>1</v>
      </c>
    </row>
    <row r="20" spans="1:5" x14ac:dyDescent="0.25">
      <c r="A20" t="s">
        <v>5278</v>
      </c>
      <c r="B20" t="s">
        <v>5434</v>
      </c>
      <c r="E20" t="b">
        <v>1</v>
      </c>
    </row>
    <row r="21" spans="1:5" x14ac:dyDescent="0.25">
      <c r="A21" t="s">
        <v>5349</v>
      </c>
      <c r="B21" t="s">
        <v>5449</v>
      </c>
      <c r="E21" t="b">
        <v>1</v>
      </c>
    </row>
    <row r="22" spans="1:5" x14ac:dyDescent="0.25">
      <c r="A22" t="s">
        <v>5338</v>
      </c>
      <c r="B22" t="s">
        <v>5445</v>
      </c>
      <c r="E22" t="b">
        <v>1</v>
      </c>
    </row>
    <row r="23" spans="1:5" x14ac:dyDescent="0.25">
      <c r="A23" t="s">
        <v>5334</v>
      </c>
      <c r="B23" t="s">
        <v>5444</v>
      </c>
      <c r="E23" t="b">
        <v>1</v>
      </c>
    </row>
    <row r="24" spans="1:5" x14ac:dyDescent="0.25">
      <c r="A24" t="s">
        <v>4138</v>
      </c>
      <c r="B24" t="s">
        <v>5473</v>
      </c>
      <c r="E24" t="b">
        <v>1</v>
      </c>
    </row>
    <row r="25" spans="1:5" x14ac:dyDescent="0.25">
      <c r="A25" t="s">
        <v>5272</v>
      </c>
      <c r="B25" t="s">
        <v>5431</v>
      </c>
      <c r="E25" t="b">
        <v>1</v>
      </c>
    </row>
    <row r="26" spans="1:5" x14ac:dyDescent="0.25">
      <c r="A26" t="s">
        <v>5246</v>
      </c>
      <c r="B26" t="s">
        <v>5467</v>
      </c>
      <c r="E26" t="b">
        <v>1</v>
      </c>
    </row>
    <row r="27" spans="1:5" x14ac:dyDescent="0.25">
      <c r="A27" t="s">
        <v>1322</v>
      </c>
      <c r="B27" t="s">
        <v>5488</v>
      </c>
      <c r="E27" t="b">
        <v>1</v>
      </c>
    </row>
    <row r="28" spans="1:5" x14ac:dyDescent="0.25">
      <c r="A28" t="s">
        <v>3040</v>
      </c>
      <c r="B28" t="s">
        <v>5479</v>
      </c>
      <c r="E28" t="b">
        <v>1</v>
      </c>
    </row>
    <row r="29" spans="1:5" x14ac:dyDescent="0.25">
      <c r="A29" t="s">
        <v>1290</v>
      </c>
      <c r="B29" t="s">
        <v>5480</v>
      </c>
      <c r="E29" t="b">
        <v>1</v>
      </c>
    </row>
    <row r="30" spans="1:5" x14ac:dyDescent="0.25">
      <c r="A30" t="s">
        <v>3748</v>
      </c>
      <c r="B30" t="s">
        <v>5482</v>
      </c>
      <c r="E30" t="b">
        <v>1</v>
      </c>
    </row>
    <row r="31" spans="1:5" x14ac:dyDescent="0.25">
      <c r="A31" t="s">
        <v>2560</v>
      </c>
      <c r="B31" t="s">
        <v>5485</v>
      </c>
      <c r="E31" t="b">
        <v>1</v>
      </c>
    </row>
    <row r="32" spans="1:5" x14ac:dyDescent="0.25">
      <c r="A32" t="s">
        <v>5326</v>
      </c>
      <c r="B32" t="s">
        <v>5440</v>
      </c>
      <c r="E32" t="b">
        <v>1</v>
      </c>
    </row>
    <row r="33" spans="1:5" x14ac:dyDescent="0.25">
      <c r="A33" t="s">
        <v>5351</v>
      </c>
      <c r="B33" t="s">
        <v>5450</v>
      </c>
      <c r="E33" t="b">
        <v>1</v>
      </c>
    </row>
    <row r="34" spans="1:5" x14ac:dyDescent="0.25">
      <c r="A34" t="s">
        <v>2534</v>
      </c>
      <c r="B34" t="s">
        <v>5470</v>
      </c>
      <c r="E34" t="b">
        <v>1</v>
      </c>
    </row>
    <row r="35" spans="1:5" x14ac:dyDescent="0.25">
      <c r="A35" t="s">
        <v>4122</v>
      </c>
      <c r="B35" t="s">
        <v>5469</v>
      </c>
      <c r="E35" t="b">
        <v>1</v>
      </c>
    </row>
    <row r="36" spans="1:5" x14ac:dyDescent="0.25">
      <c r="A36" t="s">
        <v>5311</v>
      </c>
      <c r="B36" t="s">
        <v>5481</v>
      </c>
      <c r="E36" t="b">
        <v>1</v>
      </c>
    </row>
    <row r="37" spans="1:5" x14ac:dyDescent="0.25">
      <c r="A37" t="s">
        <v>1690</v>
      </c>
      <c r="B37" t="s">
        <v>5491</v>
      </c>
      <c r="E37" t="b">
        <v>1</v>
      </c>
    </row>
    <row r="38" spans="1:5" x14ac:dyDescent="0.25">
      <c r="A38" t="s">
        <v>2766</v>
      </c>
      <c r="B38" t="s">
        <v>5489</v>
      </c>
      <c r="E38" t="b">
        <v>1</v>
      </c>
    </row>
    <row r="39" spans="1:5" x14ac:dyDescent="0.25">
      <c r="A39" t="s">
        <v>1070</v>
      </c>
      <c r="B39" t="s">
        <v>5487</v>
      </c>
      <c r="E39" t="b">
        <v>1</v>
      </c>
    </row>
    <row r="40" spans="1:5" x14ac:dyDescent="0.25">
      <c r="A40" t="s">
        <v>2910</v>
      </c>
      <c r="B40" t="s">
        <v>5497</v>
      </c>
      <c r="E40" t="b">
        <v>1</v>
      </c>
    </row>
    <row r="41" spans="1:5" x14ac:dyDescent="0.25">
      <c r="A41" t="s">
        <v>5345</v>
      </c>
      <c r="B41" t="s">
        <v>5448</v>
      </c>
      <c r="E41" t="b">
        <v>1</v>
      </c>
    </row>
    <row r="42" spans="1:5" x14ac:dyDescent="0.25">
      <c r="A42" t="s">
        <v>5362</v>
      </c>
      <c r="B42" t="s">
        <v>5455</v>
      </c>
      <c r="E42" t="b">
        <v>1</v>
      </c>
    </row>
    <row r="43" spans="1:5" x14ac:dyDescent="0.25">
      <c r="A43" t="s">
        <v>730</v>
      </c>
      <c r="B43" t="s">
        <v>5464</v>
      </c>
      <c r="E43" t="b">
        <v>1</v>
      </c>
    </row>
    <row r="44" spans="1:5" x14ac:dyDescent="0.25">
      <c r="A44" t="s">
        <v>5360</v>
      </c>
      <c r="B44" t="s">
        <v>5454</v>
      </c>
      <c r="E44" t="b">
        <v>1</v>
      </c>
    </row>
    <row r="45" spans="1:5" x14ac:dyDescent="0.25">
      <c r="A45" t="s">
        <v>5358</v>
      </c>
      <c r="B45" t="s">
        <v>5453</v>
      </c>
      <c r="E45" t="b">
        <v>1</v>
      </c>
    </row>
    <row r="46" spans="1:5" x14ac:dyDescent="0.25">
      <c r="A46" t="s">
        <v>5364</v>
      </c>
      <c r="B46" t="s">
        <v>5456</v>
      </c>
      <c r="E46" t="b">
        <v>1</v>
      </c>
    </row>
    <row r="47" spans="1:5" x14ac:dyDescent="0.25">
      <c r="A47" t="s">
        <v>1972</v>
      </c>
      <c r="B47" t="s">
        <v>5465</v>
      </c>
      <c r="E47" t="b">
        <v>1</v>
      </c>
    </row>
    <row r="48" spans="1:5" x14ac:dyDescent="0.25">
      <c r="A48" t="s">
        <v>5391</v>
      </c>
      <c r="B48" t="s">
        <v>5466</v>
      </c>
      <c r="E48" t="b">
        <v>1</v>
      </c>
    </row>
    <row r="49" spans="1:5" x14ac:dyDescent="0.25">
      <c r="A49" t="s">
        <v>5356</v>
      </c>
      <c r="B49" t="s">
        <v>5452</v>
      </c>
      <c r="E49" t="b">
        <v>1</v>
      </c>
    </row>
    <row r="50" spans="1:5" x14ac:dyDescent="0.25">
      <c r="A50" t="s">
        <v>2002</v>
      </c>
      <c r="B50" t="s">
        <v>5492</v>
      </c>
      <c r="E50" t="b">
        <v>1</v>
      </c>
    </row>
    <row r="51" spans="1:5" x14ac:dyDescent="0.25">
      <c r="A51" t="s">
        <v>5284</v>
      </c>
      <c r="B51" t="s">
        <v>5437</v>
      </c>
      <c r="E51" t="b">
        <v>1</v>
      </c>
    </row>
    <row r="52" spans="1:5" x14ac:dyDescent="0.25">
      <c r="A52" t="s">
        <v>2684</v>
      </c>
      <c r="B52" t="s">
        <v>5468</v>
      </c>
      <c r="E52" t="b">
        <v>1</v>
      </c>
    </row>
    <row r="53" spans="1:5" x14ac:dyDescent="0.25">
      <c r="A53" t="s">
        <v>392</v>
      </c>
      <c r="B53" t="s">
        <v>5472</v>
      </c>
      <c r="E53" t="b">
        <v>1</v>
      </c>
    </row>
    <row r="54" spans="1:5" x14ac:dyDescent="0.25">
      <c r="A54" t="s">
        <v>5274</v>
      </c>
      <c r="B54" t="s">
        <v>5432</v>
      </c>
      <c r="E54" t="b">
        <v>1</v>
      </c>
    </row>
    <row r="55" spans="1:5" x14ac:dyDescent="0.25">
      <c r="A55" t="s">
        <v>5182</v>
      </c>
      <c r="B55" t="s">
        <v>5498</v>
      </c>
      <c r="E55" t="b">
        <v>1</v>
      </c>
    </row>
    <row r="56" spans="1:5" x14ac:dyDescent="0.25">
      <c r="A56" t="s">
        <v>5328</v>
      </c>
      <c r="B56" t="s">
        <v>5441</v>
      </c>
      <c r="E56" t="b">
        <v>1</v>
      </c>
    </row>
    <row r="57" spans="1:5" x14ac:dyDescent="0.25">
      <c r="A57" t="s">
        <v>1416</v>
      </c>
      <c r="B57" t="s">
        <v>5474</v>
      </c>
      <c r="E57" t="b">
        <v>1</v>
      </c>
    </row>
    <row r="58" spans="1:5" x14ac:dyDescent="0.25">
      <c r="A58" t="s">
        <v>5398</v>
      </c>
      <c r="B58" t="s">
        <v>5476</v>
      </c>
      <c r="E58" t="b">
        <v>1</v>
      </c>
    </row>
    <row r="59" spans="1:5" x14ac:dyDescent="0.25">
      <c r="A59" t="s">
        <v>2320</v>
      </c>
      <c r="B59" t="s">
        <v>5475</v>
      </c>
      <c r="E59" t="b">
        <v>1</v>
      </c>
    </row>
    <row r="60" spans="1:5" x14ac:dyDescent="0.25">
      <c r="A60" t="s">
        <v>5276</v>
      </c>
      <c r="B60" t="s">
        <v>5433</v>
      </c>
      <c r="E60" t="b">
        <v>1</v>
      </c>
    </row>
    <row r="61" spans="1:5" x14ac:dyDescent="0.25">
      <c r="A61" t="s">
        <v>5268</v>
      </c>
      <c r="B61" t="s">
        <v>5424</v>
      </c>
      <c r="E61" t="b">
        <v>1</v>
      </c>
    </row>
    <row r="62" spans="1:5" x14ac:dyDescent="0.25">
      <c r="A62" t="s">
        <v>5270</v>
      </c>
      <c r="B62" t="s">
        <v>5430</v>
      </c>
      <c r="E62" t="b">
        <v>1</v>
      </c>
    </row>
    <row r="63" spans="1:5" x14ac:dyDescent="0.25">
      <c r="A63" t="s">
        <v>5266</v>
      </c>
      <c r="B63" t="s">
        <v>5429</v>
      </c>
      <c r="E63" t="b">
        <v>1</v>
      </c>
    </row>
    <row r="64" spans="1:5" x14ac:dyDescent="0.25">
      <c r="A64" t="s">
        <v>1920</v>
      </c>
      <c r="B64" t="s">
        <v>5499</v>
      </c>
      <c r="E64" t="b">
        <v>1</v>
      </c>
    </row>
    <row r="65" spans="1:5" x14ac:dyDescent="0.25">
      <c r="A65" t="s">
        <v>5375</v>
      </c>
      <c r="B65" t="s">
        <v>5458</v>
      </c>
      <c r="E65" t="b">
        <v>1</v>
      </c>
    </row>
    <row r="66" spans="1:5" x14ac:dyDescent="0.25">
      <c r="A66" t="s">
        <v>5330</v>
      </c>
      <c r="B66" t="s">
        <v>5442</v>
      </c>
      <c r="E66" t="b">
        <v>1</v>
      </c>
    </row>
    <row r="67" spans="1:5" x14ac:dyDescent="0.25">
      <c r="A67" t="s">
        <v>4034</v>
      </c>
      <c r="B67" t="s">
        <v>5486</v>
      </c>
      <c r="E67" t="b">
        <v>1</v>
      </c>
    </row>
    <row r="68" spans="1:5" x14ac:dyDescent="0.25">
      <c r="A68" t="s">
        <v>3720</v>
      </c>
      <c r="B68" t="s">
        <v>5494</v>
      </c>
      <c r="E68" t="b">
        <v>1</v>
      </c>
    </row>
    <row r="69" spans="1:5" x14ac:dyDescent="0.25">
      <c r="A69" t="s">
        <v>3610</v>
      </c>
      <c r="B69" t="s">
        <v>5483</v>
      </c>
      <c r="E69" t="b">
        <v>1</v>
      </c>
    </row>
    <row r="70" spans="1:5" x14ac:dyDescent="0.25">
      <c r="A70" t="s">
        <v>5316</v>
      </c>
      <c r="B70" t="s">
        <v>5484</v>
      </c>
      <c r="E70" t="b">
        <v>1</v>
      </c>
    </row>
    <row r="71" spans="1:5" x14ac:dyDescent="0.25">
      <c r="A71" t="s">
        <v>5382</v>
      </c>
      <c r="B71" t="s">
        <v>5461</v>
      </c>
      <c r="E71" t="b">
        <v>1</v>
      </c>
    </row>
    <row r="72" spans="1:5" x14ac:dyDescent="0.25">
      <c r="A72" t="s">
        <v>3818</v>
      </c>
      <c r="B72" t="s">
        <v>5493</v>
      </c>
      <c r="E72" t="b">
        <v>1</v>
      </c>
    </row>
    <row r="73" spans="1:5" x14ac:dyDescent="0.25">
      <c r="A73" t="s">
        <v>5321</v>
      </c>
      <c r="B73" t="s">
        <v>5438</v>
      </c>
      <c r="E73" t="b">
        <v>1</v>
      </c>
    </row>
    <row r="74" spans="1:5" x14ac:dyDescent="0.25">
      <c r="A74" t="s">
        <v>5258</v>
      </c>
      <c r="B74" t="s">
        <v>5425</v>
      </c>
      <c r="E74" t="b">
        <v>1</v>
      </c>
    </row>
    <row r="75" spans="1:5" x14ac:dyDescent="0.25">
      <c r="A75" t="s">
        <v>5264</v>
      </c>
      <c r="B75" t="s">
        <v>5428</v>
      </c>
      <c r="E75" t="b">
        <v>1</v>
      </c>
    </row>
    <row r="76" spans="1:5" x14ac:dyDescent="0.25">
      <c r="A76" t="s">
        <v>5282</v>
      </c>
      <c r="B76" t="s">
        <v>5436</v>
      </c>
      <c r="E76" t="b">
        <v>1</v>
      </c>
    </row>
    <row r="77" spans="1:5" x14ac:dyDescent="0.25">
      <c r="A77" t="s">
        <v>5280</v>
      </c>
      <c r="B77" t="s">
        <v>5435</v>
      </c>
      <c r="E77" t="b">
        <v>1</v>
      </c>
    </row>
    <row r="78" spans="1:5" x14ac:dyDescent="0.25">
      <c r="A78" t="s">
        <v>798</v>
      </c>
      <c r="B78" t="s">
        <v>5477</v>
      </c>
      <c r="E78"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EB1E6-B237-472E-86D2-0F674AB73DC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5420</v>
      </c>
      <c r="E2" t="b">
        <v>1</v>
      </c>
    </row>
    <row r="3" spans="1:5" x14ac:dyDescent="0.25">
      <c r="A3" t="s">
        <v>5258</v>
      </c>
      <c r="B3" t="s">
        <v>5421</v>
      </c>
      <c r="E3" t="b">
        <v>1</v>
      </c>
    </row>
    <row r="4" spans="1:5" x14ac:dyDescent="0.25">
      <c r="A4" t="s">
        <v>5260</v>
      </c>
      <c r="B4" t="s">
        <v>5422</v>
      </c>
      <c r="E4" t="b">
        <v>1</v>
      </c>
    </row>
    <row r="5" spans="1:5" x14ac:dyDescent="0.25">
      <c r="A5" t="s">
        <v>5262</v>
      </c>
      <c r="B5" t="s">
        <v>5423</v>
      </c>
      <c r="E5"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6C4B0-2F8A-47C8-ABDD-9287FDC1E17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5264</v>
      </c>
      <c r="B2" t="s">
        <v>5414</v>
      </c>
      <c r="E2" t="b">
        <v>1</v>
      </c>
    </row>
    <row r="3" spans="1:5" x14ac:dyDescent="0.25">
      <c r="A3" t="s">
        <v>5268</v>
      </c>
      <c r="B3" t="s">
        <v>5415</v>
      </c>
      <c r="E3" t="b">
        <v>1</v>
      </c>
    </row>
    <row r="4" spans="1:5" x14ac:dyDescent="0.25">
      <c r="A4" t="s">
        <v>5260</v>
      </c>
      <c r="B4" t="s">
        <v>5416</v>
      </c>
      <c r="E4" t="b">
        <v>1</v>
      </c>
    </row>
    <row r="5" spans="1:5" x14ac:dyDescent="0.25">
      <c r="A5" t="s">
        <v>5266</v>
      </c>
      <c r="B5" t="s">
        <v>5417</v>
      </c>
      <c r="E5" t="b">
        <v>1</v>
      </c>
    </row>
    <row r="6" spans="1:5" x14ac:dyDescent="0.25">
      <c r="A6" t="s">
        <v>5262</v>
      </c>
      <c r="B6" t="s">
        <v>5418</v>
      </c>
      <c r="E6" t="b">
        <v>1</v>
      </c>
    </row>
    <row r="7" spans="1:5" x14ac:dyDescent="0.25">
      <c r="A7" t="s">
        <v>5258</v>
      </c>
      <c r="B7" t="s">
        <v>5419</v>
      </c>
      <c r="E7"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27BB3-EDCC-476E-AAF8-A900C7E328A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5406</v>
      </c>
      <c r="E2" t="b">
        <v>1</v>
      </c>
    </row>
    <row r="3" spans="1:5" x14ac:dyDescent="0.25">
      <c r="A3" t="s">
        <v>5258</v>
      </c>
      <c r="B3" t="s">
        <v>5407</v>
      </c>
      <c r="E3" t="b">
        <v>1</v>
      </c>
    </row>
    <row r="4" spans="1:5" x14ac:dyDescent="0.25">
      <c r="A4" t="s">
        <v>5262</v>
      </c>
      <c r="B4" t="s">
        <v>5409</v>
      </c>
      <c r="E4" t="b">
        <v>1</v>
      </c>
    </row>
    <row r="5" spans="1:5" x14ac:dyDescent="0.25">
      <c r="A5" t="s">
        <v>5274</v>
      </c>
      <c r="B5" t="s">
        <v>5413</v>
      </c>
      <c r="E5" t="b">
        <v>1</v>
      </c>
    </row>
    <row r="6" spans="1:5" x14ac:dyDescent="0.25">
      <c r="A6" t="s">
        <v>5264</v>
      </c>
      <c r="B6" t="s">
        <v>5410</v>
      </c>
      <c r="E6" t="b">
        <v>1</v>
      </c>
    </row>
    <row r="7" spans="1:5" x14ac:dyDescent="0.25">
      <c r="A7" t="s">
        <v>5266</v>
      </c>
      <c r="B7" t="s">
        <v>5411</v>
      </c>
      <c r="E7" t="b">
        <v>1</v>
      </c>
    </row>
    <row r="8" spans="1:5" x14ac:dyDescent="0.25">
      <c r="A8" t="s">
        <v>5270</v>
      </c>
      <c r="B8" t="s">
        <v>5412</v>
      </c>
      <c r="E8" t="b">
        <v>1</v>
      </c>
    </row>
    <row r="9" spans="1:5" x14ac:dyDescent="0.25">
      <c r="A9" t="s">
        <v>5272</v>
      </c>
      <c r="B9" t="s">
        <v>5408</v>
      </c>
      <c r="E9"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A963F-153A-4B1C-A55F-147E8EACD85B}">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5268</v>
      </c>
      <c r="B2" t="s">
        <v>5293</v>
      </c>
      <c r="E2" t="b">
        <v>1</v>
      </c>
    </row>
    <row r="3" spans="1:5" x14ac:dyDescent="0.25">
      <c r="A3" t="s">
        <v>5258</v>
      </c>
      <c r="B3" t="s">
        <v>5294</v>
      </c>
      <c r="E3" t="b">
        <v>1</v>
      </c>
    </row>
    <row r="4" spans="1:5" x14ac:dyDescent="0.25">
      <c r="A4" t="s">
        <v>5260</v>
      </c>
      <c r="B4" t="s">
        <v>5295</v>
      </c>
      <c r="E4" t="b">
        <v>1</v>
      </c>
    </row>
    <row r="5" spans="1:5" x14ac:dyDescent="0.25">
      <c r="A5" t="s">
        <v>5262</v>
      </c>
      <c r="B5" t="s">
        <v>5296</v>
      </c>
      <c r="E5" t="b">
        <v>1</v>
      </c>
    </row>
    <row r="6" spans="1:5" x14ac:dyDescent="0.25">
      <c r="A6" t="s">
        <v>1920</v>
      </c>
      <c r="B6" t="s">
        <v>5297</v>
      </c>
      <c r="E6" t="b">
        <v>1</v>
      </c>
    </row>
    <row r="7" spans="1:5" x14ac:dyDescent="0.25">
      <c r="A7" t="s">
        <v>5264</v>
      </c>
      <c r="B7" t="s">
        <v>5298</v>
      </c>
      <c r="E7" t="b">
        <v>1</v>
      </c>
    </row>
    <row r="8" spans="1:5" x14ac:dyDescent="0.25">
      <c r="A8" t="s">
        <v>5266</v>
      </c>
      <c r="B8" t="s">
        <v>5299</v>
      </c>
      <c r="E8" t="b">
        <v>1</v>
      </c>
    </row>
    <row r="9" spans="1:5" x14ac:dyDescent="0.25">
      <c r="A9" t="s">
        <v>5270</v>
      </c>
      <c r="B9" t="s">
        <v>5300</v>
      </c>
      <c r="E9" t="b">
        <v>1</v>
      </c>
    </row>
    <row r="10" spans="1:5" x14ac:dyDescent="0.25">
      <c r="A10" t="s">
        <v>2534</v>
      </c>
      <c r="B10" t="s">
        <v>5301</v>
      </c>
      <c r="E10" t="b">
        <v>1</v>
      </c>
    </row>
    <row r="11" spans="1:5" x14ac:dyDescent="0.25">
      <c r="A11" t="s">
        <v>5272</v>
      </c>
      <c r="B11" t="s">
        <v>5302</v>
      </c>
      <c r="E11" t="b">
        <v>1</v>
      </c>
    </row>
    <row r="12" spans="1:5" x14ac:dyDescent="0.25">
      <c r="A12" t="s">
        <v>5274</v>
      </c>
      <c r="B12" t="s">
        <v>5303</v>
      </c>
      <c r="E12" t="b">
        <v>1</v>
      </c>
    </row>
    <row r="13" spans="1:5" x14ac:dyDescent="0.25">
      <c r="A13" t="s">
        <v>5276</v>
      </c>
      <c r="B13" t="s">
        <v>5304</v>
      </c>
      <c r="E13" t="b">
        <v>1</v>
      </c>
    </row>
    <row r="14" spans="1:5" x14ac:dyDescent="0.25">
      <c r="A14" t="s">
        <v>586</v>
      </c>
      <c r="B14" t="s">
        <v>5305</v>
      </c>
      <c r="E14" t="b">
        <v>1</v>
      </c>
    </row>
    <row r="15" spans="1:5" x14ac:dyDescent="0.25">
      <c r="A15" t="s">
        <v>2766</v>
      </c>
      <c r="B15" t="s">
        <v>5306</v>
      </c>
      <c r="E15" t="b">
        <v>1</v>
      </c>
    </row>
    <row r="16" spans="1:5" x14ac:dyDescent="0.25">
      <c r="A16" t="s">
        <v>5278</v>
      </c>
      <c r="B16" t="s">
        <v>5307</v>
      </c>
      <c r="E16" t="b">
        <v>1</v>
      </c>
    </row>
    <row r="17" spans="1:5" x14ac:dyDescent="0.25">
      <c r="A17" t="s">
        <v>5280</v>
      </c>
      <c r="B17" t="s">
        <v>5308</v>
      </c>
      <c r="E17" t="b">
        <v>1</v>
      </c>
    </row>
    <row r="18" spans="1:5" x14ac:dyDescent="0.25">
      <c r="A18" t="s">
        <v>5282</v>
      </c>
      <c r="B18" t="s">
        <v>5309</v>
      </c>
      <c r="E18" t="b">
        <v>1</v>
      </c>
    </row>
    <row r="19" spans="1:5" x14ac:dyDescent="0.25">
      <c r="A19" t="s">
        <v>1290</v>
      </c>
      <c r="B19" t="s">
        <v>5310</v>
      </c>
      <c r="E19" t="b">
        <v>1</v>
      </c>
    </row>
    <row r="20" spans="1:5" x14ac:dyDescent="0.25">
      <c r="A20" t="s">
        <v>5311</v>
      </c>
      <c r="B20" t="s">
        <v>5312</v>
      </c>
      <c r="E20" t="b">
        <v>1</v>
      </c>
    </row>
    <row r="21" spans="1:5" x14ac:dyDescent="0.25">
      <c r="A21" t="s">
        <v>2560</v>
      </c>
      <c r="B21" t="s">
        <v>5313</v>
      </c>
      <c r="E21" t="b">
        <v>1</v>
      </c>
    </row>
    <row r="22" spans="1:5" x14ac:dyDescent="0.25">
      <c r="A22" t="s">
        <v>3748</v>
      </c>
      <c r="B22" t="s">
        <v>5314</v>
      </c>
      <c r="E22" t="b">
        <v>1</v>
      </c>
    </row>
    <row r="23" spans="1:5" x14ac:dyDescent="0.25">
      <c r="A23" t="s">
        <v>3610</v>
      </c>
      <c r="B23" t="s">
        <v>5315</v>
      </c>
      <c r="E23" t="b">
        <v>1</v>
      </c>
    </row>
    <row r="24" spans="1:5" x14ac:dyDescent="0.25">
      <c r="A24" t="s">
        <v>5316</v>
      </c>
      <c r="B24" t="s">
        <v>5317</v>
      </c>
      <c r="E24" t="b">
        <v>1</v>
      </c>
    </row>
    <row r="25" spans="1:5" x14ac:dyDescent="0.25">
      <c r="A25" t="s">
        <v>1914</v>
      </c>
      <c r="B25" t="s">
        <v>5318</v>
      </c>
      <c r="E25" t="b">
        <v>1</v>
      </c>
    </row>
    <row r="26" spans="1:5" x14ac:dyDescent="0.25">
      <c r="A26" t="s">
        <v>4122</v>
      </c>
      <c r="B26" t="s">
        <v>5319</v>
      </c>
      <c r="E26" t="b">
        <v>1</v>
      </c>
    </row>
    <row r="27" spans="1:5" x14ac:dyDescent="0.25">
      <c r="A27" t="s">
        <v>5284</v>
      </c>
      <c r="B27" t="s">
        <v>5320</v>
      </c>
      <c r="E27" t="b">
        <v>1</v>
      </c>
    </row>
    <row r="28" spans="1:5" x14ac:dyDescent="0.25">
      <c r="A28" t="s">
        <v>5321</v>
      </c>
      <c r="B28" t="s">
        <v>5322</v>
      </c>
      <c r="E28" t="b">
        <v>1</v>
      </c>
    </row>
    <row r="29" spans="1:5" x14ac:dyDescent="0.25">
      <c r="A29" t="s">
        <v>5323</v>
      </c>
      <c r="B29" t="s">
        <v>5324</v>
      </c>
      <c r="E29" t="b">
        <v>1</v>
      </c>
    </row>
    <row r="30" spans="1:5" x14ac:dyDescent="0.25">
      <c r="A30" t="s">
        <v>3650</v>
      </c>
      <c r="B30" t="s">
        <v>5325</v>
      </c>
      <c r="E30" t="b">
        <v>1</v>
      </c>
    </row>
    <row r="31" spans="1:5" x14ac:dyDescent="0.25">
      <c r="A31" t="s">
        <v>5326</v>
      </c>
      <c r="B31" t="s">
        <v>5327</v>
      </c>
      <c r="E31" t="b">
        <v>1</v>
      </c>
    </row>
    <row r="32" spans="1:5" x14ac:dyDescent="0.25">
      <c r="A32" t="s">
        <v>5328</v>
      </c>
      <c r="B32" t="s">
        <v>5329</v>
      </c>
      <c r="E32" t="b">
        <v>1</v>
      </c>
    </row>
    <row r="33" spans="1:5" x14ac:dyDescent="0.25">
      <c r="A33" t="s">
        <v>5330</v>
      </c>
      <c r="B33" t="s">
        <v>5331</v>
      </c>
      <c r="E33" t="b">
        <v>1</v>
      </c>
    </row>
    <row r="34" spans="1:5" x14ac:dyDescent="0.25">
      <c r="A34" t="s">
        <v>5332</v>
      </c>
      <c r="B34" t="s">
        <v>5333</v>
      </c>
      <c r="E34" t="b">
        <v>1</v>
      </c>
    </row>
    <row r="35" spans="1:5" x14ac:dyDescent="0.25">
      <c r="A35" t="s">
        <v>5334</v>
      </c>
      <c r="B35" t="s">
        <v>5335</v>
      </c>
      <c r="E35" t="b">
        <v>1</v>
      </c>
    </row>
    <row r="36" spans="1:5" x14ac:dyDescent="0.25">
      <c r="A36" t="s">
        <v>4628</v>
      </c>
      <c r="B36" t="s">
        <v>5336</v>
      </c>
      <c r="E36" t="b">
        <v>1</v>
      </c>
    </row>
    <row r="37" spans="1:5" x14ac:dyDescent="0.25">
      <c r="A37" t="s">
        <v>3128</v>
      </c>
      <c r="B37" t="s">
        <v>5337</v>
      </c>
      <c r="E37" t="b">
        <v>1</v>
      </c>
    </row>
    <row r="38" spans="1:5" x14ac:dyDescent="0.25">
      <c r="A38" t="s">
        <v>5338</v>
      </c>
      <c r="B38" t="s">
        <v>5339</v>
      </c>
      <c r="E38" t="b">
        <v>1</v>
      </c>
    </row>
    <row r="39" spans="1:5" x14ac:dyDescent="0.25">
      <c r="A39" t="s">
        <v>5340</v>
      </c>
      <c r="B39" t="s">
        <v>5341</v>
      </c>
      <c r="E39" t="b">
        <v>1</v>
      </c>
    </row>
    <row r="40" spans="1:5" x14ac:dyDescent="0.25">
      <c r="A40" t="s">
        <v>3720</v>
      </c>
      <c r="B40" t="s">
        <v>5342</v>
      </c>
      <c r="E40" t="b">
        <v>1</v>
      </c>
    </row>
    <row r="41" spans="1:5" x14ac:dyDescent="0.25">
      <c r="A41" t="s">
        <v>5343</v>
      </c>
      <c r="B41" t="s">
        <v>5344</v>
      </c>
      <c r="E41" t="b">
        <v>1</v>
      </c>
    </row>
    <row r="42" spans="1:5" x14ac:dyDescent="0.25">
      <c r="A42" t="s">
        <v>5345</v>
      </c>
      <c r="B42" t="s">
        <v>5346</v>
      </c>
      <c r="E42" t="b">
        <v>1</v>
      </c>
    </row>
    <row r="43" spans="1:5" x14ac:dyDescent="0.25">
      <c r="A43" t="s">
        <v>2910</v>
      </c>
      <c r="B43" t="s">
        <v>5347</v>
      </c>
      <c r="E43" t="b">
        <v>1</v>
      </c>
    </row>
    <row r="44" spans="1:5" x14ac:dyDescent="0.25">
      <c r="A44" t="s">
        <v>3040</v>
      </c>
      <c r="B44" t="s">
        <v>5348</v>
      </c>
      <c r="E44" t="b">
        <v>1</v>
      </c>
    </row>
    <row r="45" spans="1:5" x14ac:dyDescent="0.25">
      <c r="A45" t="s">
        <v>5349</v>
      </c>
      <c r="B45" t="s">
        <v>5350</v>
      </c>
      <c r="E45" t="b">
        <v>1</v>
      </c>
    </row>
    <row r="46" spans="1:5" x14ac:dyDescent="0.25">
      <c r="A46" t="s">
        <v>5351</v>
      </c>
      <c r="B46" t="s">
        <v>5352</v>
      </c>
      <c r="E46" t="b">
        <v>1</v>
      </c>
    </row>
    <row r="47" spans="1:5" x14ac:dyDescent="0.25">
      <c r="A47" t="s">
        <v>3818</v>
      </c>
      <c r="B47" t="s">
        <v>5353</v>
      </c>
      <c r="E47" t="b">
        <v>1</v>
      </c>
    </row>
    <row r="48" spans="1:5" x14ac:dyDescent="0.25">
      <c r="A48" t="s">
        <v>5354</v>
      </c>
      <c r="B48" t="s">
        <v>5355</v>
      </c>
      <c r="E48" t="b">
        <v>1</v>
      </c>
    </row>
    <row r="49" spans="1:5" x14ac:dyDescent="0.25">
      <c r="A49" t="s">
        <v>5356</v>
      </c>
      <c r="B49" t="s">
        <v>5357</v>
      </c>
      <c r="E49" t="b">
        <v>1</v>
      </c>
    </row>
    <row r="50" spans="1:5" x14ac:dyDescent="0.25">
      <c r="A50" t="s">
        <v>5358</v>
      </c>
      <c r="B50" t="s">
        <v>5359</v>
      </c>
      <c r="E50" t="b">
        <v>1</v>
      </c>
    </row>
    <row r="51" spans="1:5" x14ac:dyDescent="0.25">
      <c r="A51" t="s">
        <v>5360</v>
      </c>
      <c r="B51" t="s">
        <v>5361</v>
      </c>
      <c r="E51" t="b">
        <v>1</v>
      </c>
    </row>
    <row r="52" spans="1:5" x14ac:dyDescent="0.25">
      <c r="A52" t="s">
        <v>5362</v>
      </c>
      <c r="B52" t="s">
        <v>5363</v>
      </c>
      <c r="E52" t="b">
        <v>1</v>
      </c>
    </row>
    <row r="53" spans="1:5" x14ac:dyDescent="0.25">
      <c r="A53" t="s">
        <v>5364</v>
      </c>
      <c r="B53" t="s">
        <v>5365</v>
      </c>
      <c r="E53" t="b">
        <v>1</v>
      </c>
    </row>
    <row r="54" spans="1:5" x14ac:dyDescent="0.25">
      <c r="A54" t="s">
        <v>5366</v>
      </c>
      <c r="B54" t="s">
        <v>5367</v>
      </c>
      <c r="E54" t="b">
        <v>1</v>
      </c>
    </row>
    <row r="55" spans="1:5" x14ac:dyDescent="0.25">
      <c r="A55" t="s">
        <v>4058</v>
      </c>
      <c r="B55" t="s">
        <v>5368</v>
      </c>
      <c r="E55" t="b">
        <v>1</v>
      </c>
    </row>
    <row r="56" spans="1:5" x14ac:dyDescent="0.25">
      <c r="A56" t="s">
        <v>618</v>
      </c>
      <c r="B56" t="s">
        <v>5369</v>
      </c>
      <c r="E56" t="b">
        <v>1</v>
      </c>
    </row>
    <row r="57" spans="1:5" x14ac:dyDescent="0.25">
      <c r="A57" t="s">
        <v>392</v>
      </c>
      <c r="B57" t="s">
        <v>5370</v>
      </c>
      <c r="E57" t="b">
        <v>1</v>
      </c>
    </row>
    <row r="58" spans="1:5" x14ac:dyDescent="0.25">
      <c r="A58" t="s">
        <v>2250</v>
      </c>
      <c r="B58" t="s">
        <v>5371</v>
      </c>
      <c r="E58" t="b">
        <v>1</v>
      </c>
    </row>
    <row r="59" spans="1:5" x14ac:dyDescent="0.25">
      <c r="A59" t="s">
        <v>1690</v>
      </c>
      <c r="B59" t="s">
        <v>5372</v>
      </c>
      <c r="E59" t="b">
        <v>1</v>
      </c>
    </row>
    <row r="60" spans="1:5" x14ac:dyDescent="0.25">
      <c r="A60" t="s">
        <v>2002</v>
      </c>
      <c r="B60" t="s">
        <v>5373</v>
      </c>
      <c r="E60" t="b">
        <v>1</v>
      </c>
    </row>
    <row r="61" spans="1:5" x14ac:dyDescent="0.25">
      <c r="A61" t="s">
        <v>3654</v>
      </c>
      <c r="B61" t="s">
        <v>5374</v>
      </c>
      <c r="E61" t="b">
        <v>1</v>
      </c>
    </row>
    <row r="62" spans="1:5" x14ac:dyDescent="0.25">
      <c r="A62" t="s">
        <v>5375</v>
      </c>
      <c r="B62" t="s">
        <v>5376</v>
      </c>
      <c r="E62" t="b">
        <v>1</v>
      </c>
    </row>
    <row r="63" spans="1:5" x14ac:dyDescent="0.25">
      <c r="A63" t="s">
        <v>5182</v>
      </c>
      <c r="B63" t="s">
        <v>5377</v>
      </c>
      <c r="E63" t="b">
        <v>1</v>
      </c>
    </row>
    <row r="64" spans="1:5" x14ac:dyDescent="0.25">
      <c r="A64" t="s">
        <v>5378</v>
      </c>
      <c r="B64" t="s">
        <v>5379</v>
      </c>
      <c r="E64" t="b">
        <v>1</v>
      </c>
    </row>
    <row r="65" spans="1:5" x14ac:dyDescent="0.25">
      <c r="A65" t="s">
        <v>5380</v>
      </c>
      <c r="B65" t="s">
        <v>5381</v>
      </c>
      <c r="E65" t="b">
        <v>1</v>
      </c>
    </row>
    <row r="66" spans="1:5" x14ac:dyDescent="0.25">
      <c r="A66" t="s">
        <v>5382</v>
      </c>
      <c r="B66" t="s">
        <v>5383</v>
      </c>
      <c r="E66" t="b">
        <v>1</v>
      </c>
    </row>
    <row r="67" spans="1:5" x14ac:dyDescent="0.25">
      <c r="A67" t="s">
        <v>3150</v>
      </c>
      <c r="B67" t="s">
        <v>5384</v>
      </c>
      <c r="E67" t="b">
        <v>1</v>
      </c>
    </row>
    <row r="68" spans="1:5" x14ac:dyDescent="0.25">
      <c r="A68" t="s">
        <v>4178</v>
      </c>
      <c r="B68" t="s">
        <v>5385</v>
      </c>
      <c r="E68" t="b">
        <v>1</v>
      </c>
    </row>
    <row r="69" spans="1:5" x14ac:dyDescent="0.25">
      <c r="A69" t="s">
        <v>730</v>
      </c>
      <c r="B69" t="s">
        <v>5386</v>
      </c>
      <c r="E69" t="b">
        <v>1</v>
      </c>
    </row>
    <row r="70" spans="1:5" x14ac:dyDescent="0.25">
      <c r="A70" t="s">
        <v>1972</v>
      </c>
      <c r="B70" t="s">
        <v>5387</v>
      </c>
      <c r="E70" t="b">
        <v>1</v>
      </c>
    </row>
    <row r="71" spans="1:5" x14ac:dyDescent="0.25">
      <c r="A71" t="s">
        <v>5388</v>
      </c>
      <c r="B71" t="s">
        <v>5389</v>
      </c>
      <c r="E71" t="b">
        <v>1</v>
      </c>
    </row>
    <row r="72" spans="1:5" x14ac:dyDescent="0.25">
      <c r="A72" t="s">
        <v>408</v>
      </c>
      <c r="B72" t="s">
        <v>5390</v>
      </c>
      <c r="E72" t="b">
        <v>1</v>
      </c>
    </row>
    <row r="73" spans="1:5" x14ac:dyDescent="0.25">
      <c r="A73" t="s">
        <v>5391</v>
      </c>
      <c r="B73" t="s">
        <v>5392</v>
      </c>
      <c r="E73" t="b">
        <v>1</v>
      </c>
    </row>
    <row r="74" spans="1:5" x14ac:dyDescent="0.25">
      <c r="A74" t="s">
        <v>2906</v>
      </c>
      <c r="B74" t="s">
        <v>5393</v>
      </c>
      <c r="E74" t="b">
        <v>1</v>
      </c>
    </row>
    <row r="75" spans="1:5" x14ac:dyDescent="0.25">
      <c r="A75" t="s">
        <v>1482</v>
      </c>
      <c r="B75" t="s">
        <v>5394</v>
      </c>
      <c r="E75" t="b">
        <v>1</v>
      </c>
    </row>
    <row r="76" spans="1:5" x14ac:dyDescent="0.25">
      <c r="A76" t="s">
        <v>5246</v>
      </c>
      <c r="B76" t="s">
        <v>5395</v>
      </c>
      <c r="E76" t="b">
        <v>1</v>
      </c>
    </row>
    <row r="77" spans="1:5" x14ac:dyDescent="0.25">
      <c r="A77" t="s">
        <v>2684</v>
      </c>
      <c r="B77" t="s">
        <v>5396</v>
      </c>
      <c r="E77" t="b">
        <v>1</v>
      </c>
    </row>
    <row r="78" spans="1:5" x14ac:dyDescent="0.25">
      <c r="A78" t="s">
        <v>2320</v>
      </c>
      <c r="B78" t="s">
        <v>5397</v>
      </c>
      <c r="E78" t="b">
        <v>1</v>
      </c>
    </row>
    <row r="79" spans="1:5" x14ac:dyDescent="0.25">
      <c r="A79" t="s">
        <v>5398</v>
      </c>
      <c r="B79" t="s">
        <v>5399</v>
      </c>
      <c r="E79" t="b">
        <v>1</v>
      </c>
    </row>
    <row r="80" spans="1:5" x14ac:dyDescent="0.25">
      <c r="A80" t="s">
        <v>798</v>
      </c>
      <c r="B80" t="s">
        <v>5400</v>
      </c>
      <c r="E80" t="b">
        <v>1</v>
      </c>
    </row>
    <row r="81" spans="1:5" x14ac:dyDescent="0.25">
      <c r="A81" t="s">
        <v>4138</v>
      </c>
      <c r="B81" t="s">
        <v>5401</v>
      </c>
      <c r="E81" t="b">
        <v>1</v>
      </c>
    </row>
    <row r="82" spans="1:5" x14ac:dyDescent="0.25">
      <c r="A82" t="s">
        <v>5188</v>
      </c>
      <c r="B82" t="s">
        <v>5402</v>
      </c>
      <c r="E82" t="b">
        <v>1</v>
      </c>
    </row>
    <row r="83" spans="1:5" x14ac:dyDescent="0.25">
      <c r="A83" t="s">
        <v>1416</v>
      </c>
      <c r="B83" t="s">
        <v>5403</v>
      </c>
      <c r="E83" t="b">
        <v>1</v>
      </c>
    </row>
    <row r="84" spans="1:5" x14ac:dyDescent="0.25">
      <c r="A84" t="s">
        <v>2172</v>
      </c>
      <c r="B84" t="s">
        <v>5404</v>
      </c>
      <c r="E84" t="b">
        <v>1</v>
      </c>
    </row>
    <row r="85" spans="1:5" x14ac:dyDescent="0.25">
      <c r="A85" t="s">
        <v>3742</v>
      </c>
      <c r="B85" t="s">
        <v>5405</v>
      </c>
      <c r="E85"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D6F26-06D9-46B3-8703-9C724A85A6F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5266</v>
      </c>
      <c r="B2" t="s">
        <v>5286</v>
      </c>
      <c r="E2" t="b">
        <v>1</v>
      </c>
    </row>
    <row r="3" spans="1:5" x14ac:dyDescent="0.25">
      <c r="A3" t="s">
        <v>5270</v>
      </c>
      <c r="B3" t="s">
        <v>5287</v>
      </c>
      <c r="E3" t="b">
        <v>1</v>
      </c>
    </row>
    <row r="4" spans="1:5" x14ac:dyDescent="0.25">
      <c r="A4" t="s">
        <v>5268</v>
      </c>
      <c r="B4" t="s">
        <v>5288</v>
      </c>
      <c r="E4" t="b">
        <v>1</v>
      </c>
    </row>
    <row r="5" spans="1:5" x14ac:dyDescent="0.25">
      <c r="A5" t="s">
        <v>5258</v>
      </c>
      <c r="B5" t="s">
        <v>5289</v>
      </c>
      <c r="E5" t="b">
        <v>1</v>
      </c>
    </row>
    <row r="6" spans="1:5" x14ac:dyDescent="0.25">
      <c r="A6" t="s">
        <v>5260</v>
      </c>
      <c r="B6" t="s">
        <v>5290</v>
      </c>
      <c r="E6" t="b">
        <v>1</v>
      </c>
    </row>
    <row r="7" spans="1:5" x14ac:dyDescent="0.25">
      <c r="A7" t="s">
        <v>5262</v>
      </c>
      <c r="B7" t="s">
        <v>5291</v>
      </c>
      <c r="E7" t="b">
        <v>1</v>
      </c>
    </row>
    <row r="8" spans="1:5" x14ac:dyDescent="0.25">
      <c r="A8" t="s">
        <v>5278</v>
      </c>
      <c r="B8" t="s">
        <v>5292</v>
      </c>
      <c r="E8"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93DC4-C8F5-4A1E-BC8C-39EE2809901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5258</v>
      </c>
      <c r="B2" t="s">
        <v>5259</v>
      </c>
      <c r="E2" t="b">
        <v>1</v>
      </c>
    </row>
    <row r="3" spans="1:5" x14ac:dyDescent="0.25">
      <c r="A3" t="s">
        <v>5260</v>
      </c>
      <c r="B3" t="s">
        <v>5261</v>
      </c>
      <c r="E3" t="b">
        <v>1</v>
      </c>
    </row>
    <row r="4" spans="1:5" x14ac:dyDescent="0.25">
      <c r="A4" t="s">
        <v>5262</v>
      </c>
      <c r="B4" t="s">
        <v>5263</v>
      </c>
      <c r="E4" t="b">
        <v>1</v>
      </c>
    </row>
    <row r="5" spans="1:5" x14ac:dyDescent="0.25">
      <c r="A5" t="s">
        <v>5264</v>
      </c>
      <c r="B5" t="s">
        <v>5265</v>
      </c>
      <c r="E5" t="b">
        <v>1</v>
      </c>
    </row>
    <row r="6" spans="1:5" x14ac:dyDescent="0.25">
      <c r="A6" t="s">
        <v>5266</v>
      </c>
      <c r="B6" t="s">
        <v>5267</v>
      </c>
      <c r="E6" t="b">
        <v>1</v>
      </c>
    </row>
    <row r="7" spans="1:5" x14ac:dyDescent="0.25">
      <c r="A7" t="s">
        <v>5268</v>
      </c>
      <c r="B7" t="s">
        <v>5269</v>
      </c>
      <c r="E7" t="b">
        <v>1</v>
      </c>
    </row>
    <row r="8" spans="1:5" x14ac:dyDescent="0.25">
      <c r="A8" t="s">
        <v>5270</v>
      </c>
      <c r="B8" t="s">
        <v>5271</v>
      </c>
      <c r="E8" t="b">
        <v>1</v>
      </c>
    </row>
    <row r="9" spans="1:5" x14ac:dyDescent="0.25">
      <c r="A9" t="s">
        <v>5272</v>
      </c>
      <c r="B9" t="s">
        <v>5273</v>
      </c>
      <c r="E9" t="b">
        <v>1</v>
      </c>
    </row>
    <row r="10" spans="1:5" x14ac:dyDescent="0.25">
      <c r="A10" t="s">
        <v>5274</v>
      </c>
      <c r="B10" t="s">
        <v>5275</v>
      </c>
      <c r="E10" t="b">
        <v>1</v>
      </c>
    </row>
    <row r="11" spans="1:5" x14ac:dyDescent="0.25">
      <c r="A11" t="s">
        <v>5276</v>
      </c>
      <c r="B11" t="s">
        <v>5277</v>
      </c>
      <c r="E11" t="b">
        <v>1</v>
      </c>
    </row>
    <row r="12" spans="1:5" x14ac:dyDescent="0.25">
      <c r="A12" t="s">
        <v>5278</v>
      </c>
      <c r="B12" t="s">
        <v>5279</v>
      </c>
      <c r="E12" t="b">
        <v>1</v>
      </c>
    </row>
    <row r="13" spans="1:5" x14ac:dyDescent="0.25">
      <c r="A13" t="s">
        <v>5280</v>
      </c>
      <c r="B13" t="s">
        <v>5281</v>
      </c>
      <c r="E13" t="b">
        <v>1</v>
      </c>
    </row>
    <row r="14" spans="1:5" x14ac:dyDescent="0.25">
      <c r="A14" t="s">
        <v>5282</v>
      </c>
      <c r="B14" t="s">
        <v>5283</v>
      </c>
      <c r="E14" t="b">
        <v>1</v>
      </c>
    </row>
    <row r="15" spans="1:5" x14ac:dyDescent="0.25">
      <c r="A15" t="s">
        <v>5284</v>
      </c>
      <c r="B15" t="s">
        <v>5285</v>
      </c>
      <c r="E15"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62ECC-5600-4B00-A041-EB39957347C6}">
  <dimension ref="A1:E2490"/>
  <sheetViews>
    <sheetView workbookViewId="0">
      <selection activeCell="C2" sqref="C2:C249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280</v>
      </c>
      <c r="B2" t="s">
        <v>281</v>
      </c>
      <c r="E2" t="b">
        <v>1</v>
      </c>
    </row>
    <row r="3" spans="1:5" x14ac:dyDescent="0.25">
      <c r="A3" t="s">
        <v>282</v>
      </c>
      <c r="B3" t="s">
        <v>283</v>
      </c>
      <c r="E3" t="b">
        <v>1</v>
      </c>
    </row>
    <row r="4" spans="1:5" x14ac:dyDescent="0.25">
      <c r="A4" t="s">
        <v>284</v>
      </c>
      <c r="B4" t="s">
        <v>285</v>
      </c>
      <c r="E4" t="b">
        <v>1</v>
      </c>
    </row>
    <row r="5" spans="1:5" x14ac:dyDescent="0.25">
      <c r="A5" t="s">
        <v>286</v>
      </c>
      <c r="B5" t="s">
        <v>287</v>
      </c>
      <c r="E5" t="b">
        <v>1</v>
      </c>
    </row>
    <row r="6" spans="1:5" x14ac:dyDescent="0.25">
      <c r="A6" t="s">
        <v>288</v>
      </c>
      <c r="B6" t="s">
        <v>289</v>
      </c>
      <c r="E6" t="b">
        <v>1</v>
      </c>
    </row>
    <row r="7" spans="1:5" x14ac:dyDescent="0.25">
      <c r="A7" t="s">
        <v>290</v>
      </c>
      <c r="B7" t="s">
        <v>291</v>
      </c>
      <c r="E7" t="b">
        <v>1</v>
      </c>
    </row>
    <row r="8" spans="1:5" x14ac:dyDescent="0.25">
      <c r="A8" t="s">
        <v>292</v>
      </c>
      <c r="B8" t="s">
        <v>293</v>
      </c>
      <c r="E8" t="b">
        <v>1</v>
      </c>
    </row>
    <row r="9" spans="1:5" x14ac:dyDescent="0.25">
      <c r="A9" t="s">
        <v>294</v>
      </c>
      <c r="B9" t="s">
        <v>295</v>
      </c>
      <c r="E9" t="b">
        <v>1</v>
      </c>
    </row>
    <row r="10" spans="1:5" x14ac:dyDescent="0.25">
      <c r="A10" t="s">
        <v>296</v>
      </c>
      <c r="B10" t="s">
        <v>297</v>
      </c>
      <c r="E10" t="b">
        <v>1</v>
      </c>
    </row>
    <row r="11" spans="1:5" x14ac:dyDescent="0.25">
      <c r="A11" t="s">
        <v>298</v>
      </c>
      <c r="B11" t="s">
        <v>299</v>
      </c>
      <c r="E11" t="b">
        <v>1</v>
      </c>
    </row>
    <row r="12" spans="1:5" x14ac:dyDescent="0.25">
      <c r="A12" t="s">
        <v>300</v>
      </c>
      <c r="B12" t="s">
        <v>301</v>
      </c>
      <c r="E12" t="b">
        <v>1</v>
      </c>
    </row>
    <row r="13" spans="1:5" x14ac:dyDescent="0.25">
      <c r="A13" t="s">
        <v>302</v>
      </c>
      <c r="B13" t="s">
        <v>303</v>
      </c>
      <c r="E13" t="b">
        <v>1</v>
      </c>
    </row>
    <row r="14" spans="1:5" x14ac:dyDescent="0.25">
      <c r="A14" t="s">
        <v>304</v>
      </c>
      <c r="B14" t="s">
        <v>305</v>
      </c>
      <c r="E14" t="b">
        <v>1</v>
      </c>
    </row>
    <row r="15" spans="1:5" x14ac:dyDescent="0.25">
      <c r="A15" t="s">
        <v>306</v>
      </c>
      <c r="B15" t="s">
        <v>307</v>
      </c>
      <c r="E15" t="b">
        <v>1</v>
      </c>
    </row>
    <row r="16" spans="1:5" x14ac:dyDescent="0.25">
      <c r="A16" t="s">
        <v>308</v>
      </c>
      <c r="B16" t="s">
        <v>309</v>
      </c>
      <c r="E16" t="b">
        <v>1</v>
      </c>
    </row>
    <row r="17" spans="1:5" x14ac:dyDescent="0.25">
      <c r="A17" t="s">
        <v>310</v>
      </c>
      <c r="B17" t="s">
        <v>311</v>
      </c>
      <c r="E17" t="b">
        <v>1</v>
      </c>
    </row>
    <row r="18" spans="1:5" x14ac:dyDescent="0.25">
      <c r="A18" t="s">
        <v>312</v>
      </c>
      <c r="B18" t="s">
        <v>313</v>
      </c>
      <c r="E18" t="b">
        <v>1</v>
      </c>
    </row>
    <row r="19" spans="1:5" x14ac:dyDescent="0.25">
      <c r="A19" t="s">
        <v>314</v>
      </c>
      <c r="B19" t="s">
        <v>315</v>
      </c>
      <c r="E19" t="b">
        <v>1</v>
      </c>
    </row>
    <row r="20" spans="1:5" x14ac:dyDescent="0.25">
      <c r="A20" t="s">
        <v>316</v>
      </c>
      <c r="B20" t="s">
        <v>317</v>
      </c>
      <c r="E20" t="b">
        <v>1</v>
      </c>
    </row>
    <row r="21" spans="1:5" x14ac:dyDescent="0.25">
      <c r="A21" t="s">
        <v>318</v>
      </c>
      <c r="B21" t="s">
        <v>319</v>
      </c>
      <c r="E21" t="b">
        <v>1</v>
      </c>
    </row>
    <row r="22" spans="1:5" x14ac:dyDescent="0.25">
      <c r="A22" t="s">
        <v>320</v>
      </c>
      <c r="B22" t="s">
        <v>321</v>
      </c>
      <c r="E22" t="b">
        <v>1</v>
      </c>
    </row>
    <row r="23" spans="1:5" x14ac:dyDescent="0.25">
      <c r="A23" t="s">
        <v>322</v>
      </c>
      <c r="B23" t="s">
        <v>323</v>
      </c>
      <c r="E23" t="b">
        <v>1</v>
      </c>
    </row>
    <row r="24" spans="1:5" x14ac:dyDescent="0.25">
      <c r="A24" t="s">
        <v>324</v>
      </c>
      <c r="B24" t="s">
        <v>325</v>
      </c>
      <c r="E24" t="b">
        <v>1</v>
      </c>
    </row>
    <row r="25" spans="1:5" x14ac:dyDescent="0.25">
      <c r="A25" t="s">
        <v>326</v>
      </c>
      <c r="B25" t="s">
        <v>327</v>
      </c>
      <c r="E25" t="b">
        <v>1</v>
      </c>
    </row>
    <row r="26" spans="1:5" x14ac:dyDescent="0.25">
      <c r="A26" t="s">
        <v>328</v>
      </c>
      <c r="B26" t="s">
        <v>329</v>
      </c>
      <c r="E26" t="b">
        <v>1</v>
      </c>
    </row>
    <row r="27" spans="1:5" x14ac:dyDescent="0.25">
      <c r="A27" t="s">
        <v>330</v>
      </c>
      <c r="B27" t="s">
        <v>331</v>
      </c>
      <c r="E27" t="b">
        <v>1</v>
      </c>
    </row>
    <row r="28" spans="1:5" x14ac:dyDescent="0.25">
      <c r="A28" t="s">
        <v>332</v>
      </c>
      <c r="B28" t="s">
        <v>333</v>
      </c>
      <c r="E28" t="b">
        <v>1</v>
      </c>
    </row>
    <row r="29" spans="1:5" x14ac:dyDescent="0.25">
      <c r="A29" t="s">
        <v>334</v>
      </c>
      <c r="B29" t="s">
        <v>335</v>
      </c>
      <c r="E29" t="b">
        <v>1</v>
      </c>
    </row>
    <row r="30" spans="1:5" x14ac:dyDescent="0.25">
      <c r="A30" t="s">
        <v>336</v>
      </c>
      <c r="B30" t="s">
        <v>337</v>
      </c>
      <c r="E30" t="b">
        <v>1</v>
      </c>
    </row>
    <row r="31" spans="1:5" x14ac:dyDescent="0.25">
      <c r="A31" t="s">
        <v>338</v>
      </c>
      <c r="B31" t="s">
        <v>339</v>
      </c>
      <c r="E31" t="b">
        <v>1</v>
      </c>
    </row>
    <row r="32" spans="1:5" x14ac:dyDescent="0.25">
      <c r="A32" t="s">
        <v>340</v>
      </c>
      <c r="B32" t="s">
        <v>341</v>
      </c>
      <c r="E32" t="b">
        <v>1</v>
      </c>
    </row>
    <row r="33" spans="1:5" x14ac:dyDescent="0.25">
      <c r="A33" t="s">
        <v>342</v>
      </c>
      <c r="B33" t="s">
        <v>343</v>
      </c>
      <c r="E33" t="b">
        <v>1</v>
      </c>
    </row>
    <row r="34" spans="1:5" x14ac:dyDescent="0.25">
      <c r="A34" t="s">
        <v>344</v>
      </c>
      <c r="B34" t="s">
        <v>345</v>
      </c>
      <c r="E34" t="b">
        <v>1</v>
      </c>
    </row>
    <row r="35" spans="1:5" x14ac:dyDescent="0.25">
      <c r="A35" t="s">
        <v>346</v>
      </c>
      <c r="B35" t="s">
        <v>347</v>
      </c>
      <c r="E35" t="b">
        <v>1</v>
      </c>
    </row>
    <row r="36" spans="1:5" x14ac:dyDescent="0.25">
      <c r="A36" t="s">
        <v>348</v>
      </c>
      <c r="B36" t="s">
        <v>349</v>
      </c>
      <c r="E36" t="b">
        <v>1</v>
      </c>
    </row>
    <row r="37" spans="1:5" x14ac:dyDescent="0.25">
      <c r="A37" t="s">
        <v>350</v>
      </c>
      <c r="B37" t="s">
        <v>351</v>
      </c>
      <c r="E37" t="b">
        <v>1</v>
      </c>
    </row>
    <row r="38" spans="1:5" x14ac:dyDescent="0.25">
      <c r="A38" t="s">
        <v>352</v>
      </c>
      <c r="B38" t="s">
        <v>353</v>
      </c>
      <c r="E38" t="b">
        <v>1</v>
      </c>
    </row>
    <row r="39" spans="1:5" x14ac:dyDescent="0.25">
      <c r="A39" t="s">
        <v>354</v>
      </c>
      <c r="B39" t="s">
        <v>355</v>
      </c>
      <c r="E39" t="b">
        <v>1</v>
      </c>
    </row>
    <row r="40" spans="1:5" x14ac:dyDescent="0.25">
      <c r="A40" t="s">
        <v>356</v>
      </c>
      <c r="B40" t="s">
        <v>357</v>
      </c>
      <c r="E40" t="b">
        <v>1</v>
      </c>
    </row>
    <row r="41" spans="1:5" x14ac:dyDescent="0.25">
      <c r="A41" t="s">
        <v>358</v>
      </c>
      <c r="B41" t="s">
        <v>359</v>
      </c>
      <c r="E41" t="b">
        <v>1</v>
      </c>
    </row>
    <row r="42" spans="1:5" x14ac:dyDescent="0.25">
      <c r="A42" t="s">
        <v>360</v>
      </c>
      <c r="B42" t="s">
        <v>361</v>
      </c>
      <c r="E42" t="b">
        <v>1</v>
      </c>
    </row>
    <row r="43" spans="1:5" x14ac:dyDescent="0.25">
      <c r="A43" t="s">
        <v>362</v>
      </c>
      <c r="B43" t="s">
        <v>363</v>
      </c>
      <c r="E43" t="b">
        <v>1</v>
      </c>
    </row>
    <row r="44" spans="1:5" x14ac:dyDescent="0.25">
      <c r="A44" t="s">
        <v>364</v>
      </c>
      <c r="B44" t="s">
        <v>365</v>
      </c>
      <c r="E44" t="b">
        <v>1</v>
      </c>
    </row>
    <row r="45" spans="1:5" x14ac:dyDescent="0.25">
      <c r="A45" t="s">
        <v>366</v>
      </c>
      <c r="B45" t="s">
        <v>367</v>
      </c>
      <c r="E45" t="b">
        <v>1</v>
      </c>
    </row>
    <row r="46" spans="1:5" x14ac:dyDescent="0.25">
      <c r="A46" t="s">
        <v>368</v>
      </c>
      <c r="B46" t="s">
        <v>369</v>
      </c>
      <c r="E46" t="b">
        <v>1</v>
      </c>
    </row>
    <row r="47" spans="1:5" x14ac:dyDescent="0.25">
      <c r="A47" t="s">
        <v>370</v>
      </c>
      <c r="B47" t="s">
        <v>371</v>
      </c>
      <c r="E47" t="b">
        <v>1</v>
      </c>
    </row>
    <row r="48" spans="1:5" x14ac:dyDescent="0.25">
      <c r="A48" t="s">
        <v>372</v>
      </c>
      <c r="B48" t="s">
        <v>373</v>
      </c>
      <c r="E48" t="b">
        <v>1</v>
      </c>
    </row>
    <row r="49" spans="1:5" x14ac:dyDescent="0.25">
      <c r="A49" t="s">
        <v>374</v>
      </c>
      <c r="B49" t="s">
        <v>375</v>
      </c>
      <c r="E49" t="b">
        <v>1</v>
      </c>
    </row>
    <row r="50" spans="1:5" x14ac:dyDescent="0.25">
      <c r="A50" t="s">
        <v>376</v>
      </c>
      <c r="B50" t="s">
        <v>377</v>
      </c>
      <c r="E50" t="b">
        <v>1</v>
      </c>
    </row>
    <row r="51" spans="1:5" x14ac:dyDescent="0.25">
      <c r="A51" t="s">
        <v>378</v>
      </c>
      <c r="B51" t="s">
        <v>379</v>
      </c>
      <c r="E51" t="b">
        <v>1</v>
      </c>
    </row>
    <row r="52" spans="1:5" x14ac:dyDescent="0.25">
      <c r="A52" t="s">
        <v>380</v>
      </c>
      <c r="B52" t="s">
        <v>381</v>
      </c>
      <c r="E52" t="b">
        <v>1</v>
      </c>
    </row>
    <row r="53" spans="1:5" x14ac:dyDescent="0.25">
      <c r="A53" t="s">
        <v>382</v>
      </c>
      <c r="B53" t="s">
        <v>383</v>
      </c>
      <c r="E53" t="b">
        <v>1</v>
      </c>
    </row>
    <row r="54" spans="1:5" x14ac:dyDescent="0.25">
      <c r="A54" t="s">
        <v>384</v>
      </c>
      <c r="B54" t="s">
        <v>385</v>
      </c>
      <c r="E54" t="b">
        <v>1</v>
      </c>
    </row>
    <row r="55" spans="1:5" x14ac:dyDescent="0.25">
      <c r="A55" t="s">
        <v>386</v>
      </c>
      <c r="B55" t="s">
        <v>387</v>
      </c>
      <c r="E55" t="b">
        <v>1</v>
      </c>
    </row>
    <row r="56" spans="1:5" x14ac:dyDescent="0.25">
      <c r="A56" t="s">
        <v>388</v>
      </c>
      <c r="B56" t="s">
        <v>389</v>
      </c>
      <c r="E56" t="b">
        <v>1</v>
      </c>
    </row>
    <row r="57" spans="1:5" x14ac:dyDescent="0.25">
      <c r="A57" t="s">
        <v>390</v>
      </c>
      <c r="B57" t="s">
        <v>391</v>
      </c>
      <c r="E57" t="b">
        <v>1</v>
      </c>
    </row>
    <row r="58" spans="1:5" x14ac:dyDescent="0.25">
      <c r="A58" t="s">
        <v>392</v>
      </c>
      <c r="B58" t="s">
        <v>393</v>
      </c>
      <c r="E58" t="b">
        <v>1</v>
      </c>
    </row>
    <row r="59" spans="1:5" x14ac:dyDescent="0.25">
      <c r="A59" t="s">
        <v>394</v>
      </c>
      <c r="B59" t="s">
        <v>395</v>
      </c>
      <c r="E59" t="b">
        <v>1</v>
      </c>
    </row>
    <row r="60" spans="1:5" x14ac:dyDescent="0.25">
      <c r="A60" t="s">
        <v>396</v>
      </c>
      <c r="B60" t="s">
        <v>397</v>
      </c>
      <c r="E60" t="b">
        <v>1</v>
      </c>
    </row>
    <row r="61" spans="1:5" x14ac:dyDescent="0.25">
      <c r="A61" t="s">
        <v>398</v>
      </c>
      <c r="B61" t="s">
        <v>399</v>
      </c>
      <c r="E61" t="b">
        <v>1</v>
      </c>
    </row>
    <row r="62" spans="1:5" x14ac:dyDescent="0.25">
      <c r="A62" t="s">
        <v>400</v>
      </c>
      <c r="B62" t="s">
        <v>401</v>
      </c>
      <c r="E62" t="b">
        <v>1</v>
      </c>
    </row>
    <row r="63" spans="1:5" x14ac:dyDescent="0.25">
      <c r="A63" t="s">
        <v>402</v>
      </c>
      <c r="B63" t="s">
        <v>403</v>
      </c>
      <c r="E63" t="b">
        <v>1</v>
      </c>
    </row>
    <row r="64" spans="1:5" x14ac:dyDescent="0.25">
      <c r="A64" t="s">
        <v>404</v>
      </c>
      <c r="B64" t="s">
        <v>405</v>
      </c>
      <c r="E64" t="b">
        <v>1</v>
      </c>
    </row>
    <row r="65" spans="1:5" x14ac:dyDescent="0.25">
      <c r="A65" t="s">
        <v>406</v>
      </c>
      <c r="B65" t="s">
        <v>407</v>
      </c>
      <c r="E65" t="b">
        <v>1</v>
      </c>
    </row>
    <row r="66" spans="1:5" x14ac:dyDescent="0.25">
      <c r="A66" t="s">
        <v>408</v>
      </c>
      <c r="B66" t="s">
        <v>409</v>
      </c>
      <c r="E66" t="b">
        <v>1</v>
      </c>
    </row>
    <row r="67" spans="1:5" x14ac:dyDescent="0.25">
      <c r="A67" t="s">
        <v>410</v>
      </c>
      <c r="B67" t="s">
        <v>411</v>
      </c>
      <c r="E67" t="b">
        <v>1</v>
      </c>
    </row>
    <row r="68" spans="1:5" x14ac:dyDescent="0.25">
      <c r="A68" t="s">
        <v>412</v>
      </c>
      <c r="B68" t="s">
        <v>413</v>
      </c>
      <c r="E68" t="b">
        <v>1</v>
      </c>
    </row>
    <row r="69" spans="1:5" x14ac:dyDescent="0.25">
      <c r="A69" t="s">
        <v>414</v>
      </c>
      <c r="B69" t="s">
        <v>415</v>
      </c>
      <c r="E69" t="b">
        <v>1</v>
      </c>
    </row>
    <row r="70" spans="1:5" x14ac:dyDescent="0.25">
      <c r="A70" t="s">
        <v>416</v>
      </c>
      <c r="B70" t="s">
        <v>417</v>
      </c>
      <c r="E70" t="b">
        <v>1</v>
      </c>
    </row>
    <row r="71" spans="1:5" x14ac:dyDescent="0.25">
      <c r="A71" t="s">
        <v>418</v>
      </c>
      <c r="B71" t="s">
        <v>419</v>
      </c>
      <c r="E71" t="b">
        <v>1</v>
      </c>
    </row>
    <row r="72" spans="1:5" x14ac:dyDescent="0.25">
      <c r="A72" t="s">
        <v>420</v>
      </c>
      <c r="B72" t="s">
        <v>421</v>
      </c>
      <c r="E72" t="b">
        <v>1</v>
      </c>
    </row>
    <row r="73" spans="1:5" x14ac:dyDescent="0.25">
      <c r="A73" t="s">
        <v>422</v>
      </c>
      <c r="B73" t="s">
        <v>423</v>
      </c>
      <c r="E73" t="b">
        <v>1</v>
      </c>
    </row>
    <row r="74" spans="1:5" x14ac:dyDescent="0.25">
      <c r="A74" t="s">
        <v>424</v>
      </c>
      <c r="B74" t="s">
        <v>425</v>
      </c>
      <c r="E74" t="b">
        <v>1</v>
      </c>
    </row>
    <row r="75" spans="1:5" x14ac:dyDescent="0.25">
      <c r="A75" t="s">
        <v>426</v>
      </c>
      <c r="B75" t="s">
        <v>427</v>
      </c>
      <c r="E75" t="b">
        <v>1</v>
      </c>
    </row>
    <row r="76" spans="1:5" x14ac:dyDescent="0.25">
      <c r="A76" t="s">
        <v>428</v>
      </c>
      <c r="B76" t="s">
        <v>429</v>
      </c>
      <c r="E76" t="b">
        <v>1</v>
      </c>
    </row>
    <row r="77" spans="1:5" x14ac:dyDescent="0.25">
      <c r="A77" t="s">
        <v>430</v>
      </c>
      <c r="B77" t="s">
        <v>431</v>
      </c>
      <c r="E77" t="b">
        <v>1</v>
      </c>
    </row>
    <row r="78" spans="1:5" x14ac:dyDescent="0.25">
      <c r="A78" t="s">
        <v>432</v>
      </c>
      <c r="B78" t="s">
        <v>433</v>
      </c>
      <c r="E78" t="b">
        <v>1</v>
      </c>
    </row>
    <row r="79" spans="1:5" x14ac:dyDescent="0.25">
      <c r="A79" t="s">
        <v>434</v>
      </c>
      <c r="B79" t="s">
        <v>435</v>
      </c>
      <c r="E79" t="b">
        <v>1</v>
      </c>
    </row>
    <row r="80" spans="1:5" x14ac:dyDescent="0.25">
      <c r="A80" t="s">
        <v>436</v>
      </c>
      <c r="B80" t="s">
        <v>437</v>
      </c>
      <c r="E80" t="b">
        <v>1</v>
      </c>
    </row>
    <row r="81" spans="1:5" x14ac:dyDescent="0.25">
      <c r="A81" t="s">
        <v>438</v>
      </c>
      <c r="B81" t="s">
        <v>439</v>
      </c>
      <c r="E81" t="b">
        <v>1</v>
      </c>
    </row>
    <row r="82" spans="1:5" x14ac:dyDescent="0.25">
      <c r="A82" t="s">
        <v>440</v>
      </c>
      <c r="B82" t="s">
        <v>441</v>
      </c>
      <c r="E82" t="b">
        <v>1</v>
      </c>
    </row>
    <row r="83" spans="1:5" x14ac:dyDescent="0.25">
      <c r="A83" t="s">
        <v>442</v>
      </c>
      <c r="B83" t="s">
        <v>443</v>
      </c>
      <c r="E83" t="b">
        <v>1</v>
      </c>
    </row>
    <row r="84" spans="1:5" x14ac:dyDescent="0.25">
      <c r="A84" t="s">
        <v>444</v>
      </c>
      <c r="B84" t="s">
        <v>445</v>
      </c>
      <c r="E84" t="b">
        <v>1</v>
      </c>
    </row>
    <row r="85" spans="1:5" x14ac:dyDescent="0.25">
      <c r="A85" t="s">
        <v>446</v>
      </c>
      <c r="B85" t="s">
        <v>447</v>
      </c>
      <c r="E85" t="b">
        <v>1</v>
      </c>
    </row>
    <row r="86" spans="1:5" x14ac:dyDescent="0.25">
      <c r="A86" t="s">
        <v>448</v>
      </c>
      <c r="B86" t="s">
        <v>449</v>
      </c>
      <c r="E86" t="b">
        <v>1</v>
      </c>
    </row>
    <row r="87" spans="1:5" x14ac:dyDescent="0.25">
      <c r="A87" t="s">
        <v>450</v>
      </c>
      <c r="B87" t="s">
        <v>451</v>
      </c>
      <c r="E87" t="b">
        <v>1</v>
      </c>
    </row>
    <row r="88" spans="1:5" x14ac:dyDescent="0.25">
      <c r="A88" t="s">
        <v>452</v>
      </c>
      <c r="B88" t="s">
        <v>453</v>
      </c>
      <c r="E88" t="b">
        <v>1</v>
      </c>
    </row>
    <row r="89" spans="1:5" x14ac:dyDescent="0.25">
      <c r="A89" t="s">
        <v>454</v>
      </c>
      <c r="B89" t="s">
        <v>455</v>
      </c>
      <c r="E89" t="b">
        <v>1</v>
      </c>
    </row>
    <row r="90" spans="1:5" x14ac:dyDescent="0.25">
      <c r="A90" t="s">
        <v>456</v>
      </c>
      <c r="B90" t="s">
        <v>457</v>
      </c>
      <c r="E90" t="b">
        <v>1</v>
      </c>
    </row>
    <row r="91" spans="1:5" x14ac:dyDescent="0.25">
      <c r="A91" t="s">
        <v>458</v>
      </c>
      <c r="B91" t="s">
        <v>459</v>
      </c>
      <c r="E91" t="b">
        <v>1</v>
      </c>
    </row>
    <row r="92" spans="1:5" x14ac:dyDescent="0.25">
      <c r="A92" t="s">
        <v>460</v>
      </c>
      <c r="B92" t="s">
        <v>461</v>
      </c>
      <c r="E92" t="b">
        <v>1</v>
      </c>
    </row>
    <row r="93" spans="1:5" x14ac:dyDescent="0.25">
      <c r="A93" t="s">
        <v>462</v>
      </c>
      <c r="B93" t="s">
        <v>463</v>
      </c>
      <c r="E93" t="b">
        <v>1</v>
      </c>
    </row>
    <row r="94" spans="1:5" x14ac:dyDescent="0.25">
      <c r="A94" t="s">
        <v>464</v>
      </c>
      <c r="B94" t="s">
        <v>465</v>
      </c>
      <c r="E94" t="b">
        <v>1</v>
      </c>
    </row>
    <row r="95" spans="1:5" x14ac:dyDescent="0.25">
      <c r="A95" t="s">
        <v>466</v>
      </c>
      <c r="B95" t="s">
        <v>467</v>
      </c>
      <c r="E95" t="b">
        <v>1</v>
      </c>
    </row>
    <row r="96" spans="1:5" x14ac:dyDescent="0.25">
      <c r="A96" t="s">
        <v>468</v>
      </c>
      <c r="B96" t="s">
        <v>469</v>
      </c>
      <c r="E96" t="b">
        <v>1</v>
      </c>
    </row>
    <row r="97" spans="1:5" x14ac:dyDescent="0.25">
      <c r="A97" t="s">
        <v>470</v>
      </c>
      <c r="B97" t="s">
        <v>471</v>
      </c>
      <c r="E97" t="b">
        <v>1</v>
      </c>
    </row>
    <row r="98" spans="1:5" x14ac:dyDescent="0.25">
      <c r="A98" t="s">
        <v>472</v>
      </c>
      <c r="B98" t="s">
        <v>473</v>
      </c>
      <c r="E98" t="b">
        <v>1</v>
      </c>
    </row>
    <row r="99" spans="1:5" x14ac:dyDescent="0.25">
      <c r="A99" t="s">
        <v>474</v>
      </c>
      <c r="B99" t="s">
        <v>475</v>
      </c>
      <c r="E99" t="b">
        <v>1</v>
      </c>
    </row>
    <row r="100" spans="1:5" x14ac:dyDescent="0.25">
      <c r="A100" t="s">
        <v>476</v>
      </c>
      <c r="B100" t="s">
        <v>477</v>
      </c>
      <c r="E100" t="b">
        <v>1</v>
      </c>
    </row>
    <row r="101" spans="1:5" x14ac:dyDescent="0.25">
      <c r="A101" t="s">
        <v>478</v>
      </c>
      <c r="B101" t="s">
        <v>479</v>
      </c>
      <c r="E101" t="b">
        <v>1</v>
      </c>
    </row>
    <row r="102" spans="1:5" x14ac:dyDescent="0.25">
      <c r="A102" t="s">
        <v>480</v>
      </c>
      <c r="B102" t="s">
        <v>481</v>
      </c>
      <c r="E102" t="b">
        <v>1</v>
      </c>
    </row>
    <row r="103" spans="1:5" x14ac:dyDescent="0.25">
      <c r="A103" t="s">
        <v>482</v>
      </c>
      <c r="B103" t="s">
        <v>483</v>
      </c>
      <c r="E103" t="b">
        <v>1</v>
      </c>
    </row>
    <row r="104" spans="1:5" x14ac:dyDescent="0.25">
      <c r="A104" t="s">
        <v>484</v>
      </c>
      <c r="B104" t="s">
        <v>485</v>
      </c>
      <c r="E104" t="b">
        <v>1</v>
      </c>
    </row>
    <row r="105" spans="1:5" x14ac:dyDescent="0.25">
      <c r="A105" t="s">
        <v>486</v>
      </c>
      <c r="B105" t="s">
        <v>487</v>
      </c>
      <c r="E105" t="b">
        <v>1</v>
      </c>
    </row>
    <row r="106" spans="1:5" x14ac:dyDescent="0.25">
      <c r="A106" t="s">
        <v>488</v>
      </c>
      <c r="B106" t="s">
        <v>489</v>
      </c>
      <c r="E106" t="b">
        <v>1</v>
      </c>
    </row>
    <row r="107" spans="1:5" x14ac:dyDescent="0.25">
      <c r="A107" t="s">
        <v>490</v>
      </c>
      <c r="B107" t="s">
        <v>491</v>
      </c>
      <c r="E107" t="b">
        <v>1</v>
      </c>
    </row>
    <row r="108" spans="1:5" x14ac:dyDescent="0.25">
      <c r="A108" t="s">
        <v>492</v>
      </c>
      <c r="B108" t="s">
        <v>493</v>
      </c>
      <c r="E108" t="b">
        <v>1</v>
      </c>
    </row>
    <row r="109" spans="1:5" x14ac:dyDescent="0.25">
      <c r="A109" t="s">
        <v>494</v>
      </c>
      <c r="B109" t="s">
        <v>495</v>
      </c>
      <c r="E109" t="b">
        <v>1</v>
      </c>
    </row>
    <row r="110" spans="1:5" x14ac:dyDescent="0.25">
      <c r="A110" t="s">
        <v>496</v>
      </c>
      <c r="B110" t="s">
        <v>497</v>
      </c>
      <c r="E110" t="b">
        <v>1</v>
      </c>
    </row>
    <row r="111" spans="1:5" x14ac:dyDescent="0.25">
      <c r="A111" t="s">
        <v>498</v>
      </c>
      <c r="B111" t="s">
        <v>499</v>
      </c>
      <c r="E111" t="b">
        <v>1</v>
      </c>
    </row>
    <row r="112" spans="1:5" x14ac:dyDescent="0.25">
      <c r="A112" t="s">
        <v>500</v>
      </c>
      <c r="B112" t="s">
        <v>501</v>
      </c>
      <c r="E112" t="b">
        <v>1</v>
      </c>
    </row>
    <row r="113" spans="1:5" x14ac:dyDescent="0.25">
      <c r="A113" t="s">
        <v>502</v>
      </c>
      <c r="B113" t="s">
        <v>503</v>
      </c>
      <c r="E113" t="b">
        <v>1</v>
      </c>
    </row>
    <row r="114" spans="1:5" x14ac:dyDescent="0.25">
      <c r="A114" t="s">
        <v>504</v>
      </c>
      <c r="B114" t="s">
        <v>505</v>
      </c>
      <c r="E114" t="b">
        <v>1</v>
      </c>
    </row>
    <row r="115" spans="1:5" x14ac:dyDescent="0.25">
      <c r="A115" t="s">
        <v>506</v>
      </c>
      <c r="B115" t="s">
        <v>507</v>
      </c>
      <c r="E115" t="b">
        <v>1</v>
      </c>
    </row>
    <row r="116" spans="1:5" x14ac:dyDescent="0.25">
      <c r="A116" t="s">
        <v>508</v>
      </c>
      <c r="B116" t="s">
        <v>509</v>
      </c>
      <c r="E116" t="b">
        <v>1</v>
      </c>
    </row>
    <row r="117" spans="1:5" x14ac:dyDescent="0.25">
      <c r="A117" t="s">
        <v>510</v>
      </c>
      <c r="B117" t="s">
        <v>511</v>
      </c>
      <c r="E117" t="b">
        <v>1</v>
      </c>
    </row>
    <row r="118" spans="1:5" x14ac:dyDescent="0.25">
      <c r="A118" t="s">
        <v>512</v>
      </c>
      <c r="B118" t="s">
        <v>513</v>
      </c>
      <c r="E118" t="b">
        <v>1</v>
      </c>
    </row>
    <row r="119" spans="1:5" x14ac:dyDescent="0.25">
      <c r="A119" t="s">
        <v>514</v>
      </c>
      <c r="B119" t="s">
        <v>515</v>
      </c>
      <c r="E119" t="b">
        <v>1</v>
      </c>
    </row>
    <row r="120" spans="1:5" x14ac:dyDescent="0.25">
      <c r="A120" t="s">
        <v>516</v>
      </c>
      <c r="B120" t="s">
        <v>517</v>
      </c>
      <c r="E120" t="b">
        <v>1</v>
      </c>
    </row>
    <row r="121" spans="1:5" x14ac:dyDescent="0.25">
      <c r="A121" t="s">
        <v>518</v>
      </c>
      <c r="B121" t="s">
        <v>519</v>
      </c>
      <c r="E121" t="b">
        <v>1</v>
      </c>
    </row>
    <row r="122" spans="1:5" x14ac:dyDescent="0.25">
      <c r="A122" t="s">
        <v>520</v>
      </c>
      <c r="B122" t="s">
        <v>521</v>
      </c>
      <c r="E122" t="b">
        <v>1</v>
      </c>
    </row>
    <row r="123" spans="1:5" x14ac:dyDescent="0.25">
      <c r="A123" t="s">
        <v>522</v>
      </c>
      <c r="B123" t="s">
        <v>523</v>
      </c>
      <c r="E123" t="b">
        <v>1</v>
      </c>
    </row>
    <row r="124" spans="1:5" x14ac:dyDescent="0.25">
      <c r="A124" t="s">
        <v>524</v>
      </c>
      <c r="B124" t="s">
        <v>525</v>
      </c>
      <c r="E124" t="b">
        <v>1</v>
      </c>
    </row>
    <row r="125" spans="1:5" x14ac:dyDescent="0.25">
      <c r="A125" t="s">
        <v>526</v>
      </c>
      <c r="B125" t="s">
        <v>527</v>
      </c>
      <c r="E125" t="b">
        <v>1</v>
      </c>
    </row>
    <row r="126" spans="1:5" x14ac:dyDescent="0.25">
      <c r="A126" t="s">
        <v>528</v>
      </c>
      <c r="B126" t="s">
        <v>529</v>
      </c>
      <c r="E126" t="b">
        <v>1</v>
      </c>
    </row>
    <row r="127" spans="1:5" x14ac:dyDescent="0.25">
      <c r="A127" t="s">
        <v>530</v>
      </c>
      <c r="B127" t="s">
        <v>531</v>
      </c>
      <c r="E127" t="b">
        <v>1</v>
      </c>
    </row>
    <row r="128" spans="1:5" x14ac:dyDescent="0.25">
      <c r="A128" t="s">
        <v>532</v>
      </c>
      <c r="B128" t="s">
        <v>533</v>
      </c>
      <c r="E128" t="b">
        <v>1</v>
      </c>
    </row>
    <row r="129" spans="1:5" x14ac:dyDescent="0.25">
      <c r="A129" t="s">
        <v>534</v>
      </c>
      <c r="B129" t="s">
        <v>535</v>
      </c>
      <c r="E129" t="b">
        <v>1</v>
      </c>
    </row>
    <row r="130" spans="1:5" x14ac:dyDescent="0.25">
      <c r="A130" t="s">
        <v>536</v>
      </c>
      <c r="B130" t="s">
        <v>537</v>
      </c>
      <c r="E130" t="b">
        <v>1</v>
      </c>
    </row>
    <row r="131" spans="1:5" x14ac:dyDescent="0.25">
      <c r="A131" t="s">
        <v>538</v>
      </c>
      <c r="B131" t="s">
        <v>539</v>
      </c>
      <c r="E131" t="b">
        <v>1</v>
      </c>
    </row>
    <row r="132" spans="1:5" x14ac:dyDescent="0.25">
      <c r="A132" t="s">
        <v>540</v>
      </c>
      <c r="B132" t="s">
        <v>541</v>
      </c>
      <c r="E132" t="b">
        <v>1</v>
      </c>
    </row>
    <row r="133" spans="1:5" x14ac:dyDescent="0.25">
      <c r="A133" t="s">
        <v>542</v>
      </c>
      <c r="B133" t="s">
        <v>543</v>
      </c>
      <c r="E133" t="b">
        <v>1</v>
      </c>
    </row>
    <row r="134" spans="1:5" x14ac:dyDescent="0.25">
      <c r="A134" t="s">
        <v>544</v>
      </c>
      <c r="B134" t="s">
        <v>545</v>
      </c>
      <c r="E134" t="b">
        <v>1</v>
      </c>
    </row>
    <row r="135" spans="1:5" x14ac:dyDescent="0.25">
      <c r="A135" t="s">
        <v>546</v>
      </c>
      <c r="B135" t="s">
        <v>547</v>
      </c>
      <c r="E135" t="b">
        <v>1</v>
      </c>
    </row>
    <row r="136" spans="1:5" x14ac:dyDescent="0.25">
      <c r="A136" t="s">
        <v>548</v>
      </c>
      <c r="B136" t="s">
        <v>549</v>
      </c>
      <c r="E136" t="b">
        <v>1</v>
      </c>
    </row>
    <row r="137" spans="1:5" x14ac:dyDescent="0.25">
      <c r="A137" t="s">
        <v>550</v>
      </c>
      <c r="B137" t="s">
        <v>551</v>
      </c>
      <c r="E137" t="b">
        <v>1</v>
      </c>
    </row>
    <row r="138" spans="1:5" x14ac:dyDescent="0.25">
      <c r="A138" t="s">
        <v>552</v>
      </c>
      <c r="B138" t="s">
        <v>553</v>
      </c>
      <c r="E138" t="b">
        <v>1</v>
      </c>
    </row>
    <row r="139" spans="1:5" x14ac:dyDescent="0.25">
      <c r="A139" t="s">
        <v>554</v>
      </c>
      <c r="B139" t="s">
        <v>555</v>
      </c>
      <c r="E139" t="b">
        <v>1</v>
      </c>
    </row>
    <row r="140" spans="1:5" x14ac:dyDescent="0.25">
      <c r="A140" t="s">
        <v>556</v>
      </c>
      <c r="B140" t="s">
        <v>557</v>
      </c>
      <c r="E140" t="b">
        <v>1</v>
      </c>
    </row>
    <row r="141" spans="1:5" x14ac:dyDescent="0.25">
      <c r="A141" t="s">
        <v>558</v>
      </c>
      <c r="B141" t="s">
        <v>559</v>
      </c>
      <c r="E141" t="b">
        <v>1</v>
      </c>
    </row>
    <row r="142" spans="1:5" x14ac:dyDescent="0.25">
      <c r="A142" t="s">
        <v>560</v>
      </c>
      <c r="B142" t="s">
        <v>561</v>
      </c>
      <c r="E142" t="b">
        <v>1</v>
      </c>
    </row>
    <row r="143" spans="1:5" x14ac:dyDescent="0.25">
      <c r="A143" t="s">
        <v>562</v>
      </c>
      <c r="B143" t="s">
        <v>563</v>
      </c>
      <c r="E143" t="b">
        <v>1</v>
      </c>
    </row>
    <row r="144" spans="1:5" x14ac:dyDescent="0.25">
      <c r="A144" t="s">
        <v>564</v>
      </c>
      <c r="B144" t="s">
        <v>565</v>
      </c>
      <c r="E144" t="b">
        <v>1</v>
      </c>
    </row>
    <row r="145" spans="1:5" x14ac:dyDescent="0.25">
      <c r="A145" t="s">
        <v>566</v>
      </c>
      <c r="B145" t="s">
        <v>567</v>
      </c>
      <c r="E145" t="b">
        <v>1</v>
      </c>
    </row>
    <row r="146" spans="1:5" x14ac:dyDescent="0.25">
      <c r="A146" t="s">
        <v>568</v>
      </c>
      <c r="B146" t="s">
        <v>569</v>
      </c>
      <c r="E146" t="b">
        <v>1</v>
      </c>
    </row>
    <row r="147" spans="1:5" x14ac:dyDescent="0.25">
      <c r="A147" t="s">
        <v>570</v>
      </c>
      <c r="B147" t="s">
        <v>571</v>
      </c>
      <c r="E147" t="b">
        <v>1</v>
      </c>
    </row>
    <row r="148" spans="1:5" x14ac:dyDescent="0.25">
      <c r="A148" t="s">
        <v>572</v>
      </c>
      <c r="B148" t="s">
        <v>573</v>
      </c>
      <c r="E148" t="b">
        <v>1</v>
      </c>
    </row>
    <row r="149" spans="1:5" x14ac:dyDescent="0.25">
      <c r="A149" t="s">
        <v>574</v>
      </c>
      <c r="B149" t="s">
        <v>575</v>
      </c>
      <c r="E149" t="b">
        <v>1</v>
      </c>
    </row>
    <row r="150" spans="1:5" x14ac:dyDescent="0.25">
      <c r="A150" t="s">
        <v>576</v>
      </c>
      <c r="B150" t="s">
        <v>577</v>
      </c>
      <c r="E150" t="b">
        <v>1</v>
      </c>
    </row>
    <row r="151" spans="1:5" x14ac:dyDescent="0.25">
      <c r="A151" t="s">
        <v>578</v>
      </c>
      <c r="B151" t="s">
        <v>579</v>
      </c>
      <c r="E151" t="b">
        <v>1</v>
      </c>
    </row>
    <row r="152" spans="1:5" x14ac:dyDescent="0.25">
      <c r="A152" t="s">
        <v>580</v>
      </c>
      <c r="B152" t="s">
        <v>581</v>
      </c>
      <c r="E152" t="b">
        <v>1</v>
      </c>
    </row>
    <row r="153" spans="1:5" x14ac:dyDescent="0.25">
      <c r="A153" t="s">
        <v>582</v>
      </c>
      <c r="B153" t="s">
        <v>583</v>
      </c>
      <c r="E153" t="b">
        <v>1</v>
      </c>
    </row>
    <row r="154" spans="1:5" x14ac:dyDescent="0.25">
      <c r="A154" t="s">
        <v>584</v>
      </c>
      <c r="B154" t="s">
        <v>585</v>
      </c>
      <c r="E154" t="b">
        <v>1</v>
      </c>
    </row>
    <row r="155" spans="1:5" x14ac:dyDescent="0.25">
      <c r="A155" t="s">
        <v>586</v>
      </c>
      <c r="B155" t="s">
        <v>587</v>
      </c>
      <c r="E155" t="b">
        <v>1</v>
      </c>
    </row>
    <row r="156" spans="1:5" x14ac:dyDescent="0.25">
      <c r="A156" t="s">
        <v>588</v>
      </c>
      <c r="B156" t="s">
        <v>589</v>
      </c>
      <c r="E156" t="b">
        <v>1</v>
      </c>
    </row>
    <row r="157" spans="1:5" x14ac:dyDescent="0.25">
      <c r="A157" t="s">
        <v>590</v>
      </c>
      <c r="B157" t="s">
        <v>591</v>
      </c>
      <c r="E157" t="b">
        <v>1</v>
      </c>
    </row>
    <row r="158" spans="1:5" x14ac:dyDescent="0.25">
      <c r="A158" t="s">
        <v>592</v>
      </c>
      <c r="B158" t="s">
        <v>593</v>
      </c>
      <c r="E158" t="b">
        <v>1</v>
      </c>
    </row>
    <row r="159" spans="1:5" x14ac:dyDescent="0.25">
      <c r="A159" t="s">
        <v>594</v>
      </c>
      <c r="B159" t="s">
        <v>595</v>
      </c>
      <c r="E159" t="b">
        <v>1</v>
      </c>
    </row>
    <row r="160" spans="1:5" x14ac:dyDescent="0.25">
      <c r="A160" t="s">
        <v>596</v>
      </c>
      <c r="B160" t="s">
        <v>597</v>
      </c>
      <c r="E160" t="b">
        <v>1</v>
      </c>
    </row>
    <row r="161" spans="1:5" x14ac:dyDescent="0.25">
      <c r="A161" t="s">
        <v>598</v>
      </c>
      <c r="B161" t="s">
        <v>599</v>
      </c>
      <c r="E161" t="b">
        <v>1</v>
      </c>
    </row>
    <row r="162" spans="1:5" x14ac:dyDescent="0.25">
      <c r="A162" t="s">
        <v>600</v>
      </c>
      <c r="B162" t="s">
        <v>601</v>
      </c>
      <c r="E162" t="b">
        <v>1</v>
      </c>
    </row>
    <row r="163" spans="1:5" x14ac:dyDescent="0.25">
      <c r="A163" t="s">
        <v>602</v>
      </c>
      <c r="B163" t="s">
        <v>603</v>
      </c>
      <c r="E163" t="b">
        <v>1</v>
      </c>
    </row>
    <row r="164" spans="1:5" x14ac:dyDescent="0.25">
      <c r="A164" t="s">
        <v>604</v>
      </c>
      <c r="B164" t="s">
        <v>605</v>
      </c>
      <c r="E164" t="b">
        <v>1</v>
      </c>
    </row>
    <row r="165" spans="1:5" x14ac:dyDescent="0.25">
      <c r="A165" t="s">
        <v>606</v>
      </c>
      <c r="B165" t="s">
        <v>607</v>
      </c>
      <c r="E165" t="b">
        <v>1</v>
      </c>
    </row>
    <row r="166" spans="1:5" x14ac:dyDescent="0.25">
      <c r="A166" t="s">
        <v>608</v>
      </c>
      <c r="B166" t="s">
        <v>609</v>
      </c>
      <c r="E166" t="b">
        <v>1</v>
      </c>
    </row>
    <row r="167" spans="1:5" x14ac:dyDescent="0.25">
      <c r="A167" t="s">
        <v>610</v>
      </c>
      <c r="B167" t="s">
        <v>611</v>
      </c>
      <c r="E167" t="b">
        <v>1</v>
      </c>
    </row>
    <row r="168" spans="1:5" x14ac:dyDescent="0.25">
      <c r="A168" t="s">
        <v>612</v>
      </c>
      <c r="B168" t="s">
        <v>613</v>
      </c>
      <c r="E168" t="b">
        <v>1</v>
      </c>
    </row>
    <row r="169" spans="1:5" x14ac:dyDescent="0.25">
      <c r="A169" t="s">
        <v>614</v>
      </c>
      <c r="B169" t="s">
        <v>615</v>
      </c>
      <c r="E169" t="b">
        <v>1</v>
      </c>
    </row>
    <row r="170" spans="1:5" x14ac:dyDescent="0.25">
      <c r="A170" t="s">
        <v>616</v>
      </c>
      <c r="B170" t="s">
        <v>617</v>
      </c>
      <c r="E170" t="b">
        <v>1</v>
      </c>
    </row>
    <row r="171" spans="1:5" x14ac:dyDescent="0.25">
      <c r="A171" t="s">
        <v>618</v>
      </c>
      <c r="B171" t="s">
        <v>619</v>
      </c>
      <c r="E171" t="b">
        <v>1</v>
      </c>
    </row>
    <row r="172" spans="1:5" x14ac:dyDescent="0.25">
      <c r="A172" t="s">
        <v>620</v>
      </c>
      <c r="B172" t="s">
        <v>621</v>
      </c>
      <c r="E172" t="b">
        <v>1</v>
      </c>
    </row>
    <row r="173" spans="1:5" x14ac:dyDescent="0.25">
      <c r="A173" t="s">
        <v>622</v>
      </c>
      <c r="B173" t="s">
        <v>623</v>
      </c>
      <c r="E173" t="b">
        <v>1</v>
      </c>
    </row>
    <row r="174" spans="1:5" x14ac:dyDescent="0.25">
      <c r="A174" t="s">
        <v>624</v>
      </c>
      <c r="B174" t="s">
        <v>625</v>
      </c>
      <c r="E174" t="b">
        <v>1</v>
      </c>
    </row>
    <row r="175" spans="1:5" x14ac:dyDescent="0.25">
      <c r="A175" t="s">
        <v>626</v>
      </c>
      <c r="B175" t="s">
        <v>627</v>
      </c>
      <c r="E175" t="b">
        <v>1</v>
      </c>
    </row>
    <row r="176" spans="1:5" x14ac:dyDescent="0.25">
      <c r="A176" t="s">
        <v>628</v>
      </c>
      <c r="B176" t="s">
        <v>629</v>
      </c>
      <c r="E176" t="b">
        <v>1</v>
      </c>
    </row>
    <row r="177" spans="1:5" x14ac:dyDescent="0.25">
      <c r="A177" t="s">
        <v>630</v>
      </c>
      <c r="B177" t="s">
        <v>631</v>
      </c>
      <c r="E177" t="b">
        <v>1</v>
      </c>
    </row>
    <row r="178" spans="1:5" x14ac:dyDescent="0.25">
      <c r="A178" t="s">
        <v>632</v>
      </c>
      <c r="B178" t="s">
        <v>633</v>
      </c>
      <c r="E178" t="b">
        <v>1</v>
      </c>
    </row>
    <row r="179" spans="1:5" x14ac:dyDescent="0.25">
      <c r="A179" t="s">
        <v>634</v>
      </c>
      <c r="B179" t="s">
        <v>635</v>
      </c>
      <c r="E179" t="b">
        <v>1</v>
      </c>
    </row>
    <row r="180" spans="1:5" x14ac:dyDescent="0.25">
      <c r="A180" t="s">
        <v>636</v>
      </c>
      <c r="B180" t="s">
        <v>637</v>
      </c>
      <c r="E180" t="b">
        <v>1</v>
      </c>
    </row>
    <row r="181" spans="1:5" x14ac:dyDescent="0.25">
      <c r="A181" t="s">
        <v>638</v>
      </c>
      <c r="B181" t="s">
        <v>639</v>
      </c>
      <c r="E181" t="b">
        <v>1</v>
      </c>
    </row>
    <row r="182" spans="1:5" x14ac:dyDescent="0.25">
      <c r="A182" t="s">
        <v>640</v>
      </c>
      <c r="B182" t="s">
        <v>641</v>
      </c>
      <c r="E182" t="b">
        <v>1</v>
      </c>
    </row>
    <row r="183" spans="1:5" x14ac:dyDescent="0.25">
      <c r="A183" t="s">
        <v>642</v>
      </c>
      <c r="B183" t="s">
        <v>643</v>
      </c>
      <c r="E183" t="b">
        <v>1</v>
      </c>
    </row>
    <row r="184" spans="1:5" x14ac:dyDescent="0.25">
      <c r="A184" t="s">
        <v>644</v>
      </c>
      <c r="B184" t="s">
        <v>645</v>
      </c>
      <c r="E184" t="b">
        <v>1</v>
      </c>
    </row>
    <row r="185" spans="1:5" x14ac:dyDescent="0.25">
      <c r="A185" t="s">
        <v>646</v>
      </c>
      <c r="B185" t="s">
        <v>647</v>
      </c>
      <c r="E185" t="b">
        <v>1</v>
      </c>
    </row>
    <row r="186" spans="1:5" x14ac:dyDescent="0.25">
      <c r="A186" t="s">
        <v>648</v>
      </c>
      <c r="B186" t="s">
        <v>649</v>
      </c>
      <c r="E186" t="b">
        <v>1</v>
      </c>
    </row>
    <row r="187" spans="1:5" x14ac:dyDescent="0.25">
      <c r="A187" t="s">
        <v>650</v>
      </c>
      <c r="B187" t="s">
        <v>651</v>
      </c>
      <c r="E187" t="b">
        <v>1</v>
      </c>
    </row>
    <row r="188" spans="1:5" x14ac:dyDescent="0.25">
      <c r="A188" t="s">
        <v>652</v>
      </c>
      <c r="B188" t="s">
        <v>653</v>
      </c>
      <c r="E188" t="b">
        <v>1</v>
      </c>
    </row>
    <row r="189" spans="1:5" x14ac:dyDescent="0.25">
      <c r="A189" t="s">
        <v>654</v>
      </c>
      <c r="B189" t="s">
        <v>655</v>
      </c>
      <c r="E189" t="b">
        <v>1</v>
      </c>
    </row>
    <row r="190" spans="1:5" x14ac:dyDescent="0.25">
      <c r="A190" t="s">
        <v>656</v>
      </c>
      <c r="B190" t="s">
        <v>657</v>
      </c>
      <c r="E190" t="b">
        <v>1</v>
      </c>
    </row>
    <row r="191" spans="1:5" x14ac:dyDescent="0.25">
      <c r="A191" t="s">
        <v>658</v>
      </c>
      <c r="B191" t="s">
        <v>659</v>
      </c>
      <c r="E191" t="b">
        <v>1</v>
      </c>
    </row>
    <row r="192" spans="1:5" x14ac:dyDescent="0.25">
      <c r="A192" t="s">
        <v>660</v>
      </c>
      <c r="B192" t="s">
        <v>661</v>
      </c>
      <c r="E192" t="b">
        <v>1</v>
      </c>
    </row>
    <row r="193" spans="1:5" x14ac:dyDescent="0.25">
      <c r="A193" t="s">
        <v>662</v>
      </c>
      <c r="B193" t="s">
        <v>663</v>
      </c>
      <c r="E193" t="b">
        <v>1</v>
      </c>
    </row>
    <row r="194" spans="1:5" x14ac:dyDescent="0.25">
      <c r="A194" t="s">
        <v>664</v>
      </c>
      <c r="B194" t="s">
        <v>665</v>
      </c>
      <c r="E194" t="b">
        <v>1</v>
      </c>
    </row>
    <row r="195" spans="1:5" x14ac:dyDescent="0.25">
      <c r="A195" t="s">
        <v>666</v>
      </c>
      <c r="B195" t="s">
        <v>667</v>
      </c>
      <c r="E195" t="b">
        <v>1</v>
      </c>
    </row>
    <row r="196" spans="1:5" x14ac:dyDescent="0.25">
      <c r="A196" t="s">
        <v>668</v>
      </c>
      <c r="B196" t="s">
        <v>669</v>
      </c>
      <c r="E196" t="b">
        <v>1</v>
      </c>
    </row>
    <row r="197" spans="1:5" x14ac:dyDescent="0.25">
      <c r="A197" t="s">
        <v>670</v>
      </c>
      <c r="B197" t="s">
        <v>671</v>
      </c>
      <c r="E197" t="b">
        <v>1</v>
      </c>
    </row>
    <row r="198" spans="1:5" x14ac:dyDescent="0.25">
      <c r="A198" t="s">
        <v>672</v>
      </c>
      <c r="B198" t="s">
        <v>673</v>
      </c>
      <c r="E198" t="b">
        <v>1</v>
      </c>
    </row>
    <row r="199" spans="1:5" x14ac:dyDescent="0.25">
      <c r="A199" t="s">
        <v>674</v>
      </c>
      <c r="B199" t="s">
        <v>675</v>
      </c>
      <c r="E199" t="b">
        <v>1</v>
      </c>
    </row>
    <row r="200" spans="1:5" x14ac:dyDescent="0.25">
      <c r="A200" t="s">
        <v>676</v>
      </c>
      <c r="B200" t="s">
        <v>677</v>
      </c>
      <c r="E200" t="b">
        <v>1</v>
      </c>
    </row>
    <row r="201" spans="1:5" x14ac:dyDescent="0.25">
      <c r="A201" t="s">
        <v>678</v>
      </c>
      <c r="B201" t="s">
        <v>679</v>
      </c>
      <c r="E201" t="b">
        <v>1</v>
      </c>
    </row>
    <row r="202" spans="1:5" x14ac:dyDescent="0.25">
      <c r="A202" t="s">
        <v>680</v>
      </c>
      <c r="B202" t="s">
        <v>681</v>
      </c>
      <c r="E202" t="b">
        <v>1</v>
      </c>
    </row>
    <row r="203" spans="1:5" x14ac:dyDescent="0.25">
      <c r="A203" t="s">
        <v>682</v>
      </c>
      <c r="B203" t="s">
        <v>683</v>
      </c>
      <c r="E203" t="b">
        <v>1</v>
      </c>
    </row>
    <row r="204" spans="1:5" x14ac:dyDescent="0.25">
      <c r="A204" t="s">
        <v>684</v>
      </c>
      <c r="B204" t="s">
        <v>685</v>
      </c>
      <c r="E204" t="b">
        <v>1</v>
      </c>
    </row>
    <row r="205" spans="1:5" x14ac:dyDescent="0.25">
      <c r="A205" t="s">
        <v>686</v>
      </c>
      <c r="B205" t="s">
        <v>687</v>
      </c>
      <c r="E205" t="b">
        <v>1</v>
      </c>
    </row>
    <row r="206" spans="1:5" x14ac:dyDescent="0.25">
      <c r="A206" t="s">
        <v>688</v>
      </c>
      <c r="B206" t="s">
        <v>689</v>
      </c>
      <c r="E206" t="b">
        <v>1</v>
      </c>
    </row>
    <row r="207" spans="1:5" x14ac:dyDescent="0.25">
      <c r="A207" t="s">
        <v>690</v>
      </c>
      <c r="B207" t="s">
        <v>691</v>
      </c>
      <c r="E207" t="b">
        <v>1</v>
      </c>
    </row>
    <row r="208" spans="1:5" x14ac:dyDescent="0.25">
      <c r="A208" t="s">
        <v>692</v>
      </c>
      <c r="B208" t="s">
        <v>693</v>
      </c>
      <c r="E208" t="b">
        <v>1</v>
      </c>
    </row>
    <row r="209" spans="1:5" x14ac:dyDescent="0.25">
      <c r="A209" t="s">
        <v>694</v>
      </c>
      <c r="B209" t="s">
        <v>695</v>
      </c>
      <c r="E209" t="b">
        <v>1</v>
      </c>
    </row>
    <row r="210" spans="1:5" x14ac:dyDescent="0.25">
      <c r="A210" t="s">
        <v>696</v>
      </c>
      <c r="B210" t="s">
        <v>697</v>
      </c>
      <c r="E210" t="b">
        <v>1</v>
      </c>
    </row>
    <row r="211" spans="1:5" x14ac:dyDescent="0.25">
      <c r="A211" t="s">
        <v>698</v>
      </c>
      <c r="B211" t="s">
        <v>699</v>
      </c>
      <c r="E211" t="b">
        <v>1</v>
      </c>
    </row>
    <row r="212" spans="1:5" x14ac:dyDescent="0.25">
      <c r="A212" t="s">
        <v>700</v>
      </c>
      <c r="B212" t="s">
        <v>701</v>
      </c>
      <c r="E212" t="b">
        <v>1</v>
      </c>
    </row>
    <row r="213" spans="1:5" x14ac:dyDescent="0.25">
      <c r="A213" t="s">
        <v>702</v>
      </c>
      <c r="B213" t="s">
        <v>703</v>
      </c>
      <c r="E213" t="b">
        <v>1</v>
      </c>
    </row>
    <row r="214" spans="1:5" x14ac:dyDescent="0.25">
      <c r="A214" t="s">
        <v>704</v>
      </c>
      <c r="B214" t="s">
        <v>705</v>
      </c>
      <c r="E214" t="b">
        <v>1</v>
      </c>
    </row>
    <row r="215" spans="1:5" x14ac:dyDescent="0.25">
      <c r="A215" t="s">
        <v>706</v>
      </c>
      <c r="B215" t="s">
        <v>707</v>
      </c>
      <c r="E215" t="b">
        <v>1</v>
      </c>
    </row>
    <row r="216" spans="1:5" x14ac:dyDescent="0.25">
      <c r="A216" t="s">
        <v>708</v>
      </c>
      <c r="B216" t="s">
        <v>709</v>
      </c>
      <c r="E216" t="b">
        <v>1</v>
      </c>
    </row>
    <row r="217" spans="1:5" x14ac:dyDescent="0.25">
      <c r="A217" t="s">
        <v>710</v>
      </c>
      <c r="B217" t="s">
        <v>711</v>
      </c>
      <c r="E217" t="b">
        <v>1</v>
      </c>
    </row>
    <row r="218" spans="1:5" x14ac:dyDescent="0.25">
      <c r="A218" t="s">
        <v>712</v>
      </c>
      <c r="B218" t="s">
        <v>713</v>
      </c>
      <c r="E218" t="b">
        <v>1</v>
      </c>
    </row>
    <row r="219" spans="1:5" x14ac:dyDescent="0.25">
      <c r="A219" t="s">
        <v>714</v>
      </c>
      <c r="B219" t="s">
        <v>715</v>
      </c>
      <c r="E219" t="b">
        <v>1</v>
      </c>
    </row>
    <row r="220" spans="1:5" x14ac:dyDescent="0.25">
      <c r="A220" t="s">
        <v>716</v>
      </c>
      <c r="B220" t="s">
        <v>717</v>
      </c>
      <c r="E220" t="b">
        <v>1</v>
      </c>
    </row>
    <row r="221" spans="1:5" x14ac:dyDescent="0.25">
      <c r="A221" t="s">
        <v>718</v>
      </c>
      <c r="B221" t="s">
        <v>719</v>
      </c>
      <c r="E221" t="b">
        <v>1</v>
      </c>
    </row>
    <row r="222" spans="1:5" x14ac:dyDescent="0.25">
      <c r="A222" t="s">
        <v>720</v>
      </c>
      <c r="B222" t="s">
        <v>721</v>
      </c>
      <c r="E222" t="b">
        <v>1</v>
      </c>
    </row>
    <row r="223" spans="1:5" x14ac:dyDescent="0.25">
      <c r="A223" t="s">
        <v>722</v>
      </c>
      <c r="B223" t="s">
        <v>723</v>
      </c>
      <c r="E223" t="b">
        <v>1</v>
      </c>
    </row>
    <row r="224" spans="1:5" x14ac:dyDescent="0.25">
      <c r="A224" t="s">
        <v>724</v>
      </c>
      <c r="B224" t="s">
        <v>725</v>
      </c>
      <c r="E224" t="b">
        <v>1</v>
      </c>
    </row>
    <row r="225" spans="1:5" x14ac:dyDescent="0.25">
      <c r="A225" t="s">
        <v>726</v>
      </c>
      <c r="B225" t="s">
        <v>727</v>
      </c>
      <c r="E225" t="b">
        <v>1</v>
      </c>
    </row>
    <row r="226" spans="1:5" x14ac:dyDescent="0.25">
      <c r="A226" t="s">
        <v>728</v>
      </c>
      <c r="B226" t="s">
        <v>729</v>
      </c>
      <c r="E226" t="b">
        <v>1</v>
      </c>
    </row>
    <row r="227" spans="1:5" x14ac:dyDescent="0.25">
      <c r="A227" t="s">
        <v>730</v>
      </c>
      <c r="B227" t="s">
        <v>731</v>
      </c>
      <c r="E227" t="b">
        <v>1</v>
      </c>
    </row>
    <row r="228" spans="1:5" x14ac:dyDescent="0.25">
      <c r="A228" t="s">
        <v>732</v>
      </c>
      <c r="B228" t="s">
        <v>733</v>
      </c>
      <c r="E228" t="b">
        <v>1</v>
      </c>
    </row>
    <row r="229" spans="1:5" x14ac:dyDescent="0.25">
      <c r="A229" t="s">
        <v>734</v>
      </c>
      <c r="B229" t="s">
        <v>735</v>
      </c>
      <c r="E229" t="b">
        <v>1</v>
      </c>
    </row>
    <row r="230" spans="1:5" x14ac:dyDescent="0.25">
      <c r="A230" t="s">
        <v>736</v>
      </c>
      <c r="B230" t="s">
        <v>737</v>
      </c>
      <c r="E230" t="b">
        <v>1</v>
      </c>
    </row>
    <row r="231" spans="1:5" x14ac:dyDescent="0.25">
      <c r="A231" t="s">
        <v>738</v>
      </c>
      <c r="B231" t="s">
        <v>739</v>
      </c>
      <c r="E231" t="b">
        <v>1</v>
      </c>
    </row>
    <row r="232" spans="1:5" x14ac:dyDescent="0.25">
      <c r="A232" t="s">
        <v>740</v>
      </c>
      <c r="B232" t="s">
        <v>741</v>
      </c>
      <c r="E232" t="b">
        <v>1</v>
      </c>
    </row>
    <row r="233" spans="1:5" x14ac:dyDescent="0.25">
      <c r="A233" t="s">
        <v>742</v>
      </c>
      <c r="B233" t="s">
        <v>743</v>
      </c>
      <c r="E233" t="b">
        <v>1</v>
      </c>
    </row>
    <row r="234" spans="1:5" x14ac:dyDescent="0.25">
      <c r="A234" t="s">
        <v>744</v>
      </c>
      <c r="B234" t="s">
        <v>745</v>
      </c>
      <c r="E234" t="b">
        <v>1</v>
      </c>
    </row>
    <row r="235" spans="1:5" x14ac:dyDescent="0.25">
      <c r="A235" t="s">
        <v>746</v>
      </c>
      <c r="B235" t="s">
        <v>747</v>
      </c>
      <c r="E235" t="b">
        <v>1</v>
      </c>
    </row>
    <row r="236" spans="1:5" x14ac:dyDescent="0.25">
      <c r="A236" t="s">
        <v>748</v>
      </c>
      <c r="B236" t="s">
        <v>749</v>
      </c>
      <c r="E236" t="b">
        <v>1</v>
      </c>
    </row>
    <row r="237" spans="1:5" x14ac:dyDescent="0.25">
      <c r="A237" t="s">
        <v>750</v>
      </c>
      <c r="B237" t="s">
        <v>751</v>
      </c>
      <c r="E237" t="b">
        <v>1</v>
      </c>
    </row>
    <row r="238" spans="1:5" x14ac:dyDescent="0.25">
      <c r="A238" t="s">
        <v>752</v>
      </c>
      <c r="B238" t="s">
        <v>753</v>
      </c>
      <c r="E238" t="b">
        <v>1</v>
      </c>
    </row>
    <row r="239" spans="1:5" x14ac:dyDescent="0.25">
      <c r="A239" t="s">
        <v>754</v>
      </c>
      <c r="B239" t="s">
        <v>755</v>
      </c>
      <c r="E239" t="b">
        <v>1</v>
      </c>
    </row>
    <row r="240" spans="1:5" x14ac:dyDescent="0.25">
      <c r="A240" t="s">
        <v>756</v>
      </c>
      <c r="B240" t="s">
        <v>757</v>
      </c>
      <c r="E240" t="b">
        <v>1</v>
      </c>
    </row>
    <row r="241" spans="1:5" x14ac:dyDescent="0.25">
      <c r="A241" t="s">
        <v>758</v>
      </c>
      <c r="B241" t="s">
        <v>759</v>
      </c>
      <c r="E241" t="b">
        <v>1</v>
      </c>
    </row>
    <row r="242" spans="1:5" x14ac:dyDescent="0.25">
      <c r="A242" t="s">
        <v>760</v>
      </c>
      <c r="B242" t="s">
        <v>761</v>
      </c>
      <c r="E242" t="b">
        <v>1</v>
      </c>
    </row>
    <row r="243" spans="1:5" x14ac:dyDescent="0.25">
      <c r="A243" t="s">
        <v>762</v>
      </c>
      <c r="B243" t="s">
        <v>763</v>
      </c>
      <c r="E243" t="b">
        <v>1</v>
      </c>
    </row>
    <row r="244" spans="1:5" x14ac:dyDescent="0.25">
      <c r="A244" t="s">
        <v>764</v>
      </c>
      <c r="B244" t="s">
        <v>765</v>
      </c>
      <c r="E244" t="b">
        <v>1</v>
      </c>
    </row>
    <row r="245" spans="1:5" x14ac:dyDescent="0.25">
      <c r="A245" t="s">
        <v>766</v>
      </c>
      <c r="B245" t="s">
        <v>767</v>
      </c>
      <c r="E245" t="b">
        <v>1</v>
      </c>
    </row>
    <row r="246" spans="1:5" x14ac:dyDescent="0.25">
      <c r="A246" t="s">
        <v>768</v>
      </c>
      <c r="B246" t="s">
        <v>769</v>
      </c>
      <c r="E246" t="b">
        <v>1</v>
      </c>
    </row>
    <row r="247" spans="1:5" x14ac:dyDescent="0.25">
      <c r="A247" t="s">
        <v>770</v>
      </c>
      <c r="B247" t="s">
        <v>771</v>
      </c>
      <c r="E247" t="b">
        <v>1</v>
      </c>
    </row>
    <row r="248" spans="1:5" x14ac:dyDescent="0.25">
      <c r="A248" t="s">
        <v>772</v>
      </c>
      <c r="B248" t="s">
        <v>773</v>
      </c>
      <c r="E248" t="b">
        <v>1</v>
      </c>
    </row>
    <row r="249" spans="1:5" x14ac:dyDescent="0.25">
      <c r="A249" t="s">
        <v>774</v>
      </c>
      <c r="B249" t="s">
        <v>775</v>
      </c>
      <c r="E249" t="b">
        <v>1</v>
      </c>
    </row>
    <row r="250" spans="1:5" x14ac:dyDescent="0.25">
      <c r="A250" t="s">
        <v>776</v>
      </c>
      <c r="B250" t="s">
        <v>777</v>
      </c>
      <c r="E250" t="b">
        <v>1</v>
      </c>
    </row>
    <row r="251" spans="1:5" x14ac:dyDescent="0.25">
      <c r="A251" t="s">
        <v>778</v>
      </c>
      <c r="B251" t="s">
        <v>779</v>
      </c>
      <c r="E251" t="b">
        <v>1</v>
      </c>
    </row>
    <row r="252" spans="1:5" x14ac:dyDescent="0.25">
      <c r="A252" t="s">
        <v>780</v>
      </c>
      <c r="B252" t="s">
        <v>781</v>
      </c>
      <c r="E252" t="b">
        <v>1</v>
      </c>
    </row>
    <row r="253" spans="1:5" x14ac:dyDescent="0.25">
      <c r="A253" t="s">
        <v>782</v>
      </c>
      <c r="B253" t="s">
        <v>783</v>
      </c>
      <c r="E253" t="b">
        <v>1</v>
      </c>
    </row>
    <row r="254" spans="1:5" x14ac:dyDescent="0.25">
      <c r="A254" t="s">
        <v>784</v>
      </c>
      <c r="B254" t="s">
        <v>785</v>
      </c>
      <c r="E254" t="b">
        <v>1</v>
      </c>
    </row>
    <row r="255" spans="1:5" x14ac:dyDescent="0.25">
      <c r="A255" t="s">
        <v>786</v>
      </c>
      <c r="B255" t="s">
        <v>787</v>
      </c>
      <c r="E255" t="b">
        <v>1</v>
      </c>
    </row>
    <row r="256" spans="1:5" x14ac:dyDescent="0.25">
      <c r="A256" t="s">
        <v>788</v>
      </c>
      <c r="B256" t="s">
        <v>789</v>
      </c>
      <c r="E256" t="b">
        <v>1</v>
      </c>
    </row>
    <row r="257" spans="1:5" x14ac:dyDescent="0.25">
      <c r="A257" t="s">
        <v>790</v>
      </c>
      <c r="B257" t="s">
        <v>791</v>
      </c>
      <c r="E257" t="b">
        <v>1</v>
      </c>
    </row>
    <row r="258" spans="1:5" x14ac:dyDescent="0.25">
      <c r="A258" t="s">
        <v>792</v>
      </c>
      <c r="B258" t="s">
        <v>793</v>
      </c>
      <c r="E258" t="b">
        <v>1</v>
      </c>
    </row>
    <row r="259" spans="1:5" x14ac:dyDescent="0.25">
      <c r="A259" t="s">
        <v>794</v>
      </c>
      <c r="B259" t="s">
        <v>795</v>
      </c>
      <c r="E259" t="b">
        <v>1</v>
      </c>
    </row>
    <row r="260" spans="1:5" x14ac:dyDescent="0.25">
      <c r="A260" t="s">
        <v>796</v>
      </c>
      <c r="B260" t="s">
        <v>797</v>
      </c>
      <c r="E260" t="b">
        <v>1</v>
      </c>
    </row>
    <row r="261" spans="1:5" x14ac:dyDescent="0.25">
      <c r="A261" t="s">
        <v>798</v>
      </c>
      <c r="B261" t="s">
        <v>799</v>
      </c>
      <c r="E261" t="b">
        <v>1</v>
      </c>
    </row>
    <row r="262" spans="1:5" x14ac:dyDescent="0.25">
      <c r="A262" t="s">
        <v>800</v>
      </c>
      <c r="B262" t="s">
        <v>801</v>
      </c>
      <c r="E262" t="b">
        <v>1</v>
      </c>
    </row>
    <row r="263" spans="1:5" x14ac:dyDescent="0.25">
      <c r="A263" t="s">
        <v>802</v>
      </c>
      <c r="B263" t="s">
        <v>803</v>
      </c>
      <c r="E263" t="b">
        <v>1</v>
      </c>
    </row>
    <row r="264" spans="1:5" x14ac:dyDescent="0.25">
      <c r="A264" t="s">
        <v>804</v>
      </c>
      <c r="B264" t="s">
        <v>805</v>
      </c>
      <c r="E264" t="b">
        <v>1</v>
      </c>
    </row>
    <row r="265" spans="1:5" x14ac:dyDescent="0.25">
      <c r="A265" t="s">
        <v>806</v>
      </c>
      <c r="B265" t="s">
        <v>807</v>
      </c>
      <c r="E265" t="b">
        <v>1</v>
      </c>
    </row>
    <row r="266" spans="1:5" x14ac:dyDescent="0.25">
      <c r="A266" t="s">
        <v>808</v>
      </c>
      <c r="B266" t="s">
        <v>809</v>
      </c>
      <c r="E266" t="b">
        <v>1</v>
      </c>
    </row>
    <row r="267" spans="1:5" x14ac:dyDescent="0.25">
      <c r="A267" t="s">
        <v>810</v>
      </c>
      <c r="B267" t="s">
        <v>811</v>
      </c>
      <c r="E267" t="b">
        <v>1</v>
      </c>
    </row>
    <row r="268" spans="1:5" x14ac:dyDescent="0.25">
      <c r="A268" t="s">
        <v>812</v>
      </c>
      <c r="B268" t="s">
        <v>813</v>
      </c>
      <c r="E268" t="b">
        <v>1</v>
      </c>
    </row>
    <row r="269" spans="1:5" x14ac:dyDescent="0.25">
      <c r="A269" t="s">
        <v>814</v>
      </c>
      <c r="B269" t="s">
        <v>815</v>
      </c>
      <c r="E269" t="b">
        <v>1</v>
      </c>
    </row>
    <row r="270" spans="1:5" x14ac:dyDescent="0.25">
      <c r="A270" t="s">
        <v>816</v>
      </c>
      <c r="B270" t="s">
        <v>817</v>
      </c>
      <c r="E270" t="b">
        <v>1</v>
      </c>
    </row>
    <row r="271" spans="1:5" x14ac:dyDescent="0.25">
      <c r="A271" t="s">
        <v>818</v>
      </c>
      <c r="B271" t="s">
        <v>819</v>
      </c>
      <c r="E271" t="b">
        <v>1</v>
      </c>
    </row>
    <row r="272" spans="1:5" x14ac:dyDescent="0.25">
      <c r="A272" t="s">
        <v>820</v>
      </c>
      <c r="B272" t="s">
        <v>821</v>
      </c>
      <c r="E272" t="b">
        <v>1</v>
      </c>
    </row>
    <row r="273" spans="1:5" x14ac:dyDescent="0.25">
      <c r="A273" t="s">
        <v>822</v>
      </c>
      <c r="B273" t="s">
        <v>823</v>
      </c>
      <c r="E273" t="b">
        <v>1</v>
      </c>
    </row>
    <row r="274" spans="1:5" x14ac:dyDescent="0.25">
      <c r="A274" t="s">
        <v>824</v>
      </c>
      <c r="B274" t="s">
        <v>825</v>
      </c>
      <c r="E274" t="b">
        <v>1</v>
      </c>
    </row>
    <row r="275" spans="1:5" x14ac:dyDescent="0.25">
      <c r="A275" t="s">
        <v>826</v>
      </c>
      <c r="B275" t="s">
        <v>827</v>
      </c>
      <c r="E275" t="b">
        <v>1</v>
      </c>
    </row>
    <row r="276" spans="1:5" x14ac:dyDescent="0.25">
      <c r="A276" t="s">
        <v>828</v>
      </c>
      <c r="B276" t="s">
        <v>829</v>
      </c>
      <c r="E276" t="b">
        <v>1</v>
      </c>
    </row>
    <row r="277" spans="1:5" x14ac:dyDescent="0.25">
      <c r="A277" t="s">
        <v>830</v>
      </c>
      <c r="B277" t="s">
        <v>831</v>
      </c>
      <c r="E277" t="b">
        <v>1</v>
      </c>
    </row>
    <row r="278" spans="1:5" x14ac:dyDescent="0.25">
      <c r="A278" t="s">
        <v>832</v>
      </c>
      <c r="B278" t="s">
        <v>833</v>
      </c>
      <c r="E278" t="b">
        <v>1</v>
      </c>
    </row>
    <row r="279" spans="1:5" x14ac:dyDescent="0.25">
      <c r="A279" t="s">
        <v>834</v>
      </c>
      <c r="B279" t="s">
        <v>835</v>
      </c>
      <c r="E279" t="b">
        <v>1</v>
      </c>
    </row>
    <row r="280" spans="1:5" x14ac:dyDescent="0.25">
      <c r="A280" t="s">
        <v>836</v>
      </c>
      <c r="B280" t="s">
        <v>837</v>
      </c>
      <c r="E280" t="b">
        <v>1</v>
      </c>
    </row>
    <row r="281" spans="1:5" x14ac:dyDescent="0.25">
      <c r="A281" t="s">
        <v>838</v>
      </c>
      <c r="B281" t="s">
        <v>839</v>
      </c>
      <c r="E281" t="b">
        <v>1</v>
      </c>
    </row>
    <row r="282" spans="1:5" x14ac:dyDescent="0.25">
      <c r="A282" t="s">
        <v>840</v>
      </c>
      <c r="B282" t="s">
        <v>841</v>
      </c>
      <c r="E282" t="b">
        <v>1</v>
      </c>
    </row>
    <row r="283" spans="1:5" x14ac:dyDescent="0.25">
      <c r="A283" t="s">
        <v>842</v>
      </c>
      <c r="B283" t="s">
        <v>843</v>
      </c>
      <c r="E283" t="b">
        <v>1</v>
      </c>
    </row>
    <row r="284" spans="1:5" x14ac:dyDescent="0.25">
      <c r="A284" t="s">
        <v>844</v>
      </c>
      <c r="B284" t="s">
        <v>845</v>
      </c>
      <c r="E284" t="b">
        <v>1</v>
      </c>
    </row>
    <row r="285" spans="1:5" x14ac:dyDescent="0.25">
      <c r="A285" t="s">
        <v>846</v>
      </c>
      <c r="B285" t="s">
        <v>847</v>
      </c>
      <c r="E285" t="b">
        <v>1</v>
      </c>
    </row>
    <row r="286" spans="1:5" x14ac:dyDescent="0.25">
      <c r="A286" t="s">
        <v>848</v>
      </c>
      <c r="B286" t="s">
        <v>849</v>
      </c>
      <c r="E286" t="b">
        <v>1</v>
      </c>
    </row>
    <row r="287" spans="1:5" x14ac:dyDescent="0.25">
      <c r="A287" t="s">
        <v>850</v>
      </c>
      <c r="B287" t="s">
        <v>851</v>
      </c>
      <c r="E287" t="b">
        <v>1</v>
      </c>
    </row>
    <row r="288" spans="1:5" x14ac:dyDescent="0.25">
      <c r="A288" t="s">
        <v>852</v>
      </c>
      <c r="B288" t="s">
        <v>853</v>
      </c>
      <c r="E288" t="b">
        <v>1</v>
      </c>
    </row>
    <row r="289" spans="1:5" x14ac:dyDescent="0.25">
      <c r="A289" t="s">
        <v>854</v>
      </c>
      <c r="B289" t="s">
        <v>855</v>
      </c>
      <c r="E289" t="b">
        <v>1</v>
      </c>
    </row>
    <row r="290" spans="1:5" x14ac:dyDescent="0.25">
      <c r="A290" t="s">
        <v>856</v>
      </c>
      <c r="B290" t="s">
        <v>857</v>
      </c>
      <c r="E290" t="b">
        <v>1</v>
      </c>
    </row>
    <row r="291" spans="1:5" x14ac:dyDescent="0.25">
      <c r="A291" t="s">
        <v>858</v>
      </c>
      <c r="B291" t="s">
        <v>859</v>
      </c>
      <c r="E291" t="b">
        <v>1</v>
      </c>
    </row>
    <row r="292" spans="1:5" x14ac:dyDescent="0.25">
      <c r="A292" t="s">
        <v>860</v>
      </c>
      <c r="B292" t="s">
        <v>861</v>
      </c>
      <c r="E292" t="b">
        <v>1</v>
      </c>
    </row>
    <row r="293" spans="1:5" x14ac:dyDescent="0.25">
      <c r="A293" t="s">
        <v>862</v>
      </c>
      <c r="B293" t="s">
        <v>863</v>
      </c>
      <c r="E293" t="b">
        <v>1</v>
      </c>
    </row>
    <row r="294" spans="1:5" x14ac:dyDescent="0.25">
      <c r="A294" t="s">
        <v>864</v>
      </c>
      <c r="B294" t="s">
        <v>865</v>
      </c>
      <c r="E294" t="b">
        <v>1</v>
      </c>
    </row>
    <row r="295" spans="1:5" x14ac:dyDescent="0.25">
      <c r="A295" t="s">
        <v>866</v>
      </c>
      <c r="B295" t="s">
        <v>867</v>
      </c>
      <c r="E295" t="b">
        <v>1</v>
      </c>
    </row>
    <row r="296" spans="1:5" x14ac:dyDescent="0.25">
      <c r="A296" t="s">
        <v>868</v>
      </c>
      <c r="B296" t="s">
        <v>869</v>
      </c>
      <c r="E296" t="b">
        <v>1</v>
      </c>
    </row>
    <row r="297" spans="1:5" x14ac:dyDescent="0.25">
      <c r="A297" t="s">
        <v>870</v>
      </c>
      <c r="B297" t="s">
        <v>871</v>
      </c>
      <c r="E297" t="b">
        <v>1</v>
      </c>
    </row>
    <row r="298" spans="1:5" x14ac:dyDescent="0.25">
      <c r="A298" t="s">
        <v>872</v>
      </c>
      <c r="B298" t="s">
        <v>873</v>
      </c>
      <c r="E298" t="b">
        <v>1</v>
      </c>
    </row>
    <row r="299" spans="1:5" x14ac:dyDescent="0.25">
      <c r="A299" t="s">
        <v>874</v>
      </c>
      <c r="B299" t="s">
        <v>875</v>
      </c>
      <c r="E299" t="b">
        <v>1</v>
      </c>
    </row>
    <row r="300" spans="1:5" x14ac:dyDescent="0.25">
      <c r="A300" t="s">
        <v>876</v>
      </c>
      <c r="B300" t="s">
        <v>877</v>
      </c>
      <c r="E300" t="b">
        <v>1</v>
      </c>
    </row>
    <row r="301" spans="1:5" x14ac:dyDescent="0.25">
      <c r="A301" t="s">
        <v>878</v>
      </c>
      <c r="B301" t="s">
        <v>879</v>
      </c>
      <c r="E301" t="b">
        <v>1</v>
      </c>
    </row>
    <row r="302" spans="1:5" x14ac:dyDescent="0.25">
      <c r="A302" t="s">
        <v>880</v>
      </c>
      <c r="B302" t="s">
        <v>881</v>
      </c>
      <c r="E302" t="b">
        <v>1</v>
      </c>
    </row>
    <row r="303" spans="1:5" x14ac:dyDescent="0.25">
      <c r="A303" t="s">
        <v>882</v>
      </c>
      <c r="B303" t="s">
        <v>883</v>
      </c>
      <c r="E303" t="b">
        <v>1</v>
      </c>
    </row>
    <row r="304" spans="1:5" x14ac:dyDescent="0.25">
      <c r="A304" t="s">
        <v>884</v>
      </c>
      <c r="B304" t="s">
        <v>885</v>
      </c>
      <c r="E304" t="b">
        <v>1</v>
      </c>
    </row>
    <row r="305" spans="1:5" x14ac:dyDescent="0.25">
      <c r="A305" t="s">
        <v>886</v>
      </c>
      <c r="B305" t="s">
        <v>887</v>
      </c>
      <c r="E305" t="b">
        <v>1</v>
      </c>
    </row>
    <row r="306" spans="1:5" x14ac:dyDescent="0.25">
      <c r="A306" t="s">
        <v>888</v>
      </c>
      <c r="B306" t="s">
        <v>889</v>
      </c>
      <c r="E306" t="b">
        <v>1</v>
      </c>
    </row>
    <row r="307" spans="1:5" x14ac:dyDescent="0.25">
      <c r="A307" t="s">
        <v>890</v>
      </c>
      <c r="B307" t="s">
        <v>891</v>
      </c>
      <c r="E307" t="b">
        <v>1</v>
      </c>
    </row>
    <row r="308" spans="1:5" x14ac:dyDescent="0.25">
      <c r="A308" t="s">
        <v>892</v>
      </c>
      <c r="B308" t="s">
        <v>893</v>
      </c>
      <c r="E308" t="b">
        <v>1</v>
      </c>
    </row>
    <row r="309" spans="1:5" x14ac:dyDescent="0.25">
      <c r="A309" t="s">
        <v>894</v>
      </c>
      <c r="B309" t="s">
        <v>895</v>
      </c>
      <c r="E309" t="b">
        <v>1</v>
      </c>
    </row>
    <row r="310" spans="1:5" x14ac:dyDescent="0.25">
      <c r="A310" t="s">
        <v>896</v>
      </c>
      <c r="B310" t="s">
        <v>897</v>
      </c>
      <c r="E310" t="b">
        <v>1</v>
      </c>
    </row>
    <row r="311" spans="1:5" x14ac:dyDescent="0.25">
      <c r="A311" t="s">
        <v>898</v>
      </c>
      <c r="B311" t="s">
        <v>899</v>
      </c>
      <c r="E311" t="b">
        <v>1</v>
      </c>
    </row>
    <row r="312" spans="1:5" x14ac:dyDescent="0.25">
      <c r="A312" t="s">
        <v>900</v>
      </c>
      <c r="B312" t="s">
        <v>901</v>
      </c>
      <c r="E312" t="b">
        <v>1</v>
      </c>
    </row>
    <row r="313" spans="1:5" x14ac:dyDescent="0.25">
      <c r="A313" t="s">
        <v>902</v>
      </c>
      <c r="B313" t="s">
        <v>903</v>
      </c>
      <c r="E313" t="b">
        <v>1</v>
      </c>
    </row>
    <row r="314" spans="1:5" x14ac:dyDescent="0.25">
      <c r="A314" t="s">
        <v>904</v>
      </c>
      <c r="B314" t="s">
        <v>905</v>
      </c>
      <c r="E314" t="b">
        <v>1</v>
      </c>
    </row>
    <row r="315" spans="1:5" x14ac:dyDescent="0.25">
      <c r="A315" t="s">
        <v>906</v>
      </c>
      <c r="B315" t="s">
        <v>907</v>
      </c>
      <c r="E315" t="b">
        <v>1</v>
      </c>
    </row>
    <row r="316" spans="1:5" x14ac:dyDescent="0.25">
      <c r="A316" t="s">
        <v>908</v>
      </c>
      <c r="B316" t="s">
        <v>909</v>
      </c>
      <c r="E316" t="b">
        <v>1</v>
      </c>
    </row>
    <row r="317" spans="1:5" x14ac:dyDescent="0.25">
      <c r="A317" t="s">
        <v>910</v>
      </c>
      <c r="B317" t="s">
        <v>911</v>
      </c>
      <c r="E317" t="b">
        <v>1</v>
      </c>
    </row>
    <row r="318" spans="1:5" x14ac:dyDescent="0.25">
      <c r="A318" t="s">
        <v>912</v>
      </c>
      <c r="B318" t="s">
        <v>913</v>
      </c>
      <c r="E318" t="b">
        <v>1</v>
      </c>
    </row>
    <row r="319" spans="1:5" x14ac:dyDescent="0.25">
      <c r="A319" t="s">
        <v>914</v>
      </c>
      <c r="B319" t="s">
        <v>915</v>
      </c>
      <c r="E319" t="b">
        <v>1</v>
      </c>
    </row>
    <row r="320" spans="1:5" x14ac:dyDescent="0.25">
      <c r="A320" t="s">
        <v>916</v>
      </c>
      <c r="B320" t="s">
        <v>917</v>
      </c>
      <c r="E320" t="b">
        <v>1</v>
      </c>
    </row>
    <row r="321" spans="1:5" x14ac:dyDescent="0.25">
      <c r="A321" t="s">
        <v>918</v>
      </c>
      <c r="B321" t="s">
        <v>919</v>
      </c>
      <c r="E321" t="b">
        <v>1</v>
      </c>
    </row>
    <row r="322" spans="1:5" x14ac:dyDescent="0.25">
      <c r="A322" t="s">
        <v>920</v>
      </c>
      <c r="B322" t="s">
        <v>921</v>
      </c>
      <c r="E322" t="b">
        <v>1</v>
      </c>
    </row>
    <row r="323" spans="1:5" x14ac:dyDescent="0.25">
      <c r="A323" t="s">
        <v>922</v>
      </c>
      <c r="B323" t="s">
        <v>923</v>
      </c>
      <c r="E323" t="b">
        <v>1</v>
      </c>
    </row>
    <row r="324" spans="1:5" x14ac:dyDescent="0.25">
      <c r="A324" t="s">
        <v>924</v>
      </c>
      <c r="B324" t="s">
        <v>925</v>
      </c>
      <c r="E324" t="b">
        <v>1</v>
      </c>
    </row>
    <row r="325" spans="1:5" x14ac:dyDescent="0.25">
      <c r="A325" t="s">
        <v>926</v>
      </c>
      <c r="B325" t="s">
        <v>927</v>
      </c>
      <c r="E325" t="b">
        <v>1</v>
      </c>
    </row>
    <row r="326" spans="1:5" x14ac:dyDescent="0.25">
      <c r="A326" t="s">
        <v>928</v>
      </c>
      <c r="B326" t="s">
        <v>929</v>
      </c>
      <c r="E326" t="b">
        <v>1</v>
      </c>
    </row>
    <row r="327" spans="1:5" x14ac:dyDescent="0.25">
      <c r="A327" t="s">
        <v>930</v>
      </c>
      <c r="B327" t="s">
        <v>931</v>
      </c>
      <c r="E327" t="b">
        <v>1</v>
      </c>
    </row>
    <row r="328" spans="1:5" x14ac:dyDescent="0.25">
      <c r="A328" t="s">
        <v>932</v>
      </c>
      <c r="B328" t="s">
        <v>933</v>
      </c>
      <c r="E328" t="b">
        <v>1</v>
      </c>
    </row>
    <row r="329" spans="1:5" x14ac:dyDescent="0.25">
      <c r="A329" t="s">
        <v>934</v>
      </c>
      <c r="B329" t="s">
        <v>935</v>
      </c>
      <c r="E329" t="b">
        <v>1</v>
      </c>
    </row>
    <row r="330" spans="1:5" x14ac:dyDescent="0.25">
      <c r="A330" t="s">
        <v>936</v>
      </c>
      <c r="B330" t="s">
        <v>937</v>
      </c>
      <c r="E330" t="b">
        <v>1</v>
      </c>
    </row>
    <row r="331" spans="1:5" x14ac:dyDescent="0.25">
      <c r="A331" t="s">
        <v>938</v>
      </c>
      <c r="B331" t="s">
        <v>939</v>
      </c>
      <c r="E331" t="b">
        <v>1</v>
      </c>
    </row>
    <row r="332" spans="1:5" x14ac:dyDescent="0.25">
      <c r="A332" t="s">
        <v>940</v>
      </c>
      <c r="B332" t="s">
        <v>941</v>
      </c>
      <c r="E332" t="b">
        <v>1</v>
      </c>
    </row>
    <row r="333" spans="1:5" x14ac:dyDescent="0.25">
      <c r="A333" t="s">
        <v>942</v>
      </c>
      <c r="B333" t="s">
        <v>943</v>
      </c>
      <c r="E333" t="b">
        <v>1</v>
      </c>
    </row>
    <row r="334" spans="1:5" x14ac:dyDescent="0.25">
      <c r="A334" t="s">
        <v>944</v>
      </c>
      <c r="B334" t="s">
        <v>945</v>
      </c>
      <c r="E334" t="b">
        <v>1</v>
      </c>
    </row>
    <row r="335" spans="1:5" x14ac:dyDescent="0.25">
      <c r="A335" t="s">
        <v>946</v>
      </c>
      <c r="B335" t="s">
        <v>947</v>
      </c>
      <c r="E335" t="b">
        <v>1</v>
      </c>
    </row>
    <row r="336" spans="1:5" x14ac:dyDescent="0.25">
      <c r="A336" t="s">
        <v>948</v>
      </c>
      <c r="B336" t="s">
        <v>949</v>
      </c>
      <c r="E336" t="b">
        <v>1</v>
      </c>
    </row>
    <row r="337" spans="1:5" x14ac:dyDescent="0.25">
      <c r="A337" t="s">
        <v>950</v>
      </c>
      <c r="B337" t="s">
        <v>951</v>
      </c>
      <c r="E337" t="b">
        <v>1</v>
      </c>
    </row>
    <row r="338" spans="1:5" x14ac:dyDescent="0.25">
      <c r="A338" t="s">
        <v>952</v>
      </c>
      <c r="B338" t="s">
        <v>953</v>
      </c>
      <c r="E338" t="b">
        <v>1</v>
      </c>
    </row>
    <row r="339" spans="1:5" x14ac:dyDescent="0.25">
      <c r="A339" t="s">
        <v>954</v>
      </c>
      <c r="B339" t="s">
        <v>955</v>
      </c>
      <c r="E339" t="b">
        <v>1</v>
      </c>
    </row>
    <row r="340" spans="1:5" x14ac:dyDescent="0.25">
      <c r="A340" t="s">
        <v>956</v>
      </c>
      <c r="B340" t="s">
        <v>957</v>
      </c>
      <c r="E340" t="b">
        <v>1</v>
      </c>
    </row>
    <row r="341" spans="1:5" x14ac:dyDescent="0.25">
      <c r="A341" t="s">
        <v>958</v>
      </c>
      <c r="B341" t="s">
        <v>959</v>
      </c>
      <c r="E341" t="b">
        <v>1</v>
      </c>
    </row>
    <row r="342" spans="1:5" x14ac:dyDescent="0.25">
      <c r="A342" t="s">
        <v>960</v>
      </c>
      <c r="B342" t="s">
        <v>961</v>
      </c>
      <c r="E342" t="b">
        <v>1</v>
      </c>
    </row>
    <row r="343" spans="1:5" x14ac:dyDescent="0.25">
      <c r="A343" t="s">
        <v>962</v>
      </c>
      <c r="B343" t="s">
        <v>963</v>
      </c>
      <c r="E343" t="b">
        <v>1</v>
      </c>
    </row>
    <row r="344" spans="1:5" x14ac:dyDescent="0.25">
      <c r="A344" t="s">
        <v>964</v>
      </c>
      <c r="B344" t="s">
        <v>965</v>
      </c>
      <c r="E344" t="b">
        <v>1</v>
      </c>
    </row>
    <row r="345" spans="1:5" x14ac:dyDescent="0.25">
      <c r="A345" t="s">
        <v>966</v>
      </c>
      <c r="B345" t="s">
        <v>967</v>
      </c>
      <c r="E345" t="b">
        <v>1</v>
      </c>
    </row>
    <row r="346" spans="1:5" x14ac:dyDescent="0.25">
      <c r="A346" t="s">
        <v>968</v>
      </c>
      <c r="B346" t="s">
        <v>969</v>
      </c>
      <c r="E346" t="b">
        <v>1</v>
      </c>
    </row>
    <row r="347" spans="1:5" x14ac:dyDescent="0.25">
      <c r="A347" t="s">
        <v>970</v>
      </c>
      <c r="B347" t="s">
        <v>971</v>
      </c>
      <c r="E347" t="b">
        <v>1</v>
      </c>
    </row>
    <row r="348" spans="1:5" x14ac:dyDescent="0.25">
      <c r="A348" t="s">
        <v>972</v>
      </c>
      <c r="B348" t="s">
        <v>973</v>
      </c>
      <c r="E348" t="b">
        <v>1</v>
      </c>
    </row>
    <row r="349" spans="1:5" x14ac:dyDescent="0.25">
      <c r="A349" t="s">
        <v>974</v>
      </c>
      <c r="B349" t="s">
        <v>975</v>
      </c>
      <c r="E349" t="b">
        <v>1</v>
      </c>
    </row>
    <row r="350" spans="1:5" x14ac:dyDescent="0.25">
      <c r="A350" t="s">
        <v>976</v>
      </c>
      <c r="B350" t="s">
        <v>977</v>
      </c>
      <c r="E350" t="b">
        <v>1</v>
      </c>
    </row>
    <row r="351" spans="1:5" x14ac:dyDescent="0.25">
      <c r="A351" t="s">
        <v>978</v>
      </c>
      <c r="B351" t="s">
        <v>979</v>
      </c>
      <c r="E351" t="b">
        <v>1</v>
      </c>
    </row>
    <row r="352" spans="1:5" x14ac:dyDescent="0.25">
      <c r="A352" t="s">
        <v>980</v>
      </c>
      <c r="B352" t="s">
        <v>981</v>
      </c>
      <c r="E352" t="b">
        <v>1</v>
      </c>
    </row>
    <row r="353" spans="1:5" x14ac:dyDescent="0.25">
      <c r="A353" t="s">
        <v>982</v>
      </c>
      <c r="B353" t="s">
        <v>983</v>
      </c>
      <c r="E353" t="b">
        <v>1</v>
      </c>
    </row>
    <row r="354" spans="1:5" x14ac:dyDescent="0.25">
      <c r="A354" t="s">
        <v>984</v>
      </c>
      <c r="B354" t="s">
        <v>985</v>
      </c>
      <c r="E354" t="b">
        <v>1</v>
      </c>
    </row>
    <row r="355" spans="1:5" x14ac:dyDescent="0.25">
      <c r="A355" t="s">
        <v>986</v>
      </c>
      <c r="B355" t="s">
        <v>987</v>
      </c>
      <c r="E355" t="b">
        <v>1</v>
      </c>
    </row>
    <row r="356" spans="1:5" x14ac:dyDescent="0.25">
      <c r="A356" t="s">
        <v>988</v>
      </c>
      <c r="B356" t="s">
        <v>989</v>
      </c>
      <c r="E356" t="b">
        <v>1</v>
      </c>
    </row>
    <row r="357" spans="1:5" x14ac:dyDescent="0.25">
      <c r="A357" t="s">
        <v>990</v>
      </c>
      <c r="B357" t="s">
        <v>991</v>
      </c>
      <c r="E357" t="b">
        <v>1</v>
      </c>
    </row>
    <row r="358" spans="1:5" x14ac:dyDescent="0.25">
      <c r="A358" t="s">
        <v>992</v>
      </c>
      <c r="B358" t="s">
        <v>993</v>
      </c>
      <c r="E358" t="b">
        <v>1</v>
      </c>
    </row>
    <row r="359" spans="1:5" x14ac:dyDescent="0.25">
      <c r="A359" t="s">
        <v>994</v>
      </c>
      <c r="B359" t="s">
        <v>995</v>
      </c>
      <c r="E359" t="b">
        <v>1</v>
      </c>
    </row>
    <row r="360" spans="1:5" x14ac:dyDescent="0.25">
      <c r="A360" t="s">
        <v>996</v>
      </c>
      <c r="B360" t="s">
        <v>997</v>
      </c>
      <c r="E360" t="b">
        <v>1</v>
      </c>
    </row>
    <row r="361" spans="1:5" x14ac:dyDescent="0.25">
      <c r="A361" t="s">
        <v>998</v>
      </c>
      <c r="B361" t="s">
        <v>999</v>
      </c>
      <c r="E361" t="b">
        <v>1</v>
      </c>
    </row>
    <row r="362" spans="1:5" x14ac:dyDescent="0.25">
      <c r="A362" t="s">
        <v>1000</v>
      </c>
      <c r="B362" t="s">
        <v>1001</v>
      </c>
      <c r="E362" t="b">
        <v>1</v>
      </c>
    </row>
    <row r="363" spans="1:5" x14ac:dyDescent="0.25">
      <c r="A363" t="s">
        <v>1002</v>
      </c>
      <c r="B363" t="s">
        <v>1003</v>
      </c>
      <c r="E363" t="b">
        <v>1</v>
      </c>
    </row>
    <row r="364" spans="1:5" x14ac:dyDescent="0.25">
      <c r="A364" t="s">
        <v>1004</v>
      </c>
      <c r="B364" t="s">
        <v>1005</v>
      </c>
      <c r="E364" t="b">
        <v>1</v>
      </c>
    </row>
    <row r="365" spans="1:5" x14ac:dyDescent="0.25">
      <c r="A365" t="s">
        <v>1006</v>
      </c>
      <c r="B365" t="s">
        <v>1007</v>
      </c>
      <c r="E365" t="b">
        <v>1</v>
      </c>
    </row>
    <row r="366" spans="1:5" x14ac:dyDescent="0.25">
      <c r="A366" t="s">
        <v>1008</v>
      </c>
      <c r="B366" t="s">
        <v>1009</v>
      </c>
      <c r="E366" t="b">
        <v>1</v>
      </c>
    </row>
    <row r="367" spans="1:5" x14ac:dyDescent="0.25">
      <c r="A367" t="s">
        <v>1010</v>
      </c>
      <c r="B367" t="s">
        <v>1011</v>
      </c>
      <c r="E367" t="b">
        <v>1</v>
      </c>
    </row>
    <row r="368" spans="1:5" x14ac:dyDescent="0.25">
      <c r="A368" t="s">
        <v>1012</v>
      </c>
      <c r="B368" t="s">
        <v>1013</v>
      </c>
      <c r="E368" t="b">
        <v>1</v>
      </c>
    </row>
    <row r="369" spans="1:5" x14ac:dyDescent="0.25">
      <c r="A369" t="s">
        <v>1014</v>
      </c>
      <c r="B369" t="s">
        <v>1015</v>
      </c>
      <c r="E369" t="b">
        <v>1</v>
      </c>
    </row>
    <row r="370" spans="1:5" x14ac:dyDescent="0.25">
      <c r="A370" t="s">
        <v>1016</v>
      </c>
      <c r="B370" t="s">
        <v>1017</v>
      </c>
      <c r="E370" t="b">
        <v>1</v>
      </c>
    </row>
    <row r="371" spans="1:5" x14ac:dyDescent="0.25">
      <c r="A371" t="s">
        <v>1018</v>
      </c>
      <c r="B371" t="s">
        <v>1019</v>
      </c>
      <c r="E371" t="b">
        <v>1</v>
      </c>
    </row>
    <row r="372" spans="1:5" x14ac:dyDescent="0.25">
      <c r="A372" t="s">
        <v>1020</v>
      </c>
      <c r="B372" t="s">
        <v>1021</v>
      </c>
      <c r="E372" t="b">
        <v>1</v>
      </c>
    </row>
    <row r="373" spans="1:5" x14ac:dyDescent="0.25">
      <c r="A373" t="s">
        <v>1022</v>
      </c>
      <c r="B373" t="s">
        <v>1023</v>
      </c>
      <c r="E373" t="b">
        <v>1</v>
      </c>
    </row>
    <row r="374" spans="1:5" x14ac:dyDescent="0.25">
      <c r="A374" t="s">
        <v>1024</v>
      </c>
      <c r="B374" t="s">
        <v>1025</v>
      </c>
      <c r="E374" t="b">
        <v>1</v>
      </c>
    </row>
    <row r="375" spans="1:5" x14ac:dyDescent="0.25">
      <c r="A375" t="s">
        <v>1026</v>
      </c>
      <c r="B375" t="s">
        <v>1027</v>
      </c>
      <c r="E375" t="b">
        <v>1</v>
      </c>
    </row>
    <row r="376" spans="1:5" x14ac:dyDescent="0.25">
      <c r="A376" t="s">
        <v>1028</v>
      </c>
      <c r="B376" t="s">
        <v>1029</v>
      </c>
      <c r="E376" t="b">
        <v>1</v>
      </c>
    </row>
    <row r="377" spans="1:5" x14ac:dyDescent="0.25">
      <c r="A377" t="s">
        <v>1030</v>
      </c>
      <c r="B377" t="s">
        <v>1031</v>
      </c>
      <c r="E377" t="b">
        <v>1</v>
      </c>
    </row>
    <row r="378" spans="1:5" x14ac:dyDescent="0.25">
      <c r="A378" t="s">
        <v>1032</v>
      </c>
      <c r="B378" t="s">
        <v>1033</v>
      </c>
      <c r="E378" t="b">
        <v>1</v>
      </c>
    </row>
    <row r="379" spans="1:5" x14ac:dyDescent="0.25">
      <c r="A379" t="s">
        <v>1034</v>
      </c>
      <c r="B379" t="s">
        <v>1035</v>
      </c>
      <c r="E379" t="b">
        <v>1</v>
      </c>
    </row>
    <row r="380" spans="1:5" x14ac:dyDescent="0.25">
      <c r="A380" t="s">
        <v>1036</v>
      </c>
      <c r="B380" t="s">
        <v>1037</v>
      </c>
      <c r="E380" t="b">
        <v>1</v>
      </c>
    </row>
    <row r="381" spans="1:5" x14ac:dyDescent="0.25">
      <c r="A381" t="s">
        <v>1038</v>
      </c>
      <c r="B381" t="s">
        <v>1039</v>
      </c>
      <c r="E381" t="b">
        <v>1</v>
      </c>
    </row>
    <row r="382" spans="1:5" x14ac:dyDescent="0.25">
      <c r="A382" t="s">
        <v>1040</v>
      </c>
      <c r="B382" t="s">
        <v>1041</v>
      </c>
      <c r="E382" t="b">
        <v>1</v>
      </c>
    </row>
    <row r="383" spans="1:5" x14ac:dyDescent="0.25">
      <c r="A383" t="s">
        <v>1042</v>
      </c>
      <c r="B383" t="s">
        <v>1043</v>
      </c>
      <c r="E383" t="b">
        <v>1</v>
      </c>
    </row>
    <row r="384" spans="1:5" x14ac:dyDescent="0.25">
      <c r="A384" t="s">
        <v>1044</v>
      </c>
      <c r="B384" t="s">
        <v>1045</v>
      </c>
      <c r="E384" t="b">
        <v>1</v>
      </c>
    </row>
    <row r="385" spans="1:5" x14ac:dyDescent="0.25">
      <c r="A385" t="s">
        <v>1046</v>
      </c>
      <c r="B385" t="s">
        <v>1047</v>
      </c>
      <c r="E385" t="b">
        <v>1</v>
      </c>
    </row>
    <row r="386" spans="1:5" x14ac:dyDescent="0.25">
      <c r="A386" t="s">
        <v>1048</v>
      </c>
      <c r="B386" t="s">
        <v>1049</v>
      </c>
      <c r="E386" t="b">
        <v>1</v>
      </c>
    </row>
    <row r="387" spans="1:5" x14ac:dyDescent="0.25">
      <c r="A387" t="s">
        <v>1050</v>
      </c>
      <c r="B387" t="s">
        <v>1051</v>
      </c>
      <c r="E387" t="b">
        <v>1</v>
      </c>
    </row>
    <row r="388" spans="1:5" x14ac:dyDescent="0.25">
      <c r="A388" t="s">
        <v>1052</v>
      </c>
      <c r="B388" t="s">
        <v>1053</v>
      </c>
      <c r="E388" t="b">
        <v>1</v>
      </c>
    </row>
    <row r="389" spans="1:5" x14ac:dyDescent="0.25">
      <c r="A389" t="s">
        <v>1054</v>
      </c>
      <c r="B389" t="s">
        <v>1055</v>
      </c>
      <c r="E389" t="b">
        <v>1</v>
      </c>
    </row>
    <row r="390" spans="1:5" x14ac:dyDescent="0.25">
      <c r="A390" t="s">
        <v>1056</v>
      </c>
      <c r="B390" t="s">
        <v>1057</v>
      </c>
      <c r="E390" t="b">
        <v>1</v>
      </c>
    </row>
    <row r="391" spans="1:5" x14ac:dyDescent="0.25">
      <c r="A391" t="s">
        <v>1058</v>
      </c>
      <c r="B391" t="s">
        <v>1059</v>
      </c>
      <c r="E391" t="b">
        <v>1</v>
      </c>
    </row>
    <row r="392" spans="1:5" x14ac:dyDescent="0.25">
      <c r="A392" t="s">
        <v>1060</v>
      </c>
      <c r="B392" t="s">
        <v>1061</v>
      </c>
      <c r="E392" t="b">
        <v>1</v>
      </c>
    </row>
    <row r="393" spans="1:5" x14ac:dyDescent="0.25">
      <c r="A393" t="s">
        <v>1062</v>
      </c>
      <c r="B393" t="s">
        <v>1063</v>
      </c>
      <c r="E393" t="b">
        <v>1</v>
      </c>
    </row>
    <row r="394" spans="1:5" x14ac:dyDescent="0.25">
      <c r="A394" t="s">
        <v>1064</v>
      </c>
      <c r="B394" t="s">
        <v>1065</v>
      </c>
      <c r="E394" t="b">
        <v>1</v>
      </c>
    </row>
    <row r="395" spans="1:5" x14ac:dyDescent="0.25">
      <c r="A395" t="s">
        <v>1066</v>
      </c>
      <c r="B395" t="s">
        <v>1067</v>
      </c>
      <c r="E395" t="b">
        <v>1</v>
      </c>
    </row>
    <row r="396" spans="1:5" x14ac:dyDescent="0.25">
      <c r="A396" t="s">
        <v>1068</v>
      </c>
      <c r="B396" t="s">
        <v>1069</v>
      </c>
      <c r="E396" t="b">
        <v>1</v>
      </c>
    </row>
    <row r="397" spans="1:5" x14ac:dyDescent="0.25">
      <c r="A397" t="s">
        <v>1070</v>
      </c>
      <c r="B397" t="s">
        <v>1071</v>
      </c>
      <c r="E397" t="b">
        <v>1</v>
      </c>
    </row>
    <row r="398" spans="1:5" x14ac:dyDescent="0.25">
      <c r="A398" t="s">
        <v>1072</v>
      </c>
      <c r="B398" t="s">
        <v>1073</v>
      </c>
      <c r="E398" t="b">
        <v>1</v>
      </c>
    </row>
    <row r="399" spans="1:5" x14ac:dyDescent="0.25">
      <c r="A399" t="s">
        <v>1074</v>
      </c>
      <c r="B399" t="s">
        <v>1075</v>
      </c>
      <c r="E399" t="b">
        <v>1</v>
      </c>
    </row>
    <row r="400" spans="1:5" x14ac:dyDescent="0.25">
      <c r="A400" t="s">
        <v>1076</v>
      </c>
      <c r="B400" t="s">
        <v>1077</v>
      </c>
      <c r="E400" t="b">
        <v>1</v>
      </c>
    </row>
    <row r="401" spans="1:5" x14ac:dyDescent="0.25">
      <c r="A401" t="s">
        <v>1078</v>
      </c>
      <c r="B401" t="s">
        <v>1079</v>
      </c>
      <c r="E401" t="b">
        <v>1</v>
      </c>
    </row>
    <row r="402" spans="1:5" x14ac:dyDescent="0.25">
      <c r="A402" t="s">
        <v>1080</v>
      </c>
      <c r="B402" t="s">
        <v>1081</v>
      </c>
      <c r="E402" t="b">
        <v>1</v>
      </c>
    </row>
    <row r="403" spans="1:5" x14ac:dyDescent="0.25">
      <c r="A403" t="s">
        <v>1082</v>
      </c>
      <c r="B403" t="s">
        <v>1083</v>
      </c>
      <c r="E403" t="b">
        <v>1</v>
      </c>
    </row>
    <row r="404" spans="1:5" x14ac:dyDescent="0.25">
      <c r="A404" t="s">
        <v>1084</v>
      </c>
      <c r="B404" t="s">
        <v>1085</v>
      </c>
      <c r="E404" t="b">
        <v>1</v>
      </c>
    </row>
    <row r="405" spans="1:5" x14ac:dyDescent="0.25">
      <c r="A405" t="s">
        <v>1086</v>
      </c>
      <c r="B405" t="s">
        <v>1087</v>
      </c>
      <c r="E405" t="b">
        <v>1</v>
      </c>
    </row>
    <row r="406" spans="1:5" x14ac:dyDescent="0.25">
      <c r="A406" t="s">
        <v>1088</v>
      </c>
      <c r="B406" t="s">
        <v>1089</v>
      </c>
      <c r="E406" t="b">
        <v>1</v>
      </c>
    </row>
    <row r="407" spans="1:5" x14ac:dyDescent="0.25">
      <c r="A407" t="s">
        <v>1090</v>
      </c>
      <c r="B407" t="s">
        <v>1091</v>
      </c>
      <c r="E407" t="b">
        <v>1</v>
      </c>
    </row>
    <row r="408" spans="1:5" x14ac:dyDescent="0.25">
      <c r="A408" t="s">
        <v>1092</v>
      </c>
      <c r="B408" t="s">
        <v>1093</v>
      </c>
      <c r="E408" t="b">
        <v>1</v>
      </c>
    </row>
    <row r="409" spans="1:5" x14ac:dyDescent="0.25">
      <c r="A409" t="s">
        <v>1094</v>
      </c>
      <c r="B409" t="s">
        <v>1095</v>
      </c>
      <c r="E409" t="b">
        <v>1</v>
      </c>
    </row>
    <row r="410" spans="1:5" x14ac:dyDescent="0.25">
      <c r="A410" t="s">
        <v>1096</v>
      </c>
      <c r="B410" t="s">
        <v>1097</v>
      </c>
      <c r="E410" t="b">
        <v>1</v>
      </c>
    </row>
    <row r="411" spans="1:5" x14ac:dyDescent="0.25">
      <c r="A411" t="s">
        <v>1098</v>
      </c>
      <c r="B411" t="s">
        <v>1099</v>
      </c>
      <c r="E411" t="b">
        <v>1</v>
      </c>
    </row>
    <row r="412" spans="1:5" x14ac:dyDescent="0.25">
      <c r="A412" t="s">
        <v>1100</v>
      </c>
      <c r="B412" t="s">
        <v>1101</v>
      </c>
      <c r="E412" t="b">
        <v>1</v>
      </c>
    </row>
    <row r="413" spans="1:5" x14ac:dyDescent="0.25">
      <c r="A413" t="s">
        <v>1102</v>
      </c>
      <c r="B413" t="s">
        <v>1103</v>
      </c>
      <c r="E413" t="b">
        <v>1</v>
      </c>
    </row>
    <row r="414" spans="1:5" x14ac:dyDescent="0.25">
      <c r="A414" t="s">
        <v>1104</v>
      </c>
      <c r="B414" t="s">
        <v>1105</v>
      </c>
      <c r="E414" t="b">
        <v>1</v>
      </c>
    </row>
    <row r="415" spans="1:5" x14ac:dyDescent="0.25">
      <c r="A415" t="s">
        <v>1106</v>
      </c>
      <c r="B415" t="s">
        <v>1107</v>
      </c>
      <c r="E415" t="b">
        <v>1</v>
      </c>
    </row>
    <row r="416" spans="1:5" x14ac:dyDescent="0.25">
      <c r="A416" t="s">
        <v>1108</v>
      </c>
      <c r="B416" t="s">
        <v>1109</v>
      </c>
      <c r="E416" t="b">
        <v>1</v>
      </c>
    </row>
    <row r="417" spans="1:5" x14ac:dyDescent="0.25">
      <c r="A417" t="s">
        <v>1110</v>
      </c>
      <c r="B417" t="s">
        <v>1111</v>
      </c>
      <c r="E417" t="b">
        <v>1</v>
      </c>
    </row>
    <row r="418" spans="1:5" x14ac:dyDescent="0.25">
      <c r="A418" t="s">
        <v>1112</v>
      </c>
      <c r="B418" t="s">
        <v>1113</v>
      </c>
      <c r="E418" t="b">
        <v>1</v>
      </c>
    </row>
    <row r="419" spans="1:5" x14ac:dyDescent="0.25">
      <c r="A419" t="s">
        <v>1114</v>
      </c>
      <c r="B419" t="s">
        <v>1115</v>
      </c>
      <c r="E419" t="b">
        <v>1</v>
      </c>
    </row>
    <row r="420" spans="1:5" x14ac:dyDescent="0.25">
      <c r="A420" t="s">
        <v>1116</v>
      </c>
      <c r="B420" t="s">
        <v>1117</v>
      </c>
      <c r="E420" t="b">
        <v>1</v>
      </c>
    </row>
    <row r="421" spans="1:5" x14ac:dyDescent="0.25">
      <c r="A421" t="s">
        <v>1118</v>
      </c>
      <c r="B421" t="s">
        <v>1119</v>
      </c>
      <c r="E421" t="b">
        <v>1</v>
      </c>
    </row>
    <row r="422" spans="1:5" x14ac:dyDescent="0.25">
      <c r="A422" t="s">
        <v>1120</v>
      </c>
      <c r="B422" t="s">
        <v>1121</v>
      </c>
      <c r="E422" t="b">
        <v>1</v>
      </c>
    </row>
    <row r="423" spans="1:5" x14ac:dyDescent="0.25">
      <c r="A423" t="s">
        <v>1122</v>
      </c>
      <c r="B423" t="s">
        <v>1123</v>
      </c>
      <c r="E423" t="b">
        <v>1</v>
      </c>
    </row>
    <row r="424" spans="1:5" x14ac:dyDescent="0.25">
      <c r="A424" t="s">
        <v>1124</v>
      </c>
      <c r="B424" t="s">
        <v>1125</v>
      </c>
      <c r="E424" t="b">
        <v>1</v>
      </c>
    </row>
    <row r="425" spans="1:5" x14ac:dyDescent="0.25">
      <c r="A425" t="s">
        <v>1126</v>
      </c>
      <c r="B425" t="s">
        <v>1127</v>
      </c>
      <c r="E425" t="b">
        <v>1</v>
      </c>
    </row>
    <row r="426" spans="1:5" x14ac:dyDescent="0.25">
      <c r="A426" t="s">
        <v>1128</v>
      </c>
      <c r="B426" t="s">
        <v>1129</v>
      </c>
      <c r="E426" t="b">
        <v>1</v>
      </c>
    </row>
    <row r="427" spans="1:5" x14ac:dyDescent="0.25">
      <c r="A427" t="s">
        <v>1130</v>
      </c>
      <c r="B427" t="s">
        <v>1131</v>
      </c>
      <c r="E427" t="b">
        <v>1</v>
      </c>
    </row>
    <row r="428" spans="1:5" x14ac:dyDescent="0.25">
      <c r="A428" t="s">
        <v>1132</v>
      </c>
      <c r="B428" t="s">
        <v>1133</v>
      </c>
      <c r="E428" t="b">
        <v>1</v>
      </c>
    </row>
    <row r="429" spans="1:5" x14ac:dyDescent="0.25">
      <c r="A429" t="s">
        <v>1134</v>
      </c>
      <c r="B429" t="s">
        <v>1135</v>
      </c>
      <c r="E429" t="b">
        <v>1</v>
      </c>
    </row>
    <row r="430" spans="1:5" x14ac:dyDescent="0.25">
      <c r="A430" t="s">
        <v>1136</v>
      </c>
      <c r="B430" t="s">
        <v>1137</v>
      </c>
      <c r="E430" t="b">
        <v>1</v>
      </c>
    </row>
    <row r="431" spans="1:5" x14ac:dyDescent="0.25">
      <c r="A431" t="s">
        <v>1138</v>
      </c>
      <c r="B431" t="s">
        <v>1139</v>
      </c>
      <c r="E431" t="b">
        <v>1</v>
      </c>
    </row>
    <row r="432" spans="1:5" x14ac:dyDescent="0.25">
      <c r="A432" t="s">
        <v>1140</v>
      </c>
      <c r="B432" t="s">
        <v>1141</v>
      </c>
      <c r="E432" t="b">
        <v>1</v>
      </c>
    </row>
    <row r="433" spans="1:5" x14ac:dyDescent="0.25">
      <c r="A433" t="s">
        <v>1142</v>
      </c>
      <c r="B433" t="s">
        <v>1143</v>
      </c>
      <c r="E433" t="b">
        <v>1</v>
      </c>
    </row>
    <row r="434" spans="1:5" x14ac:dyDescent="0.25">
      <c r="A434" t="s">
        <v>1144</v>
      </c>
      <c r="B434" t="s">
        <v>1145</v>
      </c>
      <c r="E434" t="b">
        <v>1</v>
      </c>
    </row>
    <row r="435" spans="1:5" x14ac:dyDescent="0.25">
      <c r="A435" t="s">
        <v>1146</v>
      </c>
      <c r="B435" t="s">
        <v>1147</v>
      </c>
      <c r="E435" t="b">
        <v>1</v>
      </c>
    </row>
    <row r="436" spans="1:5" x14ac:dyDescent="0.25">
      <c r="A436" t="s">
        <v>1148</v>
      </c>
      <c r="B436" t="s">
        <v>1149</v>
      </c>
      <c r="E436" t="b">
        <v>1</v>
      </c>
    </row>
    <row r="437" spans="1:5" x14ac:dyDescent="0.25">
      <c r="A437" t="s">
        <v>1150</v>
      </c>
      <c r="B437" t="s">
        <v>1151</v>
      </c>
      <c r="E437" t="b">
        <v>1</v>
      </c>
    </row>
    <row r="438" spans="1:5" x14ac:dyDescent="0.25">
      <c r="A438" t="s">
        <v>1152</v>
      </c>
      <c r="B438" t="s">
        <v>1153</v>
      </c>
      <c r="E438" t="b">
        <v>1</v>
      </c>
    </row>
    <row r="439" spans="1:5" x14ac:dyDescent="0.25">
      <c r="A439" t="s">
        <v>1154</v>
      </c>
      <c r="B439" t="s">
        <v>1155</v>
      </c>
      <c r="E439" t="b">
        <v>1</v>
      </c>
    </row>
    <row r="440" spans="1:5" x14ac:dyDescent="0.25">
      <c r="A440" t="s">
        <v>1156</v>
      </c>
      <c r="B440" t="s">
        <v>1157</v>
      </c>
      <c r="E440" t="b">
        <v>1</v>
      </c>
    </row>
    <row r="441" spans="1:5" x14ac:dyDescent="0.25">
      <c r="A441" t="s">
        <v>1158</v>
      </c>
      <c r="B441" t="s">
        <v>1159</v>
      </c>
      <c r="E441" t="b">
        <v>1</v>
      </c>
    </row>
    <row r="442" spans="1:5" x14ac:dyDescent="0.25">
      <c r="A442" t="s">
        <v>1160</v>
      </c>
      <c r="B442" t="s">
        <v>1161</v>
      </c>
      <c r="E442" t="b">
        <v>1</v>
      </c>
    </row>
    <row r="443" spans="1:5" x14ac:dyDescent="0.25">
      <c r="A443" t="s">
        <v>1162</v>
      </c>
      <c r="B443" t="s">
        <v>1163</v>
      </c>
      <c r="E443" t="b">
        <v>1</v>
      </c>
    </row>
    <row r="444" spans="1:5" x14ac:dyDescent="0.25">
      <c r="A444" t="s">
        <v>1164</v>
      </c>
      <c r="B444" t="s">
        <v>1165</v>
      </c>
      <c r="E444" t="b">
        <v>1</v>
      </c>
    </row>
    <row r="445" spans="1:5" x14ac:dyDescent="0.25">
      <c r="A445" t="s">
        <v>1166</v>
      </c>
      <c r="B445" t="s">
        <v>1167</v>
      </c>
      <c r="E445" t="b">
        <v>1</v>
      </c>
    </row>
    <row r="446" spans="1:5" x14ac:dyDescent="0.25">
      <c r="A446" t="s">
        <v>1168</v>
      </c>
      <c r="B446" t="s">
        <v>1169</v>
      </c>
      <c r="E446" t="b">
        <v>1</v>
      </c>
    </row>
    <row r="447" spans="1:5" x14ac:dyDescent="0.25">
      <c r="A447" t="s">
        <v>1170</v>
      </c>
      <c r="B447" t="s">
        <v>1171</v>
      </c>
      <c r="E447" t="b">
        <v>1</v>
      </c>
    </row>
    <row r="448" spans="1:5" x14ac:dyDescent="0.25">
      <c r="A448" t="s">
        <v>1172</v>
      </c>
      <c r="B448" t="s">
        <v>1173</v>
      </c>
      <c r="E448" t="b">
        <v>1</v>
      </c>
    </row>
    <row r="449" spans="1:5" x14ac:dyDescent="0.25">
      <c r="A449" t="s">
        <v>1174</v>
      </c>
      <c r="B449" t="s">
        <v>1175</v>
      </c>
      <c r="E449" t="b">
        <v>1</v>
      </c>
    </row>
    <row r="450" spans="1:5" x14ac:dyDescent="0.25">
      <c r="A450" t="s">
        <v>1176</v>
      </c>
      <c r="B450" t="s">
        <v>1177</v>
      </c>
      <c r="E450" t="b">
        <v>1</v>
      </c>
    </row>
    <row r="451" spans="1:5" x14ac:dyDescent="0.25">
      <c r="A451" t="s">
        <v>1178</v>
      </c>
      <c r="B451" t="s">
        <v>1179</v>
      </c>
      <c r="E451" t="b">
        <v>1</v>
      </c>
    </row>
    <row r="452" spans="1:5" x14ac:dyDescent="0.25">
      <c r="A452" t="s">
        <v>1180</v>
      </c>
      <c r="B452" t="s">
        <v>1181</v>
      </c>
      <c r="E452" t="b">
        <v>1</v>
      </c>
    </row>
    <row r="453" spans="1:5" x14ac:dyDescent="0.25">
      <c r="A453" t="s">
        <v>1182</v>
      </c>
      <c r="B453" t="s">
        <v>1183</v>
      </c>
      <c r="E453" t="b">
        <v>1</v>
      </c>
    </row>
    <row r="454" spans="1:5" x14ac:dyDescent="0.25">
      <c r="A454" t="s">
        <v>1184</v>
      </c>
      <c r="B454" t="s">
        <v>1185</v>
      </c>
      <c r="E454" t="b">
        <v>1</v>
      </c>
    </row>
    <row r="455" spans="1:5" x14ac:dyDescent="0.25">
      <c r="A455" t="s">
        <v>1186</v>
      </c>
      <c r="B455" t="s">
        <v>1187</v>
      </c>
      <c r="E455" t="b">
        <v>1</v>
      </c>
    </row>
    <row r="456" spans="1:5" x14ac:dyDescent="0.25">
      <c r="A456" t="s">
        <v>1188</v>
      </c>
      <c r="B456" t="s">
        <v>1189</v>
      </c>
      <c r="E456" t="b">
        <v>1</v>
      </c>
    </row>
    <row r="457" spans="1:5" x14ac:dyDescent="0.25">
      <c r="A457" t="s">
        <v>1190</v>
      </c>
      <c r="B457" t="s">
        <v>1191</v>
      </c>
      <c r="E457" t="b">
        <v>1</v>
      </c>
    </row>
    <row r="458" spans="1:5" x14ac:dyDescent="0.25">
      <c r="A458" t="s">
        <v>1192</v>
      </c>
      <c r="B458" t="s">
        <v>1193</v>
      </c>
      <c r="E458" t="b">
        <v>1</v>
      </c>
    </row>
    <row r="459" spans="1:5" x14ac:dyDescent="0.25">
      <c r="A459" t="s">
        <v>1194</v>
      </c>
      <c r="B459" t="s">
        <v>1195</v>
      </c>
      <c r="E459" t="b">
        <v>1</v>
      </c>
    </row>
    <row r="460" spans="1:5" x14ac:dyDescent="0.25">
      <c r="A460" t="s">
        <v>1196</v>
      </c>
      <c r="B460" t="s">
        <v>1197</v>
      </c>
      <c r="E460" t="b">
        <v>1</v>
      </c>
    </row>
    <row r="461" spans="1:5" x14ac:dyDescent="0.25">
      <c r="A461" t="s">
        <v>1198</v>
      </c>
      <c r="B461" t="s">
        <v>1199</v>
      </c>
      <c r="E461" t="b">
        <v>1</v>
      </c>
    </row>
    <row r="462" spans="1:5" x14ac:dyDescent="0.25">
      <c r="A462" t="s">
        <v>1200</v>
      </c>
      <c r="B462" t="s">
        <v>1201</v>
      </c>
      <c r="E462" t="b">
        <v>1</v>
      </c>
    </row>
    <row r="463" spans="1:5" x14ac:dyDescent="0.25">
      <c r="A463" t="s">
        <v>1202</v>
      </c>
      <c r="B463" t="s">
        <v>1203</v>
      </c>
      <c r="E463" t="b">
        <v>1</v>
      </c>
    </row>
    <row r="464" spans="1:5" x14ac:dyDescent="0.25">
      <c r="A464" t="s">
        <v>1204</v>
      </c>
      <c r="B464" t="s">
        <v>1205</v>
      </c>
      <c r="E464" t="b">
        <v>1</v>
      </c>
    </row>
    <row r="465" spans="1:5" x14ac:dyDescent="0.25">
      <c r="A465" t="s">
        <v>1206</v>
      </c>
      <c r="B465" t="s">
        <v>1207</v>
      </c>
      <c r="E465" t="b">
        <v>1</v>
      </c>
    </row>
    <row r="466" spans="1:5" x14ac:dyDescent="0.25">
      <c r="A466" t="s">
        <v>1208</v>
      </c>
      <c r="B466" t="s">
        <v>1209</v>
      </c>
      <c r="E466" t="b">
        <v>1</v>
      </c>
    </row>
    <row r="467" spans="1:5" x14ac:dyDescent="0.25">
      <c r="A467" t="s">
        <v>1210</v>
      </c>
      <c r="B467" t="s">
        <v>1211</v>
      </c>
      <c r="E467" t="b">
        <v>1</v>
      </c>
    </row>
    <row r="468" spans="1:5" x14ac:dyDescent="0.25">
      <c r="A468" t="s">
        <v>1212</v>
      </c>
      <c r="B468" t="s">
        <v>1213</v>
      </c>
      <c r="E468" t="b">
        <v>1</v>
      </c>
    </row>
    <row r="469" spans="1:5" x14ac:dyDescent="0.25">
      <c r="A469" t="s">
        <v>1214</v>
      </c>
      <c r="B469" t="s">
        <v>1215</v>
      </c>
      <c r="E469" t="b">
        <v>1</v>
      </c>
    </row>
    <row r="470" spans="1:5" x14ac:dyDescent="0.25">
      <c r="A470" t="s">
        <v>1216</v>
      </c>
      <c r="B470" t="s">
        <v>1217</v>
      </c>
      <c r="E470" t="b">
        <v>1</v>
      </c>
    </row>
    <row r="471" spans="1:5" x14ac:dyDescent="0.25">
      <c r="A471" t="s">
        <v>1218</v>
      </c>
      <c r="B471" t="s">
        <v>1219</v>
      </c>
      <c r="E471" t="b">
        <v>1</v>
      </c>
    </row>
    <row r="472" spans="1:5" x14ac:dyDescent="0.25">
      <c r="A472" t="s">
        <v>1220</v>
      </c>
      <c r="B472" t="s">
        <v>1221</v>
      </c>
      <c r="E472" t="b">
        <v>1</v>
      </c>
    </row>
    <row r="473" spans="1:5" x14ac:dyDescent="0.25">
      <c r="A473" t="s">
        <v>1222</v>
      </c>
      <c r="B473" t="s">
        <v>1223</v>
      </c>
      <c r="E473" t="b">
        <v>1</v>
      </c>
    </row>
    <row r="474" spans="1:5" x14ac:dyDescent="0.25">
      <c r="A474" t="s">
        <v>1224</v>
      </c>
      <c r="B474" t="s">
        <v>1225</v>
      </c>
      <c r="E474" t="b">
        <v>1</v>
      </c>
    </row>
    <row r="475" spans="1:5" x14ac:dyDescent="0.25">
      <c r="A475" t="s">
        <v>1226</v>
      </c>
      <c r="B475" t="s">
        <v>1227</v>
      </c>
      <c r="E475" t="b">
        <v>1</v>
      </c>
    </row>
    <row r="476" spans="1:5" x14ac:dyDescent="0.25">
      <c r="A476" t="s">
        <v>1228</v>
      </c>
      <c r="B476" t="s">
        <v>1229</v>
      </c>
      <c r="E476" t="b">
        <v>1</v>
      </c>
    </row>
    <row r="477" spans="1:5" x14ac:dyDescent="0.25">
      <c r="A477" t="s">
        <v>1230</v>
      </c>
      <c r="B477" t="s">
        <v>1231</v>
      </c>
      <c r="E477" t="b">
        <v>1</v>
      </c>
    </row>
    <row r="478" spans="1:5" x14ac:dyDescent="0.25">
      <c r="A478" t="s">
        <v>1232</v>
      </c>
      <c r="B478" t="s">
        <v>1233</v>
      </c>
      <c r="E478" t="b">
        <v>1</v>
      </c>
    </row>
    <row r="479" spans="1:5" x14ac:dyDescent="0.25">
      <c r="A479" t="s">
        <v>1234</v>
      </c>
      <c r="B479" t="s">
        <v>1235</v>
      </c>
      <c r="E479" t="b">
        <v>1</v>
      </c>
    </row>
    <row r="480" spans="1:5" x14ac:dyDescent="0.25">
      <c r="A480" t="s">
        <v>1236</v>
      </c>
      <c r="B480" t="s">
        <v>1237</v>
      </c>
      <c r="E480" t="b">
        <v>1</v>
      </c>
    </row>
    <row r="481" spans="1:5" x14ac:dyDescent="0.25">
      <c r="A481" t="s">
        <v>1238</v>
      </c>
      <c r="B481" t="s">
        <v>1239</v>
      </c>
      <c r="E481" t="b">
        <v>1</v>
      </c>
    </row>
    <row r="482" spans="1:5" x14ac:dyDescent="0.25">
      <c r="A482" t="s">
        <v>1240</v>
      </c>
      <c r="B482" t="s">
        <v>1241</v>
      </c>
      <c r="E482" t="b">
        <v>1</v>
      </c>
    </row>
    <row r="483" spans="1:5" x14ac:dyDescent="0.25">
      <c r="A483" t="s">
        <v>1242</v>
      </c>
      <c r="B483" t="s">
        <v>1243</v>
      </c>
      <c r="E483" t="b">
        <v>1</v>
      </c>
    </row>
    <row r="484" spans="1:5" x14ac:dyDescent="0.25">
      <c r="A484" t="s">
        <v>1244</v>
      </c>
      <c r="B484" t="s">
        <v>1245</v>
      </c>
      <c r="E484" t="b">
        <v>1</v>
      </c>
    </row>
    <row r="485" spans="1:5" x14ac:dyDescent="0.25">
      <c r="A485" t="s">
        <v>1246</v>
      </c>
      <c r="B485" t="s">
        <v>1247</v>
      </c>
      <c r="E485" t="b">
        <v>1</v>
      </c>
    </row>
    <row r="486" spans="1:5" x14ac:dyDescent="0.25">
      <c r="A486" t="s">
        <v>1248</v>
      </c>
      <c r="B486" t="s">
        <v>1249</v>
      </c>
      <c r="E486" t="b">
        <v>1</v>
      </c>
    </row>
    <row r="487" spans="1:5" x14ac:dyDescent="0.25">
      <c r="A487" t="s">
        <v>1250</v>
      </c>
      <c r="B487" t="s">
        <v>1251</v>
      </c>
      <c r="E487" t="b">
        <v>1</v>
      </c>
    </row>
    <row r="488" spans="1:5" x14ac:dyDescent="0.25">
      <c r="A488" t="s">
        <v>1252</v>
      </c>
      <c r="B488" t="s">
        <v>1253</v>
      </c>
      <c r="E488" t="b">
        <v>1</v>
      </c>
    </row>
    <row r="489" spans="1:5" x14ac:dyDescent="0.25">
      <c r="A489" t="s">
        <v>1254</v>
      </c>
      <c r="B489" t="s">
        <v>1255</v>
      </c>
      <c r="E489" t="b">
        <v>1</v>
      </c>
    </row>
    <row r="490" spans="1:5" x14ac:dyDescent="0.25">
      <c r="A490" t="s">
        <v>1256</v>
      </c>
      <c r="B490" t="s">
        <v>1257</v>
      </c>
      <c r="E490" t="b">
        <v>1</v>
      </c>
    </row>
    <row r="491" spans="1:5" x14ac:dyDescent="0.25">
      <c r="A491" t="s">
        <v>1258</v>
      </c>
      <c r="B491" t="s">
        <v>1259</v>
      </c>
      <c r="E491" t="b">
        <v>1</v>
      </c>
    </row>
    <row r="492" spans="1:5" x14ac:dyDescent="0.25">
      <c r="A492" t="s">
        <v>1260</v>
      </c>
      <c r="B492" t="s">
        <v>1261</v>
      </c>
      <c r="E492" t="b">
        <v>1</v>
      </c>
    </row>
    <row r="493" spans="1:5" x14ac:dyDescent="0.25">
      <c r="A493" t="s">
        <v>1262</v>
      </c>
      <c r="B493" t="s">
        <v>1263</v>
      </c>
      <c r="E493" t="b">
        <v>1</v>
      </c>
    </row>
    <row r="494" spans="1:5" x14ac:dyDescent="0.25">
      <c r="A494" t="s">
        <v>1264</v>
      </c>
      <c r="B494" t="s">
        <v>1265</v>
      </c>
      <c r="E494" t="b">
        <v>1</v>
      </c>
    </row>
    <row r="495" spans="1:5" x14ac:dyDescent="0.25">
      <c r="A495" t="s">
        <v>1266</v>
      </c>
      <c r="B495" t="s">
        <v>1267</v>
      </c>
      <c r="E495" t="b">
        <v>1</v>
      </c>
    </row>
    <row r="496" spans="1:5" x14ac:dyDescent="0.25">
      <c r="A496" t="s">
        <v>1268</v>
      </c>
      <c r="B496" t="s">
        <v>1269</v>
      </c>
      <c r="E496" t="b">
        <v>1</v>
      </c>
    </row>
    <row r="497" spans="1:5" x14ac:dyDescent="0.25">
      <c r="A497" t="s">
        <v>1270</v>
      </c>
      <c r="B497" t="s">
        <v>1271</v>
      </c>
      <c r="E497" t="b">
        <v>1</v>
      </c>
    </row>
    <row r="498" spans="1:5" x14ac:dyDescent="0.25">
      <c r="A498" t="s">
        <v>1272</v>
      </c>
      <c r="B498" t="s">
        <v>1273</v>
      </c>
      <c r="E498" t="b">
        <v>1</v>
      </c>
    </row>
    <row r="499" spans="1:5" x14ac:dyDescent="0.25">
      <c r="A499" t="s">
        <v>1274</v>
      </c>
      <c r="B499" t="s">
        <v>1275</v>
      </c>
      <c r="E499" t="b">
        <v>1</v>
      </c>
    </row>
    <row r="500" spans="1:5" x14ac:dyDescent="0.25">
      <c r="A500" t="s">
        <v>1276</v>
      </c>
      <c r="B500" t="s">
        <v>1277</v>
      </c>
      <c r="E500" t="b">
        <v>1</v>
      </c>
    </row>
    <row r="501" spans="1:5" x14ac:dyDescent="0.25">
      <c r="A501" t="s">
        <v>1278</v>
      </c>
      <c r="B501" t="s">
        <v>1279</v>
      </c>
      <c r="E501" t="b">
        <v>1</v>
      </c>
    </row>
    <row r="502" spans="1:5" x14ac:dyDescent="0.25">
      <c r="A502" t="s">
        <v>1280</v>
      </c>
      <c r="B502" t="s">
        <v>1281</v>
      </c>
      <c r="E502" t="b">
        <v>1</v>
      </c>
    </row>
    <row r="503" spans="1:5" x14ac:dyDescent="0.25">
      <c r="A503" t="s">
        <v>1282</v>
      </c>
      <c r="B503" t="s">
        <v>1283</v>
      </c>
      <c r="E503" t="b">
        <v>1</v>
      </c>
    </row>
    <row r="504" spans="1:5" x14ac:dyDescent="0.25">
      <c r="A504" t="s">
        <v>1284</v>
      </c>
      <c r="B504" t="s">
        <v>1285</v>
      </c>
      <c r="E504" t="b">
        <v>1</v>
      </c>
    </row>
    <row r="505" spans="1:5" x14ac:dyDescent="0.25">
      <c r="A505" t="s">
        <v>1286</v>
      </c>
      <c r="B505" t="s">
        <v>1287</v>
      </c>
      <c r="E505" t="b">
        <v>1</v>
      </c>
    </row>
    <row r="506" spans="1:5" x14ac:dyDescent="0.25">
      <c r="A506" t="s">
        <v>1288</v>
      </c>
      <c r="B506" t="s">
        <v>1289</v>
      </c>
      <c r="E506" t="b">
        <v>1</v>
      </c>
    </row>
    <row r="507" spans="1:5" x14ac:dyDescent="0.25">
      <c r="A507" t="s">
        <v>1290</v>
      </c>
      <c r="B507" t="s">
        <v>1291</v>
      </c>
      <c r="E507" t="b">
        <v>1</v>
      </c>
    </row>
    <row r="508" spans="1:5" x14ac:dyDescent="0.25">
      <c r="A508" t="s">
        <v>1292</v>
      </c>
      <c r="B508" t="s">
        <v>1293</v>
      </c>
      <c r="E508" t="b">
        <v>1</v>
      </c>
    </row>
    <row r="509" spans="1:5" x14ac:dyDescent="0.25">
      <c r="A509" t="s">
        <v>1294</v>
      </c>
      <c r="B509" t="s">
        <v>1295</v>
      </c>
      <c r="E509" t="b">
        <v>1</v>
      </c>
    </row>
    <row r="510" spans="1:5" x14ac:dyDescent="0.25">
      <c r="A510" t="s">
        <v>1296</v>
      </c>
      <c r="B510" t="s">
        <v>1297</v>
      </c>
      <c r="E510" t="b">
        <v>1</v>
      </c>
    </row>
    <row r="511" spans="1:5" x14ac:dyDescent="0.25">
      <c r="A511" t="s">
        <v>1298</v>
      </c>
      <c r="B511" t="s">
        <v>1299</v>
      </c>
      <c r="E511" t="b">
        <v>1</v>
      </c>
    </row>
    <row r="512" spans="1:5" x14ac:dyDescent="0.25">
      <c r="A512" t="s">
        <v>1300</v>
      </c>
      <c r="B512" t="s">
        <v>1301</v>
      </c>
      <c r="E512" t="b">
        <v>1</v>
      </c>
    </row>
    <row r="513" spans="1:5" x14ac:dyDescent="0.25">
      <c r="A513" t="s">
        <v>1302</v>
      </c>
      <c r="B513" t="s">
        <v>1303</v>
      </c>
      <c r="E513" t="b">
        <v>1</v>
      </c>
    </row>
    <row r="514" spans="1:5" x14ac:dyDescent="0.25">
      <c r="A514" t="s">
        <v>1304</v>
      </c>
      <c r="B514" t="s">
        <v>1305</v>
      </c>
      <c r="E514" t="b">
        <v>1</v>
      </c>
    </row>
    <row r="515" spans="1:5" x14ac:dyDescent="0.25">
      <c r="A515" t="s">
        <v>1306</v>
      </c>
      <c r="B515" t="s">
        <v>1307</v>
      </c>
      <c r="E515" t="b">
        <v>1</v>
      </c>
    </row>
    <row r="516" spans="1:5" x14ac:dyDescent="0.25">
      <c r="A516" t="s">
        <v>1308</v>
      </c>
      <c r="B516" t="s">
        <v>1309</v>
      </c>
      <c r="E516" t="b">
        <v>1</v>
      </c>
    </row>
    <row r="517" spans="1:5" x14ac:dyDescent="0.25">
      <c r="A517" t="s">
        <v>1310</v>
      </c>
      <c r="B517" t="s">
        <v>1311</v>
      </c>
      <c r="E517" t="b">
        <v>1</v>
      </c>
    </row>
    <row r="518" spans="1:5" x14ac:dyDescent="0.25">
      <c r="A518" t="s">
        <v>1312</v>
      </c>
      <c r="B518" t="s">
        <v>1313</v>
      </c>
      <c r="E518" t="b">
        <v>1</v>
      </c>
    </row>
    <row r="519" spans="1:5" x14ac:dyDescent="0.25">
      <c r="A519" t="s">
        <v>1314</v>
      </c>
      <c r="B519" t="s">
        <v>1315</v>
      </c>
      <c r="E519" t="b">
        <v>1</v>
      </c>
    </row>
    <row r="520" spans="1:5" x14ac:dyDescent="0.25">
      <c r="A520" t="s">
        <v>1316</v>
      </c>
      <c r="B520" t="s">
        <v>1317</v>
      </c>
      <c r="E520" t="b">
        <v>1</v>
      </c>
    </row>
    <row r="521" spans="1:5" x14ac:dyDescent="0.25">
      <c r="A521" t="s">
        <v>1318</v>
      </c>
      <c r="B521" t="s">
        <v>1319</v>
      </c>
      <c r="E521" t="b">
        <v>1</v>
      </c>
    </row>
    <row r="522" spans="1:5" x14ac:dyDescent="0.25">
      <c r="A522" t="s">
        <v>1320</v>
      </c>
      <c r="B522" t="s">
        <v>1321</v>
      </c>
      <c r="E522" t="b">
        <v>1</v>
      </c>
    </row>
    <row r="523" spans="1:5" x14ac:dyDescent="0.25">
      <c r="A523" t="s">
        <v>1322</v>
      </c>
      <c r="B523" t="s">
        <v>1323</v>
      </c>
      <c r="E523" t="b">
        <v>1</v>
      </c>
    </row>
    <row r="524" spans="1:5" x14ac:dyDescent="0.25">
      <c r="A524" t="s">
        <v>1324</v>
      </c>
      <c r="B524" t="s">
        <v>1325</v>
      </c>
      <c r="E524" t="b">
        <v>1</v>
      </c>
    </row>
    <row r="525" spans="1:5" x14ac:dyDescent="0.25">
      <c r="A525" t="s">
        <v>1326</v>
      </c>
      <c r="B525" t="s">
        <v>1327</v>
      </c>
      <c r="E525" t="b">
        <v>1</v>
      </c>
    </row>
    <row r="526" spans="1:5" x14ac:dyDescent="0.25">
      <c r="A526" t="s">
        <v>1328</v>
      </c>
      <c r="B526" t="s">
        <v>1329</v>
      </c>
      <c r="E526" t="b">
        <v>1</v>
      </c>
    </row>
    <row r="527" spans="1:5" x14ac:dyDescent="0.25">
      <c r="A527" t="s">
        <v>1330</v>
      </c>
      <c r="B527" t="s">
        <v>1331</v>
      </c>
      <c r="E527" t="b">
        <v>1</v>
      </c>
    </row>
    <row r="528" spans="1:5" x14ac:dyDescent="0.25">
      <c r="A528" t="s">
        <v>1332</v>
      </c>
      <c r="B528" t="s">
        <v>1333</v>
      </c>
      <c r="E528" t="b">
        <v>1</v>
      </c>
    </row>
    <row r="529" spans="1:5" x14ac:dyDescent="0.25">
      <c r="A529" t="s">
        <v>1334</v>
      </c>
      <c r="B529" t="s">
        <v>1335</v>
      </c>
      <c r="E529" t="b">
        <v>1</v>
      </c>
    </row>
    <row r="530" spans="1:5" x14ac:dyDescent="0.25">
      <c r="A530" t="s">
        <v>1336</v>
      </c>
      <c r="B530" t="s">
        <v>1337</v>
      </c>
      <c r="E530" t="b">
        <v>1</v>
      </c>
    </row>
    <row r="531" spans="1:5" x14ac:dyDescent="0.25">
      <c r="A531" t="s">
        <v>1338</v>
      </c>
      <c r="B531" t="s">
        <v>1339</v>
      </c>
      <c r="E531" t="b">
        <v>1</v>
      </c>
    </row>
    <row r="532" spans="1:5" x14ac:dyDescent="0.25">
      <c r="A532" t="s">
        <v>1340</v>
      </c>
      <c r="B532" t="s">
        <v>1341</v>
      </c>
      <c r="E532" t="b">
        <v>1</v>
      </c>
    </row>
    <row r="533" spans="1:5" x14ac:dyDescent="0.25">
      <c r="A533" t="s">
        <v>1342</v>
      </c>
      <c r="B533" t="s">
        <v>1343</v>
      </c>
      <c r="E533" t="b">
        <v>1</v>
      </c>
    </row>
    <row r="534" spans="1:5" x14ac:dyDescent="0.25">
      <c r="A534" t="s">
        <v>1344</v>
      </c>
      <c r="B534" t="s">
        <v>1345</v>
      </c>
      <c r="E534" t="b">
        <v>1</v>
      </c>
    </row>
    <row r="535" spans="1:5" x14ac:dyDescent="0.25">
      <c r="A535" t="s">
        <v>1346</v>
      </c>
      <c r="B535" t="s">
        <v>1347</v>
      </c>
      <c r="E535" t="b">
        <v>1</v>
      </c>
    </row>
    <row r="536" spans="1:5" x14ac:dyDescent="0.25">
      <c r="A536" t="s">
        <v>1348</v>
      </c>
      <c r="B536" t="s">
        <v>1349</v>
      </c>
      <c r="E536" t="b">
        <v>1</v>
      </c>
    </row>
    <row r="537" spans="1:5" x14ac:dyDescent="0.25">
      <c r="A537" t="s">
        <v>1350</v>
      </c>
      <c r="B537" t="s">
        <v>1351</v>
      </c>
      <c r="E537" t="b">
        <v>1</v>
      </c>
    </row>
    <row r="538" spans="1:5" x14ac:dyDescent="0.25">
      <c r="A538" t="s">
        <v>1352</v>
      </c>
      <c r="B538" t="s">
        <v>1353</v>
      </c>
      <c r="E538" t="b">
        <v>1</v>
      </c>
    </row>
    <row r="539" spans="1:5" x14ac:dyDescent="0.25">
      <c r="A539" t="s">
        <v>1354</v>
      </c>
      <c r="B539" t="s">
        <v>1355</v>
      </c>
      <c r="E539" t="b">
        <v>1</v>
      </c>
    </row>
    <row r="540" spans="1:5" x14ac:dyDescent="0.25">
      <c r="A540" t="s">
        <v>1356</v>
      </c>
      <c r="B540" t="s">
        <v>1357</v>
      </c>
      <c r="E540" t="b">
        <v>1</v>
      </c>
    </row>
    <row r="541" spans="1:5" x14ac:dyDescent="0.25">
      <c r="A541" t="s">
        <v>1358</v>
      </c>
      <c r="B541" t="s">
        <v>1359</v>
      </c>
      <c r="E541" t="b">
        <v>1</v>
      </c>
    </row>
    <row r="542" spans="1:5" x14ac:dyDescent="0.25">
      <c r="A542" t="s">
        <v>1360</v>
      </c>
      <c r="B542" t="s">
        <v>1361</v>
      </c>
      <c r="E542" t="b">
        <v>1</v>
      </c>
    </row>
    <row r="543" spans="1:5" x14ac:dyDescent="0.25">
      <c r="A543" t="s">
        <v>1362</v>
      </c>
      <c r="B543" t="s">
        <v>1363</v>
      </c>
      <c r="E543" t="b">
        <v>1</v>
      </c>
    </row>
    <row r="544" spans="1:5" x14ac:dyDescent="0.25">
      <c r="A544" t="s">
        <v>1364</v>
      </c>
      <c r="B544" t="s">
        <v>1365</v>
      </c>
      <c r="E544" t="b">
        <v>1</v>
      </c>
    </row>
    <row r="545" spans="1:5" x14ac:dyDescent="0.25">
      <c r="A545" t="s">
        <v>1366</v>
      </c>
      <c r="B545" t="s">
        <v>1367</v>
      </c>
      <c r="E545" t="b">
        <v>1</v>
      </c>
    </row>
    <row r="546" spans="1:5" x14ac:dyDescent="0.25">
      <c r="A546" t="s">
        <v>1368</v>
      </c>
      <c r="B546" t="s">
        <v>1369</v>
      </c>
      <c r="E546" t="b">
        <v>1</v>
      </c>
    </row>
    <row r="547" spans="1:5" x14ac:dyDescent="0.25">
      <c r="A547" t="s">
        <v>1370</v>
      </c>
      <c r="B547" t="s">
        <v>1371</v>
      </c>
      <c r="E547" t="b">
        <v>1</v>
      </c>
    </row>
    <row r="548" spans="1:5" x14ac:dyDescent="0.25">
      <c r="A548" t="s">
        <v>1372</v>
      </c>
      <c r="B548" t="s">
        <v>1373</v>
      </c>
      <c r="E548" t="b">
        <v>1</v>
      </c>
    </row>
    <row r="549" spans="1:5" x14ac:dyDescent="0.25">
      <c r="A549" t="s">
        <v>1374</v>
      </c>
      <c r="B549" t="s">
        <v>1375</v>
      </c>
      <c r="E549" t="b">
        <v>1</v>
      </c>
    </row>
    <row r="550" spans="1:5" x14ac:dyDescent="0.25">
      <c r="A550" t="s">
        <v>1376</v>
      </c>
      <c r="B550" t="s">
        <v>1377</v>
      </c>
      <c r="E550" t="b">
        <v>1</v>
      </c>
    </row>
    <row r="551" spans="1:5" x14ac:dyDescent="0.25">
      <c r="A551" t="s">
        <v>1378</v>
      </c>
      <c r="B551" t="s">
        <v>1379</v>
      </c>
      <c r="E551" t="b">
        <v>1</v>
      </c>
    </row>
    <row r="552" spans="1:5" x14ac:dyDescent="0.25">
      <c r="A552" t="s">
        <v>1380</v>
      </c>
      <c r="B552" t="s">
        <v>1381</v>
      </c>
      <c r="E552" t="b">
        <v>1</v>
      </c>
    </row>
    <row r="553" spans="1:5" x14ac:dyDescent="0.25">
      <c r="A553" t="s">
        <v>1382</v>
      </c>
      <c r="B553" t="s">
        <v>1383</v>
      </c>
      <c r="E553" t="b">
        <v>1</v>
      </c>
    </row>
    <row r="554" spans="1:5" x14ac:dyDescent="0.25">
      <c r="A554" t="s">
        <v>1384</v>
      </c>
      <c r="B554" t="s">
        <v>1385</v>
      </c>
      <c r="E554" t="b">
        <v>1</v>
      </c>
    </row>
    <row r="555" spans="1:5" x14ac:dyDescent="0.25">
      <c r="A555" t="s">
        <v>1386</v>
      </c>
      <c r="B555" t="s">
        <v>1387</v>
      </c>
      <c r="E555" t="b">
        <v>1</v>
      </c>
    </row>
    <row r="556" spans="1:5" x14ac:dyDescent="0.25">
      <c r="A556" t="s">
        <v>1388</v>
      </c>
      <c r="B556" t="s">
        <v>1389</v>
      </c>
      <c r="E556" t="b">
        <v>1</v>
      </c>
    </row>
    <row r="557" spans="1:5" x14ac:dyDescent="0.25">
      <c r="A557" t="s">
        <v>1390</v>
      </c>
      <c r="B557" t="s">
        <v>1391</v>
      </c>
      <c r="E557" t="b">
        <v>1</v>
      </c>
    </row>
    <row r="558" spans="1:5" x14ac:dyDescent="0.25">
      <c r="A558" t="s">
        <v>1392</v>
      </c>
      <c r="B558" t="s">
        <v>1393</v>
      </c>
      <c r="E558" t="b">
        <v>1</v>
      </c>
    </row>
    <row r="559" spans="1:5" x14ac:dyDescent="0.25">
      <c r="A559" t="s">
        <v>1394</v>
      </c>
      <c r="B559" t="s">
        <v>1395</v>
      </c>
      <c r="E559" t="b">
        <v>1</v>
      </c>
    </row>
    <row r="560" spans="1:5" x14ac:dyDescent="0.25">
      <c r="A560" t="s">
        <v>1396</v>
      </c>
      <c r="B560" t="s">
        <v>1397</v>
      </c>
      <c r="E560" t="b">
        <v>1</v>
      </c>
    </row>
    <row r="561" spans="1:5" x14ac:dyDescent="0.25">
      <c r="A561" t="s">
        <v>1398</v>
      </c>
      <c r="B561" t="s">
        <v>1399</v>
      </c>
      <c r="E561" t="b">
        <v>1</v>
      </c>
    </row>
    <row r="562" spans="1:5" x14ac:dyDescent="0.25">
      <c r="A562" t="s">
        <v>1400</v>
      </c>
      <c r="B562" t="s">
        <v>1401</v>
      </c>
      <c r="E562" t="b">
        <v>1</v>
      </c>
    </row>
    <row r="563" spans="1:5" x14ac:dyDescent="0.25">
      <c r="A563" t="s">
        <v>1402</v>
      </c>
      <c r="B563" t="s">
        <v>1403</v>
      </c>
      <c r="E563" t="b">
        <v>1</v>
      </c>
    </row>
    <row r="564" spans="1:5" x14ac:dyDescent="0.25">
      <c r="A564" t="s">
        <v>1404</v>
      </c>
      <c r="B564" t="s">
        <v>1405</v>
      </c>
      <c r="E564" t="b">
        <v>1</v>
      </c>
    </row>
    <row r="565" spans="1:5" x14ac:dyDescent="0.25">
      <c r="A565" t="s">
        <v>1406</v>
      </c>
      <c r="B565" t="s">
        <v>1407</v>
      </c>
      <c r="E565" t="b">
        <v>1</v>
      </c>
    </row>
    <row r="566" spans="1:5" x14ac:dyDescent="0.25">
      <c r="A566" t="s">
        <v>1408</v>
      </c>
      <c r="B566" t="s">
        <v>1409</v>
      </c>
      <c r="E566" t="b">
        <v>1</v>
      </c>
    </row>
    <row r="567" spans="1:5" x14ac:dyDescent="0.25">
      <c r="A567" t="s">
        <v>1410</v>
      </c>
      <c r="B567" t="s">
        <v>1411</v>
      </c>
      <c r="E567" t="b">
        <v>1</v>
      </c>
    </row>
    <row r="568" spans="1:5" x14ac:dyDescent="0.25">
      <c r="A568" t="s">
        <v>1412</v>
      </c>
      <c r="B568" t="s">
        <v>1413</v>
      </c>
      <c r="E568" t="b">
        <v>1</v>
      </c>
    </row>
    <row r="569" spans="1:5" x14ac:dyDescent="0.25">
      <c r="A569" t="s">
        <v>1414</v>
      </c>
      <c r="B569" t="s">
        <v>1415</v>
      </c>
      <c r="E569" t="b">
        <v>1</v>
      </c>
    </row>
    <row r="570" spans="1:5" x14ac:dyDescent="0.25">
      <c r="A570" t="s">
        <v>1416</v>
      </c>
      <c r="B570" t="s">
        <v>1417</v>
      </c>
      <c r="E570" t="b">
        <v>1</v>
      </c>
    </row>
    <row r="571" spans="1:5" x14ac:dyDescent="0.25">
      <c r="A571" t="s">
        <v>1418</v>
      </c>
      <c r="B571" t="s">
        <v>1419</v>
      </c>
      <c r="E571" t="b">
        <v>1</v>
      </c>
    </row>
    <row r="572" spans="1:5" x14ac:dyDescent="0.25">
      <c r="A572" t="s">
        <v>1420</v>
      </c>
      <c r="B572" t="s">
        <v>1421</v>
      </c>
      <c r="E572" t="b">
        <v>1</v>
      </c>
    </row>
    <row r="573" spans="1:5" x14ac:dyDescent="0.25">
      <c r="A573" t="s">
        <v>1422</v>
      </c>
      <c r="B573" t="s">
        <v>1423</v>
      </c>
      <c r="E573" t="b">
        <v>1</v>
      </c>
    </row>
    <row r="574" spans="1:5" x14ac:dyDescent="0.25">
      <c r="A574" t="s">
        <v>1424</v>
      </c>
      <c r="B574" t="s">
        <v>1425</v>
      </c>
      <c r="E574" t="b">
        <v>1</v>
      </c>
    </row>
    <row r="575" spans="1:5" x14ac:dyDescent="0.25">
      <c r="A575" t="s">
        <v>1426</v>
      </c>
      <c r="B575" t="s">
        <v>1427</v>
      </c>
      <c r="E575" t="b">
        <v>1</v>
      </c>
    </row>
    <row r="576" spans="1:5" x14ac:dyDescent="0.25">
      <c r="A576" t="s">
        <v>1428</v>
      </c>
      <c r="B576" t="s">
        <v>1429</v>
      </c>
      <c r="E576" t="b">
        <v>1</v>
      </c>
    </row>
    <row r="577" spans="1:5" x14ac:dyDescent="0.25">
      <c r="A577" t="s">
        <v>1430</v>
      </c>
      <c r="B577" t="s">
        <v>1431</v>
      </c>
      <c r="E577" t="b">
        <v>1</v>
      </c>
    </row>
    <row r="578" spans="1:5" x14ac:dyDescent="0.25">
      <c r="A578" t="s">
        <v>1432</v>
      </c>
      <c r="B578" t="s">
        <v>1433</v>
      </c>
      <c r="E578" t="b">
        <v>1</v>
      </c>
    </row>
    <row r="579" spans="1:5" x14ac:dyDescent="0.25">
      <c r="A579" t="s">
        <v>1434</v>
      </c>
      <c r="B579" t="s">
        <v>1435</v>
      </c>
      <c r="E579" t="b">
        <v>1</v>
      </c>
    </row>
    <row r="580" spans="1:5" x14ac:dyDescent="0.25">
      <c r="A580" t="s">
        <v>1436</v>
      </c>
      <c r="B580" t="s">
        <v>1437</v>
      </c>
      <c r="E580" t="b">
        <v>1</v>
      </c>
    </row>
    <row r="581" spans="1:5" x14ac:dyDescent="0.25">
      <c r="A581" t="s">
        <v>1438</v>
      </c>
      <c r="B581" t="s">
        <v>1439</v>
      </c>
      <c r="E581" t="b">
        <v>1</v>
      </c>
    </row>
    <row r="582" spans="1:5" x14ac:dyDescent="0.25">
      <c r="A582" t="s">
        <v>1440</v>
      </c>
      <c r="B582" t="s">
        <v>1441</v>
      </c>
      <c r="E582" t="b">
        <v>1</v>
      </c>
    </row>
    <row r="583" spans="1:5" x14ac:dyDescent="0.25">
      <c r="A583" t="s">
        <v>1442</v>
      </c>
      <c r="B583" t="s">
        <v>1443</v>
      </c>
      <c r="E583" t="b">
        <v>1</v>
      </c>
    </row>
    <row r="584" spans="1:5" x14ac:dyDescent="0.25">
      <c r="A584" t="s">
        <v>1444</v>
      </c>
      <c r="B584" t="s">
        <v>1445</v>
      </c>
      <c r="E584" t="b">
        <v>1</v>
      </c>
    </row>
    <row r="585" spans="1:5" x14ac:dyDescent="0.25">
      <c r="A585" t="s">
        <v>1446</v>
      </c>
      <c r="B585" t="s">
        <v>1447</v>
      </c>
      <c r="E585" t="b">
        <v>1</v>
      </c>
    </row>
    <row r="586" spans="1:5" x14ac:dyDescent="0.25">
      <c r="A586" t="s">
        <v>1448</v>
      </c>
      <c r="B586" t="s">
        <v>1449</v>
      </c>
      <c r="E586" t="b">
        <v>1</v>
      </c>
    </row>
    <row r="587" spans="1:5" x14ac:dyDescent="0.25">
      <c r="A587" t="s">
        <v>1450</v>
      </c>
      <c r="B587" t="s">
        <v>1451</v>
      </c>
      <c r="E587" t="b">
        <v>1</v>
      </c>
    </row>
    <row r="588" spans="1:5" x14ac:dyDescent="0.25">
      <c r="A588" t="s">
        <v>1452</v>
      </c>
      <c r="B588" t="s">
        <v>1453</v>
      </c>
      <c r="E588" t="b">
        <v>1</v>
      </c>
    </row>
    <row r="589" spans="1:5" x14ac:dyDescent="0.25">
      <c r="A589" t="s">
        <v>1454</v>
      </c>
      <c r="B589" t="s">
        <v>1455</v>
      </c>
      <c r="E589" t="b">
        <v>1</v>
      </c>
    </row>
    <row r="590" spans="1:5" x14ac:dyDescent="0.25">
      <c r="A590" t="s">
        <v>1456</v>
      </c>
      <c r="B590" t="s">
        <v>1457</v>
      </c>
      <c r="E590" t="b">
        <v>1</v>
      </c>
    </row>
    <row r="591" spans="1:5" x14ac:dyDescent="0.25">
      <c r="A591" t="s">
        <v>1458</v>
      </c>
      <c r="B591" t="s">
        <v>1459</v>
      </c>
      <c r="E591" t="b">
        <v>1</v>
      </c>
    </row>
    <row r="592" spans="1:5" x14ac:dyDescent="0.25">
      <c r="A592" t="s">
        <v>1460</v>
      </c>
      <c r="B592" t="s">
        <v>1461</v>
      </c>
      <c r="E592" t="b">
        <v>1</v>
      </c>
    </row>
    <row r="593" spans="1:5" x14ac:dyDescent="0.25">
      <c r="A593" t="s">
        <v>1462</v>
      </c>
      <c r="B593" t="s">
        <v>1463</v>
      </c>
      <c r="E593" t="b">
        <v>1</v>
      </c>
    </row>
    <row r="594" spans="1:5" x14ac:dyDescent="0.25">
      <c r="A594" t="s">
        <v>1464</v>
      </c>
      <c r="B594" t="s">
        <v>1465</v>
      </c>
      <c r="E594" t="b">
        <v>1</v>
      </c>
    </row>
    <row r="595" spans="1:5" x14ac:dyDescent="0.25">
      <c r="A595" t="s">
        <v>1466</v>
      </c>
      <c r="B595" t="s">
        <v>1467</v>
      </c>
      <c r="E595" t="b">
        <v>1</v>
      </c>
    </row>
    <row r="596" spans="1:5" x14ac:dyDescent="0.25">
      <c r="A596" t="s">
        <v>1468</v>
      </c>
      <c r="B596" t="s">
        <v>1469</v>
      </c>
      <c r="E596" t="b">
        <v>1</v>
      </c>
    </row>
    <row r="597" spans="1:5" x14ac:dyDescent="0.25">
      <c r="A597" t="s">
        <v>1470</v>
      </c>
      <c r="B597" t="s">
        <v>1471</v>
      </c>
      <c r="E597" t="b">
        <v>1</v>
      </c>
    </row>
    <row r="598" spans="1:5" x14ac:dyDescent="0.25">
      <c r="A598" t="s">
        <v>1472</v>
      </c>
      <c r="B598" t="s">
        <v>1473</v>
      </c>
      <c r="E598" t="b">
        <v>1</v>
      </c>
    </row>
    <row r="599" spans="1:5" x14ac:dyDescent="0.25">
      <c r="A599" t="s">
        <v>1474</v>
      </c>
      <c r="B599" t="s">
        <v>1475</v>
      </c>
      <c r="E599" t="b">
        <v>1</v>
      </c>
    </row>
    <row r="600" spans="1:5" x14ac:dyDescent="0.25">
      <c r="A600" t="s">
        <v>1476</v>
      </c>
      <c r="B600" t="s">
        <v>1477</v>
      </c>
      <c r="E600" t="b">
        <v>1</v>
      </c>
    </row>
    <row r="601" spans="1:5" x14ac:dyDescent="0.25">
      <c r="A601" t="s">
        <v>1478</v>
      </c>
      <c r="B601" t="s">
        <v>1479</v>
      </c>
      <c r="E601" t="b">
        <v>1</v>
      </c>
    </row>
    <row r="602" spans="1:5" x14ac:dyDescent="0.25">
      <c r="A602" t="s">
        <v>1480</v>
      </c>
      <c r="B602" t="s">
        <v>1481</v>
      </c>
      <c r="E602" t="b">
        <v>1</v>
      </c>
    </row>
    <row r="603" spans="1:5" x14ac:dyDescent="0.25">
      <c r="A603" t="s">
        <v>1482</v>
      </c>
      <c r="B603" t="s">
        <v>1483</v>
      </c>
      <c r="E603" t="b">
        <v>1</v>
      </c>
    </row>
    <row r="604" spans="1:5" x14ac:dyDescent="0.25">
      <c r="A604" t="s">
        <v>1484</v>
      </c>
      <c r="B604" t="s">
        <v>1485</v>
      </c>
      <c r="E604" t="b">
        <v>1</v>
      </c>
    </row>
    <row r="605" spans="1:5" x14ac:dyDescent="0.25">
      <c r="A605" t="s">
        <v>1486</v>
      </c>
      <c r="B605" t="s">
        <v>1487</v>
      </c>
      <c r="E605" t="b">
        <v>1</v>
      </c>
    </row>
    <row r="606" spans="1:5" x14ac:dyDescent="0.25">
      <c r="A606" t="s">
        <v>1488</v>
      </c>
      <c r="B606" t="s">
        <v>1489</v>
      </c>
      <c r="E606" t="b">
        <v>1</v>
      </c>
    </row>
    <row r="607" spans="1:5" x14ac:dyDescent="0.25">
      <c r="A607" t="s">
        <v>1490</v>
      </c>
      <c r="B607" t="s">
        <v>1491</v>
      </c>
      <c r="E607" t="b">
        <v>1</v>
      </c>
    </row>
    <row r="608" spans="1:5" x14ac:dyDescent="0.25">
      <c r="A608" t="s">
        <v>1492</v>
      </c>
      <c r="B608" t="s">
        <v>1493</v>
      </c>
      <c r="E608" t="b">
        <v>1</v>
      </c>
    </row>
    <row r="609" spans="1:5" x14ac:dyDescent="0.25">
      <c r="A609" t="s">
        <v>1494</v>
      </c>
      <c r="B609" t="s">
        <v>1495</v>
      </c>
      <c r="E609" t="b">
        <v>1</v>
      </c>
    </row>
    <row r="610" spans="1:5" x14ac:dyDescent="0.25">
      <c r="A610" t="s">
        <v>1496</v>
      </c>
      <c r="B610" t="s">
        <v>1497</v>
      </c>
      <c r="E610" t="b">
        <v>1</v>
      </c>
    </row>
    <row r="611" spans="1:5" x14ac:dyDescent="0.25">
      <c r="A611" t="s">
        <v>1498</v>
      </c>
      <c r="B611" t="s">
        <v>1499</v>
      </c>
      <c r="E611" t="b">
        <v>1</v>
      </c>
    </row>
    <row r="612" spans="1:5" x14ac:dyDescent="0.25">
      <c r="A612" t="s">
        <v>1500</v>
      </c>
      <c r="B612" t="s">
        <v>1501</v>
      </c>
      <c r="E612" t="b">
        <v>1</v>
      </c>
    </row>
    <row r="613" spans="1:5" x14ac:dyDescent="0.25">
      <c r="A613" t="s">
        <v>1502</v>
      </c>
      <c r="B613" t="s">
        <v>1503</v>
      </c>
      <c r="E613" t="b">
        <v>1</v>
      </c>
    </row>
    <row r="614" spans="1:5" x14ac:dyDescent="0.25">
      <c r="A614" t="s">
        <v>1504</v>
      </c>
      <c r="B614" t="s">
        <v>1505</v>
      </c>
      <c r="E614" t="b">
        <v>1</v>
      </c>
    </row>
    <row r="615" spans="1:5" x14ac:dyDescent="0.25">
      <c r="A615" t="s">
        <v>1506</v>
      </c>
      <c r="B615" t="s">
        <v>1507</v>
      </c>
      <c r="E615" t="b">
        <v>1</v>
      </c>
    </row>
    <row r="616" spans="1:5" x14ac:dyDescent="0.25">
      <c r="A616" t="s">
        <v>1508</v>
      </c>
      <c r="B616" t="s">
        <v>1509</v>
      </c>
      <c r="E616" t="b">
        <v>1</v>
      </c>
    </row>
    <row r="617" spans="1:5" x14ac:dyDescent="0.25">
      <c r="A617" t="s">
        <v>1510</v>
      </c>
      <c r="B617" t="s">
        <v>1511</v>
      </c>
      <c r="E617" t="b">
        <v>1</v>
      </c>
    </row>
    <row r="618" spans="1:5" x14ac:dyDescent="0.25">
      <c r="A618" t="s">
        <v>1512</v>
      </c>
      <c r="B618" t="s">
        <v>1513</v>
      </c>
      <c r="E618" t="b">
        <v>1</v>
      </c>
    </row>
    <row r="619" spans="1:5" x14ac:dyDescent="0.25">
      <c r="A619" t="s">
        <v>1514</v>
      </c>
      <c r="B619" t="s">
        <v>1515</v>
      </c>
      <c r="E619" t="b">
        <v>1</v>
      </c>
    </row>
    <row r="620" spans="1:5" x14ac:dyDescent="0.25">
      <c r="A620" t="s">
        <v>1516</v>
      </c>
      <c r="B620" t="s">
        <v>1517</v>
      </c>
      <c r="E620" t="b">
        <v>1</v>
      </c>
    </row>
    <row r="621" spans="1:5" x14ac:dyDescent="0.25">
      <c r="A621" t="s">
        <v>1518</v>
      </c>
      <c r="B621" t="s">
        <v>1519</v>
      </c>
      <c r="E621" t="b">
        <v>1</v>
      </c>
    </row>
    <row r="622" spans="1:5" x14ac:dyDescent="0.25">
      <c r="A622" t="s">
        <v>1520</v>
      </c>
      <c r="B622" t="s">
        <v>1521</v>
      </c>
      <c r="E622" t="b">
        <v>1</v>
      </c>
    </row>
    <row r="623" spans="1:5" x14ac:dyDescent="0.25">
      <c r="A623" t="s">
        <v>1522</v>
      </c>
      <c r="B623" t="s">
        <v>1523</v>
      </c>
      <c r="E623" t="b">
        <v>1</v>
      </c>
    </row>
    <row r="624" spans="1:5" x14ac:dyDescent="0.25">
      <c r="A624" t="s">
        <v>1524</v>
      </c>
      <c r="B624" t="s">
        <v>1525</v>
      </c>
      <c r="E624" t="b">
        <v>1</v>
      </c>
    </row>
    <row r="625" spans="1:5" x14ac:dyDescent="0.25">
      <c r="A625" t="s">
        <v>1526</v>
      </c>
      <c r="B625" t="s">
        <v>1527</v>
      </c>
      <c r="E625" t="b">
        <v>1</v>
      </c>
    </row>
    <row r="626" spans="1:5" x14ac:dyDescent="0.25">
      <c r="A626" t="s">
        <v>1528</v>
      </c>
      <c r="B626" t="s">
        <v>1529</v>
      </c>
      <c r="E626" t="b">
        <v>1</v>
      </c>
    </row>
    <row r="627" spans="1:5" x14ac:dyDescent="0.25">
      <c r="A627" t="s">
        <v>1530</v>
      </c>
      <c r="B627" t="s">
        <v>1531</v>
      </c>
      <c r="E627" t="b">
        <v>1</v>
      </c>
    </row>
    <row r="628" spans="1:5" x14ac:dyDescent="0.25">
      <c r="A628" t="s">
        <v>1532</v>
      </c>
      <c r="B628" t="s">
        <v>1533</v>
      </c>
      <c r="E628" t="b">
        <v>1</v>
      </c>
    </row>
    <row r="629" spans="1:5" x14ac:dyDescent="0.25">
      <c r="A629" t="s">
        <v>1534</v>
      </c>
      <c r="B629" t="s">
        <v>1535</v>
      </c>
      <c r="E629" t="b">
        <v>1</v>
      </c>
    </row>
    <row r="630" spans="1:5" x14ac:dyDescent="0.25">
      <c r="A630" t="s">
        <v>1536</v>
      </c>
      <c r="B630" t="s">
        <v>1537</v>
      </c>
      <c r="E630" t="b">
        <v>1</v>
      </c>
    </row>
    <row r="631" spans="1:5" x14ac:dyDescent="0.25">
      <c r="A631" t="s">
        <v>1538</v>
      </c>
      <c r="B631" t="s">
        <v>1539</v>
      </c>
      <c r="E631" t="b">
        <v>1</v>
      </c>
    </row>
    <row r="632" spans="1:5" x14ac:dyDescent="0.25">
      <c r="A632" t="s">
        <v>1540</v>
      </c>
      <c r="B632" t="s">
        <v>1541</v>
      </c>
      <c r="E632" t="b">
        <v>1</v>
      </c>
    </row>
    <row r="633" spans="1:5" x14ac:dyDescent="0.25">
      <c r="A633" t="s">
        <v>1542</v>
      </c>
      <c r="B633" t="s">
        <v>1543</v>
      </c>
      <c r="E633" t="b">
        <v>1</v>
      </c>
    </row>
    <row r="634" spans="1:5" x14ac:dyDescent="0.25">
      <c r="A634" t="s">
        <v>1544</v>
      </c>
      <c r="B634" t="s">
        <v>1545</v>
      </c>
      <c r="E634" t="b">
        <v>1</v>
      </c>
    </row>
    <row r="635" spans="1:5" x14ac:dyDescent="0.25">
      <c r="A635" t="s">
        <v>1546</v>
      </c>
      <c r="B635" t="s">
        <v>1547</v>
      </c>
      <c r="E635" t="b">
        <v>1</v>
      </c>
    </row>
    <row r="636" spans="1:5" x14ac:dyDescent="0.25">
      <c r="A636" t="s">
        <v>1548</v>
      </c>
      <c r="B636" t="s">
        <v>1549</v>
      </c>
      <c r="E636" t="b">
        <v>1</v>
      </c>
    </row>
    <row r="637" spans="1:5" x14ac:dyDescent="0.25">
      <c r="A637" t="s">
        <v>1550</v>
      </c>
      <c r="B637" t="s">
        <v>1551</v>
      </c>
      <c r="E637" t="b">
        <v>1</v>
      </c>
    </row>
    <row r="638" spans="1:5" x14ac:dyDescent="0.25">
      <c r="A638" t="s">
        <v>1552</v>
      </c>
      <c r="B638" t="s">
        <v>1553</v>
      </c>
      <c r="E638" t="b">
        <v>1</v>
      </c>
    </row>
    <row r="639" spans="1:5" x14ac:dyDescent="0.25">
      <c r="A639" t="s">
        <v>1554</v>
      </c>
      <c r="B639" t="s">
        <v>1555</v>
      </c>
      <c r="E639" t="b">
        <v>1</v>
      </c>
    </row>
    <row r="640" spans="1:5" x14ac:dyDescent="0.25">
      <c r="A640" t="s">
        <v>1556</v>
      </c>
      <c r="B640" t="s">
        <v>1557</v>
      </c>
      <c r="E640" t="b">
        <v>1</v>
      </c>
    </row>
    <row r="641" spans="1:5" x14ac:dyDescent="0.25">
      <c r="A641" t="s">
        <v>1558</v>
      </c>
      <c r="B641" t="s">
        <v>1559</v>
      </c>
      <c r="E641" t="b">
        <v>1</v>
      </c>
    </row>
    <row r="642" spans="1:5" x14ac:dyDescent="0.25">
      <c r="A642" t="s">
        <v>1560</v>
      </c>
      <c r="B642" t="s">
        <v>1561</v>
      </c>
      <c r="E642" t="b">
        <v>1</v>
      </c>
    </row>
    <row r="643" spans="1:5" x14ac:dyDescent="0.25">
      <c r="A643" t="s">
        <v>1562</v>
      </c>
      <c r="B643" t="s">
        <v>1563</v>
      </c>
      <c r="E643" t="b">
        <v>1</v>
      </c>
    </row>
    <row r="644" spans="1:5" x14ac:dyDescent="0.25">
      <c r="A644" t="s">
        <v>1564</v>
      </c>
      <c r="B644" t="s">
        <v>1565</v>
      </c>
      <c r="E644" t="b">
        <v>1</v>
      </c>
    </row>
    <row r="645" spans="1:5" x14ac:dyDescent="0.25">
      <c r="A645" t="s">
        <v>1566</v>
      </c>
      <c r="B645" t="s">
        <v>1567</v>
      </c>
      <c r="E645" t="b">
        <v>1</v>
      </c>
    </row>
    <row r="646" spans="1:5" x14ac:dyDescent="0.25">
      <c r="A646" t="s">
        <v>1568</v>
      </c>
      <c r="B646" t="s">
        <v>1569</v>
      </c>
      <c r="E646" t="b">
        <v>1</v>
      </c>
    </row>
    <row r="647" spans="1:5" x14ac:dyDescent="0.25">
      <c r="A647" t="s">
        <v>1570</v>
      </c>
      <c r="B647" t="s">
        <v>1571</v>
      </c>
      <c r="E647" t="b">
        <v>1</v>
      </c>
    </row>
    <row r="648" spans="1:5" x14ac:dyDescent="0.25">
      <c r="A648" t="s">
        <v>1572</v>
      </c>
      <c r="B648" t="s">
        <v>1573</v>
      </c>
      <c r="E648" t="b">
        <v>1</v>
      </c>
    </row>
    <row r="649" spans="1:5" x14ac:dyDescent="0.25">
      <c r="A649" t="s">
        <v>1574</v>
      </c>
      <c r="B649" t="s">
        <v>1575</v>
      </c>
      <c r="E649" t="b">
        <v>1</v>
      </c>
    </row>
    <row r="650" spans="1:5" x14ac:dyDescent="0.25">
      <c r="A650" t="s">
        <v>1576</v>
      </c>
      <c r="B650" t="s">
        <v>1577</v>
      </c>
      <c r="E650" t="b">
        <v>1</v>
      </c>
    </row>
    <row r="651" spans="1:5" x14ac:dyDescent="0.25">
      <c r="A651" t="s">
        <v>1578</v>
      </c>
      <c r="B651" t="s">
        <v>1579</v>
      </c>
      <c r="E651" t="b">
        <v>1</v>
      </c>
    </row>
    <row r="652" spans="1:5" x14ac:dyDescent="0.25">
      <c r="A652" t="s">
        <v>1580</v>
      </c>
      <c r="B652" t="s">
        <v>1581</v>
      </c>
      <c r="E652" t="b">
        <v>1</v>
      </c>
    </row>
    <row r="653" spans="1:5" x14ac:dyDescent="0.25">
      <c r="A653" t="s">
        <v>1582</v>
      </c>
      <c r="B653" t="s">
        <v>1583</v>
      </c>
      <c r="E653" t="b">
        <v>1</v>
      </c>
    </row>
    <row r="654" spans="1:5" x14ac:dyDescent="0.25">
      <c r="A654" t="s">
        <v>1584</v>
      </c>
      <c r="B654" t="s">
        <v>1585</v>
      </c>
      <c r="E654" t="b">
        <v>1</v>
      </c>
    </row>
    <row r="655" spans="1:5" x14ac:dyDescent="0.25">
      <c r="A655" t="s">
        <v>1586</v>
      </c>
      <c r="B655" t="s">
        <v>1587</v>
      </c>
      <c r="E655" t="b">
        <v>1</v>
      </c>
    </row>
    <row r="656" spans="1:5" x14ac:dyDescent="0.25">
      <c r="A656" t="s">
        <v>1588</v>
      </c>
      <c r="B656" t="s">
        <v>1589</v>
      </c>
      <c r="E656" t="b">
        <v>1</v>
      </c>
    </row>
    <row r="657" spans="1:5" x14ac:dyDescent="0.25">
      <c r="A657" t="s">
        <v>1590</v>
      </c>
      <c r="B657" t="s">
        <v>1591</v>
      </c>
      <c r="E657" t="b">
        <v>1</v>
      </c>
    </row>
    <row r="658" spans="1:5" x14ac:dyDescent="0.25">
      <c r="A658" t="s">
        <v>1592</v>
      </c>
      <c r="B658" t="s">
        <v>1593</v>
      </c>
      <c r="E658" t="b">
        <v>1</v>
      </c>
    </row>
    <row r="659" spans="1:5" x14ac:dyDescent="0.25">
      <c r="A659" t="s">
        <v>1594</v>
      </c>
      <c r="B659" t="s">
        <v>1595</v>
      </c>
      <c r="E659" t="b">
        <v>1</v>
      </c>
    </row>
    <row r="660" spans="1:5" x14ac:dyDescent="0.25">
      <c r="A660" t="s">
        <v>1596</v>
      </c>
      <c r="B660" t="s">
        <v>1597</v>
      </c>
      <c r="E660" t="b">
        <v>1</v>
      </c>
    </row>
    <row r="661" spans="1:5" x14ac:dyDescent="0.25">
      <c r="A661" t="s">
        <v>1598</v>
      </c>
      <c r="B661" t="s">
        <v>1599</v>
      </c>
      <c r="E661" t="b">
        <v>1</v>
      </c>
    </row>
    <row r="662" spans="1:5" x14ac:dyDescent="0.25">
      <c r="A662" t="s">
        <v>1600</v>
      </c>
      <c r="B662" t="s">
        <v>1601</v>
      </c>
      <c r="E662" t="b">
        <v>1</v>
      </c>
    </row>
    <row r="663" spans="1:5" x14ac:dyDescent="0.25">
      <c r="A663" t="s">
        <v>1602</v>
      </c>
      <c r="B663" t="s">
        <v>1603</v>
      </c>
      <c r="E663" t="b">
        <v>1</v>
      </c>
    </row>
    <row r="664" spans="1:5" x14ac:dyDescent="0.25">
      <c r="A664" t="s">
        <v>1604</v>
      </c>
      <c r="B664" t="s">
        <v>1605</v>
      </c>
      <c r="E664" t="b">
        <v>1</v>
      </c>
    </row>
    <row r="665" spans="1:5" x14ac:dyDescent="0.25">
      <c r="A665" t="s">
        <v>1606</v>
      </c>
      <c r="B665" t="s">
        <v>1607</v>
      </c>
      <c r="E665" t="b">
        <v>1</v>
      </c>
    </row>
    <row r="666" spans="1:5" x14ac:dyDescent="0.25">
      <c r="A666" t="s">
        <v>1608</v>
      </c>
      <c r="B666" t="s">
        <v>1609</v>
      </c>
      <c r="E666" t="b">
        <v>1</v>
      </c>
    </row>
    <row r="667" spans="1:5" x14ac:dyDescent="0.25">
      <c r="A667" t="s">
        <v>1610</v>
      </c>
      <c r="B667" t="s">
        <v>1611</v>
      </c>
      <c r="E667" t="b">
        <v>1</v>
      </c>
    </row>
    <row r="668" spans="1:5" x14ac:dyDescent="0.25">
      <c r="A668" t="s">
        <v>1612</v>
      </c>
      <c r="B668" t="s">
        <v>1613</v>
      </c>
      <c r="E668" t="b">
        <v>1</v>
      </c>
    </row>
    <row r="669" spans="1:5" x14ac:dyDescent="0.25">
      <c r="A669" t="s">
        <v>1614</v>
      </c>
      <c r="B669" t="s">
        <v>1615</v>
      </c>
      <c r="E669" t="b">
        <v>1</v>
      </c>
    </row>
    <row r="670" spans="1:5" x14ac:dyDescent="0.25">
      <c r="A670" t="s">
        <v>1616</v>
      </c>
      <c r="B670" t="s">
        <v>1617</v>
      </c>
      <c r="E670" t="b">
        <v>1</v>
      </c>
    </row>
    <row r="671" spans="1:5" x14ac:dyDescent="0.25">
      <c r="A671" t="s">
        <v>1618</v>
      </c>
      <c r="B671" t="s">
        <v>1619</v>
      </c>
      <c r="E671" t="b">
        <v>1</v>
      </c>
    </row>
    <row r="672" spans="1:5" x14ac:dyDescent="0.25">
      <c r="A672" t="s">
        <v>1620</v>
      </c>
      <c r="B672" t="s">
        <v>1621</v>
      </c>
      <c r="E672" t="b">
        <v>1</v>
      </c>
    </row>
    <row r="673" spans="1:5" x14ac:dyDescent="0.25">
      <c r="A673" t="s">
        <v>1622</v>
      </c>
      <c r="B673" t="s">
        <v>1623</v>
      </c>
      <c r="E673" t="b">
        <v>1</v>
      </c>
    </row>
    <row r="674" spans="1:5" x14ac:dyDescent="0.25">
      <c r="A674" t="s">
        <v>1624</v>
      </c>
      <c r="B674" t="s">
        <v>1625</v>
      </c>
      <c r="E674" t="b">
        <v>1</v>
      </c>
    </row>
    <row r="675" spans="1:5" x14ac:dyDescent="0.25">
      <c r="A675" t="s">
        <v>1626</v>
      </c>
      <c r="B675" t="s">
        <v>1627</v>
      </c>
      <c r="E675" t="b">
        <v>1</v>
      </c>
    </row>
    <row r="676" spans="1:5" x14ac:dyDescent="0.25">
      <c r="A676" t="s">
        <v>1628</v>
      </c>
      <c r="B676" t="s">
        <v>1629</v>
      </c>
      <c r="E676" t="b">
        <v>1</v>
      </c>
    </row>
    <row r="677" spans="1:5" x14ac:dyDescent="0.25">
      <c r="A677" t="s">
        <v>1630</v>
      </c>
      <c r="B677" t="s">
        <v>1631</v>
      </c>
      <c r="E677" t="b">
        <v>1</v>
      </c>
    </row>
    <row r="678" spans="1:5" x14ac:dyDescent="0.25">
      <c r="A678" t="s">
        <v>1632</v>
      </c>
      <c r="B678" t="s">
        <v>1633</v>
      </c>
      <c r="E678" t="b">
        <v>1</v>
      </c>
    </row>
    <row r="679" spans="1:5" x14ac:dyDescent="0.25">
      <c r="A679" t="s">
        <v>1634</v>
      </c>
      <c r="B679" t="s">
        <v>1635</v>
      </c>
      <c r="E679" t="b">
        <v>1</v>
      </c>
    </row>
    <row r="680" spans="1:5" x14ac:dyDescent="0.25">
      <c r="A680" t="s">
        <v>1636</v>
      </c>
      <c r="B680" t="s">
        <v>1637</v>
      </c>
      <c r="E680" t="b">
        <v>1</v>
      </c>
    </row>
    <row r="681" spans="1:5" x14ac:dyDescent="0.25">
      <c r="A681" t="s">
        <v>1638</v>
      </c>
      <c r="B681" t="s">
        <v>1639</v>
      </c>
      <c r="E681" t="b">
        <v>1</v>
      </c>
    </row>
    <row r="682" spans="1:5" x14ac:dyDescent="0.25">
      <c r="A682" t="s">
        <v>1640</v>
      </c>
      <c r="B682" t="s">
        <v>1641</v>
      </c>
      <c r="E682" t="b">
        <v>1</v>
      </c>
    </row>
    <row r="683" spans="1:5" x14ac:dyDescent="0.25">
      <c r="A683" t="s">
        <v>1642</v>
      </c>
      <c r="B683" t="s">
        <v>1643</v>
      </c>
      <c r="E683" t="b">
        <v>1</v>
      </c>
    </row>
    <row r="684" spans="1:5" x14ac:dyDescent="0.25">
      <c r="A684" t="s">
        <v>1644</v>
      </c>
      <c r="B684" t="s">
        <v>1645</v>
      </c>
      <c r="E684" t="b">
        <v>1</v>
      </c>
    </row>
    <row r="685" spans="1:5" x14ac:dyDescent="0.25">
      <c r="A685" t="s">
        <v>1646</v>
      </c>
      <c r="B685" t="s">
        <v>1647</v>
      </c>
      <c r="E685" t="b">
        <v>1</v>
      </c>
    </row>
    <row r="686" spans="1:5" x14ac:dyDescent="0.25">
      <c r="A686" t="s">
        <v>1648</v>
      </c>
      <c r="B686" t="s">
        <v>1649</v>
      </c>
      <c r="E686" t="b">
        <v>1</v>
      </c>
    </row>
    <row r="687" spans="1:5" x14ac:dyDescent="0.25">
      <c r="A687" t="s">
        <v>1650</v>
      </c>
      <c r="B687" t="s">
        <v>1651</v>
      </c>
      <c r="E687" t="b">
        <v>1</v>
      </c>
    </row>
    <row r="688" spans="1:5" x14ac:dyDescent="0.25">
      <c r="A688" t="s">
        <v>1652</v>
      </c>
      <c r="B688" t="s">
        <v>1653</v>
      </c>
      <c r="E688" t="b">
        <v>1</v>
      </c>
    </row>
    <row r="689" spans="1:5" x14ac:dyDescent="0.25">
      <c r="A689" t="s">
        <v>1654</v>
      </c>
      <c r="B689" t="s">
        <v>1655</v>
      </c>
      <c r="E689" t="b">
        <v>1</v>
      </c>
    </row>
    <row r="690" spans="1:5" x14ac:dyDescent="0.25">
      <c r="A690" t="s">
        <v>1656</v>
      </c>
      <c r="B690" t="s">
        <v>1657</v>
      </c>
      <c r="E690" t="b">
        <v>1</v>
      </c>
    </row>
    <row r="691" spans="1:5" x14ac:dyDescent="0.25">
      <c r="A691" t="s">
        <v>1658</v>
      </c>
      <c r="B691" t="s">
        <v>1659</v>
      </c>
      <c r="E691" t="b">
        <v>1</v>
      </c>
    </row>
    <row r="692" spans="1:5" x14ac:dyDescent="0.25">
      <c r="A692" t="s">
        <v>1660</v>
      </c>
      <c r="B692" t="s">
        <v>1661</v>
      </c>
      <c r="E692" t="b">
        <v>1</v>
      </c>
    </row>
    <row r="693" spans="1:5" x14ac:dyDescent="0.25">
      <c r="A693" t="s">
        <v>1662</v>
      </c>
      <c r="B693" t="s">
        <v>1663</v>
      </c>
      <c r="E693" t="b">
        <v>1</v>
      </c>
    </row>
    <row r="694" spans="1:5" x14ac:dyDescent="0.25">
      <c r="A694" t="s">
        <v>1664</v>
      </c>
      <c r="B694" t="s">
        <v>1665</v>
      </c>
      <c r="E694" t="b">
        <v>1</v>
      </c>
    </row>
    <row r="695" spans="1:5" x14ac:dyDescent="0.25">
      <c r="A695" t="s">
        <v>1666</v>
      </c>
      <c r="B695" t="s">
        <v>1667</v>
      </c>
      <c r="E695" t="b">
        <v>1</v>
      </c>
    </row>
    <row r="696" spans="1:5" x14ac:dyDescent="0.25">
      <c r="A696" t="s">
        <v>1668</v>
      </c>
      <c r="B696" t="s">
        <v>1669</v>
      </c>
      <c r="E696" t="b">
        <v>1</v>
      </c>
    </row>
    <row r="697" spans="1:5" x14ac:dyDescent="0.25">
      <c r="A697" t="s">
        <v>1670</v>
      </c>
      <c r="B697" t="s">
        <v>1671</v>
      </c>
      <c r="E697" t="b">
        <v>1</v>
      </c>
    </row>
    <row r="698" spans="1:5" x14ac:dyDescent="0.25">
      <c r="A698" t="s">
        <v>1672</v>
      </c>
      <c r="B698" t="s">
        <v>1673</v>
      </c>
      <c r="E698" t="b">
        <v>1</v>
      </c>
    </row>
    <row r="699" spans="1:5" x14ac:dyDescent="0.25">
      <c r="A699" t="s">
        <v>1674</v>
      </c>
      <c r="B699" t="s">
        <v>1675</v>
      </c>
      <c r="E699" t="b">
        <v>1</v>
      </c>
    </row>
    <row r="700" spans="1:5" x14ac:dyDescent="0.25">
      <c r="A700" t="s">
        <v>1676</v>
      </c>
      <c r="B700" t="s">
        <v>1677</v>
      </c>
      <c r="E700" t="b">
        <v>1</v>
      </c>
    </row>
    <row r="701" spans="1:5" x14ac:dyDescent="0.25">
      <c r="A701" t="s">
        <v>1678</v>
      </c>
      <c r="B701" t="s">
        <v>1679</v>
      </c>
      <c r="E701" t="b">
        <v>1</v>
      </c>
    </row>
    <row r="702" spans="1:5" x14ac:dyDescent="0.25">
      <c r="A702" t="s">
        <v>1680</v>
      </c>
      <c r="B702" t="s">
        <v>1681</v>
      </c>
      <c r="E702" t="b">
        <v>1</v>
      </c>
    </row>
    <row r="703" spans="1:5" x14ac:dyDescent="0.25">
      <c r="A703" t="s">
        <v>1682</v>
      </c>
      <c r="B703" t="s">
        <v>1683</v>
      </c>
      <c r="E703" t="b">
        <v>1</v>
      </c>
    </row>
    <row r="704" spans="1:5" x14ac:dyDescent="0.25">
      <c r="A704" t="s">
        <v>1684</v>
      </c>
      <c r="B704" t="s">
        <v>1685</v>
      </c>
      <c r="E704" t="b">
        <v>1</v>
      </c>
    </row>
    <row r="705" spans="1:5" x14ac:dyDescent="0.25">
      <c r="A705" t="s">
        <v>1686</v>
      </c>
      <c r="B705" t="s">
        <v>1687</v>
      </c>
      <c r="E705" t="b">
        <v>1</v>
      </c>
    </row>
    <row r="706" spans="1:5" x14ac:dyDescent="0.25">
      <c r="A706" t="s">
        <v>1688</v>
      </c>
      <c r="B706" t="s">
        <v>1689</v>
      </c>
      <c r="E706" t="b">
        <v>1</v>
      </c>
    </row>
    <row r="707" spans="1:5" x14ac:dyDescent="0.25">
      <c r="A707" t="s">
        <v>1690</v>
      </c>
      <c r="B707" t="s">
        <v>1691</v>
      </c>
      <c r="E707" t="b">
        <v>1</v>
      </c>
    </row>
    <row r="708" spans="1:5" x14ac:dyDescent="0.25">
      <c r="A708" t="s">
        <v>1692</v>
      </c>
      <c r="B708" t="s">
        <v>1693</v>
      </c>
      <c r="E708" t="b">
        <v>1</v>
      </c>
    </row>
    <row r="709" spans="1:5" x14ac:dyDescent="0.25">
      <c r="A709" t="s">
        <v>1694</v>
      </c>
      <c r="B709" t="s">
        <v>1695</v>
      </c>
      <c r="E709" t="b">
        <v>1</v>
      </c>
    </row>
    <row r="710" spans="1:5" x14ac:dyDescent="0.25">
      <c r="A710" t="s">
        <v>1696</v>
      </c>
      <c r="B710" t="s">
        <v>1697</v>
      </c>
      <c r="E710" t="b">
        <v>1</v>
      </c>
    </row>
    <row r="711" spans="1:5" x14ac:dyDescent="0.25">
      <c r="A711" t="s">
        <v>1698</v>
      </c>
      <c r="B711" t="s">
        <v>1699</v>
      </c>
      <c r="E711" t="b">
        <v>1</v>
      </c>
    </row>
    <row r="712" spans="1:5" x14ac:dyDescent="0.25">
      <c r="A712" t="s">
        <v>1700</v>
      </c>
      <c r="B712" t="s">
        <v>1701</v>
      </c>
      <c r="E712" t="b">
        <v>1</v>
      </c>
    </row>
    <row r="713" spans="1:5" x14ac:dyDescent="0.25">
      <c r="A713" t="s">
        <v>1702</v>
      </c>
      <c r="B713" t="s">
        <v>1703</v>
      </c>
      <c r="E713" t="b">
        <v>1</v>
      </c>
    </row>
    <row r="714" spans="1:5" x14ac:dyDescent="0.25">
      <c r="A714" t="s">
        <v>1704</v>
      </c>
      <c r="B714" t="s">
        <v>1705</v>
      </c>
      <c r="E714" t="b">
        <v>1</v>
      </c>
    </row>
    <row r="715" spans="1:5" x14ac:dyDescent="0.25">
      <c r="A715" t="s">
        <v>1706</v>
      </c>
      <c r="B715" t="s">
        <v>1707</v>
      </c>
      <c r="E715" t="b">
        <v>1</v>
      </c>
    </row>
    <row r="716" spans="1:5" x14ac:dyDescent="0.25">
      <c r="A716" t="s">
        <v>1708</v>
      </c>
      <c r="B716" t="s">
        <v>1709</v>
      </c>
      <c r="E716" t="b">
        <v>1</v>
      </c>
    </row>
    <row r="717" spans="1:5" x14ac:dyDescent="0.25">
      <c r="A717" t="s">
        <v>1710</v>
      </c>
      <c r="B717" t="s">
        <v>1711</v>
      </c>
      <c r="E717" t="b">
        <v>1</v>
      </c>
    </row>
    <row r="718" spans="1:5" x14ac:dyDescent="0.25">
      <c r="A718" t="s">
        <v>1712</v>
      </c>
      <c r="B718" t="s">
        <v>1713</v>
      </c>
      <c r="E718" t="b">
        <v>1</v>
      </c>
    </row>
    <row r="719" spans="1:5" x14ac:dyDescent="0.25">
      <c r="A719" t="s">
        <v>1714</v>
      </c>
      <c r="B719" t="s">
        <v>1715</v>
      </c>
      <c r="E719" t="b">
        <v>1</v>
      </c>
    </row>
    <row r="720" spans="1:5" x14ac:dyDescent="0.25">
      <c r="A720" t="s">
        <v>1716</v>
      </c>
      <c r="B720" t="s">
        <v>1717</v>
      </c>
      <c r="E720" t="b">
        <v>1</v>
      </c>
    </row>
    <row r="721" spans="1:5" x14ac:dyDescent="0.25">
      <c r="A721" t="s">
        <v>1718</v>
      </c>
      <c r="B721" t="s">
        <v>1719</v>
      </c>
      <c r="E721" t="b">
        <v>1</v>
      </c>
    </row>
    <row r="722" spans="1:5" x14ac:dyDescent="0.25">
      <c r="A722" t="s">
        <v>1720</v>
      </c>
      <c r="B722" t="s">
        <v>1721</v>
      </c>
      <c r="E722" t="b">
        <v>1</v>
      </c>
    </row>
    <row r="723" spans="1:5" x14ac:dyDescent="0.25">
      <c r="A723" t="s">
        <v>1722</v>
      </c>
      <c r="B723" t="s">
        <v>1723</v>
      </c>
      <c r="E723" t="b">
        <v>1</v>
      </c>
    </row>
    <row r="724" spans="1:5" x14ac:dyDescent="0.25">
      <c r="A724" t="s">
        <v>1724</v>
      </c>
      <c r="B724" t="s">
        <v>1725</v>
      </c>
      <c r="E724" t="b">
        <v>1</v>
      </c>
    </row>
    <row r="725" spans="1:5" x14ac:dyDescent="0.25">
      <c r="A725" t="s">
        <v>1726</v>
      </c>
      <c r="B725" t="s">
        <v>1727</v>
      </c>
      <c r="E725" t="b">
        <v>1</v>
      </c>
    </row>
    <row r="726" spans="1:5" x14ac:dyDescent="0.25">
      <c r="A726" t="s">
        <v>1728</v>
      </c>
      <c r="B726" t="s">
        <v>1729</v>
      </c>
      <c r="E726" t="b">
        <v>1</v>
      </c>
    </row>
    <row r="727" spans="1:5" x14ac:dyDescent="0.25">
      <c r="A727" t="s">
        <v>1730</v>
      </c>
      <c r="B727" t="s">
        <v>1731</v>
      </c>
      <c r="E727" t="b">
        <v>1</v>
      </c>
    </row>
    <row r="728" spans="1:5" x14ac:dyDescent="0.25">
      <c r="A728" t="s">
        <v>1732</v>
      </c>
      <c r="B728" t="s">
        <v>1733</v>
      </c>
      <c r="E728" t="b">
        <v>1</v>
      </c>
    </row>
    <row r="729" spans="1:5" x14ac:dyDescent="0.25">
      <c r="A729" t="s">
        <v>1734</v>
      </c>
      <c r="B729" t="s">
        <v>1735</v>
      </c>
      <c r="E729" t="b">
        <v>1</v>
      </c>
    </row>
    <row r="730" spans="1:5" x14ac:dyDescent="0.25">
      <c r="A730" t="s">
        <v>1736</v>
      </c>
      <c r="B730" t="s">
        <v>1737</v>
      </c>
      <c r="E730" t="b">
        <v>1</v>
      </c>
    </row>
    <row r="731" spans="1:5" x14ac:dyDescent="0.25">
      <c r="A731" t="s">
        <v>1738</v>
      </c>
      <c r="B731" t="s">
        <v>1739</v>
      </c>
      <c r="E731" t="b">
        <v>1</v>
      </c>
    </row>
    <row r="732" spans="1:5" x14ac:dyDescent="0.25">
      <c r="A732" t="s">
        <v>1740</v>
      </c>
      <c r="B732" t="s">
        <v>1741</v>
      </c>
      <c r="E732" t="b">
        <v>1</v>
      </c>
    </row>
    <row r="733" spans="1:5" x14ac:dyDescent="0.25">
      <c r="A733" t="s">
        <v>1742</v>
      </c>
      <c r="B733" t="s">
        <v>1743</v>
      </c>
      <c r="E733" t="b">
        <v>1</v>
      </c>
    </row>
    <row r="734" spans="1:5" x14ac:dyDescent="0.25">
      <c r="A734" t="s">
        <v>1744</v>
      </c>
      <c r="B734" t="s">
        <v>1745</v>
      </c>
      <c r="E734" t="b">
        <v>1</v>
      </c>
    </row>
    <row r="735" spans="1:5" x14ac:dyDescent="0.25">
      <c r="A735" t="s">
        <v>1746</v>
      </c>
      <c r="B735" t="s">
        <v>1747</v>
      </c>
      <c r="E735" t="b">
        <v>1</v>
      </c>
    </row>
    <row r="736" spans="1:5" x14ac:dyDescent="0.25">
      <c r="A736" t="s">
        <v>1748</v>
      </c>
      <c r="B736" t="s">
        <v>1749</v>
      </c>
      <c r="E736" t="b">
        <v>1</v>
      </c>
    </row>
    <row r="737" spans="1:5" x14ac:dyDescent="0.25">
      <c r="A737" t="s">
        <v>1750</v>
      </c>
      <c r="B737" t="s">
        <v>1751</v>
      </c>
      <c r="E737" t="b">
        <v>1</v>
      </c>
    </row>
    <row r="738" spans="1:5" x14ac:dyDescent="0.25">
      <c r="A738" t="s">
        <v>1752</v>
      </c>
      <c r="B738" t="s">
        <v>1753</v>
      </c>
      <c r="E738" t="b">
        <v>1</v>
      </c>
    </row>
    <row r="739" spans="1:5" x14ac:dyDescent="0.25">
      <c r="A739" t="s">
        <v>1754</v>
      </c>
      <c r="B739" t="s">
        <v>1755</v>
      </c>
      <c r="E739" t="b">
        <v>1</v>
      </c>
    </row>
    <row r="740" spans="1:5" x14ac:dyDescent="0.25">
      <c r="A740" t="s">
        <v>1756</v>
      </c>
      <c r="B740" t="s">
        <v>1757</v>
      </c>
      <c r="E740" t="b">
        <v>1</v>
      </c>
    </row>
    <row r="741" spans="1:5" x14ac:dyDescent="0.25">
      <c r="A741" t="s">
        <v>1758</v>
      </c>
      <c r="B741" t="s">
        <v>1759</v>
      </c>
      <c r="E741" t="b">
        <v>1</v>
      </c>
    </row>
    <row r="742" spans="1:5" x14ac:dyDescent="0.25">
      <c r="A742" t="s">
        <v>1760</v>
      </c>
      <c r="B742" t="s">
        <v>1761</v>
      </c>
      <c r="E742" t="b">
        <v>1</v>
      </c>
    </row>
    <row r="743" spans="1:5" x14ac:dyDescent="0.25">
      <c r="A743" t="s">
        <v>1762</v>
      </c>
      <c r="B743" t="s">
        <v>1763</v>
      </c>
      <c r="E743" t="b">
        <v>1</v>
      </c>
    </row>
    <row r="744" spans="1:5" x14ac:dyDescent="0.25">
      <c r="A744" t="s">
        <v>1764</v>
      </c>
      <c r="B744" t="s">
        <v>1765</v>
      </c>
      <c r="E744" t="b">
        <v>1</v>
      </c>
    </row>
    <row r="745" spans="1:5" x14ac:dyDescent="0.25">
      <c r="A745" t="s">
        <v>1766</v>
      </c>
      <c r="B745" t="s">
        <v>1767</v>
      </c>
      <c r="E745" t="b">
        <v>1</v>
      </c>
    </row>
    <row r="746" spans="1:5" x14ac:dyDescent="0.25">
      <c r="A746" t="s">
        <v>1768</v>
      </c>
      <c r="B746" t="s">
        <v>1769</v>
      </c>
      <c r="E746" t="b">
        <v>1</v>
      </c>
    </row>
    <row r="747" spans="1:5" x14ac:dyDescent="0.25">
      <c r="A747" t="s">
        <v>1770</v>
      </c>
      <c r="B747" t="s">
        <v>1771</v>
      </c>
      <c r="E747" t="b">
        <v>1</v>
      </c>
    </row>
    <row r="748" spans="1:5" x14ac:dyDescent="0.25">
      <c r="A748" t="s">
        <v>1772</v>
      </c>
      <c r="B748" t="s">
        <v>1773</v>
      </c>
      <c r="E748" t="b">
        <v>1</v>
      </c>
    </row>
    <row r="749" spans="1:5" x14ac:dyDescent="0.25">
      <c r="A749" t="s">
        <v>1774</v>
      </c>
      <c r="B749" t="s">
        <v>1775</v>
      </c>
      <c r="E749" t="b">
        <v>1</v>
      </c>
    </row>
    <row r="750" spans="1:5" x14ac:dyDescent="0.25">
      <c r="A750" t="s">
        <v>1776</v>
      </c>
      <c r="B750" t="s">
        <v>1777</v>
      </c>
      <c r="E750" t="b">
        <v>1</v>
      </c>
    </row>
    <row r="751" spans="1:5" x14ac:dyDescent="0.25">
      <c r="A751" t="s">
        <v>1778</v>
      </c>
      <c r="B751" t="s">
        <v>1779</v>
      </c>
      <c r="E751" t="b">
        <v>1</v>
      </c>
    </row>
    <row r="752" spans="1:5" x14ac:dyDescent="0.25">
      <c r="A752" t="s">
        <v>1780</v>
      </c>
      <c r="B752" t="s">
        <v>1781</v>
      </c>
      <c r="E752" t="b">
        <v>1</v>
      </c>
    </row>
    <row r="753" spans="1:5" x14ac:dyDescent="0.25">
      <c r="A753" t="s">
        <v>1782</v>
      </c>
      <c r="B753" t="s">
        <v>1783</v>
      </c>
      <c r="E753" t="b">
        <v>1</v>
      </c>
    </row>
    <row r="754" spans="1:5" x14ac:dyDescent="0.25">
      <c r="A754" t="s">
        <v>1784</v>
      </c>
      <c r="B754" t="s">
        <v>1785</v>
      </c>
      <c r="E754" t="b">
        <v>1</v>
      </c>
    </row>
    <row r="755" spans="1:5" x14ac:dyDescent="0.25">
      <c r="A755" t="s">
        <v>1786</v>
      </c>
      <c r="B755" t="s">
        <v>1787</v>
      </c>
      <c r="E755" t="b">
        <v>1</v>
      </c>
    </row>
    <row r="756" spans="1:5" x14ac:dyDescent="0.25">
      <c r="A756" t="s">
        <v>1788</v>
      </c>
      <c r="B756" t="s">
        <v>1789</v>
      </c>
      <c r="E756" t="b">
        <v>1</v>
      </c>
    </row>
    <row r="757" spans="1:5" x14ac:dyDescent="0.25">
      <c r="A757" t="s">
        <v>1790</v>
      </c>
      <c r="B757" t="s">
        <v>1791</v>
      </c>
      <c r="E757" t="b">
        <v>1</v>
      </c>
    </row>
    <row r="758" spans="1:5" x14ac:dyDescent="0.25">
      <c r="A758" t="s">
        <v>1792</v>
      </c>
      <c r="B758" t="s">
        <v>1793</v>
      </c>
      <c r="E758" t="b">
        <v>1</v>
      </c>
    </row>
    <row r="759" spans="1:5" x14ac:dyDescent="0.25">
      <c r="A759" t="s">
        <v>1794</v>
      </c>
      <c r="B759" t="s">
        <v>1795</v>
      </c>
      <c r="E759" t="b">
        <v>1</v>
      </c>
    </row>
    <row r="760" spans="1:5" x14ac:dyDescent="0.25">
      <c r="A760" t="s">
        <v>1796</v>
      </c>
      <c r="B760" t="s">
        <v>1797</v>
      </c>
      <c r="E760" t="b">
        <v>1</v>
      </c>
    </row>
    <row r="761" spans="1:5" x14ac:dyDescent="0.25">
      <c r="A761" t="s">
        <v>1798</v>
      </c>
      <c r="B761" t="s">
        <v>1799</v>
      </c>
      <c r="E761" t="b">
        <v>1</v>
      </c>
    </row>
    <row r="762" spans="1:5" x14ac:dyDescent="0.25">
      <c r="A762" t="s">
        <v>1800</v>
      </c>
      <c r="B762" t="s">
        <v>1801</v>
      </c>
      <c r="E762" t="b">
        <v>1</v>
      </c>
    </row>
    <row r="763" spans="1:5" x14ac:dyDescent="0.25">
      <c r="A763" t="s">
        <v>1802</v>
      </c>
      <c r="B763" t="s">
        <v>1803</v>
      </c>
      <c r="E763" t="b">
        <v>1</v>
      </c>
    </row>
    <row r="764" spans="1:5" x14ac:dyDescent="0.25">
      <c r="A764" t="s">
        <v>1804</v>
      </c>
      <c r="B764" t="s">
        <v>1805</v>
      </c>
      <c r="E764" t="b">
        <v>1</v>
      </c>
    </row>
    <row r="765" spans="1:5" x14ac:dyDescent="0.25">
      <c r="A765" t="s">
        <v>1806</v>
      </c>
      <c r="B765" t="s">
        <v>1807</v>
      </c>
      <c r="E765" t="b">
        <v>1</v>
      </c>
    </row>
    <row r="766" spans="1:5" x14ac:dyDescent="0.25">
      <c r="A766" t="s">
        <v>1808</v>
      </c>
      <c r="B766" t="s">
        <v>1809</v>
      </c>
      <c r="E766" t="b">
        <v>1</v>
      </c>
    </row>
    <row r="767" spans="1:5" x14ac:dyDescent="0.25">
      <c r="A767" t="s">
        <v>1810</v>
      </c>
      <c r="B767" t="s">
        <v>1811</v>
      </c>
      <c r="E767" t="b">
        <v>1</v>
      </c>
    </row>
    <row r="768" spans="1:5" x14ac:dyDescent="0.25">
      <c r="A768" t="s">
        <v>1812</v>
      </c>
      <c r="B768" t="s">
        <v>1813</v>
      </c>
      <c r="E768" t="b">
        <v>1</v>
      </c>
    </row>
    <row r="769" spans="1:5" x14ac:dyDescent="0.25">
      <c r="A769" t="s">
        <v>1814</v>
      </c>
      <c r="B769" t="s">
        <v>1815</v>
      </c>
      <c r="E769" t="b">
        <v>1</v>
      </c>
    </row>
    <row r="770" spans="1:5" x14ac:dyDescent="0.25">
      <c r="A770" t="s">
        <v>1816</v>
      </c>
      <c r="B770" t="s">
        <v>1817</v>
      </c>
      <c r="E770" t="b">
        <v>1</v>
      </c>
    </row>
    <row r="771" spans="1:5" x14ac:dyDescent="0.25">
      <c r="A771" t="s">
        <v>1818</v>
      </c>
      <c r="B771" t="s">
        <v>1819</v>
      </c>
      <c r="E771" t="b">
        <v>1</v>
      </c>
    </row>
    <row r="772" spans="1:5" x14ac:dyDescent="0.25">
      <c r="A772" t="s">
        <v>1820</v>
      </c>
      <c r="B772" t="s">
        <v>1821</v>
      </c>
      <c r="E772" t="b">
        <v>1</v>
      </c>
    </row>
    <row r="773" spans="1:5" x14ac:dyDescent="0.25">
      <c r="A773" t="s">
        <v>1822</v>
      </c>
      <c r="B773" t="s">
        <v>1823</v>
      </c>
      <c r="E773" t="b">
        <v>1</v>
      </c>
    </row>
    <row r="774" spans="1:5" x14ac:dyDescent="0.25">
      <c r="A774" t="s">
        <v>1824</v>
      </c>
      <c r="B774" t="s">
        <v>1825</v>
      </c>
      <c r="E774" t="b">
        <v>1</v>
      </c>
    </row>
    <row r="775" spans="1:5" x14ac:dyDescent="0.25">
      <c r="A775" t="s">
        <v>1826</v>
      </c>
      <c r="B775" t="s">
        <v>1827</v>
      </c>
      <c r="E775" t="b">
        <v>1</v>
      </c>
    </row>
    <row r="776" spans="1:5" x14ac:dyDescent="0.25">
      <c r="A776" t="s">
        <v>1828</v>
      </c>
      <c r="B776" t="s">
        <v>1829</v>
      </c>
      <c r="E776" t="b">
        <v>1</v>
      </c>
    </row>
    <row r="777" spans="1:5" x14ac:dyDescent="0.25">
      <c r="A777" t="s">
        <v>1830</v>
      </c>
      <c r="B777" t="s">
        <v>1831</v>
      </c>
      <c r="E777" t="b">
        <v>1</v>
      </c>
    </row>
    <row r="778" spans="1:5" x14ac:dyDescent="0.25">
      <c r="A778" t="s">
        <v>1832</v>
      </c>
      <c r="B778" t="s">
        <v>1833</v>
      </c>
      <c r="E778" t="b">
        <v>1</v>
      </c>
    </row>
    <row r="779" spans="1:5" x14ac:dyDescent="0.25">
      <c r="A779" t="s">
        <v>1834</v>
      </c>
      <c r="B779" t="s">
        <v>1835</v>
      </c>
      <c r="E779" t="b">
        <v>1</v>
      </c>
    </row>
    <row r="780" spans="1:5" x14ac:dyDescent="0.25">
      <c r="A780" t="s">
        <v>1836</v>
      </c>
      <c r="B780" t="s">
        <v>1837</v>
      </c>
      <c r="E780" t="b">
        <v>1</v>
      </c>
    </row>
    <row r="781" spans="1:5" x14ac:dyDescent="0.25">
      <c r="A781" t="s">
        <v>1838</v>
      </c>
      <c r="B781" t="s">
        <v>1839</v>
      </c>
      <c r="E781" t="b">
        <v>1</v>
      </c>
    </row>
    <row r="782" spans="1:5" x14ac:dyDescent="0.25">
      <c r="A782" t="s">
        <v>1840</v>
      </c>
      <c r="B782" t="s">
        <v>1841</v>
      </c>
      <c r="E782" t="b">
        <v>1</v>
      </c>
    </row>
    <row r="783" spans="1:5" x14ac:dyDescent="0.25">
      <c r="A783" t="s">
        <v>1842</v>
      </c>
      <c r="B783" t="s">
        <v>1843</v>
      </c>
      <c r="E783" t="b">
        <v>1</v>
      </c>
    </row>
    <row r="784" spans="1:5" x14ac:dyDescent="0.25">
      <c r="A784" t="s">
        <v>1844</v>
      </c>
      <c r="B784" t="s">
        <v>1845</v>
      </c>
      <c r="E784" t="b">
        <v>1</v>
      </c>
    </row>
    <row r="785" spans="1:5" x14ac:dyDescent="0.25">
      <c r="A785" t="s">
        <v>1846</v>
      </c>
      <c r="B785" t="s">
        <v>1847</v>
      </c>
      <c r="E785" t="b">
        <v>1</v>
      </c>
    </row>
    <row r="786" spans="1:5" x14ac:dyDescent="0.25">
      <c r="A786" t="s">
        <v>1848</v>
      </c>
      <c r="B786" t="s">
        <v>1849</v>
      </c>
      <c r="E786" t="b">
        <v>1</v>
      </c>
    </row>
    <row r="787" spans="1:5" x14ac:dyDescent="0.25">
      <c r="A787" t="s">
        <v>1850</v>
      </c>
      <c r="B787" t="s">
        <v>1851</v>
      </c>
      <c r="E787" t="b">
        <v>1</v>
      </c>
    </row>
    <row r="788" spans="1:5" x14ac:dyDescent="0.25">
      <c r="A788" t="s">
        <v>1852</v>
      </c>
      <c r="B788" t="s">
        <v>1853</v>
      </c>
      <c r="E788" t="b">
        <v>1</v>
      </c>
    </row>
    <row r="789" spans="1:5" x14ac:dyDescent="0.25">
      <c r="A789" t="s">
        <v>1854</v>
      </c>
      <c r="B789" t="s">
        <v>1855</v>
      </c>
      <c r="E789" t="b">
        <v>1</v>
      </c>
    </row>
    <row r="790" spans="1:5" x14ac:dyDescent="0.25">
      <c r="A790" t="s">
        <v>1856</v>
      </c>
      <c r="B790" t="s">
        <v>1857</v>
      </c>
      <c r="E790" t="b">
        <v>1</v>
      </c>
    </row>
    <row r="791" spans="1:5" x14ac:dyDescent="0.25">
      <c r="A791" t="s">
        <v>1858</v>
      </c>
      <c r="B791" t="s">
        <v>1859</v>
      </c>
      <c r="E791" t="b">
        <v>1</v>
      </c>
    </row>
    <row r="792" spans="1:5" x14ac:dyDescent="0.25">
      <c r="A792" t="s">
        <v>1860</v>
      </c>
      <c r="B792" t="s">
        <v>1861</v>
      </c>
      <c r="E792" t="b">
        <v>1</v>
      </c>
    </row>
    <row r="793" spans="1:5" x14ac:dyDescent="0.25">
      <c r="A793" t="s">
        <v>1862</v>
      </c>
      <c r="B793" t="s">
        <v>1863</v>
      </c>
      <c r="E793" t="b">
        <v>1</v>
      </c>
    </row>
    <row r="794" spans="1:5" x14ac:dyDescent="0.25">
      <c r="A794" t="s">
        <v>1864</v>
      </c>
      <c r="B794" t="s">
        <v>1865</v>
      </c>
      <c r="E794" t="b">
        <v>1</v>
      </c>
    </row>
    <row r="795" spans="1:5" x14ac:dyDescent="0.25">
      <c r="A795" t="s">
        <v>1866</v>
      </c>
      <c r="B795" t="s">
        <v>1867</v>
      </c>
      <c r="E795" t="b">
        <v>1</v>
      </c>
    </row>
    <row r="796" spans="1:5" x14ac:dyDescent="0.25">
      <c r="A796" t="s">
        <v>1868</v>
      </c>
      <c r="B796" t="s">
        <v>1869</v>
      </c>
      <c r="E796" t="b">
        <v>1</v>
      </c>
    </row>
    <row r="797" spans="1:5" x14ac:dyDescent="0.25">
      <c r="A797" t="s">
        <v>1870</v>
      </c>
      <c r="B797" t="s">
        <v>1871</v>
      </c>
      <c r="E797" t="b">
        <v>1</v>
      </c>
    </row>
    <row r="798" spans="1:5" x14ac:dyDescent="0.25">
      <c r="A798" t="s">
        <v>1872</v>
      </c>
      <c r="B798" t="s">
        <v>1873</v>
      </c>
      <c r="E798" t="b">
        <v>1</v>
      </c>
    </row>
    <row r="799" spans="1:5" x14ac:dyDescent="0.25">
      <c r="A799" t="s">
        <v>1874</v>
      </c>
      <c r="B799" t="s">
        <v>1875</v>
      </c>
      <c r="E799" t="b">
        <v>1</v>
      </c>
    </row>
    <row r="800" spans="1:5" x14ac:dyDescent="0.25">
      <c r="A800" t="s">
        <v>1876</v>
      </c>
      <c r="B800" t="s">
        <v>1877</v>
      </c>
      <c r="E800" t="b">
        <v>1</v>
      </c>
    </row>
    <row r="801" spans="1:5" x14ac:dyDescent="0.25">
      <c r="A801" t="s">
        <v>1878</v>
      </c>
      <c r="B801" t="s">
        <v>1879</v>
      </c>
      <c r="E801" t="b">
        <v>1</v>
      </c>
    </row>
    <row r="802" spans="1:5" x14ac:dyDescent="0.25">
      <c r="A802" t="s">
        <v>1880</v>
      </c>
      <c r="B802" t="s">
        <v>1881</v>
      </c>
      <c r="E802" t="b">
        <v>1</v>
      </c>
    </row>
    <row r="803" spans="1:5" x14ac:dyDescent="0.25">
      <c r="A803" t="s">
        <v>1882</v>
      </c>
      <c r="B803" t="s">
        <v>1883</v>
      </c>
      <c r="E803" t="b">
        <v>1</v>
      </c>
    </row>
    <row r="804" spans="1:5" x14ac:dyDescent="0.25">
      <c r="A804" t="s">
        <v>1884</v>
      </c>
      <c r="B804" t="s">
        <v>1885</v>
      </c>
      <c r="E804" t="b">
        <v>1</v>
      </c>
    </row>
    <row r="805" spans="1:5" x14ac:dyDescent="0.25">
      <c r="A805" t="s">
        <v>1886</v>
      </c>
      <c r="B805" t="s">
        <v>1887</v>
      </c>
      <c r="E805" t="b">
        <v>1</v>
      </c>
    </row>
    <row r="806" spans="1:5" x14ac:dyDescent="0.25">
      <c r="A806" t="s">
        <v>1888</v>
      </c>
      <c r="B806" t="s">
        <v>1889</v>
      </c>
      <c r="E806" t="b">
        <v>1</v>
      </c>
    </row>
    <row r="807" spans="1:5" x14ac:dyDescent="0.25">
      <c r="A807" t="s">
        <v>1890</v>
      </c>
      <c r="B807" t="s">
        <v>1891</v>
      </c>
      <c r="E807" t="b">
        <v>1</v>
      </c>
    </row>
    <row r="808" spans="1:5" x14ac:dyDescent="0.25">
      <c r="A808" t="s">
        <v>1892</v>
      </c>
      <c r="B808" t="s">
        <v>1893</v>
      </c>
      <c r="E808" t="b">
        <v>1</v>
      </c>
    </row>
    <row r="809" spans="1:5" x14ac:dyDescent="0.25">
      <c r="A809" t="s">
        <v>1894</v>
      </c>
      <c r="B809" t="s">
        <v>1895</v>
      </c>
      <c r="E809" t="b">
        <v>1</v>
      </c>
    </row>
    <row r="810" spans="1:5" x14ac:dyDescent="0.25">
      <c r="A810" t="s">
        <v>1896</v>
      </c>
      <c r="B810" t="s">
        <v>1897</v>
      </c>
      <c r="E810" t="b">
        <v>1</v>
      </c>
    </row>
    <row r="811" spans="1:5" x14ac:dyDescent="0.25">
      <c r="A811" t="s">
        <v>1898</v>
      </c>
      <c r="B811" t="s">
        <v>1899</v>
      </c>
      <c r="E811" t="b">
        <v>1</v>
      </c>
    </row>
    <row r="812" spans="1:5" x14ac:dyDescent="0.25">
      <c r="A812" t="s">
        <v>1900</v>
      </c>
      <c r="B812" t="s">
        <v>1901</v>
      </c>
      <c r="E812" t="b">
        <v>1</v>
      </c>
    </row>
    <row r="813" spans="1:5" x14ac:dyDescent="0.25">
      <c r="A813" t="s">
        <v>1902</v>
      </c>
      <c r="B813" t="s">
        <v>1903</v>
      </c>
      <c r="E813" t="b">
        <v>1</v>
      </c>
    </row>
    <row r="814" spans="1:5" x14ac:dyDescent="0.25">
      <c r="A814" t="s">
        <v>1904</v>
      </c>
      <c r="B814" t="s">
        <v>1905</v>
      </c>
      <c r="E814" t="b">
        <v>1</v>
      </c>
    </row>
    <row r="815" spans="1:5" x14ac:dyDescent="0.25">
      <c r="A815" t="s">
        <v>1906</v>
      </c>
      <c r="B815" t="s">
        <v>1907</v>
      </c>
      <c r="E815" t="b">
        <v>1</v>
      </c>
    </row>
    <row r="816" spans="1:5" x14ac:dyDescent="0.25">
      <c r="A816" t="s">
        <v>1908</v>
      </c>
      <c r="B816" t="s">
        <v>1909</v>
      </c>
      <c r="E816" t="b">
        <v>1</v>
      </c>
    </row>
    <row r="817" spans="1:5" x14ac:dyDescent="0.25">
      <c r="A817" t="s">
        <v>1910</v>
      </c>
      <c r="B817" t="s">
        <v>1911</v>
      </c>
      <c r="E817" t="b">
        <v>1</v>
      </c>
    </row>
    <row r="818" spans="1:5" x14ac:dyDescent="0.25">
      <c r="A818" t="s">
        <v>1912</v>
      </c>
      <c r="B818" t="s">
        <v>1913</v>
      </c>
      <c r="E818" t="b">
        <v>1</v>
      </c>
    </row>
    <row r="819" spans="1:5" x14ac:dyDescent="0.25">
      <c r="A819" t="s">
        <v>1914</v>
      </c>
      <c r="B819" t="s">
        <v>1915</v>
      </c>
      <c r="E819" t="b">
        <v>1</v>
      </c>
    </row>
    <row r="820" spans="1:5" x14ac:dyDescent="0.25">
      <c r="A820" t="s">
        <v>1916</v>
      </c>
      <c r="B820" t="s">
        <v>1917</v>
      </c>
      <c r="E820" t="b">
        <v>1</v>
      </c>
    </row>
    <row r="821" spans="1:5" x14ac:dyDescent="0.25">
      <c r="A821" t="s">
        <v>1918</v>
      </c>
      <c r="B821" t="s">
        <v>1919</v>
      </c>
      <c r="E821" t="b">
        <v>1</v>
      </c>
    </row>
    <row r="822" spans="1:5" x14ac:dyDescent="0.25">
      <c r="A822" t="s">
        <v>1920</v>
      </c>
      <c r="B822" t="s">
        <v>1921</v>
      </c>
      <c r="E822" t="b">
        <v>1</v>
      </c>
    </row>
    <row r="823" spans="1:5" x14ac:dyDescent="0.25">
      <c r="A823" t="s">
        <v>1922</v>
      </c>
      <c r="B823" t="s">
        <v>1923</v>
      </c>
      <c r="E823" t="b">
        <v>1</v>
      </c>
    </row>
    <row r="824" spans="1:5" x14ac:dyDescent="0.25">
      <c r="A824" t="s">
        <v>1924</v>
      </c>
      <c r="B824" t="s">
        <v>1925</v>
      </c>
      <c r="E824" t="b">
        <v>1</v>
      </c>
    </row>
    <row r="825" spans="1:5" x14ac:dyDescent="0.25">
      <c r="A825" t="s">
        <v>1926</v>
      </c>
      <c r="B825" t="s">
        <v>1927</v>
      </c>
      <c r="E825" t="b">
        <v>1</v>
      </c>
    </row>
    <row r="826" spans="1:5" x14ac:dyDescent="0.25">
      <c r="A826" t="s">
        <v>1928</v>
      </c>
      <c r="B826" t="s">
        <v>1929</v>
      </c>
      <c r="E826" t="b">
        <v>1</v>
      </c>
    </row>
    <row r="827" spans="1:5" x14ac:dyDescent="0.25">
      <c r="A827" t="s">
        <v>1930</v>
      </c>
      <c r="B827" t="s">
        <v>1931</v>
      </c>
      <c r="E827" t="b">
        <v>1</v>
      </c>
    </row>
    <row r="828" spans="1:5" x14ac:dyDescent="0.25">
      <c r="A828" t="s">
        <v>1932</v>
      </c>
      <c r="B828" t="s">
        <v>1933</v>
      </c>
      <c r="E828" t="b">
        <v>1</v>
      </c>
    </row>
    <row r="829" spans="1:5" x14ac:dyDescent="0.25">
      <c r="A829" t="s">
        <v>1934</v>
      </c>
      <c r="B829" t="s">
        <v>1935</v>
      </c>
      <c r="E829" t="b">
        <v>1</v>
      </c>
    </row>
    <row r="830" spans="1:5" x14ac:dyDescent="0.25">
      <c r="A830" t="s">
        <v>1936</v>
      </c>
      <c r="B830" t="s">
        <v>1937</v>
      </c>
      <c r="E830" t="b">
        <v>1</v>
      </c>
    </row>
    <row r="831" spans="1:5" x14ac:dyDescent="0.25">
      <c r="A831" t="s">
        <v>1938</v>
      </c>
      <c r="B831" t="s">
        <v>1939</v>
      </c>
      <c r="E831" t="b">
        <v>1</v>
      </c>
    </row>
    <row r="832" spans="1:5" x14ac:dyDescent="0.25">
      <c r="A832" t="s">
        <v>1940</v>
      </c>
      <c r="B832" t="s">
        <v>1941</v>
      </c>
      <c r="E832" t="b">
        <v>1</v>
      </c>
    </row>
    <row r="833" spans="1:5" x14ac:dyDescent="0.25">
      <c r="A833" t="s">
        <v>1942</v>
      </c>
      <c r="B833" t="s">
        <v>1943</v>
      </c>
      <c r="E833" t="b">
        <v>1</v>
      </c>
    </row>
    <row r="834" spans="1:5" x14ac:dyDescent="0.25">
      <c r="A834" t="s">
        <v>1944</v>
      </c>
      <c r="B834" t="s">
        <v>1945</v>
      </c>
      <c r="E834" t="b">
        <v>1</v>
      </c>
    </row>
    <row r="835" spans="1:5" x14ac:dyDescent="0.25">
      <c r="A835" t="s">
        <v>1946</v>
      </c>
      <c r="B835" t="s">
        <v>1947</v>
      </c>
      <c r="E835" t="b">
        <v>1</v>
      </c>
    </row>
    <row r="836" spans="1:5" x14ac:dyDescent="0.25">
      <c r="A836" t="s">
        <v>1948</v>
      </c>
      <c r="B836" t="s">
        <v>1949</v>
      </c>
      <c r="E836" t="b">
        <v>1</v>
      </c>
    </row>
    <row r="837" spans="1:5" x14ac:dyDescent="0.25">
      <c r="A837" t="s">
        <v>1950</v>
      </c>
      <c r="B837" t="s">
        <v>1951</v>
      </c>
      <c r="E837" t="b">
        <v>1</v>
      </c>
    </row>
    <row r="838" spans="1:5" x14ac:dyDescent="0.25">
      <c r="A838" t="s">
        <v>1952</v>
      </c>
      <c r="B838" t="s">
        <v>1953</v>
      </c>
      <c r="E838" t="b">
        <v>1</v>
      </c>
    </row>
    <row r="839" spans="1:5" x14ac:dyDescent="0.25">
      <c r="A839" t="s">
        <v>1954</v>
      </c>
      <c r="B839" t="s">
        <v>1955</v>
      </c>
      <c r="E839" t="b">
        <v>1</v>
      </c>
    </row>
    <row r="840" spans="1:5" x14ac:dyDescent="0.25">
      <c r="A840" t="s">
        <v>1956</v>
      </c>
      <c r="B840" t="s">
        <v>1957</v>
      </c>
      <c r="E840" t="b">
        <v>1</v>
      </c>
    </row>
    <row r="841" spans="1:5" x14ac:dyDescent="0.25">
      <c r="A841" t="s">
        <v>1958</v>
      </c>
      <c r="B841" t="s">
        <v>1959</v>
      </c>
      <c r="E841" t="b">
        <v>1</v>
      </c>
    </row>
    <row r="842" spans="1:5" x14ac:dyDescent="0.25">
      <c r="A842" t="s">
        <v>1960</v>
      </c>
      <c r="B842" t="s">
        <v>1961</v>
      </c>
      <c r="E842" t="b">
        <v>1</v>
      </c>
    </row>
    <row r="843" spans="1:5" x14ac:dyDescent="0.25">
      <c r="A843" t="s">
        <v>1962</v>
      </c>
      <c r="B843" t="s">
        <v>1963</v>
      </c>
      <c r="E843" t="b">
        <v>1</v>
      </c>
    </row>
    <row r="844" spans="1:5" x14ac:dyDescent="0.25">
      <c r="A844" t="s">
        <v>1964</v>
      </c>
      <c r="B844" t="s">
        <v>1965</v>
      </c>
      <c r="E844" t="b">
        <v>1</v>
      </c>
    </row>
    <row r="845" spans="1:5" x14ac:dyDescent="0.25">
      <c r="A845" t="s">
        <v>1966</v>
      </c>
      <c r="B845" t="s">
        <v>1967</v>
      </c>
      <c r="E845" t="b">
        <v>1</v>
      </c>
    </row>
    <row r="846" spans="1:5" x14ac:dyDescent="0.25">
      <c r="A846" t="s">
        <v>1968</v>
      </c>
      <c r="B846" t="s">
        <v>1969</v>
      </c>
      <c r="E846" t="b">
        <v>1</v>
      </c>
    </row>
    <row r="847" spans="1:5" x14ac:dyDescent="0.25">
      <c r="A847" t="s">
        <v>1970</v>
      </c>
      <c r="B847" t="s">
        <v>1971</v>
      </c>
      <c r="E847" t="b">
        <v>1</v>
      </c>
    </row>
    <row r="848" spans="1:5" x14ac:dyDescent="0.25">
      <c r="A848" t="s">
        <v>1972</v>
      </c>
      <c r="B848" t="s">
        <v>1973</v>
      </c>
      <c r="E848" t="b">
        <v>1</v>
      </c>
    </row>
    <row r="849" spans="1:5" x14ac:dyDescent="0.25">
      <c r="A849" t="s">
        <v>1974</v>
      </c>
      <c r="B849" t="s">
        <v>1975</v>
      </c>
      <c r="E849" t="b">
        <v>1</v>
      </c>
    </row>
    <row r="850" spans="1:5" x14ac:dyDescent="0.25">
      <c r="A850" t="s">
        <v>1976</v>
      </c>
      <c r="B850" t="s">
        <v>1977</v>
      </c>
      <c r="E850" t="b">
        <v>1</v>
      </c>
    </row>
    <row r="851" spans="1:5" x14ac:dyDescent="0.25">
      <c r="A851" t="s">
        <v>1978</v>
      </c>
      <c r="B851" t="s">
        <v>1979</v>
      </c>
      <c r="E851" t="b">
        <v>1</v>
      </c>
    </row>
    <row r="852" spans="1:5" x14ac:dyDescent="0.25">
      <c r="A852" t="s">
        <v>1980</v>
      </c>
      <c r="B852" t="s">
        <v>1981</v>
      </c>
      <c r="E852" t="b">
        <v>1</v>
      </c>
    </row>
    <row r="853" spans="1:5" x14ac:dyDescent="0.25">
      <c r="A853" t="s">
        <v>1982</v>
      </c>
      <c r="B853" t="s">
        <v>1983</v>
      </c>
      <c r="E853" t="b">
        <v>1</v>
      </c>
    </row>
    <row r="854" spans="1:5" x14ac:dyDescent="0.25">
      <c r="A854" t="s">
        <v>1984</v>
      </c>
      <c r="B854" t="s">
        <v>1985</v>
      </c>
      <c r="E854" t="b">
        <v>1</v>
      </c>
    </row>
    <row r="855" spans="1:5" x14ac:dyDescent="0.25">
      <c r="A855" t="s">
        <v>1986</v>
      </c>
      <c r="B855" t="s">
        <v>1987</v>
      </c>
      <c r="E855" t="b">
        <v>1</v>
      </c>
    </row>
    <row r="856" spans="1:5" x14ac:dyDescent="0.25">
      <c r="A856" t="s">
        <v>1988</v>
      </c>
      <c r="B856" t="s">
        <v>1989</v>
      </c>
      <c r="E856" t="b">
        <v>1</v>
      </c>
    </row>
    <row r="857" spans="1:5" x14ac:dyDescent="0.25">
      <c r="A857" t="s">
        <v>1990</v>
      </c>
      <c r="B857" t="s">
        <v>1991</v>
      </c>
      <c r="E857" t="b">
        <v>1</v>
      </c>
    </row>
    <row r="858" spans="1:5" x14ac:dyDescent="0.25">
      <c r="A858" t="s">
        <v>1992</v>
      </c>
      <c r="B858" t="s">
        <v>1993</v>
      </c>
      <c r="E858" t="b">
        <v>1</v>
      </c>
    </row>
    <row r="859" spans="1:5" x14ac:dyDescent="0.25">
      <c r="A859" t="s">
        <v>1994</v>
      </c>
      <c r="B859" t="s">
        <v>1995</v>
      </c>
      <c r="E859" t="b">
        <v>1</v>
      </c>
    </row>
    <row r="860" spans="1:5" x14ac:dyDescent="0.25">
      <c r="A860" t="s">
        <v>1996</v>
      </c>
      <c r="B860" t="s">
        <v>1997</v>
      </c>
      <c r="E860" t="b">
        <v>1</v>
      </c>
    </row>
    <row r="861" spans="1:5" x14ac:dyDescent="0.25">
      <c r="A861" t="s">
        <v>1998</v>
      </c>
      <c r="B861" t="s">
        <v>1999</v>
      </c>
      <c r="E861" t="b">
        <v>1</v>
      </c>
    </row>
    <row r="862" spans="1:5" x14ac:dyDescent="0.25">
      <c r="A862" t="s">
        <v>2000</v>
      </c>
      <c r="B862" t="s">
        <v>2001</v>
      </c>
      <c r="E862" t="b">
        <v>1</v>
      </c>
    </row>
    <row r="863" spans="1:5" x14ac:dyDescent="0.25">
      <c r="A863" t="s">
        <v>2002</v>
      </c>
      <c r="B863" t="s">
        <v>2003</v>
      </c>
      <c r="E863" t="b">
        <v>1</v>
      </c>
    </row>
    <row r="864" spans="1:5" x14ac:dyDescent="0.25">
      <c r="A864" t="s">
        <v>2004</v>
      </c>
      <c r="B864" t="s">
        <v>2005</v>
      </c>
      <c r="E864" t="b">
        <v>1</v>
      </c>
    </row>
    <row r="865" spans="1:5" x14ac:dyDescent="0.25">
      <c r="A865" t="s">
        <v>2006</v>
      </c>
      <c r="B865" t="s">
        <v>2007</v>
      </c>
      <c r="E865" t="b">
        <v>1</v>
      </c>
    </row>
    <row r="866" spans="1:5" x14ac:dyDescent="0.25">
      <c r="A866" t="s">
        <v>2008</v>
      </c>
      <c r="B866" t="s">
        <v>2009</v>
      </c>
      <c r="E866" t="b">
        <v>1</v>
      </c>
    </row>
    <row r="867" spans="1:5" x14ac:dyDescent="0.25">
      <c r="A867" t="s">
        <v>2010</v>
      </c>
      <c r="B867" t="s">
        <v>2011</v>
      </c>
      <c r="E867" t="b">
        <v>1</v>
      </c>
    </row>
    <row r="868" spans="1:5" x14ac:dyDescent="0.25">
      <c r="A868" t="s">
        <v>2012</v>
      </c>
      <c r="B868" t="s">
        <v>2013</v>
      </c>
      <c r="E868" t="b">
        <v>1</v>
      </c>
    </row>
    <row r="869" spans="1:5" x14ac:dyDescent="0.25">
      <c r="A869" t="s">
        <v>2014</v>
      </c>
      <c r="B869" t="s">
        <v>2015</v>
      </c>
      <c r="E869" t="b">
        <v>1</v>
      </c>
    </row>
    <row r="870" spans="1:5" x14ac:dyDescent="0.25">
      <c r="A870" t="s">
        <v>2016</v>
      </c>
      <c r="B870" t="s">
        <v>2017</v>
      </c>
      <c r="E870" t="b">
        <v>1</v>
      </c>
    </row>
    <row r="871" spans="1:5" x14ac:dyDescent="0.25">
      <c r="A871" t="s">
        <v>2018</v>
      </c>
      <c r="B871" t="s">
        <v>2019</v>
      </c>
      <c r="E871" t="b">
        <v>1</v>
      </c>
    </row>
    <row r="872" spans="1:5" x14ac:dyDescent="0.25">
      <c r="A872" t="s">
        <v>2020</v>
      </c>
      <c r="B872" t="s">
        <v>2021</v>
      </c>
      <c r="E872" t="b">
        <v>1</v>
      </c>
    </row>
    <row r="873" spans="1:5" x14ac:dyDescent="0.25">
      <c r="A873" t="s">
        <v>2022</v>
      </c>
      <c r="B873" t="s">
        <v>2023</v>
      </c>
      <c r="E873" t="b">
        <v>1</v>
      </c>
    </row>
    <row r="874" spans="1:5" x14ac:dyDescent="0.25">
      <c r="A874" t="s">
        <v>2024</v>
      </c>
      <c r="B874" t="s">
        <v>2025</v>
      </c>
      <c r="E874" t="b">
        <v>1</v>
      </c>
    </row>
    <row r="875" spans="1:5" x14ac:dyDescent="0.25">
      <c r="A875" t="s">
        <v>2026</v>
      </c>
      <c r="B875" t="s">
        <v>2027</v>
      </c>
      <c r="E875" t="b">
        <v>1</v>
      </c>
    </row>
    <row r="876" spans="1:5" x14ac:dyDescent="0.25">
      <c r="A876" t="s">
        <v>2028</v>
      </c>
      <c r="B876" t="s">
        <v>2029</v>
      </c>
      <c r="E876" t="b">
        <v>1</v>
      </c>
    </row>
    <row r="877" spans="1:5" x14ac:dyDescent="0.25">
      <c r="A877" t="s">
        <v>2030</v>
      </c>
      <c r="B877" t="s">
        <v>2031</v>
      </c>
      <c r="E877" t="b">
        <v>1</v>
      </c>
    </row>
    <row r="878" spans="1:5" x14ac:dyDescent="0.25">
      <c r="A878" t="s">
        <v>2032</v>
      </c>
      <c r="B878" t="s">
        <v>2033</v>
      </c>
      <c r="E878" t="b">
        <v>1</v>
      </c>
    </row>
    <row r="879" spans="1:5" x14ac:dyDescent="0.25">
      <c r="A879" t="s">
        <v>2034</v>
      </c>
      <c r="B879" t="s">
        <v>2035</v>
      </c>
      <c r="E879" t="b">
        <v>1</v>
      </c>
    </row>
    <row r="880" spans="1:5" x14ac:dyDescent="0.25">
      <c r="A880" t="s">
        <v>2036</v>
      </c>
      <c r="B880" t="s">
        <v>2037</v>
      </c>
      <c r="E880" t="b">
        <v>1</v>
      </c>
    </row>
    <row r="881" spans="1:5" x14ac:dyDescent="0.25">
      <c r="A881" t="s">
        <v>2038</v>
      </c>
      <c r="B881" t="s">
        <v>2039</v>
      </c>
      <c r="E881" t="b">
        <v>1</v>
      </c>
    </row>
    <row r="882" spans="1:5" x14ac:dyDescent="0.25">
      <c r="A882" t="s">
        <v>2040</v>
      </c>
      <c r="B882" t="s">
        <v>2041</v>
      </c>
      <c r="E882" t="b">
        <v>1</v>
      </c>
    </row>
    <row r="883" spans="1:5" x14ac:dyDescent="0.25">
      <c r="A883" t="s">
        <v>2042</v>
      </c>
      <c r="B883" t="s">
        <v>2043</v>
      </c>
      <c r="E883" t="b">
        <v>1</v>
      </c>
    </row>
    <row r="884" spans="1:5" x14ac:dyDescent="0.25">
      <c r="A884" t="s">
        <v>2044</v>
      </c>
      <c r="B884" t="s">
        <v>2045</v>
      </c>
      <c r="E884" t="b">
        <v>1</v>
      </c>
    </row>
    <row r="885" spans="1:5" x14ac:dyDescent="0.25">
      <c r="A885" t="s">
        <v>2046</v>
      </c>
      <c r="B885" t="s">
        <v>2047</v>
      </c>
      <c r="E885" t="b">
        <v>1</v>
      </c>
    </row>
    <row r="886" spans="1:5" x14ac:dyDescent="0.25">
      <c r="A886" t="s">
        <v>2048</v>
      </c>
      <c r="B886" t="s">
        <v>2049</v>
      </c>
      <c r="E886" t="b">
        <v>1</v>
      </c>
    </row>
    <row r="887" spans="1:5" x14ac:dyDescent="0.25">
      <c r="A887" t="s">
        <v>2050</v>
      </c>
      <c r="B887" t="s">
        <v>2051</v>
      </c>
      <c r="E887" t="b">
        <v>1</v>
      </c>
    </row>
    <row r="888" spans="1:5" x14ac:dyDescent="0.25">
      <c r="A888" t="s">
        <v>2052</v>
      </c>
      <c r="B888" t="s">
        <v>2053</v>
      </c>
      <c r="E888" t="b">
        <v>1</v>
      </c>
    </row>
    <row r="889" spans="1:5" x14ac:dyDescent="0.25">
      <c r="A889" t="s">
        <v>2054</v>
      </c>
      <c r="B889" t="s">
        <v>2055</v>
      </c>
      <c r="E889" t="b">
        <v>1</v>
      </c>
    </row>
    <row r="890" spans="1:5" x14ac:dyDescent="0.25">
      <c r="A890" t="s">
        <v>2056</v>
      </c>
      <c r="B890" t="s">
        <v>2057</v>
      </c>
      <c r="E890" t="b">
        <v>1</v>
      </c>
    </row>
    <row r="891" spans="1:5" x14ac:dyDescent="0.25">
      <c r="A891" t="s">
        <v>2058</v>
      </c>
      <c r="B891" t="s">
        <v>2059</v>
      </c>
      <c r="E891" t="b">
        <v>1</v>
      </c>
    </row>
    <row r="892" spans="1:5" x14ac:dyDescent="0.25">
      <c r="A892" t="s">
        <v>2060</v>
      </c>
      <c r="B892" t="s">
        <v>2061</v>
      </c>
      <c r="E892" t="b">
        <v>1</v>
      </c>
    </row>
    <row r="893" spans="1:5" x14ac:dyDescent="0.25">
      <c r="A893" t="s">
        <v>2062</v>
      </c>
      <c r="B893" t="s">
        <v>2063</v>
      </c>
      <c r="E893" t="b">
        <v>1</v>
      </c>
    </row>
    <row r="894" spans="1:5" x14ac:dyDescent="0.25">
      <c r="A894" t="s">
        <v>2064</v>
      </c>
      <c r="B894" t="s">
        <v>2065</v>
      </c>
      <c r="E894" t="b">
        <v>1</v>
      </c>
    </row>
    <row r="895" spans="1:5" x14ac:dyDescent="0.25">
      <c r="A895" t="s">
        <v>2066</v>
      </c>
      <c r="B895" t="s">
        <v>2067</v>
      </c>
      <c r="E895" t="b">
        <v>1</v>
      </c>
    </row>
    <row r="896" spans="1:5" x14ac:dyDescent="0.25">
      <c r="A896" t="s">
        <v>2068</v>
      </c>
      <c r="B896" t="s">
        <v>2069</v>
      </c>
      <c r="E896" t="b">
        <v>1</v>
      </c>
    </row>
    <row r="897" spans="1:5" x14ac:dyDescent="0.25">
      <c r="A897" t="s">
        <v>2070</v>
      </c>
      <c r="B897" t="s">
        <v>2071</v>
      </c>
      <c r="E897" t="b">
        <v>1</v>
      </c>
    </row>
    <row r="898" spans="1:5" x14ac:dyDescent="0.25">
      <c r="A898" t="s">
        <v>2072</v>
      </c>
      <c r="B898" t="s">
        <v>2073</v>
      </c>
      <c r="E898" t="b">
        <v>1</v>
      </c>
    </row>
    <row r="899" spans="1:5" x14ac:dyDescent="0.25">
      <c r="A899" t="s">
        <v>2074</v>
      </c>
      <c r="B899" t="s">
        <v>2075</v>
      </c>
      <c r="E899" t="b">
        <v>1</v>
      </c>
    </row>
    <row r="900" spans="1:5" x14ac:dyDescent="0.25">
      <c r="A900" t="s">
        <v>2076</v>
      </c>
      <c r="B900" t="s">
        <v>2077</v>
      </c>
      <c r="E900" t="b">
        <v>1</v>
      </c>
    </row>
    <row r="901" spans="1:5" x14ac:dyDescent="0.25">
      <c r="A901" t="s">
        <v>2078</v>
      </c>
      <c r="B901" t="s">
        <v>2079</v>
      </c>
      <c r="E901" t="b">
        <v>1</v>
      </c>
    </row>
    <row r="902" spans="1:5" x14ac:dyDescent="0.25">
      <c r="A902" t="s">
        <v>2080</v>
      </c>
      <c r="B902" t="s">
        <v>2081</v>
      </c>
      <c r="E902" t="b">
        <v>1</v>
      </c>
    </row>
    <row r="903" spans="1:5" x14ac:dyDescent="0.25">
      <c r="A903" t="s">
        <v>2082</v>
      </c>
      <c r="B903" t="s">
        <v>2083</v>
      </c>
      <c r="E903" t="b">
        <v>1</v>
      </c>
    </row>
    <row r="904" spans="1:5" x14ac:dyDescent="0.25">
      <c r="A904" t="s">
        <v>2084</v>
      </c>
      <c r="B904" t="s">
        <v>2085</v>
      </c>
      <c r="E904" t="b">
        <v>1</v>
      </c>
    </row>
    <row r="905" spans="1:5" x14ac:dyDescent="0.25">
      <c r="A905" t="s">
        <v>2086</v>
      </c>
      <c r="B905" t="s">
        <v>2087</v>
      </c>
      <c r="E905" t="b">
        <v>1</v>
      </c>
    </row>
    <row r="906" spans="1:5" x14ac:dyDescent="0.25">
      <c r="A906" t="s">
        <v>2088</v>
      </c>
      <c r="B906" t="s">
        <v>2089</v>
      </c>
      <c r="E906" t="b">
        <v>1</v>
      </c>
    </row>
    <row r="907" spans="1:5" x14ac:dyDescent="0.25">
      <c r="A907" t="s">
        <v>2090</v>
      </c>
      <c r="B907" t="s">
        <v>2091</v>
      </c>
      <c r="E907" t="b">
        <v>1</v>
      </c>
    </row>
    <row r="908" spans="1:5" x14ac:dyDescent="0.25">
      <c r="A908" t="s">
        <v>2092</v>
      </c>
      <c r="B908" t="s">
        <v>2093</v>
      </c>
      <c r="E908" t="b">
        <v>1</v>
      </c>
    </row>
    <row r="909" spans="1:5" x14ac:dyDescent="0.25">
      <c r="A909" t="s">
        <v>2094</v>
      </c>
      <c r="B909" t="s">
        <v>2095</v>
      </c>
      <c r="E909" t="b">
        <v>1</v>
      </c>
    </row>
    <row r="910" spans="1:5" x14ac:dyDescent="0.25">
      <c r="A910" t="s">
        <v>2096</v>
      </c>
      <c r="B910" t="s">
        <v>2097</v>
      </c>
      <c r="E910" t="b">
        <v>1</v>
      </c>
    </row>
    <row r="911" spans="1:5" x14ac:dyDescent="0.25">
      <c r="A911" t="s">
        <v>2098</v>
      </c>
      <c r="B911" t="s">
        <v>2099</v>
      </c>
      <c r="E911" t="b">
        <v>1</v>
      </c>
    </row>
    <row r="912" spans="1:5" x14ac:dyDescent="0.25">
      <c r="A912" t="s">
        <v>2100</v>
      </c>
      <c r="B912" t="s">
        <v>2101</v>
      </c>
      <c r="E912" t="b">
        <v>1</v>
      </c>
    </row>
    <row r="913" spans="1:5" x14ac:dyDescent="0.25">
      <c r="A913" t="s">
        <v>2102</v>
      </c>
      <c r="B913" t="s">
        <v>2103</v>
      </c>
      <c r="E913" t="b">
        <v>1</v>
      </c>
    </row>
    <row r="914" spans="1:5" x14ac:dyDescent="0.25">
      <c r="A914" t="s">
        <v>2104</v>
      </c>
      <c r="B914" t="s">
        <v>2105</v>
      </c>
      <c r="E914" t="b">
        <v>1</v>
      </c>
    </row>
    <row r="915" spans="1:5" x14ac:dyDescent="0.25">
      <c r="A915" t="s">
        <v>2106</v>
      </c>
      <c r="B915" t="s">
        <v>2107</v>
      </c>
      <c r="E915" t="b">
        <v>1</v>
      </c>
    </row>
    <row r="916" spans="1:5" x14ac:dyDescent="0.25">
      <c r="A916" t="s">
        <v>2108</v>
      </c>
      <c r="B916" t="s">
        <v>2109</v>
      </c>
      <c r="E916" t="b">
        <v>1</v>
      </c>
    </row>
    <row r="917" spans="1:5" x14ac:dyDescent="0.25">
      <c r="A917" t="s">
        <v>2110</v>
      </c>
      <c r="B917" t="s">
        <v>2111</v>
      </c>
      <c r="E917" t="b">
        <v>1</v>
      </c>
    </row>
    <row r="918" spans="1:5" x14ac:dyDescent="0.25">
      <c r="A918" t="s">
        <v>2112</v>
      </c>
      <c r="B918" t="s">
        <v>2113</v>
      </c>
      <c r="E918" t="b">
        <v>1</v>
      </c>
    </row>
    <row r="919" spans="1:5" x14ac:dyDescent="0.25">
      <c r="A919" t="s">
        <v>2114</v>
      </c>
      <c r="B919" t="s">
        <v>2115</v>
      </c>
      <c r="E919" t="b">
        <v>1</v>
      </c>
    </row>
    <row r="920" spans="1:5" x14ac:dyDescent="0.25">
      <c r="A920" t="s">
        <v>2116</v>
      </c>
      <c r="B920" t="s">
        <v>2117</v>
      </c>
      <c r="E920" t="b">
        <v>1</v>
      </c>
    </row>
    <row r="921" spans="1:5" x14ac:dyDescent="0.25">
      <c r="A921" t="s">
        <v>2118</v>
      </c>
      <c r="B921" t="s">
        <v>2119</v>
      </c>
      <c r="E921" t="b">
        <v>1</v>
      </c>
    </row>
    <row r="922" spans="1:5" x14ac:dyDescent="0.25">
      <c r="A922" t="s">
        <v>2120</v>
      </c>
      <c r="B922" t="s">
        <v>2121</v>
      </c>
      <c r="E922" t="b">
        <v>1</v>
      </c>
    </row>
    <row r="923" spans="1:5" x14ac:dyDescent="0.25">
      <c r="A923" t="s">
        <v>2122</v>
      </c>
      <c r="B923" t="s">
        <v>2123</v>
      </c>
      <c r="E923" t="b">
        <v>1</v>
      </c>
    </row>
    <row r="924" spans="1:5" x14ac:dyDescent="0.25">
      <c r="A924" t="s">
        <v>2124</v>
      </c>
      <c r="B924" t="s">
        <v>2125</v>
      </c>
      <c r="E924" t="b">
        <v>1</v>
      </c>
    </row>
    <row r="925" spans="1:5" x14ac:dyDescent="0.25">
      <c r="A925" t="s">
        <v>2126</v>
      </c>
      <c r="B925" t="s">
        <v>2127</v>
      </c>
      <c r="E925" t="b">
        <v>1</v>
      </c>
    </row>
    <row r="926" spans="1:5" x14ac:dyDescent="0.25">
      <c r="A926" t="s">
        <v>2128</v>
      </c>
      <c r="B926" t="s">
        <v>2129</v>
      </c>
      <c r="E926" t="b">
        <v>1</v>
      </c>
    </row>
    <row r="927" spans="1:5" x14ac:dyDescent="0.25">
      <c r="A927" t="s">
        <v>2130</v>
      </c>
      <c r="B927" t="s">
        <v>2131</v>
      </c>
      <c r="E927" t="b">
        <v>1</v>
      </c>
    </row>
    <row r="928" spans="1:5" x14ac:dyDescent="0.25">
      <c r="A928" t="s">
        <v>2132</v>
      </c>
      <c r="B928" t="s">
        <v>2133</v>
      </c>
      <c r="E928" t="b">
        <v>1</v>
      </c>
    </row>
    <row r="929" spans="1:5" x14ac:dyDescent="0.25">
      <c r="A929" t="s">
        <v>2134</v>
      </c>
      <c r="B929" t="s">
        <v>2135</v>
      </c>
      <c r="E929" t="b">
        <v>1</v>
      </c>
    </row>
    <row r="930" spans="1:5" x14ac:dyDescent="0.25">
      <c r="A930" t="s">
        <v>2136</v>
      </c>
      <c r="B930" t="s">
        <v>2137</v>
      </c>
      <c r="E930" t="b">
        <v>1</v>
      </c>
    </row>
    <row r="931" spans="1:5" x14ac:dyDescent="0.25">
      <c r="A931" t="s">
        <v>2138</v>
      </c>
      <c r="B931" t="s">
        <v>2139</v>
      </c>
      <c r="E931" t="b">
        <v>1</v>
      </c>
    </row>
    <row r="932" spans="1:5" x14ac:dyDescent="0.25">
      <c r="A932" t="s">
        <v>2140</v>
      </c>
      <c r="B932" t="s">
        <v>2141</v>
      </c>
      <c r="E932" t="b">
        <v>1</v>
      </c>
    </row>
    <row r="933" spans="1:5" x14ac:dyDescent="0.25">
      <c r="A933" t="s">
        <v>2142</v>
      </c>
      <c r="B933" t="s">
        <v>2143</v>
      </c>
      <c r="E933" t="b">
        <v>1</v>
      </c>
    </row>
    <row r="934" spans="1:5" x14ac:dyDescent="0.25">
      <c r="A934" t="s">
        <v>2144</v>
      </c>
      <c r="B934" t="s">
        <v>2145</v>
      </c>
      <c r="E934" t="b">
        <v>1</v>
      </c>
    </row>
    <row r="935" spans="1:5" x14ac:dyDescent="0.25">
      <c r="A935" t="s">
        <v>2146</v>
      </c>
      <c r="B935" t="s">
        <v>2147</v>
      </c>
      <c r="E935" t="b">
        <v>1</v>
      </c>
    </row>
    <row r="936" spans="1:5" x14ac:dyDescent="0.25">
      <c r="A936" t="s">
        <v>2148</v>
      </c>
      <c r="B936" t="s">
        <v>2149</v>
      </c>
      <c r="E936" t="b">
        <v>1</v>
      </c>
    </row>
    <row r="937" spans="1:5" x14ac:dyDescent="0.25">
      <c r="A937" t="s">
        <v>2150</v>
      </c>
      <c r="B937" t="s">
        <v>2151</v>
      </c>
      <c r="E937" t="b">
        <v>1</v>
      </c>
    </row>
    <row r="938" spans="1:5" x14ac:dyDescent="0.25">
      <c r="A938" t="s">
        <v>2152</v>
      </c>
      <c r="B938" t="s">
        <v>2153</v>
      </c>
      <c r="E938" t="b">
        <v>1</v>
      </c>
    </row>
    <row r="939" spans="1:5" x14ac:dyDescent="0.25">
      <c r="A939" t="s">
        <v>2154</v>
      </c>
      <c r="B939" t="s">
        <v>2155</v>
      </c>
      <c r="E939" t="b">
        <v>1</v>
      </c>
    </row>
    <row r="940" spans="1:5" x14ac:dyDescent="0.25">
      <c r="A940" t="s">
        <v>2156</v>
      </c>
      <c r="B940" t="s">
        <v>2157</v>
      </c>
      <c r="E940" t="b">
        <v>1</v>
      </c>
    </row>
    <row r="941" spans="1:5" x14ac:dyDescent="0.25">
      <c r="A941" t="s">
        <v>2158</v>
      </c>
      <c r="B941" t="s">
        <v>2159</v>
      </c>
      <c r="E941" t="b">
        <v>1</v>
      </c>
    </row>
    <row r="942" spans="1:5" x14ac:dyDescent="0.25">
      <c r="A942" t="s">
        <v>2160</v>
      </c>
      <c r="B942" t="s">
        <v>2161</v>
      </c>
      <c r="E942" t="b">
        <v>1</v>
      </c>
    </row>
    <row r="943" spans="1:5" x14ac:dyDescent="0.25">
      <c r="A943" t="s">
        <v>2162</v>
      </c>
      <c r="B943" t="s">
        <v>2163</v>
      </c>
      <c r="E943" t="b">
        <v>1</v>
      </c>
    </row>
    <row r="944" spans="1:5" x14ac:dyDescent="0.25">
      <c r="A944" t="s">
        <v>2164</v>
      </c>
      <c r="B944" t="s">
        <v>2165</v>
      </c>
      <c r="E944" t="b">
        <v>1</v>
      </c>
    </row>
    <row r="945" spans="1:5" x14ac:dyDescent="0.25">
      <c r="A945" t="s">
        <v>2166</v>
      </c>
      <c r="B945" t="s">
        <v>2167</v>
      </c>
      <c r="E945" t="b">
        <v>1</v>
      </c>
    </row>
    <row r="946" spans="1:5" x14ac:dyDescent="0.25">
      <c r="A946" t="s">
        <v>2168</v>
      </c>
      <c r="B946" t="s">
        <v>2169</v>
      </c>
      <c r="E946" t="b">
        <v>1</v>
      </c>
    </row>
    <row r="947" spans="1:5" x14ac:dyDescent="0.25">
      <c r="A947" t="s">
        <v>2170</v>
      </c>
      <c r="B947" t="s">
        <v>2171</v>
      </c>
      <c r="E947" t="b">
        <v>1</v>
      </c>
    </row>
    <row r="948" spans="1:5" x14ac:dyDescent="0.25">
      <c r="A948" t="s">
        <v>2172</v>
      </c>
      <c r="B948" t="s">
        <v>2173</v>
      </c>
      <c r="E948" t="b">
        <v>1</v>
      </c>
    </row>
    <row r="949" spans="1:5" x14ac:dyDescent="0.25">
      <c r="A949" t="s">
        <v>2174</v>
      </c>
      <c r="B949" t="s">
        <v>2175</v>
      </c>
      <c r="E949" t="b">
        <v>1</v>
      </c>
    </row>
    <row r="950" spans="1:5" x14ac:dyDescent="0.25">
      <c r="A950" t="s">
        <v>2176</v>
      </c>
      <c r="B950" t="s">
        <v>2177</v>
      </c>
      <c r="E950" t="b">
        <v>1</v>
      </c>
    </row>
    <row r="951" spans="1:5" x14ac:dyDescent="0.25">
      <c r="A951" t="s">
        <v>2178</v>
      </c>
      <c r="B951" t="s">
        <v>2179</v>
      </c>
      <c r="E951" t="b">
        <v>1</v>
      </c>
    </row>
    <row r="952" spans="1:5" x14ac:dyDescent="0.25">
      <c r="A952" t="s">
        <v>2180</v>
      </c>
      <c r="B952" t="s">
        <v>2181</v>
      </c>
      <c r="E952" t="b">
        <v>1</v>
      </c>
    </row>
    <row r="953" spans="1:5" x14ac:dyDescent="0.25">
      <c r="A953" t="s">
        <v>2182</v>
      </c>
      <c r="B953" t="s">
        <v>2183</v>
      </c>
      <c r="E953" t="b">
        <v>1</v>
      </c>
    </row>
    <row r="954" spans="1:5" x14ac:dyDescent="0.25">
      <c r="A954" t="s">
        <v>2184</v>
      </c>
      <c r="B954" t="s">
        <v>2185</v>
      </c>
      <c r="E954" t="b">
        <v>1</v>
      </c>
    </row>
    <row r="955" spans="1:5" x14ac:dyDescent="0.25">
      <c r="A955" t="s">
        <v>2186</v>
      </c>
      <c r="B955" t="s">
        <v>2187</v>
      </c>
      <c r="E955" t="b">
        <v>1</v>
      </c>
    </row>
    <row r="956" spans="1:5" x14ac:dyDescent="0.25">
      <c r="A956" t="s">
        <v>2188</v>
      </c>
      <c r="B956" t="s">
        <v>2189</v>
      </c>
      <c r="E956" t="b">
        <v>1</v>
      </c>
    </row>
    <row r="957" spans="1:5" x14ac:dyDescent="0.25">
      <c r="A957" t="s">
        <v>2190</v>
      </c>
      <c r="B957" t="s">
        <v>2191</v>
      </c>
      <c r="E957" t="b">
        <v>1</v>
      </c>
    </row>
    <row r="958" spans="1:5" x14ac:dyDescent="0.25">
      <c r="A958" t="s">
        <v>2192</v>
      </c>
      <c r="B958" t="s">
        <v>2193</v>
      </c>
      <c r="E958" t="b">
        <v>1</v>
      </c>
    </row>
    <row r="959" spans="1:5" x14ac:dyDescent="0.25">
      <c r="A959" t="s">
        <v>2194</v>
      </c>
      <c r="B959" t="s">
        <v>2195</v>
      </c>
      <c r="E959" t="b">
        <v>1</v>
      </c>
    </row>
    <row r="960" spans="1:5" x14ac:dyDescent="0.25">
      <c r="A960" t="s">
        <v>2196</v>
      </c>
      <c r="B960" t="s">
        <v>2197</v>
      </c>
      <c r="E960" t="b">
        <v>1</v>
      </c>
    </row>
    <row r="961" spans="1:5" x14ac:dyDescent="0.25">
      <c r="A961" t="s">
        <v>2198</v>
      </c>
      <c r="B961" t="s">
        <v>2199</v>
      </c>
      <c r="E961" t="b">
        <v>1</v>
      </c>
    </row>
    <row r="962" spans="1:5" x14ac:dyDescent="0.25">
      <c r="A962" t="s">
        <v>2200</v>
      </c>
      <c r="B962" t="s">
        <v>2201</v>
      </c>
      <c r="E962" t="b">
        <v>1</v>
      </c>
    </row>
    <row r="963" spans="1:5" x14ac:dyDescent="0.25">
      <c r="A963" t="s">
        <v>2202</v>
      </c>
      <c r="B963" t="s">
        <v>2203</v>
      </c>
      <c r="E963" t="b">
        <v>1</v>
      </c>
    </row>
    <row r="964" spans="1:5" x14ac:dyDescent="0.25">
      <c r="A964" t="s">
        <v>2204</v>
      </c>
      <c r="B964" t="s">
        <v>2205</v>
      </c>
      <c r="E964" t="b">
        <v>1</v>
      </c>
    </row>
    <row r="965" spans="1:5" x14ac:dyDescent="0.25">
      <c r="A965" t="s">
        <v>2206</v>
      </c>
      <c r="B965" t="s">
        <v>2207</v>
      </c>
      <c r="E965" t="b">
        <v>1</v>
      </c>
    </row>
    <row r="966" spans="1:5" x14ac:dyDescent="0.25">
      <c r="A966" t="s">
        <v>2208</v>
      </c>
      <c r="B966" t="s">
        <v>2209</v>
      </c>
      <c r="E966" t="b">
        <v>1</v>
      </c>
    </row>
    <row r="967" spans="1:5" x14ac:dyDescent="0.25">
      <c r="A967" t="s">
        <v>2210</v>
      </c>
      <c r="B967" t="s">
        <v>2211</v>
      </c>
      <c r="E967" t="b">
        <v>1</v>
      </c>
    </row>
    <row r="968" spans="1:5" x14ac:dyDescent="0.25">
      <c r="A968" t="s">
        <v>2212</v>
      </c>
      <c r="B968" t="s">
        <v>2213</v>
      </c>
      <c r="E968" t="b">
        <v>1</v>
      </c>
    </row>
    <row r="969" spans="1:5" x14ac:dyDescent="0.25">
      <c r="A969" t="s">
        <v>2214</v>
      </c>
      <c r="B969" t="s">
        <v>2215</v>
      </c>
      <c r="E969" t="b">
        <v>1</v>
      </c>
    </row>
    <row r="970" spans="1:5" x14ac:dyDescent="0.25">
      <c r="A970" t="s">
        <v>2216</v>
      </c>
      <c r="B970" t="s">
        <v>2217</v>
      </c>
      <c r="E970" t="b">
        <v>1</v>
      </c>
    </row>
    <row r="971" spans="1:5" x14ac:dyDescent="0.25">
      <c r="A971" t="s">
        <v>2218</v>
      </c>
      <c r="B971" t="s">
        <v>2219</v>
      </c>
      <c r="E971" t="b">
        <v>1</v>
      </c>
    </row>
    <row r="972" spans="1:5" x14ac:dyDescent="0.25">
      <c r="A972" t="s">
        <v>2220</v>
      </c>
      <c r="B972" t="s">
        <v>2221</v>
      </c>
      <c r="E972" t="b">
        <v>1</v>
      </c>
    </row>
    <row r="973" spans="1:5" x14ac:dyDescent="0.25">
      <c r="A973" t="s">
        <v>2222</v>
      </c>
      <c r="B973" t="s">
        <v>2223</v>
      </c>
      <c r="E973" t="b">
        <v>1</v>
      </c>
    </row>
    <row r="974" spans="1:5" x14ac:dyDescent="0.25">
      <c r="A974" t="s">
        <v>2224</v>
      </c>
      <c r="B974" t="s">
        <v>2225</v>
      </c>
      <c r="E974" t="b">
        <v>1</v>
      </c>
    </row>
    <row r="975" spans="1:5" x14ac:dyDescent="0.25">
      <c r="A975" t="s">
        <v>2226</v>
      </c>
      <c r="B975" t="s">
        <v>2227</v>
      </c>
      <c r="E975" t="b">
        <v>1</v>
      </c>
    </row>
    <row r="976" spans="1:5" x14ac:dyDescent="0.25">
      <c r="A976" t="s">
        <v>2228</v>
      </c>
      <c r="B976" t="s">
        <v>2229</v>
      </c>
      <c r="E976" t="b">
        <v>1</v>
      </c>
    </row>
    <row r="977" spans="1:5" x14ac:dyDescent="0.25">
      <c r="A977" t="s">
        <v>2230</v>
      </c>
      <c r="B977" t="s">
        <v>2231</v>
      </c>
      <c r="E977" t="b">
        <v>1</v>
      </c>
    </row>
    <row r="978" spans="1:5" x14ac:dyDescent="0.25">
      <c r="A978" t="s">
        <v>2232</v>
      </c>
      <c r="B978" t="s">
        <v>2233</v>
      </c>
      <c r="E978" t="b">
        <v>1</v>
      </c>
    </row>
    <row r="979" spans="1:5" x14ac:dyDescent="0.25">
      <c r="A979" t="s">
        <v>2234</v>
      </c>
      <c r="B979" t="s">
        <v>2235</v>
      </c>
      <c r="E979" t="b">
        <v>1</v>
      </c>
    </row>
    <row r="980" spans="1:5" x14ac:dyDescent="0.25">
      <c r="A980" t="s">
        <v>2236</v>
      </c>
      <c r="B980" t="s">
        <v>2237</v>
      </c>
      <c r="E980" t="b">
        <v>1</v>
      </c>
    </row>
    <row r="981" spans="1:5" x14ac:dyDescent="0.25">
      <c r="A981" t="s">
        <v>2238</v>
      </c>
      <c r="B981" t="s">
        <v>2239</v>
      </c>
      <c r="E981" t="b">
        <v>1</v>
      </c>
    </row>
    <row r="982" spans="1:5" x14ac:dyDescent="0.25">
      <c r="A982" t="s">
        <v>2240</v>
      </c>
      <c r="B982" t="s">
        <v>2241</v>
      </c>
      <c r="E982" t="b">
        <v>1</v>
      </c>
    </row>
    <row r="983" spans="1:5" x14ac:dyDescent="0.25">
      <c r="A983" t="s">
        <v>2242</v>
      </c>
      <c r="B983" t="s">
        <v>2243</v>
      </c>
      <c r="E983" t="b">
        <v>1</v>
      </c>
    </row>
    <row r="984" spans="1:5" x14ac:dyDescent="0.25">
      <c r="A984" t="s">
        <v>2244</v>
      </c>
      <c r="B984" t="s">
        <v>2245</v>
      </c>
      <c r="E984" t="b">
        <v>1</v>
      </c>
    </row>
    <row r="985" spans="1:5" x14ac:dyDescent="0.25">
      <c r="A985" t="s">
        <v>2246</v>
      </c>
      <c r="B985" t="s">
        <v>2247</v>
      </c>
      <c r="E985" t="b">
        <v>1</v>
      </c>
    </row>
    <row r="986" spans="1:5" x14ac:dyDescent="0.25">
      <c r="A986" t="s">
        <v>2248</v>
      </c>
      <c r="B986" t="s">
        <v>2249</v>
      </c>
      <c r="E986" t="b">
        <v>1</v>
      </c>
    </row>
    <row r="987" spans="1:5" x14ac:dyDescent="0.25">
      <c r="A987" t="s">
        <v>2250</v>
      </c>
      <c r="B987" t="s">
        <v>2251</v>
      </c>
      <c r="E987" t="b">
        <v>1</v>
      </c>
    </row>
    <row r="988" spans="1:5" x14ac:dyDescent="0.25">
      <c r="A988" t="s">
        <v>2252</v>
      </c>
      <c r="B988" t="s">
        <v>2253</v>
      </c>
      <c r="E988" t="b">
        <v>1</v>
      </c>
    </row>
    <row r="989" spans="1:5" x14ac:dyDescent="0.25">
      <c r="A989" t="s">
        <v>2254</v>
      </c>
      <c r="B989" t="s">
        <v>2255</v>
      </c>
      <c r="E989" t="b">
        <v>1</v>
      </c>
    </row>
    <row r="990" spans="1:5" x14ac:dyDescent="0.25">
      <c r="A990" t="s">
        <v>2256</v>
      </c>
      <c r="B990" t="s">
        <v>2257</v>
      </c>
      <c r="E990" t="b">
        <v>1</v>
      </c>
    </row>
    <row r="991" spans="1:5" x14ac:dyDescent="0.25">
      <c r="A991" t="s">
        <v>2258</v>
      </c>
      <c r="B991" t="s">
        <v>2259</v>
      </c>
      <c r="E991" t="b">
        <v>1</v>
      </c>
    </row>
    <row r="992" spans="1:5" x14ac:dyDescent="0.25">
      <c r="A992" t="s">
        <v>2260</v>
      </c>
      <c r="B992" t="s">
        <v>2261</v>
      </c>
      <c r="E992" t="b">
        <v>1</v>
      </c>
    </row>
    <row r="993" spans="1:5" x14ac:dyDescent="0.25">
      <c r="A993" t="s">
        <v>2262</v>
      </c>
      <c r="B993" t="s">
        <v>2263</v>
      </c>
      <c r="E993" t="b">
        <v>1</v>
      </c>
    </row>
    <row r="994" spans="1:5" x14ac:dyDescent="0.25">
      <c r="A994" t="s">
        <v>2264</v>
      </c>
      <c r="B994" t="s">
        <v>2265</v>
      </c>
      <c r="E994" t="b">
        <v>1</v>
      </c>
    </row>
    <row r="995" spans="1:5" x14ac:dyDescent="0.25">
      <c r="A995" t="s">
        <v>2266</v>
      </c>
      <c r="B995" t="s">
        <v>2267</v>
      </c>
      <c r="E995" t="b">
        <v>1</v>
      </c>
    </row>
    <row r="996" spans="1:5" x14ac:dyDescent="0.25">
      <c r="A996" t="s">
        <v>2268</v>
      </c>
      <c r="B996" t="s">
        <v>2269</v>
      </c>
      <c r="E996" t="b">
        <v>1</v>
      </c>
    </row>
    <row r="997" spans="1:5" x14ac:dyDescent="0.25">
      <c r="A997" t="s">
        <v>2270</v>
      </c>
      <c r="B997" t="s">
        <v>2271</v>
      </c>
      <c r="E997" t="b">
        <v>1</v>
      </c>
    </row>
    <row r="998" spans="1:5" x14ac:dyDescent="0.25">
      <c r="A998" t="s">
        <v>2272</v>
      </c>
      <c r="B998" t="s">
        <v>2273</v>
      </c>
      <c r="E998" t="b">
        <v>1</v>
      </c>
    </row>
    <row r="999" spans="1:5" x14ac:dyDescent="0.25">
      <c r="A999" t="s">
        <v>2274</v>
      </c>
      <c r="B999" t="s">
        <v>2275</v>
      </c>
      <c r="E999" t="b">
        <v>1</v>
      </c>
    </row>
    <row r="1000" spans="1:5" x14ac:dyDescent="0.25">
      <c r="A1000" t="s">
        <v>2276</v>
      </c>
      <c r="B1000" t="s">
        <v>2277</v>
      </c>
      <c r="E1000" t="b">
        <v>1</v>
      </c>
    </row>
    <row r="1001" spans="1:5" x14ac:dyDescent="0.25">
      <c r="A1001" t="s">
        <v>2278</v>
      </c>
      <c r="B1001" t="s">
        <v>2279</v>
      </c>
      <c r="E1001" t="b">
        <v>1</v>
      </c>
    </row>
    <row r="1002" spans="1:5" x14ac:dyDescent="0.25">
      <c r="A1002" t="s">
        <v>2280</v>
      </c>
      <c r="B1002" t="s">
        <v>2281</v>
      </c>
      <c r="E1002" t="b">
        <v>1</v>
      </c>
    </row>
    <row r="1003" spans="1:5" x14ac:dyDescent="0.25">
      <c r="A1003" t="s">
        <v>2282</v>
      </c>
      <c r="B1003" t="s">
        <v>2283</v>
      </c>
      <c r="E1003" t="b">
        <v>1</v>
      </c>
    </row>
    <row r="1004" spans="1:5" x14ac:dyDescent="0.25">
      <c r="A1004" t="s">
        <v>2284</v>
      </c>
      <c r="B1004" t="s">
        <v>2285</v>
      </c>
      <c r="E1004" t="b">
        <v>1</v>
      </c>
    </row>
    <row r="1005" spans="1:5" x14ac:dyDescent="0.25">
      <c r="A1005" t="s">
        <v>2286</v>
      </c>
      <c r="B1005" t="s">
        <v>2287</v>
      </c>
      <c r="E1005" t="b">
        <v>1</v>
      </c>
    </row>
    <row r="1006" spans="1:5" x14ac:dyDescent="0.25">
      <c r="A1006" t="s">
        <v>2288</v>
      </c>
      <c r="B1006" t="s">
        <v>2289</v>
      </c>
      <c r="E1006" t="b">
        <v>1</v>
      </c>
    </row>
    <row r="1007" spans="1:5" x14ac:dyDescent="0.25">
      <c r="A1007" t="s">
        <v>2290</v>
      </c>
      <c r="B1007" t="s">
        <v>2291</v>
      </c>
      <c r="E1007" t="b">
        <v>1</v>
      </c>
    </row>
    <row r="1008" spans="1:5" x14ac:dyDescent="0.25">
      <c r="A1008" t="s">
        <v>2292</v>
      </c>
      <c r="B1008" t="s">
        <v>2293</v>
      </c>
      <c r="E1008" t="b">
        <v>1</v>
      </c>
    </row>
    <row r="1009" spans="1:5" x14ac:dyDescent="0.25">
      <c r="A1009" t="s">
        <v>2294</v>
      </c>
      <c r="B1009" t="s">
        <v>2295</v>
      </c>
      <c r="E1009" t="b">
        <v>1</v>
      </c>
    </row>
    <row r="1010" spans="1:5" x14ac:dyDescent="0.25">
      <c r="A1010" t="s">
        <v>2296</v>
      </c>
      <c r="B1010" t="s">
        <v>2297</v>
      </c>
      <c r="E1010" t="b">
        <v>1</v>
      </c>
    </row>
    <row r="1011" spans="1:5" x14ac:dyDescent="0.25">
      <c r="A1011" t="s">
        <v>2298</v>
      </c>
      <c r="B1011" t="s">
        <v>2299</v>
      </c>
      <c r="E1011" t="b">
        <v>1</v>
      </c>
    </row>
    <row r="1012" spans="1:5" x14ac:dyDescent="0.25">
      <c r="A1012" t="s">
        <v>2300</v>
      </c>
      <c r="B1012" t="s">
        <v>2301</v>
      </c>
      <c r="E1012" t="b">
        <v>1</v>
      </c>
    </row>
    <row r="1013" spans="1:5" x14ac:dyDescent="0.25">
      <c r="A1013" t="s">
        <v>2302</v>
      </c>
      <c r="B1013" t="s">
        <v>2303</v>
      </c>
      <c r="E1013" t="b">
        <v>1</v>
      </c>
    </row>
    <row r="1014" spans="1:5" x14ac:dyDescent="0.25">
      <c r="A1014" t="s">
        <v>2304</v>
      </c>
      <c r="B1014" t="s">
        <v>2305</v>
      </c>
      <c r="E1014" t="b">
        <v>1</v>
      </c>
    </row>
    <row r="1015" spans="1:5" x14ac:dyDescent="0.25">
      <c r="A1015" t="s">
        <v>2306</v>
      </c>
      <c r="B1015" t="s">
        <v>2307</v>
      </c>
      <c r="E1015" t="b">
        <v>1</v>
      </c>
    </row>
    <row r="1016" spans="1:5" x14ac:dyDescent="0.25">
      <c r="A1016" t="s">
        <v>2308</v>
      </c>
      <c r="B1016" t="s">
        <v>2309</v>
      </c>
      <c r="E1016" t="b">
        <v>1</v>
      </c>
    </row>
    <row r="1017" spans="1:5" x14ac:dyDescent="0.25">
      <c r="A1017" t="s">
        <v>2310</v>
      </c>
      <c r="B1017" t="s">
        <v>2311</v>
      </c>
      <c r="E1017" t="b">
        <v>1</v>
      </c>
    </row>
    <row r="1018" spans="1:5" x14ac:dyDescent="0.25">
      <c r="A1018" t="s">
        <v>2312</v>
      </c>
      <c r="B1018" t="s">
        <v>2313</v>
      </c>
      <c r="E1018" t="b">
        <v>1</v>
      </c>
    </row>
    <row r="1019" spans="1:5" x14ac:dyDescent="0.25">
      <c r="A1019" t="s">
        <v>2314</v>
      </c>
      <c r="B1019" t="s">
        <v>2315</v>
      </c>
      <c r="E1019" t="b">
        <v>1</v>
      </c>
    </row>
    <row r="1020" spans="1:5" x14ac:dyDescent="0.25">
      <c r="A1020" t="s">
        <v>2316</v>
      </c>
      <c r="B1020" t="s">
        <v>2317</v>
      </c>
      <c r="E1020" t="b">
        <v>1</v>
      </c>
    </row>
    <row r="1021" spans="1:5" x14ac:dyDescent="0.25">
      <c r="A1021" t="s">
        <v>2318</v>
      </c>
      <c r="B1021" t="s">
        <v>2319</v>
      </c>
      <c r="E1021" t="b">
        <v>1</v>
      </c>
    </row>
    <row r="1022" spans="1:5" x14ac:dyDescent="0.25">
      <c r="A1022" t="s">
        <v>2320</v>
      </c>
      <c r="B1022" t="s">
        <v>2321</v>
      </c>
      <c r="E1022" t="b">
        <v>1</v>
      </c>
    </row>
    <row r="1023" spans="1:5" x14ac:dyDescent="0.25">
      <c r="A1023" t="s">
        <v>2322</v>
      </c>
      <c r="B1023" t="s">
        <v>2323</v>
      </c>
      <c r="E1023" t="b">
        <v>1</v>
      </c>
    </row>
    <row r="1024" spans="1:5" x14ac:dyDescent="0.25">
      <c r="A1024" t="s">
        <v>2324</v>
      </c>
      <c r="B1024" t="s">
        <v>2325</v>
      </c>
      <c r="E1024" t="b">
        <v>1</v>
      </c>
    </row>
    <row r="1025" spans="1:5" x14ac:dyDescent="0.25">
      <c r="A1025" t="s">
        <v>2326</v>
      </c>
      <c r="B1025" t="s">
        <v>2327</v>
      </c>
      <c r="E1025" t="b">
        <v>1</v>
      </c>
    </row>
    <row r="1026" spans="1:5" x14ac:dyDescent="0.25">
      <c r="A1026" t="s">
        <v>2328</v>
      </c>
      <c r="B1026" t="s">
        <v>2329</v>
      </c>
      <c r="E1026" t="b">
        <v>1</v>
      </c>
    </row>
    <row r="1027" spans="1:5" x14ac:dyDescent="0.25">
      <c r="A1027" t="s">
        <v>2330</v>
      </c>
      <c r="B1027" t="s">
        <v>2331</v>
      </c>
      <c r="E1027" t="b">
        <v>1</v>
      </c>
    </row>
    <row r="1028" spans="1:5" x14ac:dyDescent="0.25">
      <c r="A1028" t="s">
        <v>2332</v>
      </c>
      <c r="B1028" t="s">
        <v>2333</v>
      </c>
      <c r="E1028" t="b">
        <v>1</v>
      </c>
    </row>
    <row r="1029" spans="1:5" x14ac:dyDescent="0.25">
      <c r="A1029" t="s">
        <v>2334</v>
      </c>
      <c r="B1029" t="s">
        <v>2335</v>
      </c>
      <c r="E1029" t="b">
        <v>1</v>
      </c>
    </row>
    <row r="1030" spans="1:5" x14ac:dyDescent="0.25">
      <c r="A1030" t="s">
        <v>2336</v>
      </c>
      <c r="B1030" t="s">
        <v>2337</v>
      </c>
      <c r="E1030" t="b">
        <v>1</v>
      </c>
    </row>
    <row r="1031" spans="1:5" x14ac:dyDescent="0.25">
      <c r="A1031" t="s">
        <v>2338</v>
      </c>
      <c r="B1031" t="s">
        <v>2339</v>
      </c>
      <c r="E1031" t="b">
        <v>1</v>
      </c>
    </row>
    <row r="1032" spans="1:5" x14ac:dyDescent="0.25">
      <c r="A1032" t="s">
        <v>2340</v>
      </c>
      <c r="B1032" t="s">
        <v>2341</v>
      </c>
      <c r="E1032" t="b">
        <v>1</v>
      </c>
    </row>
    <row r="1033" spans="1:5" x14ac:dyDescent="0.25">
      <c r="A1033" t="s">
        <v>2342</v>
      </c>
      <c r="B1033" t="s">
        <v>2343</v>
      </c>
      <c r="E1033" t="b">
        <v>1</v>
      </c>
    </row>
    <row r="1034" spans="1:5" x14ac:dyDescent="0.25">
      <c r="A1034" t="s">
        <v>2344</v>
      </c>
      <c r="B1034" t="s">
        <v>2345</v>
      </c>
      <c r="E1034" t="b">
        <v>1</v>
      </c>
    </row>
    <row r="1035" spans="1:5" x14ac:dyDescent="0.25">
      <c r="A1035" t="s">
        <v>2346</v>
      </c>
      <c r="B1035" t="s">
        <v>2347</v>
      </c>
      <c r="E1035" t="b">
        <v>1</v>
      </c>
    </row>
    <row r="1036" spans="1:5" x14ac:dyDescent="0.25">
      <c r="A1036" t="s">
        <v>2348</v>
      </c>
      <c r="B1036" t="s">
        <v>2349</v>
      </c>
      <c r="E1036" t="b">
        <v>1</v>
      </c>
    </row>
    <row r="1037" spans="1:5" x14ac:dyDescent="0.25">
      <c r="A1037" t="s">
        <v>2350</v>
      </c>
      <c r="B1037" t="s">
        <v>2351</v>
      </c>
      <c r="E1037" t="b">
        <v>1</v>
      </c>
    </row>
    <row r="1038" spans="1:5" x14ac:dyDescent="0.25">
      <c r="A1038" t="s">
        <v>2352</v>
      </c>
      <c r="B1038" t="s">
        <v>2353</v>
      </c>
      <c r="E1038" t="b">
        <v>1</v>
      </c>
    </row>
    <row r="1039" spans="1:5" x14ac:dyDescent="0.25">
      <c r="A1039" t="s">
        <v>2354</v>
      </c>
      <c r="B1039" t="s">
        <v>2355</v>
      </c>
      <c r="E1039" t="b">
        <v>1</v>
      </c>
    </row>
    <row r="1040" spans="1:5" x14ac:dyDescent="0.25">
      <c r="A1040" t="s">
        <v>2356</v>
      </c>
      <c r="B1040" t="s">
        <v>2357</v>
      </c>
      <c r="E1040" t="b">
        <v>1</v>
      </c>
    </row>
    <row r="1041" spans="1:5" x14ac:dyDescent="0.25">
      <c r="A1041" t="s">
        <v>2358</v>
      </c>
      <c r="B1041" t="s">
        <v>2359</v>
      </c>
      <c r="E1041" t="b">
        <v>1</v>
      </c>
    </row>
    <row r="1042" spans="1:5" x14ac:dyDescent="0.25">
      <c r="A1042" t="s">
        <v>2360</v>
      </c>
      <c r="B1042" t="s">
        <v>2361</v>
      </c>
      <c r="E1042" t="b">
        <v>1</v>
      </c>
    </row>
    <row r="1043" spans="1:5" x14ac:dyDescent="0.25">
      <c r="A1043" t="s">
        <v>2362</v>
      </c>
      <c r="B1043" t="s">
        <v>2363</v>
      </c>
      <c r="E1043" t="b">
        <v>1</v>
      </c>
    </row>
    <row r="1044" spans="1:5" x14ac:dyDescent="0.25">
      <c r="A1044" t="s">
        <v>2364</v>
      </c>
      <c r="B1044" t="s">
        <v>2365</v>
      </c>
      <c r="E1044" t="b">
        <v>1</v>
      </c>
    </row>
    <row r="1045" spans="1:5" x14ac:dyDescent="0.25">
      <c r="A1045" t="s">
        <v>2366</v>
      </c>
      <c r="B1045" t="s">
        <v>2367</v>
      </c>
      <c r="E1045" t="b">
        <v>1</v>
      </c>
    </row>
    <row r="1046" spans="1:5" x14ac:dyDescent="0.25">
      <c r="A1046" t="s">
        <v>2368</v>
      </c>
      <c r="B1046" t="s">
        <v>2369</v>
      </c>
      <c r="E1046" t="b">
        <v>1</v>
      </c>
    </row>
    <row r="1047" spans="1:5" x14ac:dyDescent="0.25">
      <c r="A1047" t="s">
        <v>2370</v>
      </c>
      <c r="B1047" t="s">
        <v>2371</v>
      </c>
      <c r="E1047" t="b">
        <v>1</v>
      </c>
    </row>
    <row r="1048" spans="1:5" x14ac:dyDescent="0.25">
      <c r="A1048" t="s">
        <v>2372</v>
      </c>
      <c r="B1048" t="s">
        <v>2373</v>
      </c>
      <c r="E1048" t="b">
        <v>1</v>
      </c>
    </row>
    <row r="1049" spans="1:5" x14ac:dyDescent="0.25">
      <c r="A1049" t="s">
        <v>2374</v>
      </c>
      <c r="B1049" t="s">
        <v>2375</v>
      </c>
      <c r="E1049" t="b">
        <v>1</v>
      </c>
    </row>
    <row r="1050" spans="1:5" x14ac:dyDescent="0.25">
      <c r="A1050" t="s">
        <v>2376</v>
      </c>
      <c r="B1050" t="s">
        <v>2377</v>
      </c>
      <c r="E1050" t="b">
        <v>1</v>
      </c>
    </row>
    <row r="1051" spans="1:5" x14ac:dyDescent="0.25">
      <c r="A1051" t="s">
        <v>2378</v>
      </c>
      <c r="B1051" t="s">
        <v>2379</v>
      </c>
      <c r="E1051" t="b">
        <v>1</v>
      </c>
    </row>
    <row r="1052" spans="1:5" x14ac:dyDescent="0.25">
      <c r="A1052" t="s">
        <v>2380</v>
      </c>
      <c r="B1052" t="s">
        <v>2381</v>
      </c>
      <c r="E1052" t="b">
        <v>1</v>
      </c>
    </row>
    <row r="1053" spans="1:5" x14ac:dyDescent="0.25">
      <c r="A1053" t="s">
        <v>2382</v>
      </c>
      <c r="B1053" t="s">
        <v>2383</v>
      </c>
      <c r="E1053" t="b">
        <v>1</v>
      </c>
    </row>
    <row r="1054" spans="1:5" x14ac:dyDescent="0.25">
      <c r="A1054" t="s">
        <v>2384</v>
      </c>
      <c r="B1054" t="s">
        <v>2385</v>
      </c>
      <c r="E1054" t="b">
        <v>1</v>
      </c>
    </row>
    <row r="1055" spans="1:5" x14ac:dyDescent="0.25">
      <c r="A1055" t="s">
        <v>2386</v>
      </c>
      <c r="B1055" t="s">
        <v>2387</v>
      </c>
      <c r="E1055" t="b">
        <v>1</v>
      </c>
    </row>
    <row r="1056" spans="1:5" x14ac:dyDescent="0.25">
      <c r="A1056" t="s">
        <v>2388</v>
      </c>
      <c r="B1056" t="s">
        <v>2389</v>
      </c>
      <c r="E1056" t="b">
        <v>1</v>
      </c>
    </row>
    <row r="1057" spans="1:5" x14ac:dyDescent="0.25">
      <c r="A1057" t="s">
        <v>2390</v>
      </c>
      <c r="B1057" t="s">
        <v>2391</v>
      </c>
      <c r="E1057" t="b">
        <v>1</v>
      </c>
    </row>
    <row r="1058" spans="1:5" x14ac:dyDescent="0.25">
      <c r="A1058" t="s">
        <v>2392</v>
      </c>
      <c r="B1058" t="s">
        <v>2393</v>
      </c>
      <c r="E1058" t="b">
        <v>1</v>
      </c>
    </row>
    <row r="1059" spans="1:5" x14ac:dyDescent="0.25">
      <c r="A1059" t="s">
        <v>2394</v>
      </c>
      <c r="B1059" t="s">
        <v>2395</v>
      </c>
      <c r="E1059" t="b">
        <v>1</v>
      </c>
    </row>
    <row r="1060" spans="1:5" x14ac:dyDescent="0.25">
      <c r="A1060" t="s">
        <v>2396</v>
      </c>
      <c r="B1060" t="s">
        <v>2397</v>
      </c>
      <c r="E1060" t="b">
        <v>1</v>
      </c>
    </row>
    <row r="1061" spans="1:5" x14ac:dyDescent="0.25">
      <c r="A1061" t="s">
        <v>2398</v>
      </c>
      <c r="B1061" t="s">
        <v>2399</v>
      </c>
      <c r="E1061" t="b">
        <v>1</v>
      </c>
    </row>
    <row r="1062" spans="1:5" x14ac:dyDescent="0.25">
      <c r="A1062" t="s">
        <v>2400</v>
      </c>
      <c r="B1062" t="s">
        <v>2401</v>
      </c>
      <c r="E1062" t="b">
        <v>1</v>
      </c>
    </row>
    <row r="1063" spans="1:5" x14ac:dyDescent="0.25">
      <c r="A1063" t="s">
        <v>2402</v>
      </c>
      <c r="B1063" t="s">
        <v>2403</v>
      </c>
      <c r="E1063" t="b">
        <v>1</v>
      </c>
    </row>
    <row r="1064" spans="1:5" x14ac:dyDescent="0.25">
      <c r="A1064" t="s">
        <v>2404</v>
      </c>
      <c r="B1064" t="s">
        <v>2405</v>
      </c>
      <c r="E1064" t="b">
        <v>1</v>
      </c>
    </row>
    <row r="1065" spans="1:5" x14ac:dyDescent="0.25">
      <c r="A1065" t="s">
        <v>2406</v>
      </c>
      <c r="B1065" t="s">
        <v>2407</v>
      </c>
      <c r="E1065" t="b">
        <v>1</v>
      </c>
    </row>
    <row r="1066" spans="1:5" x14ac:dyDescent="0.25">
      <c r="A1066" t="s">
        <v>2408</v>
      </c>
      <c r="B1066" t="s">
        <v>2409</v>
      </c>
      <c r="E1066" t="b">
        <v>1</v>
      </c>
    </row>
    <row r="1067" spans="1:5" x14ac:dyDescent="0.25">
      <c r="A1067" t="s">
        <v>2410</v>
      </c>
      <c r="B1067" t="s">
        <v>2411</v>
      </c>
      <c r="E1067" t="b">
        <v>1</v>
      </c>
    </row>
    <row r="1068" spans="1:5" x14ac:dyDescent="0.25">
      <c r="A1068" t="s">
        <v>2412</v>
      </c>
      <c r="B1068" t="s">
        <v>2413</v>
      </c>
      <c r="E1068" t="b">
        <v>1</v>
      </c>
    </row>
    <row r="1069" spans="1:5" x14ac:dyDescent="0.25">
      <c r="A1069" t="s">
        <v>2414</v>
      </c>
      <c r="B1069" t="s">
        <v>2415</v>
      </c>
      <c r="E1069" t="b">
        <v>1</v>
      </c>
    </row>
    <row r="1070" spans="1:5" x14ac:dyDescent="0.25">
      <c r="A1070" t="s">
        <v>2416</v>
      </c>
      <c r="B1070" t="s">
        <v>2417</v>
      </c>
      <c r="E1070" t="b">
        <v>1</v>
      </c>
    </row>
    <row r="1071" spans="1:5" x14ac:dyDescent="0.25">
      <c r="A1071" t="s">
        <v>2418</v>
      </c>
      <c r="B1071" t="s">
        <v>2419</v>
      </c>
      <c r="E1071" t="b">
        <v>1</v>
      </c>
    </row>
    <row r="1072" spans="1:5" x14ac:dyDescent="0.25">
      <c r="A1072" t="s">
        <v>2420</v>
      </c>
      <c r="B1072" t="s">
        <v>2421</v>
      </c>
      <c r="E1072" t="b">
        <v>1</v>
      </c>
    </row>
    <row r="1073" spans="1:5" x14ac:dyDescent="0.25">
      <c r="A1073" t="s">
        <v>2422</v>
      </c>
      <c r="B1073" t="s">
        <v>2423</v>
      </c>
      <c r="E1073" t="b">
        <v>1</v>
      </c>
    </row>
    <row r="1074" spans="1:5" x14ac:dyDescent="0.25">
      <c r="A1074" t="s">
        <v>2424</v>
      </c>
      <c r="B1074" t="s">
        <v>2425</v>
      </c>
      <c r="E1074" t="b">
        <v>1</v>
      </c>
    </row>
    <row r="1075" spans="1:5" x14ac:dyDescent="0.25">
      <c r="A1075" t="s">
        <v>2426</v>
      </c>
      <c r="B1075" t="s">
        <v>2427</v>
      </c>
      <c r="E1075" t="b">
        <v>1</v>
      </c>
    </row>
    <row r="1076" spans="1:5" x14ac:dyDescent="0.25">
      <c r="A1076" t="s">
        <v>2428</v>
      </c>
      <c r="B1076" t="s">
        <v>2429</v>
      </c>
      <c r="E1076" t="b">
        <v>1</v>
      </c>
    </row>
    <row r="1077" spans="1:5" x14ac:dyDescent="0.25">
      <c r="A1077" t="s">
        <v>2430</v>
      </c>
      <c r="B1077" t="s">
        <v>2431</v>
      </c>
      <c r="E1077" t="b">
        <v>1</v>
      </c>
    </row>
    <row r="1078" spans="1:5" x14ac:dyDescent="0.25">
      <c r="A1078" t="s">
        <v>2432</v>
      </c>
      <c r="B1078" t="s">
        <v>2433</v>
      </c>
      <c r="E1078" t="b">
        <v>1</v>
      </c>
    </row>
    <row r="1079" spans="1:5" x14ac:dyDescent="0.25">
      <c r="A1079" t="s">
        <v>2434</v>
      </c>
      <c r="B1079" t="s">
        <v>2435</v>
      </c>
      <c r="E1079" t="b">
        <v>1</v>
      </c>
    </row>
    <row r="1080" spans="1:5" x14ac:dyDescent="0.25">
      <c r="A1080" t="s">
        <v>2436</v>
      </c>
      <c r="B1080" t="s">
        <v>2437</v>
      </c>
      <c r="E1080" t="b">
        <v>1</v>
      </c>
    </row>
    <row r="1081" spans="1:5" x14ac:dyDescent="0.25">
      <c r="A1081" t="s">
        <v>2438</v>
      </c>
      <c r="B1081" t="s">
        <v>2439</v>
      </c>
      <c r="E1081" t="b">
        <v>1</v>
      </c>
    </row>
    <row r="1082" spans="1:5" x14ac:dyDescent="0.25">
      <c r="A1082" t="s">
        <v>2440</v>
      </c>
      <c r="B1082" t="s">
        <v>2441</v>
      </c>
      <c r="E1082" t="b">
        <v>1</v>
      </c>
    </row>
    <row r="1083" spans="1:5" x14ac:dyDescent="0.25">
      <c r="A1083" t="s">
        <v>2442</v>
      </c>
      <c r="B1083" t="s">
        <v>2443</v>
      </c>
      <c r="E1083" t="b">
        <v>1</v>
      </c>
    </row>
    <row r="1084" spans="1:5" x14ac:dyDescent="0.25">
      <c r="A1084" t="s">
        <v>2444</v>
      </c>
      <c r="B1084" t="s">
        <v>2445</v>
      </c>
      <c r="E1084" t="b">
        <v>1</v>
      </c>
    </row>
    <row r="1085" spans="1:5" x14ac:dyDescent="0.25">
      <c r="A1085" t="s">
        <v>2446</v>
      </c>
      <c r="B1085" t="s">
        <v>2447</v>
      </c>
      <c r="E1085" t="b">
        <v>1</v>
      </c>
    </row>
    <row r="1086" spans="1:5" x14ac:dyDescent="0.25">
      <c r="A1086" t="s">
        <v>2448</v>
      </c>
      <c r="B1086" t="s">
        <v>2449</v>
      </c>
      <c r="E1086" t="b">
        <v>1</v>
      </c>
    </row>
    <row r="1087" spans="1:5" x14ac:dyDescent="0.25">
      <c r="A1087" t="s">
        <v>2450</v>
      </c>
      <c r="B1087" t="s">
        <v>2451</v>
      </c>
      <c r="E1087" t="b">
        <v>1</v>
      </c>
    </row>
    <row r="1088" spans="1:5" x14ac:dyDescent="0.25">
      <c r="A1088" t="s">
        <v>2452</v>
      </c>
      <c r="B1088" t="s">
        <v>2453</v>
      </c>
      <c r="E1088" t="b">
        <v>1</v>
      </c>
    </row>
    <row r="1089" spans="1:5" x14ac:dyDescent="0.25">
      <c r="A1089" t="s">
        <v>2454</v>
      </c>
      <c r="B1089" t="s">
        <v>2455</v>
      </c>
      <c r="E1089" t="b">
        <v>1</v>
      </c>
    </row>
    <row r="1090" spans="1:5" x14ac:dyDescent="0.25">
      <c r="A1090" t="s">
        <v>2456</v>
      </c>
      <c r="B1090" t="s">
        <v>2457</v>
      </c>
      <c r="E1090" t="b">
        <v>1</v>
      </c>
    </row>
    <row r="1091" spans="1:5" x14ac:dyDescent="0.25">
      <c r="A1091" t="s">
        <v>2458</v>
      </c>
      <c r="B1091" t="s">
        <v>2459</v>
      </c>
      <c r="E1091" t="b">
        <v>1</v>
      </c>
    </row>
    <row r="1092" spans="1:5" x14ac:dyDescent="0.25">
      <c r="A1092" t="s">
        <v>2460</v>
      </c>
      <c r="B1092" t="s">
        <v>2461</v>
      </c>
      <c r="E1092" t="b">
        <v>1</v>
      </c>
    </row>
    <row r="1093" spans="1:5" x14ac:dyDescent="0.25">
      <c r="A1093" t="s">
        <v>2462</v>
      </c>
      <c r="B1093" t="s">
        <v>2463</v>
      </c>
      <c r="E1093" t="b">
        <v>1</v>
      </c>
    </row>
    <row r="1094" spans="1:5" x14ac:dyDescent="0.25">
      <c r="A1094" t="s">
        <v>2464</v>
      </c>
      <c r="B1094" t="s">
        <v>2465</v>
      </c>
      <c r="E1094" t="b">
        <v>1</v>
      </c>
    </row>
    <row r="1095" spans="1:5" x14ac:dyDescent="0.25">
      <c r="A1095" t="s">
        <v>2466</v>
      </c>
      <c r="B1095" t="s">
        <v>2467</v>
      </c>
      <c r="E1095" t="b">
        <v>1</v>
      </c>
    </row>
    <row r="1096" spans="1:5" x14ac:dyDescent="0.25">
      <c r="A1096" t="s">
        <v>2468</v>
      </c>
      <c r="B1096" t="s">
        <v>2469</v>
      </c>
      <c r="E1096" t="b">
        <v>1</v>
      </c>
    </row>
    <row r="1097" spans="1:5" x14ac:dyDescent="0.25">
      <c r="A1097" t="s">
        <v>2470</v>
      </c>
      <c r="B1097" t="s">
        <v>2471</v>
      </c>
      <c r="E1097" t="b">
        <v>1</v>
      </c>
    </row>
    <row r="1098" spans="1:5" x14ac:dyDescent="0.25">
      <c r="A1098" t="s">
        <v>2472</v>
      </c>
      <c r="B1098" t="s">
        <v>2473</v>
      </c>
      <c r="E1098" t="b">
        <v>1</v>
      </c>
    </row>
    <row r="1099" spans="1:5" x14ac:dyDescent="0.25">
      <c r="A1099" t="s">
        <v>2474</v>
      </c>
      <c r="B1099" t="s">
        <v>2475</v>
      </c>
      <c r="E1099" t="b">
        <v>1</v>
      </c>
    </row>
    <row r="1100" spans="1:5" x14ac:dyDescent="0.25">
      <c r="A1100" t="s">
        <v>2476</v>
      </c>
      <c r="B1100" t="s">
        <v>2477</v>
      </c>
      <c r="E1100" t="b">
        <v>1</v>
      </c>
    </row>
    <row r="1101" spans="1:5" x14ac:dyDescent="0.25">
      <c r="A1101" t="s">
        <v>2478</v>
      </c>
      <c r="B1101" t="s">
        <v>2479</v>
      </c>
      <c r="E1101" t="b">
        <v>1</v>
      </c>
    </row>
    <row r="1102" spans="1:5" x14ac:dyDescent="0.25">
      <c r="A1102" t="s">
        <v>2480</v>
      </c>
      <c r="B1102" t="s">
        <v>2481</v>
      </c>
      <c r="E1102" t="b">
        <v>1</v>
      </c>
    </row>
    <row r="1103" spans="1:5" x14ac:dyDescent="0.25">
      <c r="A1103" t="s">
        <v>2482</v>
      </c>
      <c r="B1103" t="s">
        <v>2483</v>
      </c>
      <c r="E1103" t="b">
        <v>1</v>
      </c>
    </row>
    <row r="1104" spans="1:5" x14ac:dyDescent="0.25">
      <c r="A1104" t="s">
        <v>2484</v>
      </c>
      <c r="B1104" t="s">
        <v>2485</v>
      </c>
      <c r="E1104" t="b">
        <v>1</v>
      </c>
    </row>
    <row r="1105" spans="1:5" x14ac:dyDescent="0.25">
      <c r="A1105" t="s">
        <v>2486</v>
      </c>
      <c r="B1105" t="s">
        <v>2487</v>
      </c>
      <c r="E1105" t="b">
        <v>1</v>
      </c>
    </row>
    <row r="1106" spans="1:5" x14ac:dyDescent="0.25">
      <c r="A1106" t="s">
        <v>2488</v>
      </c>
      <c r="B1106" t="s">
        <v>2489</v>
      </c>
      <c r="E1106" t="b">
        <v>1</v>
      </c>
    </row>
    <row r="1107" spans="1:5" x14ac:dyDescent="0.25">
      <c r="A1107" t="s">
        <v>2490</v>
      </c>
      <c r="B1107" t="s">
        <v>2491</v>
      </c>
      <c r="E1107" t="b">
        <v>1</v>
      </c>
    </row>
    <row r="1108" spans="1:5" x14ac:dyDescent="0.25">
      <c r="A1108" t="s">
        <v>2492</v>
      </c>
      <c r="B1108" t="s">
        <v>2493</v>
      </c>
      <c r="E1108" t="b">
        <v>1</v>
      </c>
    </row>
    <row r="1109" spans="1:5" x14ac:dyDescent="0.25">
      <c r="A1109" t="s">
        <v>2494</v>
      </c>
      <c r="B1109" t="s">
        <v>2495</v>
      </c>
      <c r="E1109" t="b">
        <v>1</v>
      </c>
    </row>
    <row r="1110" spans="1:5" x14ac:dyDescent="0.25">
      <c r="A1110" t="s">
        <v>2496</v>
      </c>
      <c r="B1110" t="s">
        <v>2497</v>
      </c>
      <c r="E1110" t="b">
        <v>1</v>
      </c>
    </row>
    <row r="1111" spans="1:5" x14ac:dyDescent="0.25">
      <c r="A1111" t="s">
        <v>2498</v>
      </c>
      <c r="B1111" t="s">
        <v>2499</v>
      </c>
      <c r="E1111" t="b">
        <v>1</v>
      </c>
    </row>
    <row r="1112" spans="1:5" x14ac:dyDescent="0.25">
      <c r="A1112" t="s">
        <v>2500</v>
      </c>
      <c r="B1112" t="s">
        <v>2501</v>
      </c>
      <c r="E1112" t="b">
        <v>1</v>
      </c>
    </row>
    <row r="1113" spans="1:5" x14ac:dyDescent="0.25">
      <c r="A1113" t="s">
        <v>2502</v>
      </c>
      <c r="B1113" t="s">
        <v>2503</v>
      </c>
      <c r="E1113" t="b">
        <v>1</v>
      </c>
    </row>
    <row r="1114" spans="1:5" x14ac:dyDescent="0.25">
      <c r="A1114" t="s">
        <v>2504</v>
      </c>
      <c r="B1114" t="s">
        <v>2505</v>
      </c>
      <c r="E1114" t="b">
        <v>1</v>
      </c>
    </row>
    <row r="1115" spans="1:5" x14ac:dyDescent="0.25">
      <c r="A1115" t="s">
        <v>2506</v>
      </c>
      <c r="B1115" t="s">
        <v>2507</v>
      </c>
      <c r="E1115" t="b">
        <v>1</v>
      </c>
    </row>
    <row r="1116" spans="1:5" x14ac:dyDescent="0.25">
      <c r="A1116" t="s">
        <v>2508</v>
      </c>
      <c r="B1116" t="s">
        <v>2509</v>
      </c>
      <c r="E1116" t="b">
        <v>1</v>
      </c>
    </row>
    <row r="1117" spans="1:5" x14ac:dyDescent="0.25">
      <c r="A1117" t="s">
        <v>2510</v>
      </c>
      <c r="B1117" t="s">
        <v>2511</v>
      </c>
      <c r="E1117" t="b">
        <v>1</v>
      </c>
    </row>
    <row r="1118" spans="1:5" x14ac:dyDescent="0.25">
      <c r="A1118" t="s">
        <v>2512</v>
      </c>
      <c r="B1118" t="s">
        <v>2513</v>
      </c>
      <c r="E1118" t="b">
        <v>1</v>
      </c>
    </row>
    <row r="1119" spans="1:5" x14ac:dyDescent="0.25">
      <c r="A1119" t="s">
        <v>2514</v>
      </c>
      <c r="B1119" t="s">
        <v>2515</v>
      </c>
      <c r="E1119" t="b">
        <v>1</v>
      </c>
    </row>
    <row r="1120" spans="1:5" x14ac:dyDescent="0.25">
      <c r="A1120" t="s">
        <v>2516</v>
      </c>
      <c r="B1120" t="s">
        <v>2517</v>
      </c>
      <c r="E1120" t="b">
        <v>1</v>
      </c>
    </row>
    <row r="1121" spans="1:5" x14ac:dyDescent="0.25">
      <c r="A1121" t="s">
        <v>2518</v>
      </c>
      <c r="B1121" t="s">
        <v>2519</v>
      </c>
      <c r="E1121" t="b">
        <v>1</v>
      </c>
    </row>
    <row r="1122" spans="1:5" x14ac:dyDescent="0.25">
      <c r="A1122" t="s">
        <v>2520</v>
      </c>
      <c r="B1122" t="s">
        <v>2521</v>
      </c>
      <c r="E1122" t="b">
        <v>1</v>
      </c>
    </row>
    <row r="1123" spans="1:5" x14ac:dyDescent="0.25">
      <c r="A1123" t="s">
        <v>2522</v>
      </c>
      <c r="B1123" t="s">
        <v>2523</v>
      </c>
      <c r="E1123" t="b">
        <v>1</v>
      </c>
    </row>
    <row r="1124" spans="1:5" x14ac:dyDescent="0.25">
      <c r="A1124" t="s">
        <v>2524</v>
      </c>
      <c r="B1124" t="s">
        <v>2525</v>
      </c>
      <c r="E1124" t="b">
        <v>1</v>
      </c>
    </row>
    <row r="1125" spans="1:5" x14ac:dyDescent="0.25">
      <c r="A1125" t="s">
        <v>2526</v>
      </c>
      <c r="B1125" t="s">
        <v>2527</v>
      </c>
      <c r="E1125" t="b">
        <v>1</v>
      </c>
    </row>
    <row r="1126" spans="1:5" x14ac:dyDescent="0.25">
      <c r="A1126" t="s">
        <v>2528</v>
      </c>
      <c r="B1126" t="s">
        <v>2529</v>
      </c>
      <c r="E1126" t="b">
        <v>1</v>
      </c>
    </row>
    <row r="1127" spans="1:5" x14ac:dyDescent="0.25">
      <c r="A1127" t="s">
        <v>2530</v>
      </c>
      <c r="B1127" t="s">
        <v>2531</v>
      </c>
      <c r="E1127" t="b">
        <v>1</v>
      </c>
    </row>
    <row r="1128" spans="1:5" x14ac:dyDescent="0.25">
      <c r="A1128" t="s">
        <v>2532</v>
      </c>
      <c r="B1128" t="s">
        <v>2533</v>
      </c>
      <c r="E1128" t="b">
        <v>1</v>
      </c>
    </row>
    <row r="1129" spans="1:5" x14ac:dyDescent="0.25">
      <c r="A1129" t="s">
        <v>2534</v>
      </c>
      <c r="B1129" t="s">
        <v>2535</v>
      </c>
      <c r="E1129" t="b">
        <v>1</v>
      </c>
    </row>
    <row r="1130" spans="1:5" x14ac:dyDescent="0.25">
      <c r="A1130" t="s">
        <v>2536</v>
      </c>
      <c r="B1130" t="s">
        <v>2537</v>
      </c>
      <c r="E1130" t="b">
        <v>1</v>
      </c>
    </row>
    <row r="1131" spans="1:5" x14ac:dyDescent="0.25">
      <c r="A1131" t="s">
        <v>2538</v>
      </c>
      <c r="B1131" t="s">
        <v>2539</v>
      </c>
      <c r="E1131" t="b">
        <v>1</v>
      </c>
    </row>
    <row r="1132" spans="1:5" x14ac:dyDescent="0.25">
      <c r="A1132" t="s">
        <v>2540</v>
      </c>
      <c r="B1132" t="s">
        <v>2541</v>
      </c>
      <c r="E1132" t="b">
        <v>1</v>
      </c>
    </row>
    <row r="1133" spans="1:5" x14ac:dyDescent="0.25">
      <c r="A1133" t="s">
        <v>2542</v>
      </c>
      <c r="B1133" t="s">
        <v>2543</v>
      </c>
      <c r="E1133" t="b">
        <v>1</v>
      </c>
    </row>
    <row r="1134" spans="1:5" x14ac:dyDescent="0.25">
      <c r="A1134" t="s">
        <v>2544</v>
      </c>
      <c r="B1134" t="s">
        <v>2545</v>
      </c>
      <c r="E1134" t="b">
        <v>1</v>
      </c>
    </row>
    <row r="1135" spans="1:5" x14ac:dyDescent="0.25">
      <c r="A1135" t="s">
        <v>2546</v>
      </c>
      <c r="B1135" t="s">
        <v>2547</v>
      </c>
      <c r="E1135" t="b">
        <v>1</v>
      </c>
    </row>
    <row r="1136" spans="1:5" x14ac:dyDescent="0.25">
      <c r="A1136" t="s">
        <v>2548</v>
      </c>
      <c r="B1136" t="s">
        <v>2549</v>
      </c>
      <c r="E1136" t="b">
        <v>1</v>
      </c>
    </row>
    <row r="1137" spans="1:5" x14ac:dyDescent="0.25">
      <c r="A1137" t="s">
        <v>2550</v>
      </c>
      <c r="B1137" t="s">
        <v>2551</v>
      </c>
      <c r="E1137" t="b">
        <v>1</v>
      </c>
    </row>
    <row r="1138" spans="1:5" x14ac:dyDescent="0.25">
      <c r="A1138" t="s">
        <v>2552</v>
      </c>
      <c r="B1138" t="s">
        <v>2553</v>
      </c>
      <c r="E1138" t="b">
        <v>1</v>
      </c>
    </row>
    <row r="1139" spans="1:5" x14ac:dyDescent="0.25">
      <c r="A1139" t="s">
        <v>2554</v>
      </c>
      <c r="B1139" t="s">
        <v>2555</v>
      </c>
      <c r="E1139" t="b">
        <v>1</v>
      </c>
    </row>
    <row r="1140" spans="1:5" x14ac:dyDescent="0.25">
      <c r="A1140" t="s">
        <v>2556</v>
      </c>
      <c r="B1140" t="s">
        <v>2557</v>
      </c>
      <c r="E1140" t="b">
        <v>1</v>
      </c>
    </row>
    <row r="1141" spans="1:5" x14ac:dyDescent="0.25">
      <c r="A1141" t="s">
        <v>2558</v>
      </c>
      <c r="B1141" t="s">
        <v>2559</v>
      </c>
      <c r="E1141" t="b">
        <v>1</v>
      </c>
    </row>
    <row r="1142" spans="1:5" x14ac:dyDescent="0.25">
      <c r="A1142" t="s">
        <v>2560</v>
      </c>
      <c r="B1142" t="s">
        <v>2561</v>
      </c>
      <c r="E1142" t="b">
        <v>1</v>
      </c>
    </row>
    <row r="1143" spans="1:5" x14ac:dyDescent="0.25">
      <c r="A1143" t="s">
        <v>2562</v>
      </c>
      <c r="B1143" t="s">
        <v>2563</v>
      </c>
      <c r="E1143" t="b">
        <v>1</v>
      </c>
    </row>
    <row r="1144" spans="1:5" x14ac:dyDescent="0.25">
      <c r="A1144" t="s">
        <v>2564</v>
      </c>
      <c r="B1144" t="s">
        <v>2565</v>
      </c>
      <c r="E1144" t="b">
        <v>1</v>
      </c>
    </row>
    <row r="1145" spans="1:5" x14ac:dyDescent="0.25">
      <c r="A1145" t="s">
        <v>2566</v>
      </c>
      <c r="B1145" t="s">
        <v>2567</v>
      </c>
      <c r="E1145" t="b">
        <v>1</v>
      </c>
    </row>
    <row r="1146" spans="1:5" x14ac:dyDescent="0.25">
      <c r="A1146" t="s">
        <v>2568</v>
      </c>
      <c r="B1146" t="s">
        <v>2569</v>
      </c>
      <c r="E1146" t="b">
        <v>1</v>
      </c>
    </row>
    <row r="1147" spans="1:5" x14ac:dyDescent="0.25">
      <c r="A1147" t="s">
        <v>2570</v>
      </c>
      <c r="B1147" t="s">
        <v>2571</v>
      </c>
      <c r="E1147" t="b">
        <v>1</v>
      </c>
    </row>
    <row r="1148" spans="1:5" x14ac:dyDescent="0.25">
      <c r="A1148" t="s">
        <v>2572</v>
      </c>
      <c r="B1148" t="s">
        <v>2573</v>
      </c>
      <c r="E1148" t="b">
        <v>1</v>
      </c>
    </row>
    <row r="1149" spans="1:5" x14ac:dyDescent="0.25">
      <c r="A1149" t="s">
        <v>2574</v>
      </c>
      <c r="B1149" t="s">
        <v>2575</v>
      </c>
      <c r="E1149" t="b">
        <v>1</v>
      </c>
    </row>
    <row r="1150" spans="1:5" x14ac:dyDescent="0.25">
      <c r="A1150" t="s">
        <v>2576</v>
      </c>
      <c r="B1150" t="s">
        <v>2577</v>
      </c>
      <c r="E1150" t="b">
        <v>1</v>
      </c>
    </row>
    <row r="1151" spans="1:5" x14ac:dyDescent="0.25">
      <c r="A1151" t="s">
        <v>2578</v>
      </c>
      <c r="B1151" t="s">
        <v>2579</v>
      </c>
      <c r="E1151" t="b">
        <v>1</v>
      </c>
    </row>
    <row r="1152" spans="1:5" x14ac:dyDescent="0.25">
      <c r="A1152" t="s">
        <v>2580</v>
      </c>
      <c r="B1152" t="s">
        <v>2581</v>
      </c>
      <c r="E1152" t="b">
        <v>1</v>
      </c>
    </row>
    <row r="1153" spans="1:5" x14ac:dyDescent="0.25">
      <c r="A1153" t="s">
        <v>2582</v>
      </c>
      <c r="B1153" t="s">
        <v>2583</v>
      </c>
      <c r="E1153" t="b">
        <v>1</v>
      </c>
    </row>
    <row r="1154" spans="1:5" x14ac:dyDescent="0.25">
      <c r="A1154" t="s">
        <v>2584</v>
      </c>
      <c r="B1154" t="s">
        <v>2585</v>
      </c>
      <c r="E1154" t="b">
        <v>1</v>
      </c>
    </row>
    <row r="1155" spans="1:5" x14ac:dyDescent="0.25">
      <c r="A1155" t="s">
        <v>2586</v>
      </c>
      <c r="B1155" t="s">
        <v>2587</v>
      </c>
      <c r="E1155" t="b">
        <v>1</v>
      </c>
    </row>
    <row r="1156" spans="1:5" x14ac:dyDescent="0.25">
      <c r="A1156" t="s">
        <v>2588</v>
      </c>
      <c r="B1156" t="s">
        <v>2589</v>
      </c>
      <c r="E1156" t="b">
        <v>1</v>
      </c>
    </row>
    <row r="1157" spans="1:5" x14ac:dyDescent="0.25">
      <c r="A1157" t="s">
        <v>2590</v>
      </c>
      <c r="B1157" t="s">
        <v>2591</v>
      </c>
      <c r="E1157" t="b">
        <v>1</v>
      </c>
    </row>
    <row r="1158" spans="1:5" x14ac:dyDescent="0.25">
      <c r="A1158" t="s">
        <v>2592</v>
      </c>
      <c r="B1158" t="s">
        <v>2593</v>
      </c>
      <c r="E1158" t="b">
        <v>1</v>
      </c>
    </row>
    <row r="1159" spans="1:5" x14ac:dyDescent="0.25">
      <c r="A1159" t="s">
        <v>2594</v>
      </c>
      <c r="B1159" t="s">
        <v>2595</v>
      </c>
      <c r="E1159" t="b">
        <v>1</v>
      </c>
    </row>
    <row r="1160" spans="1:5" x14ac:dyDescent="0.25">
      <c r="A1160" t="s">
        <v>2596</v>
      </c>
      <c r="B1160" t="s">
        <v>2597</v>
      </c>
      <c r="E1160" t="b">
        <v>1</v>
      </c>
    </row>
    <row r="1161" spans="1:5" x14ac:dyDescent="0.25">
      <c r="A1161" t="s">
        <v>2598</v>
      </c>
      <c r="B1161" t="s">
        <v>2599</v>
      </c>
      <c r="E1161" t="b">
        <v>1</v>
      </c>
    </row>
    <row r="1162" spans="1:5" x14ac:dyDescent="0.25">
      <c r="A1162" t="s">
        <v>2600</v>
      </c>
      <c r="B1162" t="s">
        <v>2601</v>
      </c>
      <c r="E1162" t="b">
        <v>1</v>
      </c>
    </row>
    <row r="1163" spans="1:5" x14ac:dyDescent="0.25">
      <c r="A1163" t="s">
        <v>2602</v>
      </c>
      <c r="B1163" t="s">
        <v>2603</v>
      </c>
      <c r="E1163" t="b">
        <v>1</v>
      </c>
    </row>
    <row r="1164" spans="1:5" x14ac:dyDescent="0.25">
      <c r="A1164" t="s">
        <v>2604</v>
      </c>
      <c r="B1164" t="s">
        <v>2605</v>
      </c>
      <c r="E1164" t="b">
        <v>1</v>
      </c>
    </row>
    <row r="1165" spans="1:5" x14ac:dyDescent="0.25">
      <c r="A1165" t="s">
        <v>2606</v>
      </c>
      <c r="B1165" t="s">
        <v>2607</v>
      </c>
      <c r="E1165" t="b">
        <v>1</v>
      </c>
    </row>
    <row r="1166" spans="1:5" x14ac:dyDescent="0.25">
      <c r="A1166" t="s">
        <v>2608</v>
      </c>
      <c r="B1166" t="s">
        <v>2609</v>
      </c>
      <c r="E1166" t="b">
        <v>1</v>
      </c>
    </row>
    <row r="1167" spans="1:5" x14ac:dyDescent="0.25">
      <c r="A1167" t="s">
        <v>2610</v>
      </c>
      <c r="B1167" t="s">
        <v>2611</v>
      </c>
      <c r="E1167" t="b">
        <v>1</v>
      </c>
    </row>
    <row r="1168" spans="1:5" x14ac:dyDescent="0.25">
      <c r="A1168" t="s">
        <v>2612</v>
      </c>
      <c r="B1168" t="s">
        <v>2613</v>
      </c>
      <c r="E1168" t="b">
        <v>1</v>
      </c>
    </row>
    <row r="1169" spans="1:5" x14ac:dyDescent="0.25">
      <c r="A1169" t="s">
        <v>2614</v>
      </c>
      <c r="B1169" t="s">
        <v>2615</v>
      </c>
      <c r="E1169" t="b">
        <v>1</v>
      </c>
    </row>
    <row r="1170" spans="1:5" x14ac:dyDescent="0.25">
      <c r="A1170" t="s">
        <v>2616</v>
      </c>
      <c r="B1170" t="s">
        <v>2617</v>
      </c>
      <c r="E1170" t="b">
        <v>1</v>
      </c>
    </row>
    <row r="1171" spans="1:5" x14ac:dyDescent="0.25">
      <c r="A1171" t="s">
        <v>2618</v>
      </c>
      <c r="B1171" t="s">
        <v>2619</v>
      </c>
      <c r="E1171" t="b">
        <v>1</v>
      </c>
    </row>
    <row r="1172" spans="1:5" x14ac:dyDescent="0.25">
      <c r="A1172" t="s">
        <v>2620</v>
      </c>
      <c r="B1172" t="s">
        <v>2621</v>
      </c>
      <c r="E1172" t="b">
        <v>1</v>
      </c>
    </row>
    <row r="1173" spans="1:5" x14ac:dyDescent="0.25">
      <c r="A1173" t="s">
        <v>2622</v>
      </c>
      <c r="B1173" t="s">
        <v>2623</v>
      </c>
      <c r="E1173" t="b">
        <v>1</v>
      </c>
    </row>
    <row r="1174" spans="1:5" x14ac:dyDescent="0.25">
      <c r="A1174" t="s">
        <v>2624</v>
      </c>
      <c r="B1174" t="s">
        <v>2625</v>
      </c>
      <c r="E1174" t="b">
        <v>1</v>
      </c>
    </row>
    <row r="1175" spans="1:5" x14ac:dyDescent="0.25">
      <c r="A1175" t="s">
        <v>2626</v>
      </c>
      <c r="B1175" t="s">
        <v>2627</v>
      </c>
      <c r="E1175" t="b">
        <v>1</v>
      </c>
    </row>
    <row r="1176" spans="1:5" x14ac:dyDescent="0.25">
      <c r="A1176" t="s">
        <v>2628</v>
      </c>
      <c r="B1176" t="s">
        <v>2629</v>
      </c>
      <c r="E1176" t="b">
        <v>1</v>
      </c>
    </row>
    <row r="1177" spans="1:5" x14ac:dyDescent="0.25">
      <c r="A1177" t="s">
        <v>2630</v>
      </c>
      <c r="B1177" t="s">
        <v>2631</v>
      </c>
      <c r="E1177" t="b">
        <v>1</v>
      </c>
    </row>
    <row r="1178" spans="1:5" x14ac:dyDescent="0.25">
      <c r="A1178" t="s">
        <v>2632</v>
      </c>
      <c r="B1178" t="s">
        <v>2633</v>
      </c>
      <c r="E1178" t="b">
        <v>1</v>
      </c>
    </row>
    <row r="1179" spans="1:5" x14ac:dyDescent="0.25">
      <c r="A1179" t="s">
        <v>2634</v>
      </c>
      <c r="B1179" t="s">
        <v>2635</v>
      </c>
      <c r="E1179" t="b">
        <v>1</v>
      </c>
    </row>
    <row r="1180" spans="1:5" x14ac:dyDescent="0.25">
      <c r="A1180" t="s">
        <v>2636</v>
      </c>
      <c r="B1180" t="s">
        <v>2637</v>
      </c>
      <c r="E1180" t="b">
        <v>1</v>
      </c>
    </row>
    <row r="1181" spans="1:5" x14ac:dyDescent="0.25">
      <c r="A1181" t="s">
        <v>2638</v>
      </c>
      <c r="B1181" t="s">
        <v>2639</v>
      </c>
      <c r="E1181" t="b">
        <v>1</v>
      </c>
    </row>
    <row r="1182" spans="1:5" x14ac:dyDescent="0.25">
      <c r="A1182" t="s">
        <v>2640</v>
      </c>
      <c r="B1182" t="s">
        <v>2641</v>
      </c>
      <c r="E1182" t="b">
        <v>1</v>
      </c>
    </row>
    <row r="1183" spans="1:5" x14ac:dyDescent="0.25">
      <c r="A1183" t="s">
        <v>2642</v>
      </c>
      <c r="B1183" t="s">
        <v>2643</v>
      </c>
      <c r="E1183" t="b">
        <v>1</v>
      </c>
    </row>
    <row r="1184" spans="1:5" x14ac:dyDescent="0.25">
      <c r="A1184" t="s">
        <v>2644</v>
      </c>
      <c r="B1184" t="s">
        <v>2645</v>
      </c>
      <c r="E1184" t="b">
        <v>1</v>
      </c>
    </row>
    <row r="1185" spans="1:5" x14ac:dyDescent="0.25">
      <c r="A1185" t="s">
        <v>2646</v>
      </c>
      <c r="B1185" t="s">
        <v>2647</v>
      </c>
      <c r="E1185" t="b">
        <v>1</v>
      </c>
    </row>
    <row r="1186" spans="1:5" x14ac:dyDescent="0.25">
      <c r="A1186" t="s">
        <v>2648</v>
      </c>
      <c r="B1186" t="s">
        <v>2649</v>
      </c>
      <c r="E1186" t="b">
        <v>1</v>
      </c>
    </row>
    <row r="1187" spans="1:5" x14ac:dyDescent="0.25">
      <c r="A1187" t="s">
        <v>2650</v>
      </c>
      <c r="B1187" t="s">
        <v>2651</v>
      </c>
      <c r="E1187" t="b">
        <v>1</v>
      </c>
    </row>
    <row r="1188" spans="1:5" x14ac:dyDescent="0.25">
      <c r="A1188" t="s">
        <v>2652</v>
      </c>
      <c r="B1188" t="s">
        <v>2653</v>
      </c>
      <c r="E1188" t="b">
        <v>1</v>
      </c>
    </row>
    <row r="1189" spans="1:5" x14ac:dyDescent="0.25">
      <c r="A1189" t="s">
        <v>2654</v>
      </c>
      <c r="B1189" t="s">
        <v>2655</v>
      </c>
      <c r="E1189" t="b">
        <v>1</v>
      </c>
    </row>
    <row r="1190" spans="1:5" x14ac:dyDescent="0.25">
      <c r="A1190" t="s">
        <v>2656</v>
      </c>
      <c r="B1190" t="s">
        <v>2657</v>
      </c>
      <c r="E1190" t="b">
        <v>1</v>
      </c>
    </row>
    <row r="1191" spans="1:5" x14ac:dyDescent="0.25">
      <c r="A1191" t="s">
        <v>2658</v>
      </c>
      <c r="B1191" t="s">
        <v>2659</v>
      </c>
      <c r="E1191" t="b">
        <v>1</v>
      </c>
    </row>
    <row r="1192" spans="1:5" x14ac:dyDescent="0.25">
      <c r="A1192" t="s">
        <v>2660</v>
      </c>
      <c r="B1192" t="s">
        <v>2661</v>
      </c>
      <c r="E1192" t="b">
        <v>1</v>
      </c>
    </row>
    <row r="1193" spans="1:5" x14ac:dyDescent="0.25">
      <c r="A1193" t="s">
        <v>2662</v>
      </c>
      <c r="B1193" t="s">
        <v>2663</v>
      </c>
      <c r="E1193" t="b">
        <v>1</v>
      </c>
    </row>
    <row r="1194" spans="1:5" x14ac:dyDescent="0.25">
      <c r="A1194" t="s">
        <v>2664</v>
      </c>
      <c r="B1194" t="s">
        <v>2665</v>
      </c>
      <c r="E1194" t="b">
        <v>1</v>
      </c>
    </row>
    <row r="1195" spans="1:5" x14ac:dyDescent="0.25">
      <c r="A1195" t="s">
        <v>2666</v>
      </c>
      <c r="B1195" t="s">
        <v>2667</v>
      </c>
      <c r="E1195" t="b">
        <v>1</v>
      </c>
    </row>
    <row r="1196" spans="1:5" x14ac:dyDescent="0.25">
      <c r="A1196" t="s">
        <v>2668</v>
      </c>
      <c r="B1196" t="s">
        <v>2669</v>
      </c>
      <c r="E1196" t="b">
        <v>1</v>
      </c>
    </row>
    <row r="1197" spans="1:5" x14ac:dyDescent="0.25">
      <c r="A1197" t="s">
        <v>2670</v>
      </c>
      <c r="B1197" t="s">
        <v>2671</v>
      </c>
      <c r="E1197" t="b">
        <v>1</v>
      </c>
    </row>
    <row r="1198" spans="1:5" x14ac:dyDescent="0.25">
      <c r="A1198" t="s">
        <v>2672</v>
      </c>
      <c r="B1198" t="s">
        <v>2673</v>
      </c>
      <c r="E1198" t="b">
        <v>1</v>
      </c>
    </row>
    <row r="1199" spans="1:5" x14ac:dyDescent="0.25">
      <c r="A1199" t="s">
        <v>2674</v>
      </c>
      <c r="B1199" t="s">
        <v>2675</v>
      </c>
      <c r="E1199" t="b">
        <v>1</v>
      </c>
    </row>
    <row r="1200" spans="1:5" x14ac:dyDescent="0.25">
      <c r="A1200" t="s">
        <v>2676</v>
      </c>
      <c r="B1200" t="s">
        <v>2677</v>
      </c>
      <c r="E1200" t="b">
        <v>1</v>
      </c>
    </row>
    <row r="1201" spans="1:5" x14ac:dyDescent="0.25">
      <c r="A1201" t="s">
        <v>2678</v>
      </c>
      <c r="B1201" t="s">
        <v>2679</v>
      </c>
      <c r="E1201" t="b">
        <v>1</v>
      </c>
    </row>
    <row r="1202" spans="1:5" x14ac:dyDescent="0.25">
      <c r="A1202" t="s">
        <v>2680</v>
      </c>
      <c r="B1202" t="s">
        <v>2681</v>
      </c>
      <c r="E1202" t="b">
        <v>1</v>
      </c>
    </row>
    <row r="1203" spans="1:5" x14ac:dyDescent="0.25">
      <c r="A1203" t="s">
        <v>2682</v>
      </c>
      <c r="B1203" t="s">
        <v>2683</v>
      </c>
      <c r="E1203" t="b">
        <v>1</v>
      </c>
    </row>
    <row r="1204" spans="1:5" x14ac:dyDescent="0.25">
      <c r="A1204" t="s">
        <v>2684</v>
      </c>
      <c r="B1204" t="s">
        <v>2685</v>
      </c>
      <c r="E1204" t="b">
        <v>1</v>
      </c>
    </row>
    <row r="1205" spans="1:5" x14ac:dyDescent="0.25">
      <c r="A1205" t="s">
        <v>2686</v>
      </c>
      <c r="B1205" t="s">
        <v>2687</v>
      </c>
      <c r="E1205" t="b">
        <v>1</v>
      </c>
    </row>
    <row r="1206" spans="1:5" x14ac:dyDescent="0.25">
      <c r="A1206" t="s">
        <v>2688</v>
      </c>
      <c r="B1206" t="s">
        <v>2689</v>
      </c>
      <c r="E1206" t="b">
        <v>1</v>
      </c>
    </row>
    <row r="1207" spans="1:5" x14ac:dyDescent="0.25">
      <c r="A1207" t="s">
        <v>2690</v>
      </c>
      <c r="B1207" t="s">
        <v>2691</v>
      </c>
      <c r="E1207" t="b">
        <v>1</v>
      </c>
    </row>
    <row r="1208" spans="1:5" x14ac:dyDescent="0.25">
      <c r="A1208" t="s">
        <v>2692</v>
      </c>
      <c r="B1208" t="s">
        <v>2693</v>
      </c>
      <c r="E1208" t="b">
        <v>1</v>
      </c>
    </row>
    <row r="1209" spans="1:5" x14ac:dyDescent="0.25">
      <c r="A1209" t="s">
        <v>2694</v>
      </c>
      <c r="B1209" t="s">
        <v>2695</v>
      </c>
      <c r="E1209" t="b">
        <v>1</v>
      </c>
    </row>
    <row r="1210" spans="1:5" x14ac:dyDescent="0.25">
      <c r="A1210" t="s">
        <v>2696</v>
      </c>
      <c r="B1210" t="s">
        <v>2697</v>
      </c>
      <c r="E1210" t="b">
        <v>1</v>
      </c>
    </row>
    <row r="1211" spans="1:5" x14ac:dyDescent="0.25">
      <c r="A1211" t="s">
        <v>2698</v>
      </c>
      <c r="B1211" t="s">
        <v>2699</v>
      </c>
      <c r="E1211" t="b">
        <v>1</v>
      </c>
    </row>
    <row r="1212" spans="1:5" x14ac:dyDescent="0.25">
      <c r="A1212" t="s">
        <v>2700</v>
      </c>
      <c r="B1212" t="s">
        <v>2701</v>
      </c>
      <c r="E1212" t="b">
        <v>1</v>
      </c>
    </row>
    <row r="1213" spans="1:5" x14ac:dyDescent="0.25">
      <c r="A1213" t="s">
        <v>2702</v>
      </c>
      <c r="B1213" t="s">
        <v>2703</v>
      </c>
      <c r="E1213" t="b">
        <v>1</v>
      </c>
    </row>
    <row r="1214" spans="1:5" x14ac:dyDescent="0.25">
      <c r="A1214" t="s">
        <v>2704</v>
      </c>
      <c r="B1214" t="s">
        <v>2705</v>
      </c>
      <c r="E1214" t="b">
        <v>1</v>
      </c>
    </row>
    <row r="1215" spans="1:5" x14ac:dyDescent="0.25">
      <c r="A1215" t="s">
        <v>2706</v>
      </c>
      <c r="B1215" t="s">
        <v>2707</v>
      </c>
      <c r="E1215" t="b">
        <v>1</v>
      </c>
    </row>
    <row r="1216" spans="1:5" x14ac:dyDescent="0.25">
      <c r="A1216" t="s">
        <v>2708</v>
      </c>
      <c r="B1216" t="s">
        <v>2709</v>
      </c>
      <c r="E1216" t="b">
        <v>1</v>
      </c>
    </row>
    <row r="1217" spans="1:5" x14ac:dyDescent="0.25">
      <c r="A1217" t="s">
        <v>2710</v>
      </c>
      <c r="B1217" t="s">
        <v>2711</v>
      </c>
      <c r="E1217" t="b">
        <v>1</v>
      </c>
    </row>
    <row r="1218" spans="1:5" x14ac:dyDescent="0.25">
      <c r="A1218" t="s">
        <v>2712</v>
      </c>
      <c r="B1218" t="s">
        <v>2713</v>
      </c>
      <c r="E1218" t="b">
        <v>1</v>
      </c>
    </row>
    <row r="1219" spans="1:5" x14ac:dyDescent="0.25">
      <c r="A1219" t="s">
        <v>2714</v>
      </c>
      <c r="B1219" t="s">
        <v>2715</v>
      </c>
      <c r="E1219" t="b">
        <v>1</v>
      </c>
    </row>
    <row r="1220" spans="1:5" x14ac:dyDescent="0.25">
      <c r="A1220" t="s">
        <v>2716</v>
      </c>
      <c r="B1220" t="s">
        <v>2717</v>
      </c>
      <c r="E1220" t="b">
        <v>1</v>
      </c>
    </row>
    <row r="1221" spans="1:5" x14ac:dyDescent="0.25">
      <c r="A1221" t="s">
        <v>2718</v>
      </c>
      <c r="B1221" t="s">
        <v>2719</v>
      </c>
      <c r="E1221" t="b">
        <v>1</v>
      </c>
    </row>
    <row r="1222" spans="1:5" x14ac:dyDescent="0.25">
      <c r="A1222" t="s">
        <v>2720</v>
      </c>
      <c r="B1222" t="s">
        <v>2721</v>
      </c>
      <c r="E1222" t="b">
        <v>1</v>
      </c>
    </row>
    <row r="1223" spans="1:5" x14ac:dyDescent="0.25">
      <c r="A1223" t="s">
        <v>2722</v>
      </c>
      <c r="B1223" t="s">
        <v>2723</v>
      </c>
      <c r="E1223" t="b">
        <v>1</v>
      </c>
    </row>
    <row r="1224" spans="1:5" x14ac:dyDescent="0.25">
      <c r="A1224" t="s">
        <v>2724</v>
      </c>
      <c r="B1224" t="s">
        <v>2725</v>
      </c>
      <c r="E1224" t="b">
        <v>1</v>
      </c>
    </row>
    <row r="1225" spans="1:5" x14ac:dyDescent="0.25">
      <c r="A1225" t="s">
        <v>2726</v>
      </c>
      <c r="B1225" t="s">
        <v>2727</v>
      </c>
      <c r="E1225" t="b">
        <v>1</v>
      </c>
    </row>
    <row r="1226" spans="1:5" x14ac:dyDescent="0.25">
      <c r="A1226" t="s">
        <v>2728</v>
      </c>
      <c r="B1226" t="s">
        <v>2729</v>
      </c>
      <c r="E1226" t="b">
        <v>1</v>
      </c>
    </row>
    <row r="1227" spans="1:5" x14ac:dyDescent="0.25">
      <c r="A1227" t="s">
        <v>2730</v>
      </c>
      <c r="B1227" t="s">
        <v>2731</v>
      </c>
      <c r="E1227" t="b">
        <v>1</v>
      </c>
    </row>
    <row r="1228" spans="1:5" x14ac:dyDescent="0.25">
      <c r="A1228" t="s">
        <v>2732</v>
      </c>
      <c r="B1228" t="s">
        <v>2733</v>
      </c>
      <c r="E1228" t="b">
        <v>1</v>
      </c>
    </row>
    <row r="1229" spans="1:5" x14ac:dyDescent="0.25">
      <c r="A1229" t="s">
        <v>2734</v>
      </c>
      <c r="B1229" t="s">
        <v>2735</v>
      </c>
      <c r="E1229" t="b">
        <v>1</v>
      </c>
    </row>
    <row r="1230" spans="1:5" x14ac:dyDescent="0.25">
      <c r="A1230" t="s">
        <v>2736</v>
      </c>
      <c r="B1230" t="s">
        <v>2737</v>
      </c>
      <c r="E1230" t="b">
        <v>1</v>
      </c>
    </row>
    <row r="1231" spans="1:5" x14ac:dyDescent="0.25">
      <c r="A1231" t="s">
        <v>2738</v>
      </c>
      <c r="B1231" t="s">
        <v>2739</v>
      </c>
      <c r="E1231" t="b">
        <v>1</v>
      </c>
    </row>
    <row r="1232" spans="1:5" x14ac:dyDescent="0.25">
      <c r="A1232" t="s">
        <v>2740</v>
      </c>
      <c r="B1232" t="s">
        <v>2741</v>
      </c>
      <c r="E1232" t="b">
        <v>1</v>
      </c>
    </row>
    <row r="1233" spans="1:5" x14ac:dyDescent="0.25">
      <c r="A1233" t="s">
        <v>2742</v>
      </c>
      <c r="B1233" t="s">
        <v>2743</v>
      </c>
      <c r="E1233" t="b">
        <v>1</v>
      </c>
    </row>
    <row r="1234" spans="1:5" x14ac:dyDescent="0.25">
      <c r="A1234" t="s">
        <v>2744</v>
      </c>
      <c r="B1234" t="s">
        <v>2745</v>
      </c>
      <c r="E1234" t="b">
        <v>1</v>
      </c>
    </row>
    <row r="1235" spans="1:5" x14ac:dyDescent="0.25">
      <c r="A1235" t="s">
        <v>2746</v>
      </c>
      <c r="B1235" t="s">
        <v>2747</v>
      </c>
      <c r="E1235" t="b">
        <v>1</v>
      </c>
    </row>
    <row r="1236" spans="1:5" x14ac:dyDescent="0.25">
      <c r="A1236" t="s">
        <v>2748</v>
      </c>
      <c r="B1236" t="s">
        <v>2749</v>
      </c>
      <c r="E1236" t="b">
        <v>1</v>
      </c>
    </row>
    <row r="1237" spans="1:5" x14ac:dyDescent="0.25">
      <c r="A1237" t="s">
        <v>2750</v>
      </c>
      <c r="B1237" t="s">
        <v>2751</v>
      </c>
      <c r="E1237" t="b">
        <v>1</v>
      </c>
    </row>
    <row r="1238" spans="1:5" x14ac:dyDescent="0.25">
      <c r="A1238" t="s">
        <v>2752</v>
      </c>
      <c r="B1238" t="s">
        <v>2753</v>
      </c>
      <c r="E1238" t="b">
        <v>1</v>
      </c>
    </row>
    <row r="1239" spans="1:5" x14ac:dyDescent="0.25">
      <c r="A1239" t="s">
        <v>2754</v>
      </c>
      <c r="B1239" t="s">
        <v>2755</v>
      </c>
      <c r="E1239" t="b">
        <v>1</v>
      </c>
    </row>
    <row r="1240" spans="1:5" x14ac:dyDescent="0.25">
      <c r="A1240" t="s">
        <v>2756</v>
      </c>
      <c r="B1240" t="s">
        <v>2757</v>
      </c>
      <c r="E1240" t="b">
        <v>1</v>
      </c>
    </row>
    <row r="1241" spans="1:5" x14ac:dyDescent="0.25">
      <c r="A1241" t="s">
        <v>2758</v>
      </c>
      <c r="B1241" t="s">
        <v>2759</v>
      </c>
      <c r="E1241" t="b">
        <v>1</v>
      </c>
    </row>
    <row r="1242" spans="1:5" x14ac:dyDescent="0.25">
      <c r="A1242" t="s">
        <v>2760</v>
      </c>
      <c r="B1242" t="s">
        <v>2761</v>
      </c>
      <c r="E1242" t="b">
        <v>1</v>
      </c>
    </row>
    <row r="1243" spans="1:5" x14ac:dyDescent="0.25">
      <c r="A1243" t="s">
        <v>2762</v>
      </c>
      <c r="B1243" t="s">
        <v>2763</v>
      </c>
      <c r="E1243" t="b">
        <v>1</v>
      </c>
    </row>
    <row r="1244" spans="1:5" x14ac:dyDescent="0.25">
      <c r="A1244" t="s">
        <v>2764</v>
      </c>
      <c r="B1244" t="s">
        <v>2765</v>
      </c>
      <c r="E1244" t="b">
        <v>1</v>
      </c>
    </row>
    <row r="1245" spans="1:5" x14ac:dyDescent="0.25">
      <c r="A1245" t="s">
        <v>2766</v>
      </c>
      <c r="B1245" t="s">
        <v>2767</v>
      </c>
      <c r="E1245" t="b">
        <v>1</v>
      </c>
    </row>
    <row r="1246" spans="1:5" x14ac:dyDescent="0.25">
      <c r="A1246" t="s">
        <v>2768</v>
      </c>
      <c r="B1246" t="s">
        <v>2769</v>
      </c>
      <c r="E1246" t="b">
        <v>1</v>
      </c>
    </row>
    <row r="1247" spans="1:5" x14ac:dyDescent="0.25">
      <c r="A1247" t="s">
        <v>2770</v>
      </c>
      <c r="B1247" t="s">
        <v>2771</v>
      </c>
      <c r="E1247" t="b">
        <v>1</v>
      </c>
    </row>
    <row r="1248" spans="1:5" x14ac:dyDescent="0.25">
      <c r="A1248" t="s">
        <v>2772</v>
      </c>
      <c r="B1248" t="s">
        <v>2773</v>
      </c>
      <c r="E1248" t="b">
        <v>1</v>
      </c>
    </row>
    <row r="1249" spans="1:5" x14ac:dyDescent="0.25">
      <c r="A1249" t="s">
        <v>2774</v>
      </c>
      <c r="B1249" t="s">
        <v>2775</v>
      </c>
      <c r="E1249" t="b">
        <v>1</v>
      </c>
    </row>
    <row r="1250" spans="1:5" x14ac:dyDescent="0.25">
      <c r="A1250" t="s">
        <v>2776</v>
      </c>
      <c r="B1250" t="s">
        <v>2777</v>
      </c>
      <c r="E1250" t="b">
        <v>1</v>
      </c>
    </row>
    <row r="1251" spans="1:5" x14ac:dyDescent="0.25">
      <c r="A1251" t="s">
        <v>2778</v>
      </c>
      <c r="B1251" t="s">
        <v>2779</v>
      </c>
      <c r="E1251" t="b">
        <v>1</v>
      </c>
    </row>
    <row r="1252" spans="1:5" x14ac:dyDescent="0.25">
      <c r="A1252" t="s">
        <v>2780</v>
      </c>
      <c r="B1252" t="s">
        <v>2781</v>
      </c>
      <c r="E1252" t="b">
        <v>1</v>
      </c>
    </row>
    <row r="1253" spans="1:5" x14ac:dyDescent="0.25">
      <c r="A1253" t="s">
        <v>2782</v>
      </c>
      <c r="B1253" t="s">
        <v>2783</v>
      </c>
      <c r="E1253" t="b">
        <v>1</v>
      </c>
    </row>
    <row r="1254" spans="1:5" x14ac:dyDescent="0.25">
      <c r="A1254" t="s">
        <v>2784</v>
      </c>
      <c r="B1254" t="s">
        <v>2785</v>
      </c>
      <c r="E1254" t="b">
        <v>1</v>
      </c>
    </row>
    <row r="1255" spans="1:5" x14ac:dyDescent="0.25">
      <c r="A1255" t="s">
        <v>2786</v>
      </c>
      <c r="B1255" t="s">
        <v>2787</v>
      </c>
      <c r="E1255" t="b">
        <v>1</v>
      </c>
    </row>
    <row r="1256" spans="1:5" x14ac:dyDescent="0.25">
      <c r="A1256" t="s">
        <v>2788</v>
      </c>
      <c r="B1256" t="s">
        <v>2789</v>
      </c>
      <c r="E1256" t="b">
        <v>1</v>
      </c>
    </row>
    <row r="1257" spans="1:5" x14ac:dyDescent="0.25">
      <c r="A1257" t="s">
        <v>2790</v>
      </c>
      <c r="B1257" t="s">
        <v>2791</v>
      </c>
      <c r="E1257" t="b">
        <v>1</v>
      </c>
    </row>
    <row r="1258" spans="1:5" x14ac:dyDescent="0.25">
      <c r="A1258" t="s">
        <v>2792</v>
      </c>
      <c r="B1258" t="s">
        <v>2793</v>
      </c>
      <c r="E1258" t="b">
        <v>1</v>
      </c>
    </row>
    <row r="1259" spans="1:5" x14ac:dyDescent="0.25">
      <c r="A1259" t="s">
        <v>2794</v>
      </c>
      <c r="B1259" t="s">
        <v>2795</v>
      </c>
      <c r="E1259" t="b">
        <v>1</v>
      </c>
    </row>
    <row r="1260" spans="1:5" x14ac:dyDescent="0.25">
      <c r="A1260" t="s">
        <v>2796</v>
      </c>
      <c r="B1260" t="s">
        <v>2797</v>
      </c>
      <c r="E1260" t="b">
        <v>1</v>
      </c>
    </row>
    <row r="1261" spans="1:5" x14ac:dyDescent="0.25">
      <c r="A1261" t="s">
        <v>2798</v>
      </c>
      <c r="B1261" t="s">
        <v>2799</v>
      </c>
      <c r="E1261" t="b">
        <v>1</v>
      </c>
    </row>
    <row r="1262" spans="1:5" x14ac:dyDescent="0.25">
      <c r="A1262" t="s">
        <v>2800</v>
      </c>
      <c r="B1262" t="s">
        <v>2801</v>
      </c>
      <c r="E1262" t="b">
        <v>1</v>
      </c>
    </row>
    <row r="1263" spans="1:5" x14ac:dyDescent="0.25">
      <c r="A1263" t="s">
        <v>2802</v>
      </c>
      <c r="B1263" t="s">
        <v>2803</v>
      </c>
      <c r="E1263" t="b">
        <v>1</v>
      </c>
    </row>
    <row r="1264" spans="1:5" x14ac:dyDescent="0.25">
      <c r="A1264" t="s">
        <v>2804</v>
      </c>
      <c r="B1264" t="s">
        <v>2805</v>
      </c>
      <c r="E1264" t="b">
        <v>1</v>
      </c>
    </row>
    <row r="1265" spans="1:5" x14ac:dyDescent="0.25">
      <c r="A1265" t="s">
        <v>2806</v>
      </c>
      <c r="B1265" t="s">
        <v>2807</v>
      </c>
      <c r="E1265" t="b">
        <v>1</v>
      </c>
    </row>
    <row r="1266" spans="1:5" x14ac:dyDescent="0.25">
      <c r="A1266" t="s">
        <v>2808</v>
      </c>
      <c r="B1266" t="s">
        <v>2809</v>
      </c>
      <c r="E1266" t="b">
        <v>1</v>
      </c>
    </row>
    <row r="1267" spans="1:5" x14ac:dyDescent="0.25">
      <c r="A1267" t="s">
        <v>2810</v>
      </c>
      <c r="B1267" t="s">
        <v>2811</v>
      </c>
      <c r="E1267" t="b">
        <v>1</v>
      </c>
    </row>
    <row r="1268" spans="1:5" x14ac:dyDescent="0.25">
      <c r="A1268" t="s">
        <v>2812</v>
      </c>
      <c r="B1268" t="s">
        <v>2813</v>
      </c>
      <c r="E1268" t="b">
        <v>1</v>
      </c>
    </row>
    <row r="1269" spans="1:5" x14ac:dyDescent="0.25">
      <c r="A1269" t="s">
        <v>2814</v>
      </c>
      <c r="B1269" t="s">
        <v>2815</v>
      </c>
      <c r="E1269" t="b">
        <v>1</v>
      </c>
    </row>
    <row r="1270" spans="1:5" x14ac:dyDescent="0.25">
      <c r="A1270" t="s">
        <v>2816</v>
      </c>
      <c r="B1270" t="s">
        <v>2817</v>
      </c>
      <c r="E1270" t="b">
        <v>1</v>
      </c>
    </row>
    <row r="1271" spans="1:5" x14ac:dyDescent="0.25">
      <c r="A1271" t="s">
        <v>2818</v>
      </c>
      <c r="B1271" t="s">
        <v>2819</v>
      </c>
      <c r="E1271" t="b">
        <v>1</v>
      </c>
    </row>
    <row r="1272" spans="1:5" x14ac:dyDescent="0.25">
      <c r="A1272" t="s">
        <v>2820</v>
      </c>
      <c r="B1272" t="s">
        <v>2821</v>
      </c>
      <c r="E1272" t="b">
        <v>1</v>
      </c>
    </row>
    <row r="1273" spans="1:5" x14ac:dyDescent="0.25">
      <c r="A1273" t="s">
        <v>2822</v>
      </c>
      <c r="B1273" t="s">
        <v>2823</v>
      </c>
      <c r="E1273" t="b">
        <v>1</v>
      </c>
    </row>
    <row r="1274" spans="1:5" x14ac:dyDescent="0.25">
      <c r="A1274" t="s">
        <v>2824</v>
      </c>
      <c r="B1274" t="s">
        <v>2825</v>
      </c>
      <c r="E1274" t="b">
        <v>1</v>
      </c>
    </row>
    <row r="1275" spans="1:5" x14ac:dyDescent="0.25">
      <c r="A1275" t="s">
        <v>2826</v>
      </c>
      <c r="B1275" t="s">
        <v>2827</v>
      </c>
      <c r="E1275" t="b">
        <v>1</v>
      </c>
    </row>
    <row r="1276" spans="1:5" x14ac:dyDescent="0.25">
      <c r="A1276" t="s">
        <v>2828</v>
      </c>
      <c r="B1276" t="s">
        <v>2829</v>
      </c>
      <c r="E1276" t="b">
        <v>1</v>
      </c>
    </row>
    <row r="1277" spans="1:5" x14ac:dyDescent="0.25">
      <c r="A1277" t="s">
        <v>2830</v>
      </c>
      <c r="B1277" t="s">
        <v>2831</v>
      </c>
      <c r="E1277" t="b">
        <v>1</v>
      </c>
    </row>
    <row r="1278" spans="1:5" x14ac:dyDescent="0.25">
      <c r="A1278" t="s">
        <v>2832</v>
      </c>
      <c r="B1278" t="s">
        <v>2833</v>
      </c>
      <c r="E1278" t="b">
        <v>1</v>
      </c>
    </row>
    <row r="1279" spans="1:5" x14ac:dyDescent="0.25">
      <c r="A1279" t="s">
        <v>2834</v>
      </c>
      <c r="B1279" t="s">
        <v>2835</v>
      </c>
      <c r="E1279" t="b">
        <v>1</v>
      </c>
    </row>
    <row r="1280" spans="1:5" x14ac:dyDescent="0.25">
      <c r="A1280" t="s">
        <v>2836</v>
      </c>
      <c r="B1280" t="s">
        <v>2837</v>
      </c>
      <c r="E1280" t="b">
        <v>1</v>
      </c>
    </row>
    <row r="1281" spans="1:5" x14ac:dyDescent="0.25">
      <c r="A1281" t="s">
        <v>2838</v>
      </c>
      <c r="B1281" t="s">
        <v>2839</v>
      </c>
      <c r="E1281" t="b">
        <v>1</v>
      </c>
    </row>
    <row r="1282" spans="1:5" x14ac:dyDescent="0.25">
      <c r="A1282" t="s">
        <v>2840</v>
      </c>
      <c r="B1282" t="s">
        <v>2841</v>
      </c>
      <c r="E1282" t="b">
        <v>1</v>
      </c>
    </row>
    <row r="1283" spans="1:5" x14ac:dyDescent="0.25">
      <c r="A1283" t="s">
        <v>2842</v>
      </c>
      <c r="B1283" t="s">
        <v>2843</v>
      </c>
      <c r="E1283" t="b">
        <v>1</v>
      </c>
    </row>
    <row r="1284" spans="1:5" x14ac:dyDescent="0.25">
      <c r="A1284" t="s">
        <v>2844</v>
      </c>
      <c r="B1284" t="s">
        <v>2845</v>
      </c>
      <c r="E1284" t="b">
        <v>1</v>
      </c>
    </row>
    <row r="1285" spans="1:5" x14ac:dyDescent="0.25">
      <c r="A1285" t="s">
        <v>2846</v>
      </c>
      <c r="B1285" t="s">
        <v>2847</v>
      </c>
      <c r="E1285" t="b">
        <v>1</v>
      </c>
    </row>
    <row r="1286" spans="1:5" x14ac:dyDescent="0.25">
      <c r="A1286" t="s">
        <v>2848</v>
      </c>
      <c r="B1286" t="s">
        <v>2849</v>
      </c>
      <c r="E1286" t="b">
        <v>1</v>
      </c>
    </row>
    <row r="1287" spans="1:5" x14ac:dyDescent="0.25">
      <c r="A1287" t="s">
        <v>2850</v>
      </c>
      <c r="B1287" t="s">
        <v>2851</v>
      </c>
      <c r="E1287" t="b">
        <v>1</v>
      </c>
    </row>
    <row r="1288" spans="1:5" x14ac:dyDescent="0.25">
      <c r="A1288" t="s">
        <v>2852</v>
      </c>
      <c r="B1288" t="s">
        <v>2853</v>
      </c>
      <c r="E1288" t="b">
        <v>1</v>
      </c>
    </row>
    <row r="1289" spans="1:5" x14ac:dyDescent="0.25">
      <c r="A1289" t="s">
        <v>2854</v>
      </c>
      <c r="B1289" t="s">
        <v>2855</v>
      </c>
      <c r="E1289" t="b">
        <v>1</v>
      </c>
    </row>
    <row r="1290" spans="1:5" x14ac:dyDescent="0.25">
      <c r="A1290" t="s">
        <v>2856</v>
      </c>
      <c r="B1290" t="s">
        <v>2857</v>
      </c>
      <c r="E1290" t="b">
        <v>1</v>
      </c>
    </row>
    <row r="1291" spans="1:5" x14ac:dyDescent="0.25">
      <c r="A1291" t="s">
        <v>2858</v>
      </c>
      <c r="B1291" t="s">
        <v>2859</v>
      </c>
      <c r="E1291" t="b">
        <v>1</v>
      </c>
    </row>
    <row r="1292" spans="1:5" x14ac:dyDescent="0.25">
      <c r="A1292" t="s">
        <v>2860</v>
      </c>
      <c r="B1292" t="s">
        <v>2861</v>
      </c>
      <c r="E1292" t="b">
        <v>1</v>
      </c>
    </row>
    <row r="1293" spans="1:5" x14ac:dyDescent="0.25">
      <c r="A1293" t="s">
        <v>2862</v>
      </c>
      <c r="B1293" t="s">
        <v>2863</v>
      </c>
      <c r="E1293" t="b">
        <v>1</v>
      </c>
    </row>
    <row r="1294" spans="1:5" x14ac:dyDescent="0.25">
      <c r="A1294" t="s">
        <v>2864</v>
      </c>
      <c r="B1294" t="s">
        <v>2865</v>
      </c>
      <c r="E1294" t="b">
        <v>1</v>
      </c>
    </row>
    <row r="1295" spans="1:5" x14ac:dyDescent="0.25">
      <c r="A1295" t="s">
        <v>2866</v>
      </c>
      <c r="B1295" t="s">
        <v>2867</v>
      </c>
      <c r="E1295" t="b">
        <v>1</v>
      </c>
    </row>
    <row r="1296" spans="1:5" x14ac:dyDescent="0.25">
      <c r="A1296" t="s">
        <v>2868</v>
      </c>
      <c r="B1296" t="s">
        <v>2869</v>
      </c>
      <c r="E1296" t="b">
        <v>1</v>
      </c>
    </row>
    <row r="1297" spans="1:5" x14ac:dyDescent="0.25">
      <c r="A1297" t="s">
        <v>2870</v>
      </c>
      <c r="B1297" t="s">
        <v>2871</v>
      </c>
      <c r="E1297" t="b">
        <v>1</v>
      </c>
    </row>
    <row r="1298" spans="1:5" x14ac:dyDescent="0.25">
      <c r="A1298" t="s">
        <v>2872</v>
      </c>
      <c r="B1298" t="s">
        <v>2873</v>
      </c>
      <c r="E1298" t="b">
        <v>1</v>
      </c>
    </row>
    <row r="1299" spans="1:5" x14ac:dyDescent="0.25">
      <c r="A1299" t="s">
        <v>2874</v>
      </c>
      <c r="B1299" t="s">
        <v>2875</v>
      </c>
      <c r="E1299" t="b">
        <v>1</v>
      </c>
    </row>
    <row r="1300" spans="1:5" x14ac:dyDescent="0.25">
      <c r="A1300" t="s">
        <v>2876</v>
      </c>
      <c r="B1300" t="s">
        <v>2877</v>
      </c>
      <c r="E1300" t="b">
        <v>1</v>
      </c>
    </row>
    <row r="1301" spans="1:5" x14ac:dyDescent="0.25">
      <c r="A1301" t="s">
        <v>2878</v>
      </c>
      <c r="B1301" t="s">
        <v>2879</v>
      </c>
      <c r="E1301" t="b">
        <v>1</v>
      </c>
    </row>
    <row r="1302" spans="1:5" x14ac:dyDescent="0.25">
      <c r="A1302" t="s">
        <v>2880</v>
      </c>
      <c r="B1302" t="s">
        <v>2881</v>
      </c>
      <c r="E1302" t="b">
        <v>1</v>
      </c>
    </row>
    <row r="1303" spans="1:5" x14ac:dyDescent="0.25">
      <c r="A1303" t="s">
        <v>2882</v>
      </c>
      <c r="B1303" t="s">
        <v>2883</v>
      </c>
      <c r="E1303" t="b">
        <v>1</v>
      </c>
    </row>
    <row r="1304" spans="1:5" x14ac:dyDescent="0.25">
      <c r="A1304" t="s">
        <v>2884</v>
      </c>
      <c r="B1304" t="s">
        <v>2885</v>
      </c>
      <c r="E1304" t="b">
        <v>1</v>
      </c>
    </row>
    <row r="1305" spans="1:5" x14ac:dyDescent="0.25">
      <c r="A1305" t="s">
        <v>2886</v>
      </c>
      <c r="B1305" t="s">
        <v>2887</v>
      </c>
      <c r="E1305" t="b">
        <v>1</v>
      </c>
    </row>
    <row r="1306" spans="1:5" x14ac:dyDescent="0.25">
      <c r="A1306" t="s">
        <v>2888</v>
      </c>
      <c r="B1306" t="s">
        <v>2889</v>
      </c>
      <c r="E1306" t="b">
        <v>1</v>
      </c>
    </row>
    <row r="1307" spans="1:5" x14ac:dyDescent="0.25">
      <c r="A1307" t="s">
        <v>2890</v>
      </c>
      <c r="B1307" t="s">
        <v>2891</v>
      </c>
      <c r="E1307" t="b">
        <v>1</v>
      </c>
    </row>
    <row r="1308" spans="1:5" x14ac:dyDescent="0.25">
      <c r="A1308" t="s">
        <v>2892</v>
      </c>
      <c r="B1308" t="s">
        <v>2893</v>
      </c>
      <c r="E1308" t="b">
        <v>1</v>
      </c>
    </row>
    <row r="1309" spans="1:5" x14ac:dyDescent="0.25">
      <c r="A1309" t="s">
        <v>2894</v>
      </c>
      <c r="B1309" t="s">
        <v>2895</v>
      </c>
      <c r="E1309" t="b">
        <v>1</v>
      </c>
    </row>
    <row r="1310" spans="1:5" x14ac:dyDescent="0.25">
      <c r="A1310" t="s">
        <v>2896</v>
      </c>
      <c r="B1310" t="s">
        <v>2897</v>
      </c>
      <c r="E1310" t="b">
        <v>1</v>
      </c>
    </row>
    <row r="1311" spans="1:5" x14ac:dyDescent="0.25">
      <c r="A1311" t="s">
        <v>2898</v>
      </c>
      <c r="B1311" t="s">
        <v>2899</v>
      </c>
      <c r="E1311" t="b">
        <v>1</v>
      </c>
    </row>
    <row r="1312" spans="1:5" x14ac:dyDescent="0.25">
      <c r="A1312" t="s">
        <v>2900</v>
      </c>
      <c r="B1312" t="s">
        <v>2901</v>
      </c>
      <c r="E1312" t="b">
        <v>1</v>
      </c>
    </row>
    <row r="1313" spans="1:5" x14ac:dyDescent="0.25">
      <c r="A1313" t="s">
        <v>2902</v>
      </c>
      <c r="B1313" t="s">
        <v>2903</v>
      </c>
      <c r="E1313" t="b">
        <v>1</v>
      </c>
    </row>
    <row r="1314" spans="1:5" x14ac:dyDescent="0.25">
      <c r="A1314" t="s">
        <v>2904</v>
      </c>
      <c r="B1314" t="s">
        <v>2905</v>
      </c>
      <c r="E1314" t="b">
        <v>1</v>
      </c>
    </row>
    <row r="1315" spans="1:5" x14ac:dyDescent="0.25">
      <c r="A1315" t="s">
        <v>2906</v>
      </c>
      <c r="B1315" t="s">
        <v>2907</v>
      </c>
      <c r="E1315" t="b">
        <v>1</v>
      </c>
    </row>
    <row r="1316" spans="1:5" x14ac:dyDescent="0.25">
      <c r="A1316" t="s">
        <v>2908</v>
      </c>
      <c r="B1316" t="s">
        <v>2909</v>
      </c>
      <c r="E1316" t="b">
        <v>1</v>
      </c>
    </row>
    <row r="1317" spans="1:5" x14ac:dyDescent="0.25">
      <c r="A1317" t="s">
        <v>2910</v>
      </c>
      <c r="B1317" t="s">
        <v>2911</v>
      </c>
      <c r="E1317" t="b">
        <v>1</v>
      </c>
    </row>
    <row r="1318" spans="1:5" x14ac:dyDescent="0.25">
      <c r="A1318" t="s">
        <v>2912</v>
      </c>
      <c r="B1318" t="s">
        <v>2913</v>
      </c>
      <c r="E1318" t="b">
        <v>1</v>
      </c>
    </row>
    <row r="1319" spans="1:5" x14ac:dyDescent="0.25">
      <c r="A1319" t="s">
        <v>2914</v>
      </c>
      <c r="B1319" t="s">
        <v>2915</v>
      </c>
      <c r="E1319" t="b">
        <v>1</v>
      </c>
    </row>
    <row r="1320" spans="1:5" x14ac:dyDescent="0.25">
      <c r="A1320" t="s">
        <v>2916</v>
      </c>
      <c r="B1320" t="s">
        <v>2917</v>
      </c>
      <c r="E1320" t="b">
        <v>1</v>
      </c>
    </row>
    <row r="1321" spans="1:5" x14ac:dyDescent="0.25">
      <c r="A1321" t="s">
        <v>2918</v>
      </c>
      <c r="B1321" t="s">
        <v>2919</v>
      </c>
      <c r="E1321" t="b">
        <v>1</v>
      </c>
    </row>
    <row r="1322" spans="1:5" x14ac:dyDescent="0.25">
      <c r="A1322" t="s">
        <v>2920</v>
      </c>
      <c r="B1322" t="s">
        <v>2921</v>
      </c>
      <c r="E1322" t="b">
        <v>1</v>
      </c>
    </row>
    <row r="1323" spans="1:5" x14ac:dyDescent="0.25">
      <c r="A1323" t="s">
        <v>2922</v>
      </c>
      <c r="B1323" t="s">
        <v>2923</v>
      </c>
      <c r="E1323" t="b">
        <v>1</v>
      </c>
    </row>
    <row r="1324" spans="1:5" x14ac:dyDescent="0.25">
      <c r="A1324" t="s">
        <v>2924</v>
      </c>
      <c r="B1324" t="s">
        <v>2925</v>
      </c>
      <c r="E1324" t="b">
        <v>1</v>
      </c>
    </row>
    <row r="1325" spans="1:5" x14ac:dyDescent="0.25">
      <c r="A1325" t="s">
        <v>2926</v>
      </c>
      <c r="B1325" t="s">
        <v>2927</v>
      </c>
      <c r="E1325" t="b">
        <v>1</v>
      </c>
    </row>
    <row r="1326" spans="1:5" x14ac:dyDescent="0.25">
      <c r="A1326" t="s">
        <v>2928</v>
      </c>
      <c r="B1326" t="s">
        <v>2929</v>
      </c>
      <c r="E1326" t="b">
        <v>1</v>
      </c>
    </row>
    <row r="1327" spans="1:5" x14ac:dyDescent="0.25">
      <c r="A1327" t="s">
        <v>2930</v>
      </c>
      <c r="B1327" t="s">
        <v>2931</v>
      </c>
      <c r="E1327" t="b">
        <v>1</v>
      </c>
    </row>
    <row r="1328" spans="1:5" x14ac:dyDescent="0.25">
      <c r="A1328" t="s">
        <v>2932</v>
      </c>
      <c r="B1328" t="s">
        <v>2933</v>
      </c>
      <c r="E1328" t="b">
        <v>1</v>
      </c>
    </row>
    <row r="1329" spans="1:5" x14ac:dyDescent="0.25">
      <c r="A1329" t="s">
        <v>2934</v>
      </c>
      <c r="B1329" t="s">
        <v>2935</v>
      </c>
      <c r="E1329" t="b">
        <v>1</v>
      </c>
    </row>
    <row r="1330" spans="1:5" x14ac:dyDescent="0.25">
      <c r="A1330" t="s">
        <v>2936</v>
      </c>
      <c r="B1330" t="s">
        <v>2937</v>
      </c>
      <c r="E1330" t="b">
        <v>1</v>
      </c>
    </row>
    <row r="1331" spans="1:5" x14ac:dyDescent="0.25">
      <c r="A1331" t="s">
        <v>2938</v>
      </c>
      <c r="B1331" t="s">
        <v>2939</v>
      </c>
      <c r="E1331" t="b">
        <v>1</v>
      </c>
    </row>
    <row r="1332" spans="1:5" x14ac:dyDescent="0.25">
      <c r="A1332" t="s">
        <v>2940</v>
      </c>
      <c r="B1332" t="s">
        <v>2941</v>
      </c>
      <c r="E1332" t="b">
        <v>1</v>
      </c>
    </row>
    <row r="1333" spans="1:5" x14ac:dyDescent="0.25">
      <c r="A1333" t="s">
        <v>2942</v>
      </c>
      <c r="B1333" t="s">
        <v>2943</v>
      </c>
      <c r="E1333" t="b">
        <v>1</v>
      </c>
    </row>
    <row r="1334" spans="1:5" x14ac:dyDescent="0.25">
      <c r="A1334" t="s">
        <v>2944</v>
      </c>
      <c r="B1334" t="s">
        <v>2945</v>
      </c>
      <c r="E1334" t="b">
        <v>1</v>
      </c>
    </row>
    <row r="1335" spans="1:5" x14ac:dyDescent="0.25">
      <c r="A1335" t="s">
        <v>2946</v>
      </c>
      <c r="B1335" t="s">
        <v>2947</v>
      </c>
      <c r="E1335" t="b">
        <v>1</v>
      </c>
    </row>
    <row r="1336" spans="1:5" x14ac:dyDescent="0.25">
      <c r="A1336" t="s">
        <v>2948</v>
      </c>
      <c r="B1336" t="s">
        <v>2949</v>
      </c>
      <c r="E1336" t="b">
        <v>1</v>
      </c>
    </row>
    <row r="1337" spans="1:5" x14ac:dyDescent="0.25">
      <c r="A1337" t="s">
        <v>2950</v>
      </c>
      <c r="B1337" t="s">
        <v>2951</v>
      </c>
      <c r="E1337" t="b">
        <v>1</v>
      </c>
    </row>
    <row r="1338" spans="1:5" x14ac:dyDescent="0.25">
      <c r="A1338" t="s">
        <v>2952</v>
      </c>
      <c r="B1338" t="s">
        <v>2953</v>
      </c>
      <c r="E1338" t="b">
        <v>1</v>
      </c>
    </row>
    <row r="1339" spans="1:5" x14ac:dyDescent="0.25">
      <c r="A1339" t="s">
        <v>2954</v>
      </c>
      <c r="B1339" t="s">
        <v>2955</v>
      </c>
      <c r="E1339" t="b">
        <v>1</v>
      </c>
    </row>
    <row r="1340" spans="1:5" x14ac:dyDescent="0.25">
      <c r="A1340" t="s">
        <v>2956</v>
      </c>
      <c r="B1340" t="s">
        <v>2957</v>
      </c>
      <c r="E1340" t="b">
        <v>1</v>
      </c>
    </row>
    <row r="1341" spans="1:5" x14ac:dyDescent="0.25">
      <c r="A1341" t="s">
        <v>2958</v>
      </c>
      <c r="B1341" t="s">
        <v>2959</v>
      </c>
      <c r="E1341" t="b">
        <v>1</v>
      </c>
    </row>
    <row r="1342" spans="1:5" x14ac:dyDescent="0.25">
      <c r="A1342" t="s">
        <v>2960</v>
      </c>
      <c r="B1342" t="s">
        <v>2961</v>
      </c>
      <c r="E1342" t="b">
        <v>1</v>
      </c>
    </row>
    <row r="1343" spans="1:5" x14ac:dyDescent="0.25">
      <c r="A1343" t="s">
        <v>2962</v>
      </c>
      <c r="B1343" t="s">
        <v>2963</v>
      </c>
      <c r="E1343" t="b">
        <v>1</v>
      </c>
    </row>
    <row r="1344" spans="1:5" x14ac:dyDescent="0.25">
      <c r="A1344" t="s">
        <v>2964</v>
      </c>
      <c r="B1344" t="s">
        <v>2965</v>
      </c>
      <c r="E1344" t="b">
        <v>1</v>
      </c>
    </row>
    <row r="1345" spans="1:5" x14ac:dyDescent="0.25">
      <c r="A1345" t="s">
        <v>2966</v>
      </c>
      <c r="B1345" t="s">
        <v>2967</v>
      </c>
      <c r="E1345" t="b">
        <v>1</v>
      </c>
    </row>
    <row r="1346" spans="1:5" x14ac:dyDescent="0.25">
      <c r="A1346" t="s">
        <v>2968</v>
      </c>
      <c r="B1346" t="s">
        <v>2969</v>
      </c>
      <c r="E1346" t="b">
        <v>1</v>
      </c>
    </row>
    <row r="1347" spans="1:5" x14ac:dyDescent="0.25">
      <c r="A1347" t="s">
        <v>2970</v>
      </c>
      <c r="B1347" t="s">
        <v>2971</v>
      </c>
      <c r="E1347" t="b">
        <v>1</v>
      </c>
    </row>
    <row r="1348" spans="1:5" x14ac:dyDescent="0.25">
      <c r="A1348" t="s">
        <v>2972</v>
      </c>
      <c r="B1348" t="s">
        <v>2973</v>
      </c>
      <c r="E1348" t="b">
        <v>1</v>
      </c>
    </row>
    <row r="1349" spans="1:5" x14ac:dyDescent="0.25">
      <c r="A1349" t="s">
        <v>2974</v>
      </c>
      <c r="B1349" t="s">
        <v>2975</v>
      </c>
      <c r="E1349" t="b">
        <v>1</v>
      </c>
    </row>
    <row r="1350" spans="1:5" x14ac:dyDescent="0.25">
      <c r="A1350" t="s">
        <v>2976</v>
      </c>
      <c r="B1350" t="s">
        <v>2977</v>
      </c>
      <c r="E1350" t="b">
        <v>1</v>
      </c>
    </row>
    <row r="1351" spans="1:5" x14ac:dyDescent="0.25">
      <c r="A1351" t="s">
        <v>2978</v>
      </c>
      <c r="B1351" t="s">
        <v>2979</v>
      </c>
      <c r="E1351" t="b">
        <v>1</v>
      </c>
    </row>
    <row r="1352" spans="1:5" x14ac:dyDescent="0.25">
      <c r="A1352" t="s">
        <v>2980</v>
      </c>
      <c r="B1352" t="s">
        <v>2981</v>
      </c>
      <c r="E1352" t="b">
        <v>1</v>
      </c>
    </row>
    <row r="1353" spans="1:5" x14ac:dyDescent="0.25">
      <c r="A1353" t="s">
        <v>2982</v>
      </c>
      <c r="B1353" t="s">
        <v>2983</v>
      </c>
      <c r="E1353" t="b">
        <v>1</v>
      </c>
    </row>
    <row r="1354" spans="1:5" x14ac:dyDescent="0.25">
      <c r="A1354" t="s">
        <v>2984</v>
      </c>
      <c r="B1354" t="s">
        <v>2985</v>
      </c>
      <c r="E1354" t="b">
        <v>1</v>
      </c>
    </row>
    <row r="1355" spans="1:5" x14ac:dyDescent="0.25">
      <c r="A1355" t="s">
        <v>2986</v>
      </c>
      <c r="B1355" t="s">
        <v>2987</v>
      </c>
      <c r="E1355" t="b">
        <v>1</v>
      </c>
    </row>
    <row r="1356" spans="1:5" x14ac:dyDescent="0.25">
      <c r="A1356" t="s">
        <v>2988</v>
      </c>
      <c r="B1356" t="s">
        <v>2989</v>
      </c>
      <c r="E1356" t="b">
        <v>1</v>
      </c>
    </row>
    <row r="1357" spans="1:5" x14ac:dyDescent="0.25">
      <c r="A1357" t="s">
        <v>2990</v>
      </c>
      <c r="B1357" t="s">
        <v>2991</v>
      </c>
      <c r="E1357" t="b">
        <v>1</v>
      </c>
    </row>
    <row r="1358" spans="1:5" x14ac:dyDescent="0.25">
      <c r="A1358" t="s">
        <v>2992</v>
      </c>
      <c r="B1358" t="s">
        <v>2993</v>
      </c>
      <c r="E1358" t="b">
        <v>1</v>
      </c>
    </row>
    <row r="1359" spans="1:5" x14ac:dyDescent="0.25">
      <c r="A1359" t="s">
        <v>2994</v>
      </c>
      <c r="B1359" t="s">
        <v>2995</v>
      </c>
      <c r="E1359" t="b">
        <v>1</v>
      </c>
    </row>
    <row r="1360" spans="1:5" x14ac:dyDescent="0.25">
      <c r="A1360" t="s">
        <v>2996</v>
      </c>
      <c r="B1360" t="s">
        <v>2997</v>
      </c>
      <c r="E1360" t="b">
        <v>1</v>
      </c>
    </row>
    <row r="1361" spans="1:5" x14ac:dyDescent="0.25">
      <c r="A1361" t="s">
        <v>2998</v>
      </c>
      <c r="B1361" t="s">
        <v>2999</v>
      </c>
      <c r="E1361" t="b">
        <v>1</v>
      </c>
    </row>
    <row r="1362" spans="1:5" x14ac:dyDescent="0.25">
      <c r="A1362" t="s">
        <v>3000</v>
      </c>
      <c r="B1362" t="s">
        <v>3001</v>
      </c>
      <c r="E1362" t="b">
        <v>1</v>
      </c>
    </row>
    <row r="1363" spans="1:5" x14ac:dyDescent="0.25">
      <c r="A1363" t="s">
        <v>3002</v>
      </c>
      <c r="B1363" t="s">
        <v>3003</v>
      </c>
      <c r="E1363" t="b">
        <v>1</v>
      </c>
    </row>
    <row r="1364" spans="1:5" x14ac:dyDescent="0.25">
      <c r="A1364" t="s">
        <v>3004</v>
      </c>
      <c r="B1364" t="s">
        <v>3005</v>
      </c>
      <c r="E1364" t="b">
        <v>1</v>
      </c>
    </row>
    <row r="1365" spans="1:5" x14ac:dyDescent="0.25">
      <c r="A1365" t="s">
        <v>3006</v>
      </c>
      <c r="B1365" t="s">
        <v>3007</v>
      </c>
      <c r="E1365" t="b">
        <v>1</v>
      </c>
    </row>
    <row r="1366" spans="1:5" x14ac:dyDescent="0.25">
      <c r="A1366" t="s">
        <v>3008</v>
      </c>
      <c r="B1366" t="s">
        <v>3009</v>
      </c>
      <c r="E1366" t="b">
        <v>1</v>
      </c>
    </row>
    <row r="1367" spans="1:5" x14ac:dyDescent="0.25">
      <c r="A1367" t="s">
        <v>3010</v>
      </c>
      <c r="B1367" t="s">
        <v>3011</v>
      </c>
      <c r="E1367" t="b">
        <v>1</v>
      </c>
    </row>
    <row r="1368" spans="1:5" x14ac:dyDescent="0.25">
      <c r="A1368" t="s">
        <v>3012</v>
      </c>
      <c r="B1368" t="s">
        <v>3013</v>
      </c>
      <c r="E1368" t="b">
        <v>1</v>
      </c>
    </row>
    <row r="1369" spans="1:5" x14ac:dyDescent="0.25">
      <c r="A1369" t="s">
        <v>3014</v>
      </c>
      <c r="B1369" t="s">
        <v>3015</v>
      </c>
      <c r="E1369" t="b">
        <v>1</v>
      </c>
    </row>
    <row r="1370" spans="1:5" x14ac:dyDescent="0.25">
      <c r="A1370" t="s">
        <v>3016</v>
      </c>
      <c r="B1370" t="s">
        <v>3017</v>
      </c>
      <c r="E1370" t="b">
        <v>1</v>
      </c>
    </row>
    <row r="1371" spans="1:5" x14ac:dyDescent="0.25">
      <c r="A1371" t="s">
        <v>3018</v>
      </c>
      <c r="B1371" t="s">
        <v>3019</v>
      </c>
      <c r="E1371" t="b">
        <v>1</v>
      </c>
    </row>
    <row r="1372" spans="1:5" x14ac:dyDescent="0.25">
      <c r="A1372" t="s">
        <v>3020</v>
      </c>
      <c r="B1372" t="s">
        <v>3021</v>
      </c>
      <c r="E1372" t="b">
        <v>1</v>
      </c>
    </row>
    <row r="1373" spans="1:5" x14ac:dyDescent="0.25">
      <c r="A1373" t="s">
        <v>3022</v>
      </c>
      <c r="B1373" t="s">
        <v>3023</v>
      </c>
      <c r="E1373" t="b">
        <v>1</v>
      </c>
    </row>
    <row r="1374" spans="1:5" x14ac:dyDescent="0.25">
      <c r="A1374" t="s">
        <v>3024</v>
      </c>
      <c r="B1374" t="s">
        <v>3025</v>
      </c>
      <c r="E1374" t="b">
        <v>1</v>
      </c>
    </row>
    <row r="1375" spans="1:5" x14ac:dyDescent="0.25">
      <c r="A1375" t="s">
        <v>3026</v>
      </c>
      <c r="B1375" t="s">
        <v>3027</v>
      </c>
      <c r="E1375" t="b">
        <v>1</v>
      </c>
    </row>
    <row r="1376" spans="1:5" x14ac:dyDescent="0.25">
      <c r="A1376" t="s">
        <v>3028</v>
      </c>
      <c r="B1376" t="s">
        <v>3029</v>
      </c>
      <c r="E1376" t="b">
        <v>1</v>
      </c>
    </row>
    <row r="1377" spans="1:5" x14ac:dyDescent="0.25">
      <c r="A1377" t="s">
        <v>3030</v>
      </c>
      <c r="B1377" t="s">
        <v>3031</v>
      </c>
      <c r="E1377" t="b">
        <v>1</v>
      </c>
    </row>
    <row r="1378" spans="1:5" x14ac:dyDescent="0.25">
      <c r="A1378" t="s">
        <v>3032</v>
      </c>
      <c r="B1378" t="s">
        <v>3033</v>
      </c>
      <c r="E1378" t="b">
        <v>1</v>
      </c>
    </row>
    <row r="1379" spans="1:5" x14ac:dyDescent="0.25">
      <c r="A1379" t="s">
        <v>3034</v>
      </c>
      <c r="B1379" t="s">
        <v>3035</v>
      </c>
      <c r="E1379" t="b">
        <v>1</v>
      </c>
    </row>
    <row r="1380" spans="1:5" x14ac:dyDescent="0.25">
      <c r="A1380" t="s">
        <v>3036</v>
      </c>
      <c r="B1380" t="s">
        <v>3037</v>
      </c>
      <c r="E1380" t="b">
        <v>1</v>
      </c>
    </row>
    <row r="1381" spans="1:5" x14ac:dyDescent="0.25">
      <c r="A1381" t="s">
        <v>3038</v>
      </c>
      <c r="B1381" t="s">
        <v>3039</v>
      </c>
      <c r="E1381" t="b">
        <v>1</v>
      </c>
    </row>
    <row r="1382" spans="1:5" x14ac:dyDescent="0.25">
      <c r="A1382" t="s">
        <v>3040</v>
      </c>
      <c r="B1382" t="s">
        <v>3041</v>
      </c>
      <c r="E1382" t="b">
        <v>1</v>
      </c>
    </row>
    <row r="1383" spans="1:5" x14ac:dyDescent="0.25">
      <c r="A1383" t="s">
        <v>3042</v>
      </c>
      <c r="B1383" t="s">
        <v>3043</v>
      </c>
      <c r="E1383" t="b">
        <v>1</v>
      </c>
    </row>
    <row r="1384" spans="1:5" x14ac:dyDescent="0.25">
      <c r="A1384" t="s">
        <v>3044</v>
      </c>
      <c r="B1384" t="s">
        <v>3045</v>
      </c>
      <c r="E1384" t="b">
        <v>1</v>
      </c>
    </row>
    <row r="1385" spans="1:5" x14ac:dyDescent="0.25">
      <c r="A1385" t="s">
        <v>3046</v>
      </c>
      <c r="B1385" t="s">
        <v>3047</v>
      </c>
      <c r="E1385" t="b">
        <v>1</v>
      </c>
    </row>
    <row r="1386" spans="1:5" x14ac:dyDescent="0.25">
      <c r="A1386" t="s">
        <v>3048</v>
      </c>
      <c r="B1386" t="s">
        <v>3049</v>
      </c>
      <c r="E1386" t="b">
        <v>1</v>
      </c>
    </row>
    <row r="1387" spans="1:5" x14ac:dyDescent="0.25">
      <c r="A1387" t="s">
        <v>3050</v>
      </c>
      <c r="B1387" t="s">
        <v>3051</v>
      </c>
      <c r="E1387" t="b">
        <v>1</v>
      </c>
    </row>
    <row r="1388" spans="1:5" x14ac:dyDescent="0.25">
      <c r="A1388" t="s">
        <v>3052</v>
      </c>
      <c r="B1388" t="s">
        <v>3053</v>
      </c>
      <c r="E1388" t="b">
        <v>1</v>
      </c>
    </row>
    <row r="1389" spans="1:5" x14ac:dyDescent="0.25">
      <c r="A1389" t="s">
        <v>3054</v>
      </c>
      <c r="B1389" t="s">
        <v>3055</v>
      </c>
      <c r="E1389" t="b">
        <v>1</v>
      </c>
    </row>
    <row r="1390" spans="1:5" x14ac:dyDescent="0.25">
      <c r="A1390" t="s">
        <v>3056</v>
      </c>
      <c r="B1390" t="s">
        <v>3057</v>
      </c>
      <c r="E1390" t="b">
        <v>1</v>
      </c>
    </row>
    <row r="1391" spans="1:5" x14ac:dyDescent="0.25">
      <c r="A1391" t="s">
        <v>3058</v>
      </c>
      <c r="B1391" t="s">
        <v>3059</v>
      </c>
      <c r="E1391" t="b">
        <v>1</v>
      </c>
    </row>
    <row r="1392" spans="1:5" x14ac:dyDescent="0.25">
      <c r="A1392" t="s">
        <v>3060</v>
      </c>
      <c r="B1392" t="s">
        <v>3061</v>
      </c>
      <c r="E1392" t="b">
        <v>1</v>
      </c>
    </row>
    <row r="1393" spans="1:5" x14ac:dyDescent="0.25">
      <c r="A1393" t="s">
        <v>3062</v>
      </c>
      <c r="B1393" t="s">
        <v>3063</v>
      </c>
      <c r="E1393" t="b">
        <v>1</v>
      </c>
    </row>
    <row r="1394" spans="1:5" x14ac:dyDescent="0.25">
      <c r="A1394" t="s">
        <v>3064</v>
      </c>
      <c r="B1394" t="s">
        <v>3065</v>
      </c>
      <c r="E1394" t="b">
        <v>1</v>
      </c>
    </row>
    <row r="1395" spans="1:5" x14ac:dyDescent="0.25">
      <c r="A1395" t="s">
        <v>3066</v>
      </c>
      <c r="B1395" t="s">
        <v>3067</v>
      </c>
      <c r="E1395" t="b">
        <v>1</v>
      </c>
    </row>
    <row r="1396" spans="1:5" x14ac:dyDescent="0.25">
      <c r="A1396" t="s">
        <v>3068</v>
      </c>
      <c r="B1396" t="s">
        <v>3069</v>
      </c>
      <c r="E1396" t="b">
        <v>1</v>
      </c>
    </row>
    <row r="1397" spans="1:5" x14ac:dyDescent="0.25">
      <c r="A1397" t="s">
        <v>3070</v>
      </c>
      <c r="B1397" t="s">
        <v>3071</v>
      </c>
      <c r="E1397" t="b">
        <v>1</v>
      </c>
    </row>
    <row r="1398" spans="1:5" x14ac:dyDescent="0.25">
      <c r="A1398" t="s">
        <v>3072</v>
      </c>
      <c r="B1398" t="s">
        <v>3073</v>
      </c>
      <c r="E1398" t="b">
        <v>1</v>
      </c>
    </row>
    <row r="1399" spans="1:5" x14ac:dyDescent="0.25">
      <c r="A1399" t="s">
        <v>3074</v>
      </c>
      <c r="B1399" t="s">
        <v>3075</v>
      </c>
      <c r="E1399" t="b">
        <v>1</v>
      </c>
    </row>
    <row r="1400" spans="1:5" x14ac:dyDescent="0.25">
      <c r="A1400" t="s">
        <v>3076</v>
      </c>
      <c r="B1400" t="s">
        <v>3077</v>
      </c>
      <c r="E1400" t="b">
        <v>1</v>
      </c>
    </row>
    <row r="1401" spans="1:5" x14ac:dyDescent="0.25">
      <c r="A1401" t="s">
        <v>3078</v>
      </c>
      <c r="B1401" t="s">
        <v>3079</v>
      </c>
      <c r="E1401" t="b">
        <v>1</v>
      </c>
    </row>
    <row r="1402" spans="1:5" x14ac:dyDescent="0.25">
      <c r="A1402" t="s">
        <v>3080</v>
      </c>
      <c r="B1402" t="s">
        <v>3081</v>
      </c>
      <c r="E1402" t="b">
        <v>1</v>
      </c>
    </row>
    <row r="1403" spans="1:5" x14ac:dyDescent="0.25">
      <c r="A1403" t="s">
        <v>3082</v>
      </c>
      <c r="B1403" t="s">
        <v>3083</v>
      </c>
      <c r="E1403" t="b">
        <v>1</v>
      </c>
    </row>
    <row r="1404" spans="1:5" x14ac:dyDescent="0.25">
      <c r="A1404" t="s">
        <v>3084</v>
      </c>
      <c r="B1404" t="s">
        <v>3085</v>
      </c>
      <c r="E1404" t="b">
        <v>1</v>
      </c>
    </row>
    <row r="1405" spans="1:5" x14ac:dyDescent="0.25">
      <c r="A1405" t="s">
        <v>3086</v>
      </c>
      <c r="B1405" t="s">
        <v>3087</v>
      </c>
      <c r="E1405" t="b">
        <v>1</v>
      </c>
    </row>
    <row r="1406" spans="1:5" x14ac:dyDescent="0.25">
      <c r="A1406" t="s">
        <v>3088</v>
      </c>
      <c r="B1406" t="s">
        <v>3089</v>
      </c>
      <c r="E1406" t="b">
        <v>1</v>
      </c>
    </row>
    <row r="1407" spans="1:5" x14ac:dyDescent="0.25">
      <c r="A1407" t="s">
        <v>3090</v>
      </c>
      <c r="B1407" t="s">
        <v>3091</v>
      </c>
      <c r="E1407" t="b">
        <v>1</v>
      </c>
    </row>
    <row r="1408" spans="1:5" x14ac:dyDescent="0.25">
      <c r="A1408" t="s">
        <v>3092</v>
      </c>
      <c r="B1408" t="s">
        <v>3093</v>
      </c>
      <c r="E1408" t="b">
        <v>1</v>
      </c>
    </row>
    <row r="1409" spans="1:5" x14ac:dyDescent="0.25">
      <c r="A1409" t="s">
        <v>3094</v>
      </c>
      <c r="B1409" t="s">
        <v>3095</v>
      </c>
      <c r="E1409" t="b">
        <v>1</v>
      </c>
    </row>
    <row r="1410" spans="1:5" x14ac:dyDescent="0.25">
      <c r="A1410" t="s">
        <v>3096</v>
      </c>
      <c r="B1410" t="s">
        <v>3097</v>
      </c>
      <c r="E1410" t="b">
        <v>1</v>
      </c>
    </row>
    <row r="1411" spans="1:5" x14ac:dyDescent="0.25">
      <c r="A1411" t="s">
        <v>3098</v>
      </c>
      <c r="B1411" t="s">
        <v>3099</v>
      </c>
      <c r="E1411" t="b">
        <v>1</v>
      </c>
    </row>
    <row r="1412" spans="1:5" x14ac:dyDescent="0.25">
      <c r="A1412" t="s">
        <v>3100</v>
      </c>
      <c r="B1412" t="s">
        <v>3101</v>
      </c>
      <c r="E1412" t="b">
        <v>1</v>
      </c>
    </row>
    <row r="1413" spans="1:5" x14ac:dyDescent="0.25">
      <c r="A1413" t="s">
        <v>3102</v>
      </c>
      <c r="B1413" t="s">
        <v>3103</v>
      </c>
      <c r="E1413" t="b">
        <v>1</v>
      </c>
    </row>
    <row r="1414" spans="1:5" x14ac:dyDescent="0.25">
      <c r="A1414" t="s">
        <v>3104</v>
      </c>
      <c r="B1414" t="s">
        <v>3105</v>
      </c>
      <c r="E1414" t="b">
        <v>1</v>
      </c>
    </row>
    <row r="1415" spans="1:5" x14ac:dyDescent="0.25">
      <c r="A1415" t="s">
        <v>3106</v>
      </c>
      <c r="B1415" t="s">
        <v>3107</v>
      </c>
      <c r="E1415" t="b">
        <v>1</v>
      </c>
    </row>
    <row r="1416" spans="1:5" x14ac:dyDescent="0.25">
      <c r="A1416" t="s">
        <v>3108</v>
      </c>
      <c r="B1416" t="s">
        <v>3109</v>
      </c>
      <c r="E1416" t="b">
        <v>1</v>
      </c>
    </row>
    <row r="1417" spans="1:5" x14ac:dyDescent="0.25">
      <c r="A1417" t="s">
        <v>3110</v>
      </c>
      <c r="B1417" t="s">
        <v>3111</v>
      </c>
      <c r="E1417" t="b">
        <v>1</v>
      </c>
    </row>
    <row r="1418" spans="1:5" x14ac:dyDescent="0.25">
      <c r="A1418" t="s">
        <v>3112</v>
      </c>
      <c r="B1418" t="s">
        <v>3113</v>
      </c>
      <c r="E1418" t="b">
        <v>1</v>
      </c>
    </row>
    <row r="1419" spans="1:5" x14ac:dyDescent="0.25">
      <c r="A1419" t="s">
        <v>3114</v>
      </c>
      <c r="B1419" t="s">
        <v>3115</v>
      </c>
      <c r="E1419" t="b">
        <v>1</v>
      </c>
    </row>
    <row r="1420" spans="1:5" x14ac:dyDescent="0.25">
      <c r="A1420" t="s">
        <v>3116</v>
      </c>
      <c r="B1420" t="s">
        <v>3117</v>
      </c>
      <c r="E1420" t="b">
        <v>1</v>
      </c>
    </row>
    <row r="1421" spans="1:5" x14ac:dyDescent="0.25">
      <c r="A1421" t="s">
        <v>3118</v>
      </c>
      <c r="B1421" t="s">
        <v>3119</v>
      </c>
      <c r="E1421" t="b">
        <v>1</v>
      </c>
    </row>
    <row r="1422" spans="1:5" x14ac:dyDescent="0.25">
      <c r="A1422" t="s">
        <v>3120</v>
      </c>
      <c r="B1422" t="s">
        <v>3121</v>
      </c>
      <c r="E1422" t="b">
        <v>1</v>
      </c>
    </row>
    <row r="1423" spans="1:5" x14ac:dyDescent="0.25">
      <c r="A1423" t="s">
        <v>3122</v>
      </c>
      <c r="B1423" t="s">
        <v>3123</v>
      </c>
      <c r="E1423" t="b">
        <v>1</v>
      </c>
    </row>
    <row r="1424" spans="1:5" x14ac:dyDescent="0.25">
      <c r="A1424" t="s">
        <v>3124</v>
      </c>
      <c r="B1424" t="s">
        <v>3125</v>
      </c>
      <c r="E1424" t="b">
        <v>1</v>
      </c>
    </row>
    <row r="1425" spans="1:5" x14ac:dyDescent="0.25">
      <c r="A1425" t="s">
        <v>3126</v>
      </c>
      <c r="B1425" t="s">
        <v>3127</v>
      </c>
      <c r="E1425" t="b">
        <v>1</v>
      </c>
    </row>
    <row r="1426" spans="1:5" x14ac:dyDescent="0.25">
      <c r="A1426" t="s">
        <v>3128</v>
      </c>
      <c r="B1426" t="s">
        <v>3129</v>
      </c>
      <c r="E1426" t="b">
        <v>1</v>
      </c>
    </row>
    <row r="1427" spans="1:5" x14ac:dyDescent="0.25">
      <c r="A1427" t="s">
        <v>3130</v>
      </c>
      <c r="B1427" t="s">
        <v>3131</v>
      </c>
      <c r="E1427" t="b">
        <v>1</v>
      </c>
    </row>
    <row r="1428" spans="1:5" x14ac:dyDescent="0.25">
      <c r="A1428" t="s">
        <v>3132</v>
      </c>
      <c r="B1428" t="s">
        <v>3133</v>
      </c>
      <c r="E1428" t="b">
        <v>1</v>
      </c>
    </row>
    <row r="1429" spans="1:5" x14ac:dyDescent="0.25">
      <c r="A1429" t="s">
        <v>3134</v>
      </c>
      <c r="B1429" t="s">
        <v>3135</v>
      </c>
      <c r="E1429" t="b">
        <v>1</v>
      </c>
    </row>
    <row r="1430" spans="1:5" x14ac:dyDescent="0.25">
      <c r="A1430" t="s">
        <v>3136</v>
      </c>
      <c r="B1430" t="s">
        <v>3137</v>
      </c>
      <c r="E1430" t="b">
        <v>1</v>
      </c>
    </row>
    <row r="1431" spans="1:5" x14ac:dyDescent="0.25">
      <c r="A1431" t="s">
        <v>3138</v>
      </c>
      <c r="B1431" t="s">
        <v>3139</v>
      </c>
      <c r="E1431" t="b">
        <v>1</v>
      </c>
    </row>
    <row r="1432" spans="1:5" x14ac:dyDescent="0.25">
      <c r="A1432" t="s">
        <v>3140</v>
      </c>
      <c r="B1432" t="s">
        <v>3141</v>
      </c>
      <c r="E1432" t="b">
        <v>1</v>
      </c>
    </row>
    <row r="1433" spans="1:5" x14ac:dyDescent="0.25">
      <c r="A1433" t="s">
        <v>3142</v>
      </c>
      <c r="B1433" t="s">
        <v>3143</v>
      </c>
      <c r="E1433" t="b">
        <v>1</v>
      </c>
    </row>
    <row r="1434" spans="1:5" x14ac:dyDescent="0.25">
      <c r="A1434" t="s">
        <v>3144</v>
      </c>
      <c r="B1434" t="s">
        <v>3145</v>
      </c>
      <c r="E1434" t="b">
        <v>1</v>
      </c>
    </row>
    <row r="1435" spans="1:5" x14ac:dyDescent="0.25">
      <c r="A1435" t="s">
        <v>3146</v>
      </c>
      <c r="B1435" t="s">
        <v>3147</v>
      </c>
      <c r="E1435" t="b">
        <v>1</v>
      </c>
    </row>
    <row r="1436" spans="1:5" x14ac:dyDescent="0.25">
      <c r="A1436" t="s">
        <v>3148</v>
      </c>
      <c r="B1436" t="s">
        <v>3149</v>
      </c>
      <c r="E1436" t="b">
        <v>1</v>
      </c>
    </row>
    <row r="1437" spans="1:5" x14ac:dyDescent="0.25">
      <c r="A1437" t="s">
        <v>3150</v>
      </c>
      <c r="B1437" t="s">
        <v>3151</v>
      </c>
      <c r="E1437" t="b">
        <v>1</v>
      </c>
    </row>
    <row r="1438" spans="1:5" x14ac:dyDescent="0.25">
      <c r="A1438" t="s">
        <v>3152</v>
      </c>
      <c r="B1438" t="s">
        <v>3153</v>
      </c>
      <c r="E1438" t="b">
        <v>1</v>
      </c>
    </row>
    <row r="1439" spans="1:5" x14ac:dyDescent="0.25">
      <c r="A1439" t="s">
        <v>3154</v>
      </c>
      <c r="B1439" t="s">
        <v>3155</v>
      </c>
      <c r="E1439" t="b">
        <v>1</v>
      </c>
    </row>
    <row r="1440" spans="1:5" x14ac:dyDescent="0.25">
      <c r="A1440" t="s">
        <v>3156</v>
      </c>
      <c r="B1440" t="s">
        <v>3157</v>
      </c>
      <c r="E1440" t="b">
        <v>1</v>
      </c>
    </row>
    <row r="1441" spans="1:5" x14ac:dyDescent="0.25">
      <c r="A1441" t="s">
        <v>3158</v>
      </c>
      <c r="B1441" t="s">
        <v>3159</v>
      </c>
      <c r="E1441" t="b">
        <v>1</v>
      </c>
    </row>
    <row r="1442" spans="1:5" x14ac:dyDescent="0.25">
      <c r="A1442" t="s">
        <v>3160</v>
      </c>
      <c r="B1442" t="s">
        <v>3161</v>
      </c>
      <c r="E1442" t="b">
        <v>1</v>
      </c>
    </row>
    <row r="1443" spans="1:5" x14ac:dyDescent="0.25">
      <c r="A1443" t="s">
        <v>3162</v>
      </c>
      <c r="B1443" t="s">
        <v>3163</v>
      </c>
      <c r="E1443" t="b">
        <v>1</v>
      </c>
    </row>
    <row r="1444" spans="1:5" x14ac:dyDescent="0.25">
      <c r="A1444" t="s">
        <v>3164</v>
      </c>
      <c r="B1444" t="s">
        <v>3165</v>
      </c>
      <c r="E1444" t="b">
        <v>1</v>
      </c>
    </row>
    <row r="1445" spans="1:5" x14ac:dyDescent="0.25">
      <c r="A1445" t="s">
        <v>3166</v>
      </c>
      <c r="B1445" t="s">
        <v>3167</v>
      </c>
      <c r="E1445" t="b">
        <v>1</v>
      </c>
    </row>
    <row r="1446" spans="1:5" x14ac:dyDescent="0.25">
      <c r="A1446" t="s">
        <v>3168</v>
      </c>
      <c r="B1446" t="s">
        <v>3169</v>
      </c>
      <c r="E1446" t="b">
        <v>1</v>
      </c>
    </row>
    <row r="1447" spans="1:5" x14ac:dyDescent="0.25">
      <c r="A1447" t="s">
        <v>3170</v>
      </c>
      <c r="B1447" t="s">
        <v>3171</v>
      </c>
      <c r="E1447" t="b">
        <v>1</v>
      </c>
    </row>
    <row r="1448" spans="1:5" x14ac:dyDescent="0.25">
      <c r="A1448" t="s">
        <v>3172</v>
      </c>
      <c r="B1448" t="s">
        <v>3173</v>
      </c>
      <c r="E1448" t="b">
        <v>1</v>
      </c>
    </row>
    <row r="1449" spans="1:5" x14ac:dyDescent="0.25">
      <c r="A1449" t="s">
        <v>3174</v>
      </c>
      <c r="B1449" t="s">
        <v>3175</v>
      </c>
      <c r="E1449" t="b">
        <v>1</v>
      </c>
    </row>
    <row r="1450" spans="1:5" x14ac:dyDescent="0.25">
      <c r="A1450" t="s">
        <v>3176</v>
      </c>
      <c r="B1450" t="s">
        <v>3177</v>
      </c>
      <c r="E1450" t="b">
        <v>1</v>
      </c>
    </row>
    <row r="1451" spans="1:5" x14ac:dyDescent="0.25">
      <c r="A1451" t="s">
        <v>3178</v>
      </c>
      <c r="B1451" t="s">
        <v>3179</v>
      </c>
      <c r="E1451" t="b">
        <v>1</v>
      </c>
    </row>
    <row r="1452" spans="1:5" x14ac:dyDescent="0.25">
      <c r="A1452" t="s">
        <v>3180</v>
      </c>
      <c r="B1452" t="s">
        <v>3181</v>
      </c>
      <c r="E1452" t="b">
        <v>1</v>
      </c>
    </row>
    <row r="1453" spans="1:5" x14ac:dyDescent="0.25">
      <c r="A1453" t="s">
        <v>3182</v>
      </c>
      <c r="B1453" t="s">
        <v>3183</v>
      </c>
      <c r="E1453" t="b">
        <v>1</v>
      </c>
    </row>
    <row r="1454" spans="1:5" x14ac:dyDescent="0.25">
      <c r="A1454" t="s">
        <v>3184</v>
      </c>
      <c r="B1454" t="s">
        <v>3185</v>
      </c>
      <c r="E1454" t="b">
        <v>1</v>
      </c>
    </row>
    <row r="1455" spans="1:5" x14ac:dyDescent="0.25">
      <c r="A1455" t="s">
        <v>3186</v>
      </c>
      <c r="B1455" t="s">
        <v>3187</v>
      </c>
      <c r="E1455" t="b">
        <v>1</v>
      </c>
    </row>
    <row r="1456" spans="1:5" x14ac:dyDescent="0.25">
      <c r="A1456" t="s">
        <v>3188</v>
      </c>
      <c r="B1456" t="s">
        <v>3189</v>
      </c>
      <c r="E1456" t="b">
        <v>1</v>
      </c>
    </row>
    <row r="1457" spans="1:5" x14ac:dyDescent="0.25">
      <c r="A1457" t="s">
        <v>3190</v>
      </c>
      <c r="B1457" t="s">
        <v>3191</v>
      </c>
      <c r="E1457" t="b">
        <v>1</v>
      </c>
    </row>
    <row r="1458" spans="1:5" x14ac:dyDescent="0.25">
      <c r="A1458" t="s">
        <v>3192</v>
      </c>
      <c r="B1458" t="s">
        <v>3193</v>
      </c>
      <c r="E1458" t="b">
        <v>1</v>
      </c>
    </row>
    <row r="1459" spans="1:5" x14ac:dyDescent="0.25">
      <c r="A1459" t="s">
        <v>3194</v>
      </c>
      <c r="B1459" t="s">
        <v>3195</v>
      </c>
      <c r="E1459" t="b">
        <v>1</v>
      </c>
    </row>
    <row r="1460" spans="1:5" x14ac:dyDescent="0.25">
      <c r="A1460" t="s">
        <v>3196</v>
      </c>
      <c r="B1460" t="s">
        <v>3197</v>
      </c>
      <c r="E1460" t="b">
        <v>1</v>
      </c>
    </row>
    <row r="1461" spans="1:5" x14ac:dyDescent="0.25">
      <c r="A1461" t="s">
        <v>3198</v>
      </c>
      <c r="B1461" t="s">
        <v>3199</v>
      </c>
      <c r="E1461" t="b">
        <v>1</v>
      </c>
    </row>
    <row r="1462" spans="1:5" x14ac:dyDescent="0.25">
      <c r="A1462" t="s">
        <v>3200</v>
      </c>
      <c r="B1462" t="s">
        <v>3201</v>
      </c>
      <c r="E1462" t="b">
        <v>1</v>
      </c>
    </row>
    <row r="1463" spans="1:5" x14ac:dyDescent="0.25">
      <c r="A1463" t="s">
        <v>3202</v>
      </c>
      <c r="B1463" t="s">
        <v>3203</v>
      </c>
      <c r="E1463" t="b">
        <v>1</v>
      </c>
    </row>
    <row r="1464" spans="1:5" x14ac:dyDescent="0.25">
      <c r="A1464" t="s">
        <v>3204</v>
      </c>
      <c r="B1464" t="s">
        <v>3205</v>
      </c>
      <c r="E1464" t="b">
        <v>1</v>
      </c>
    </row>
    <row r="1465" spans="1:5" x14ac:dyDescent="0.25">
      <c r="A1465" t="s">
        <v>3206</v>
      </c>
      <c r="B1465" t="s">
        <v>3207</v>
      </c>
      <c r="E1465" t="b">
        <v>1</v>
      </c>
    </row>
    <row r="1466" spans="1:5" x14ac:dyDescent="0.25">
      <c r="A1466" t="s">
        <v>3208</v>
      </c>
      <c r="B1466" t="s">
        <v>3209</v>
      </c>
      <c r="E1466" t="b">
        <v>1</v>
      </c>
    </row>
    <row r="1467" spans="1:5" x14ac:dyDescent="0.25">
      <c r="A1467" t="s">
        <v>3210</v>
      </c>
      <c r="B1467" t="s">
        <v>3211</v>
      </c>
      <c r="E1467" t="b">
        <v>1</v>
      </c>
    </row>
    <row r="1468" spans="1:5" x14ac:dyDescent="0.25">
      <c r="A1468" t="s">
        <v>3212</v>
      </c>
      <c r="B1468" t="s">
        <v>3213</v>
      </c>
      <c r="E1468" t="b">
        <v>1</v>
      </c>
    </row>
    <row r="1469" spans="1:5" x14ac:dyDescent="0.25">
      <c r="A1469" t="s">
        <v>3214</v>
      </c>
      <c r="B1469" t="s">
        <v>3215</v>
      </c>
      <c r="E1469" t="b">
        <v>1</v>
      </c>
    </row>
    <row r="1470" spans="1:5" x14ac:dyDescent="0.25">
      <c r="A1470" t="s">
        <v>3216</v>
      </c>
      <c r="B1470" t="s">
        <v>3217</v>
      </c>
      <c r="E1470" t="b">
        <v>1</v>
      </c>
    </row>
    <row r="1471" spans="1:5" x14ac:dyDescent="0.25">
      <c r="A1471" t="s">
        <v>3218</v>
      </c>
      <c r="B1471" t="s">
        <v>3219</v>
      </c>
      <c r="E1471" t="b">
        <v>1</v>
      </c>
    </row>
    <row r="1472" spans="1:5" x14ac:dyDescent="0.25">
      <c r="A1472" t="s">
        <v>3220</v>
      </c>
      <c r="B1472" t="s">
        <v>3221</v>
      </c>
      <c r="E1472" t="b">
        <v>1</v>
      </c>
    </row>
    <row r="1473" spans="1:5" x14ac:dyDescent="0.25">
      <c r="A1473" t="s">
        <v>3222</v>
      </c>
      <c r="B1473" t="s">
        <v>3223</v>
      </c>
      <c r="E1473" t="b">
        <v>1</v>
      </c>
    </row>
    <row r="1474" spans="1:5" x14ac:dyDescent="0.25">
      <c r="A1474" t="s">
        <v>3224</v>
      </c>
      <c r="B1474" t="s">
        <v>3225</v>
      </c>
      <c r="E1474" t="b">
        <v>1</v>
      </c>
    </row>
    <row r="1475" spans="1:5" x14ac:dyDescent="0.25">
      <c r="A1475" t="s">
        <v>3226</v>
      </c>
      <c r="B1475" t="s">
        <v>3227</v>
      </c>
      <c r="E1475" t="b">
        <v>1</v>
      </c>
    </row>
    <row r="1476" spans="1:5" x14ac:dyDescent="0.25">
      <c r="A1476" t="s">
        <v>3228</v>
      </c>
      <c r="B1476" t="s">
        <v>3229</v>
      </c>
      <c r="E1476" t="b">
        <v>1</v>
      </c>
    </row>
    <row r="1477" spans="1:5" x14ac:dyDescent="0.25">
      <c r="A1477" t="s">
        <v>3230</v>
      </c>
      <c r="B1477" t="s">
        <v>3231</v>
      </c>
      <c r="E1477" t="b">
        <v>1</v>
      </c>
    </row>
    <row r="1478" spans="1:5" x14ac:dyDescent="0.25">
      <c r="A1478" t="s">
        <v>3232</v>
      </c>
      <c r="B1478" t="s">
        <v>3233</v>
      </c>
      <c r="E1478" t="b">
        <v>1</v>
      </c>
    </row>
    <row r="1479" spans="1:5" x14ac:dyDescent="0.25">
      <c r="A1479" t="s">
        <v>3234</v>
      </c>
      <c r="B1479" t="s">
        <v>3235</v>
      </c>
      <c r="E1479" t="b">
        <v>1</v>
      </c>
    </row>
    <row r="1480" spans="1:5" x14ac:dyDescent="0.25">
      <c r="A1480" t="s">
        <v>3236</v>
      </c>
      <c r="B1480" t="s">
        <v>3237</v>
      </c>
      <c r="E1480" t="b">
        <v>1</v>
      </c>
    </row>
    <row r="1481" spans="1:5" x14ac:dyDescent="0.25">
      <c r="A1481" t="s">
        <v>3238</v>
      </c>
      <c r="B1481" t="s">
        <v>3239</v>
      </c>
      <c r="E1481" t="b">
        <v>1</v>
      </c>
    </row>
    <row r="1482" spans="1:5" x14ac:dyDescent="0.25">
      <c r="A1482" t="s">
        <v>3240</v>
      </c>
      <c r="B1482" t="s">
        <v>3241</v>
      </c>
      <c r="E1482" t="b">
        <v>1</v>
      </c>
    </row>
    <row r="1483" spans="1:5" x14ac:dyDescent="0.25">
      <c r="A1483" t="s">
        <v>3242</v>
      </c>
      <c r="B1483" t="s">
        <v>3243</v>
      </c>
      <c r="E1483" t="b">
        <v>1</v>
      </c>
    </row>
    <row r="1484" spans="1:5" x14ac:dyDescent="0.25">
      <c r="A1484" t="s">
        <v>3244</v>
      </c>
      <c r="B1484" t="s">
        <v>3245</v>
      </c>
      <c r="E1484" t="b">
        <v>1</v>
      </c>
    </row>
    <row r="1485" spans="1:5" x14ac:dyDescent="0.25">
      <c r="A1485" t="s">
        <v>3246</v>
      </c>
      <c r="B1485" t="s">
        <v>3247</v>
      </c>
      <c r="E1485" t="b">
        <v>1</v>
      </c>
    </row>
    <row r="1486" spans="1:5" x14ac:dyDescent="0.25">
      <c r="A1486" t="s">
        <v>3248</v>
      </c>
      <c r="B1486" t="s">
        <v>3249</v>
      </c>
      <c r="E1486" t="b">
        <v>1</v>
      </c>
    </row>
    <row r="1487" spans="1:5" x14ac:dyDescent="0.25">
      <c r="A1487" t="s">
        <v>3250</v>
      </c>
      <c r="B1487" t="s">
        <v>3251</v>
      </c>
      <c r="E1487" t="b">
        <v>1</v>
      </c>
    </row>
    <row r="1488" spans="1:5" x14ac:dyDescent="0.25">
      <c r="A1488" t="s">
        <v>3252</v>
      </c>
      <c r="B1488" t="s">
        <v>3253</v>
      </c>
      <c r="E1488" t="b">
        <v>1</v>
      </c>
    </row>
    <row r="1489" spans="1:5" x14ac:dyDescent="0.25">
      <c r="A1489" t="s">
        <v>3254</v>
      </c>
      <c r="B1489" t="s">
        <v>3255</v>
      </c>
      <c r="E1489" t="b">
        <v>1</v>
      </c>
    </row>
    <row r="1490" spans="1:5" x14ac:dyDescent="0.25">
      <c r="A1490" t="s">
        <v>3256</v>
      </c>
      <c r="B1490" t="s">
        <v>3257</v>
      </c>
      <c r="E1490" t="b">
        <v>1</v>
      </c>
    </row>
    <row r="1491" spans="1:5" x14ac:dyDescent="0.25">
      <c r="A1491" t="s">
        <v>3258</v>
      </c>
      <c r="B1491" t="s">
        <v>3259</v>
      </c>
      <c r="E1491" t="b">
        <v>1</v>
      </c>
    </row>
    <row r="1492" spans="1:5" x14ac:dyDescent="0.25">
      <c r="A1492" t="s">
        <v>3260</v>
      </c>
      <c r="B1492" t="s">
        <v>3261</v>
      </c>
      <c r="E1492" t="b">
        <v>1</v>
      </c>
    </row>
    <row r="1493" spans="1:5" x14ac:dyDescent="0.25">
      <c r="A1493" t="s">
        <v>3262</v>
      </c>
      <c r="B1493" t="s">
        <v>3263</v>
      </c>
      <c r="E1493" t="b">
        <v>1</v>
      </c>
    </row>
    <row r="1494" spans="1:5" x14ac:dyDescent="0.25">
      <c r="A1494" t="s">
        <v>3264</v>
      </c>
      <c r="B1494" t="s">
        <v>3265</v>
      </c>
      <c r="E1494" t="b">
        <v>1</v>
      </c>
    </row>
    <row r="1495" spans="1:5" x14ac:dyDescent="0.25">
      <c r="A1495" t="s">
        <v>3266</v>
      </c>
      <c r="B1495" t="s">
        <v>3267</v>
      </c>
      <c r="E1495" t="b">
        <v>1</v>
      </c>
    </row>
    <row r="1496" spans="1:5" x14ac:dyDescent="0.25">
      <c r="A1496" t="s">
        <v>3268</v>
      </c>
      <c r="B1496" t="s">
        <v>3269</v>
      </c>
      <c r="E1496" t="b">
        <v>1</v>
      </c>
    </row>
    <row r="1497" spans="1:5" x14ac:dyDescent="0.25">
      <c r="A1497" t="s">
        <v>3270</v>
      </c>
      <c r="B1497" t="s">
        <v>3271</v>
      </c>
      <c r="E1497" t="b">
        <v>1</v>
      </c>
    </row>
    <row r="1498" spans="1:5" x14ac:dyDescent="0.25">
      <c r="A1498" t="s">
        <v>3272</v>
      </c>
      <c r="B1498" t="s">
        <v>3273</v>
      </c>
      <c r="E1498" t="b">
        <v>1</v>
      </c>
    </row>
    <row r="1499" spans="1:5" x14ac:dyDescent="0.25">
      <c r="A1499" t="s">
        <v>3274</v>
      </c>
      <c r="B1499" t="s">
        <v>3275</v>
      </c>
      <c r="E1499" t="b">
        <v>1</v>
      </c>
    </row>
    <row r="1500" spans="1:5" x14ac:dyDescent="0.25">
      <c r="A1500" t="s">
        <v>3276</v>
      </c>
      <c r="B1500" t="s">
        <v>3277</v>
      </c>
      <c r="E1500" t="b">
        <v>1</v>
      </c>
    </row>
    <row r="1501" spans="1:5" x14ac:dyDescent="0.25">
      <c r="A1501" t="s">
        <v>3278</v>
      </c>
      <c r="B1501" t="s">
        <v>3279</v>
      </c>
      <c r="E1501" t="b">
        <v>1</v>
      </c>
    </row>
    <row r="1502" spans="1:5" x14ac:dyDescent="0.25">
      <c r="A1502" t="s">
        <v>3280</v>
      </c>
      <c r="B1502" t="s">
        <v>3281</v>
      </c>
      <c r="E1502" t="b">
        <v>1</v>
      </c>
    </row>
    <row r="1503" spans="1:5" x14ac:dyDescent="0.25">
      <c r="A1503" t="s">
        <v>3282</v>
      </c>
      <c r="B1503" t="s">
        <v>3283</v>
      </c>
      <c r="E1503" t="b">
        <v>1</v>
      </c>
    </row>
    <row r="1504" spans="1:5" x14ac:dyDescent="0.25">
      <c r="A1504" t="s">
        <v>3284</v>
      </c>
      <c r="B1504" t="s">
        <v>3285</v>
      </c>
      <c r="E1504" t="b">
        <v>1</v>
      </c>
    </row>
    <row r="1505" spans="1:5" x14ac:dyDescent="0.25">
      <c r="A1505" t="s">
        <v>3286</v>
      </c>
      <c r="B1505" t="s">
        <v>3287</v>
      </c>
      <c r="E1505" t="b">
        <v>1</v>
      </c>
    </row>
    <row r="1506" spans="1:5" x14ac:dyDescent="0.25">
      <c r="A1506" t="s">
        <v>3288</v>
      </c>
      <c r="B1506" t="s">
        <v>3289</v>
      </c>
      <c r="E1506" t="b">
        <v>1</v>
      </c>
    </row>
    <row r="1507" spans="1:5" x14ac:dyDescent="0.25">
      <c r="A1507" t="s">
        <v>3290</v>
      </c>
      <c r="B1507" t="s">
        <v>3291</v>
      </c>
      <c r="E1507" t="b">
        <v>1</v>
      </c>
    </row>
    <row r="1508" spans="1:5" x14ac:dyDescent="0.25">
      <c r="A1508" t="s">
        <v>3292</v>
      </c>
      <c r="B1508" t="s">
        <v>3293</v>
      </c>
      <c r="E1508" t="b">
        <v>1</v>
      </c>
    </row>
    <row r="1509" spans="1:5" x14ac:dyDescent="0.25">
      <c r="A1509" t="s">
        <v>3294</v>
      </c>
      <c r="B1509" t="s">
        <v>3295</v>
      </c>
      <c r="E1509" t="b">
        <v>1</v>
      </c>
    </row>
    <row r="1510" spans="1:5" x14ac:dyDescent="0.25">
      <c r="A1510" t="s">
        <v>3296</v>
      </c>
      <c r="B1510" t="s">
        <v>3297</v>
      </c>
      <c r="E1510" t="b">
        <v>1</v>
      </c>
    </row>
    <row r="1511" spans="1:5" x14ac:dyDescent="0.25">
      <c r="A1511" t="s">
        <v>3298</v>
      </c>
      <c r="B1511" t="s">
        <v>3299</v>
      </c>
      <c r="E1511" t="b">
        <v>1</v>
      </c>
    </row>
    <row r="1512" spans="1:5" x14ac:dyDescent="0.25">
      <c r="A1512" t="s">
        <v>3300</v>
      </c>
      <c r="B1512" t="s">
        <v>3301</v>
      </c>
      <c r="E1512" t="b">
        <v>1</v>
      </c>
    </row>
    <row r="1513" spans="1:5" x14ac:dyDescent="0.25">
      <c r="A1513" t="s">
        <v>3302</v>
      </c>
      <c r="B1513" t="s">
        <v>3303</v>
      </c>
      <c r="E1513" t="b">
        <v>1</v>
      </c>
    </row>
    <row r="1514" spans="1:5" x14ac:dyDescent="0.25">
      <c r="A1514" t="s">
        <v>3304</v>
      </c>
      <c r="B1514" t="s">
        <v>3305</v>
      </c>
      <c r="E1514" t="b">
        <v>1</v>
      </c>
    </row>
    <row r="1515" spans="1:5" x14ac:dyDescent="0.25">
      <c r="A1515" t="s">
        <v>3306</v>
      </c>
      <c r="B1515" t="s">
        <v>3307</v>
      </c>
      <c r="E1515" t="b">
        <v>1</v>
      </c>
    </row>
    <row r="1516" spans="1:5" x14ac:dyDescent="0.25">
      <c r="A1516" t="s">
        <v>3308</v>
      </c>
      <c r="B1516" t="s">
        <v>3309</v>
      </c>
      <c r="E1516" t="b">
        <v>1</v>
      </c>
    </row>
    <row r="1517" spans="1:5" x14ac:dyDescent="0.25">
      <c r="A1517" t="s">
        <v>3310</v>
      </c>
      <c r="B1517" t="s">
        <v>3311</v>
      </c>
      <c r="E1517" t="b">
        <v>1</v>
      </c>
    </row>
    <row r="1518" spans="1:5" x14ac:dyDescent="0.25">
      <c r="A1518" t="s">
        <v>3312</v>
      </c>
      <c r="B1518" t="s">
        <v>3313</v>
      </c>
      <c r="E1518" t="b">
        <v>1</v>
      </c>
    </row>
    <row r="1519" spans="1:5" x14ac:dyDescent="0.25">
      <c r="A1519" t="s">
        <v>3314</v>
      </c>
      <c r="B1519" t="s">
        <v>3315</v>
      </c>
      <c r="E1519" t="b">
        <v>1</v>
      </c>
    </row>
    <row r="1520" spans="1:5" x14ac:dyDescent="0.25">
      <c r="A1520" t="s">
        <v>3316</v>
      </c>
      <c r="B1520" t="s">
        <v>3317</v>
      </c>
      <c r="E1520" t="b">
        <v>1</v>
      </c>
    </row>
    <row r="1521" spans="1:5" x14ac:dyDescent="0.25">
      <c r="A1521" t="s">
        <v>3318</v>
      </c>
      <c r="B1521" t="s">
        <v>3319</v>
      </c>
      <c r="E1521" t="b">
        <v>1</v>
      </c>
    </row>
    <row r="1522" spans="1:5" x14ac:dyDescent="0.25">
      <c r="A1522" t="s">
        <v>3320</v>
      </c>
      <c r="B1522" t="s">
        <v>3321</v>
      </c>
      <c r="E1522" t="b">
        <v>1</v>
      </c>
    </row>
    <row r="1523" spans="1:5" x14ac:dyDescent="0.25">
      <c r="A1523" t="s">
        <v>3322</v>
      </c>
      <c r="B1523" t="s">
        <v>3323</v>
      </c>
      <c r="E1523" t="b">
        <v>1</v>
      </c>
    </row>
    <row r="1524" spans="1:5" x14ac:dyDescent="0.25">
      <c r="A1524" t="s">
        <v>3324</v>
      </c>
      <c r="B1524" t="s">
        <v>3325</v>
      </c>
      <c r="E1524" t="b">
        <v>1</v>
      </c>
    </row>
    <row r="1525" spans="1:5" x14ac:dyDescent="0.25">
      <c r="A1525" t="s">
        <v>3326</v>
      </c>
      <c r="B1525" t="s">
        <v>3327</v>
      </c>
      <c r="E1525" t="b">
        <v>1</v>
      </c>
    </row>
    <row r="1526" spans="1:5" x14ac:dyDescent="0.25">
      <c r="A1526" t="s">
        <v>3328</v>
      </c>
      <c r="B1526" t="s">
        <v>3329</v>
      </c>
      <c r="E1526" t="b">
        <v>1</v>
      </c>
    </row>
    <row r="1527" spans="1:5" x14ac:dyDescent="0.25">
      <c r="A1527" t="s">
        <v>3330</v>
      </c>
      <c r="B1527" t="s">
        <v>3331</v>
      </c>
      <c r="E1527" t="b">
        <v>1</v>
      </c>
    </row>
    <row r="1528" spans="1:5" x14ac:dyDescent="0.25">
      <c r="A1528" t="s">
        <v>3332</v>
      </c>
      <c r="B1528" t="s">
        <v>3333</v>
      </c>
      <c r="E1528" t="b">
        <v>1</v>
      </c>
    </row>
    <row r="1529" spans="1:5" x14ac:dyDescent="0.25">
      <c r="A1529" t="s">
        <v>3334</v>
      </c>
      <c r="B1529" t="s">
        <v>3335</v>
      </c>
      <c r="E1529" t="b">
        <v>1</v>
      </c>
    </row>
    <row r="1530" spans="1:5" x14ac:dyDescent="0.25">
      <c r="A1530" t="s">
        <v>3336</v>
      </c>
      <c r="B1530" t="s">
        <v>3337</v>
      </c>
      <c r="E1530" t="b">
        <v>1</v>
      </c>
    </row>
    <row r="1531" spans="1:5" x14ac:dyDescent="0.25">
      <c r="A1531" t="s">
        <v>3338</v>
      </c>
      <c r="B1531" t="s">
        <v>3339</v>
      </c>
      <c r="E1531" t="b">
        <v>1</v>
      </c>
    </row>
    <row r="1532" spans="1:5" x14ac:dyDescent="0.25">
      <c r="A1532" t="s">
        <v>3340</v>
      </c>
      <c r="B1532" t="s">
        <v>3341</v>
      </c>
      <c r="E1532" t="b">
        <v>1</v>
      </c>
    </row>
    <row r="1533" spans="1:5" x14ac:dyDescent="0.25">
      <c r="A1533" t="s">
        <v>3342</v>
      </c>
      <c r="B1533" t="s">
        <v>3343</v>
      </c>
      <c r="E1533" t="b">
        <v>1</v>
      </c>
    </row>
    <row r="1534" spans="1:5" x14ac:dyDescent="0.25">
      <c r="A1534" t="s">
        <v>3344</v>
      </c>
      <c r="B1534" t="s">
        <v>3345</v>
      </c>
      <c r="E1534" t="b">
        <v>1</v>
      </c>
    </row>
    <row r="1535" spans="1:5" x14ac:dyDescent="0.25">
      <c r="A1535" t="s">
        <v>3346</v>
      </c>
      <c r="B1535" t="s">
        <v>3347</v>
      </c>
      <c r="E1535" t="b">
        <v>1</v>
      </c>
    </row>
    <row r="1536" spans="1:5" x14ac:dyDescent="0.25">
      <c r="A1536" t="s">
        <v>3348</v>
      </c>
      <c r="B1536" t="s">
        <v>3349</v>
      </c>
      <c r="E1536" t="b">
        <v>1</v>
      </c>
    </row>
    <row r="1537" spans="1:5" x14ac:dyDescent="0.25">
      <c r="A1537" t="s">
        <v>3350</v>
      </c>
      <c r="B1537" t="s">
        <v>3351</v>
      </c>
      <c r="E1537" t="b">
        <v>1</v>
      </c>
    </row>
    <row r="1538" spans="1:5" x14ac:dyDescent="0.25">
      <c r="A1538" t="s">
        <v>3352</v>
      </c>
      <c r="B1538" t="s">
        <v>3353</v>
      </c>
      <c r="E1538" t="b">
        <v>1</v>
      </c>
    </row>
    <row r="1539" spans="1:5" x14ac:dyDescent="0.25">
      <c r="A1539" t="s">
        <v>3354</v>
      </c>
      <c r="B1539" t="s">
        <v>3355</v>
      </c>
      <c r="E1539" t="b">
        <v>1</v>
      </c>
    </row>
    <row r="1540" spans="1:5" x14ac:dyDescent="0.25">
      <c r="A1540" t="s">
        <v>3356</v>
      </c>
      <c r="B1540" t="s">
        <v>3357</v>
      </c>
      <c r="E1540" t="b">
        <v>1</v>
      </c>
    </row>
    <row r="1541" spans="1:5" x14ac:dyDescent="0.25">
      <c r="A1541" t="s">
        <v>3358</v>
      </c>
      <c r="B1541" t="s">
        <v>3359</v>
      </c>
      <c r="E1541" t="b">
        <v>1</v>
      </c>
    </row>
    <row r="1542" spans="1:5" x14ac:dyDescent="0.25">
      <c r="A1542" t="s">
        <v>3360</v>
      </c>
      <c r="B1542" t="s">
        <v>3361</v>
      </c>
      <c r="E1542" t="b">
        <v>1</v>
      </c>
    </row>
    <row r="1543" spans="1:5" x14ac:dyDescent="0.25">
      <c r="A1543" t="s">
        <v>3362</v>
      </c>
      <c r="B1543" t="s">
        <v>3363</v>
      </c>
      <c r="E1543" t="b">
        <v>1</v>
      </c>
    </row>
    <row r="1544" spans="1:5" x14ac:dyDescent="0.25">
      <c r="A1544" t="s">
        <v>3364</v>
      </c>
      <c r="B1544" t="s">
        <v>3365</v>
      </c>
      <c r="E1544" t="b">
        <v>1</v>
      </c>
    </row>
    <row r="1545" spans="1:5" x14ac:dyDescent="0.25">
      <c r="A1545" t="s">
        <v>3366</v>
      </c>
      <c r="B1545" t="s">
        <v>3367</v>
      </c>
      <c r="E1545" t="b">
        <v>1</v>
      </c>
    </row>
    <row r="1546" spans="1:5" x14ac:dyDescent="0.25">
      <c r="A1546" t="s">
        <v>3368</v>
      </c>
      <c r="B1546" t="s">
        <v>3369</v>
      </c>
      <c r="E1546" t="b">
        <v>1</v>
      </c>
    </row>
    <row r="1547" spans="1:5" x14ac:dyDescent="0.25">
      <c r="A1547" t="s">
        <v>3370</v>
      </c>
      <c r="B1547" t="s">
        <v>3371</v>
      </c>
      <c r="E1547" t="b">
        <v>1</v>
      </c>
    </row>
    <row r="1548" spans="1:5" x14ac:dyDescent="0.25">
      <c r="A1548" t="s">
        <v>3372</v>
      </c>
      <c r="B1548" t="s">
        <v>3373</v>
      </c>
      <c r="E1548" t="b">
        <v>1</v>
      </c>
    </row>
    <row r="1549" spans="1:5" x14ac:dyDescent="0.25">
      <c r="A1549" t="s">
        <v>3374</v>
      </c>
      <c r="B1549" t="s">
        <v>3375</v>
      </c>
      <c r="E1549" t="b">
        <v>1</v>
      </c>
    </row>
    <row r="1550" spans="1:5" x14ac:dyDescent="0.25">
      <c r="A1550" t="s">
        <v>3376</v>
      </c>
      <c r="B1550" t="s">
        <v>3377</v>
      </c>
      <c r="E1550" t="b">
        <v>1</v>
      </c>
    </row>
    <row r="1551" spans="1:5" x14ac:dyDescent="0.25">
      <c r="A1551" t="s">
        <v>3378</v>
      </c>
      <c r="B1551" t="s">
        <v>3379</v>
      </c>
      <c r="E1551" t="b">
        <v>1</v>
      </c>
    </row>
    <row r="1552" spans="1:5" x14ac:dyDescent="0.25">
      <c r="A1552" t="s">
        <v>3380</v>
      </c>
      <c r="B1552" t="s">
        <v>3381</v>
      </c>
      <c r="E1552" t="b">
        <v>1</v>
      </c>
    </row>
    <row r="1553" spans="1:5" x14ac:dyDescent="0.25">
      <c r="A1553" t="s">
        <v>3382</v>
      </c>
      <c r="B1553" t="s">
        <v>3383</v>
      </c>
      <c r="E1553" t="b">
        <v>1</v>
      </c>
    </row>
    <row r="1554" spans="1:5" x14ac:dyDescent="0.25">
      <c r="A1554" t="s">
        <v>3384</v>
      </c>
      <c r="B1554" t="s">
        <v>3385</v>
      </c>
      <c r="E1554" t="b">
        <v>1</v>
      </c>
    </row>
    <row r="1555" spans="1:5" x14ac:dyDescent="0.25">
      <c r="A1555" t="s">
        <v>3386</v>
      </c>
      <c r="B1555" t="s">
        <v>3387</v>
      </c>
      <c r="E1555" t="b">
        <v>1</v>
      </c>
    </row>
    <row r="1556" spans="1:5" x14ac:dyDescent="0.25">
      <c r="A1556" t="s">
        <v>3388</v>
      </c>
      <c r="B1556" t="s">
        <v>3389</v>
      </c>
      <c r="E1556" t="b">
        <v>1</v>
      </c>
    </row>
    <row r="1557" spans="1:5" x14ac:dyDescent="0.25">
      <c r="A1557" t="s">
        <v>3390</v>
      </c>
      <c r="B1557" t="s">
        <v>3391</v>
      </c>
      <c r="E1557" t="b">
        <v>1</v>
      </c>
    </row>
    <row r="1558" spans="1:5" x14ac:dyDescent="0.25">
      <c r="A1558" t="s">
        <v>3392</v>
      </c>
      <c r="B1558" t="s">
        <v>3393</v>
      </c>
      <c r="E1558" t="b">
        <v>1</v>
      </c>
    </row>
    <row r="1559" spans="1:5" x14ac:dyDescent="0.25">
      <c r="A1559" t="s">
        <v>3394</v>
      </c>
      <c r="B1559" t="s">
        <v>3395</v>
      </c>
      <c r="E1559" t="b">
        <v>1</v>
      </c>
    </row>
    <row r="1560" spans="1:5" x14ac:dyDescent="0.25">
      <c r="A1560" t="s">
        <v>3396</v>
      </c>
      <c r="B1560" t="s">
        <v>3397</v>
      </c>
      <c r="E1560" t="b">
        <v>1</v>
      </c>
    </row>
    <row r="1561" spans="1:5" x14ac:dyDescent="0.25">
      <c r="A1561" t="s">
        <v>3398</v>
      </c>
      <c r="B1561" t="s">
        <v>3399</v>
      </c>
      <c r="E1561" t="b">
        <v>1</v>
      </c>
    </row>
    <row r="1562" spans="1:5" x14ac:dyDescent="0.25">
      <c r="A1562" t="s">
        <v>3400</v>
      </c>
      <c r="B1562" t="s">
        <v>3401</v>
      </c>
      <c r="E1562" t="b">
        <v>1</v>
      </c>
    </row>
    <row r="1563" spans="1:5" x14ac:dyDescent="0.25">
      <c r="A1563" t="s">
        <v>3402</v>
      </c>
      <c r="B1563" t="s">
        <v>3403</v>
      </c>
      <c r="E1563" t="b">
        <v>1</v>
      </c>
    </row>
    <row r="1564" spans="1:5" x14ac:dyDescent="0.25">
      <c r="A1564" t="s">
        <v>3404</v>
      </c>
      <c r="B1564" t="s">
        <v>3405</v>
      </c>
      <c r="E1564" t="b">
        <v>1</v>
      </c>
    </row>
    <row r="1565" spans="1:5" x14ac:dyDescent="0.25">
      <c r="A1565" t="s">
        <v>3406</v>
      </c>
      <c r="B1565" t="s">
        <v>3407</v>
      </c>
      <c r="E1565" t="b">
        <v>1</v>
      </c>
    </row>
    <row r="1566" spans="1:5" x14ac:dyDescent="0.25">
      <c r="A1566" t="s">
        <v>3408</v>
      </c>
      <c r="B1566" t="s">
        <v>3409</v>
      </c>
      <c r="E1566" t="b">
        <v>1</v>
      </c>
    </row>
    <row r="1567" spans="1:5" x14ac:dyDescent="0.25">
      <c r="A1567" t="s">
        <v>3410</v>
      </c>
      <c r="B1567" t="s">
        <v>3411</v>
      </c>
      <c r="E1567" t="b">
        <v>1</v>
      </c>
    </row>
    <row r="1568" spans="1:5" x14ac:dyDescent="0.25">
      <c r="A1568" t="s">
        <v>3412</v>
      </c>
      <c r="B1568" t="s">
        <v>3413</v>
      </c>
      <c r="E1568" t="b">
        <v>1</v>
      </c>
    </row>
    <row r="1569" spans="1:5" x14ac:dyDescent="0.25">
      <c r="A1569" t="s">
        <v>3414</v>
      </c>
      <c r="B1569" t="s">
        <v>3415</v>
      </c>
      <c r="E1569" t="b">
        <v>1</v>
      </c>
    </row>
    <row r="1570" spans="1:5" x14ac:dyDescent="0.25">
      <c r="A1570" t="s">
        <v>3416</v>
      </c>
      <c r="B1570" t="s">
        <v>3417</v>
      </c>
      <c r="E1570" t="b">
        <v>1</v>
      </c>
    </row>
    <row r="1571" spans="1:5" x14ac:dyDescent="0.25">
      <c r="A1571" t="s">
        <v>3418</v>
      </c>
      <c r="B1571" t="s">
        <v>3419</v>
      </c>
      <c r="E1571" t="b">
        <v>1</v>
      </c>
    </row>
    <row r="1572" spans="1:5" x14ac:dyDescent="0.25">
      <c r="A1572" t="s">
        <v>3420</v>
      </c>
      <c r="B1572" t="s">
        <v>3421</v>
      </c>
      <c r="E1572" t="b">
        <v>1</v>
      </c>
    </row>
    <row r="1573" spans="1:5" x14ac:dyDescent="0.25">
      <c r="A1573" t="s">
        <v>3422</v>
      </c>
      <c r="B1573" t="s">
        <v>3423</v>
      </c>
      <c r="E1573" t="b">
        <v>1</v>
      </c>
    </row>
    <row r="1574" spans="1:5" x14ac:dyDescent="0.25">
      <c r="A1574" t="s">
        <v>3424</v>
      </c>
      <c r="B1574" t="s">
        <v>3425</v>
      </c>
      <c r="E1574" t="b">
        <v>1</v>
      </c>
    </row>
    <row r="1575" spans="1:5" x14ac:dyDescent="0.25">
      <c r="A1575" t="s">
        <v>3426</v>
      </c>
      <c r="B1575" t="s">
        <v>3427</v>
      </c>
      <c r="E1575" t="b">
        <v>1</v>
      </c>
    </row>
    <row r="1576" spans="1:5" x14ac:dyDescent="0.25">
      <c r="A1576" t="s">
        <v>3428</v>
      </c>
      <c r="B1576" t="s">
        <v>3429</v>
      </c>
      <c r="E1576" t="b">
        <v>1</v>
      </c>
    </row>
    <row r="1577" spans="1:5" x14ac:dyDescent="0.25">
      <c r="A1577" t="s">
        <v>3430</v>
      </c>
      <c r="B1577" t="s">
        <v>3431</v>
      </c>
      <c r="E1577" t="b">
        <v>1</v>
      </c>
    </row>
    <row r="1578" spans="1:5" x14ac:dyDescent="0.25">
      <c r="A1578" t="s">
        <v>3432</v>
      </c>
      <c r="B1578" t="s">
        <v>3433</v>
      </c>
      <c r="E1578" t="b">
        <v>1</v>
      </c>
    </row>
    <row r="1579" spans="1:5" x14ac:dyDescent="0.25">
      <c r="A1579" t="s">
        <v>3434</v>
      </c>
      <c r="B1579" t="s">
        <v>3435</v>
      </c>
      <c r="E1579" t="b">
        <v>1</v>
      </c>
    </row>
    <row r="1580" spans="1:5" x14ac:dyDescent="0.25">
      <c r="A1580" t="s">
        <v>3436</v>
      </c>
      <c r="B1580" t="s">
        <v>3437</v>
      </c>
      <c r="E1580" t="b">
        <v>1</v>
      </c>
    </row>
    <row r="1581" spans="1:5" x14ac:dyDescent="0.25">
      <c r="A1581" t="s">
        <v>3438</v>
      </c>
      <c r="B1581" t="s">
        <v>3439</v>
      </c>
      <c r="E1581" t="b">
        <v>1</v>
      </c>
    </row>
    <row r="1582" spans="1:5" x14ac:dyDescent="0.25">
      <c r="A1582" t="s">
        <v>3440</v>
      </c>
      <c r="B1582" t="s">
        <v>3441</v>
      </c>
      <c r="E1582" t="b">
        <v>1</v>
      </c>
    </row>
    <row r="1583" spans="1:5" x14ac:dyDescent="0.25">
      <c r="A1583" t="s">
        <v>3442</v>
      </c>
      <c r="B1583" t="s">
        <v>3443</v>
      </c>
      <c r="E1583" t="b">
        <v>1</v>
      </c>
    </row>
    <row r="1584" spans="1:5" x14ac:dyDescent="0.25">
      <c r="A1584" t="s">
        <v>3444</v>
      </c>
      <c r="B1584" t="s">
        <v>3445</v>
      </c>
      <c r="E1584" t="b">
        <v>1</v>
      </c>
    </row>
    <row r="1585" spans="1:5" x14ac:dyDescent="0.25">
      <c r="A1585" t="s">
        <v>3446</v>
      </c>
      <c r="B1585" t="s">
        <v>3447</v>
      </c>
      <c r="E1585" t="b">
        <v>1</v>
      </c>
    </row>
    <row r="1586" spans="1:5" x14ac:dyDescent="0.25">
      <c r="A1586" t="s">
        <v>3448</v>
      </c>
      <c r="B1586" t="s">
        <v>3449</v>
      </c>
      <c r="E1586" t="b">
        <v>1</v>
      </c>
    </row>
    <row r="1587" spans="1:5" x14ac:dyDescent="0.25">
      <c r="A1587" t="s">
        <v>3450</v>
      </c>
      <c r="B1587" t="s">
        <v>3451</v>
      </c>
      <c r="E1587" t="b">
        <v>1</v>
      </c>
    </row>
    <row r="1588" spans="1:5" x14ac:dyDescent="0.25">
      <c r="A1588" t="s">
        <v>3452</v>
      </c>
      <c r="B1588" t="s">
        <v>3453</v>
      </c>
      <c r="E1588" t="b">
        <v>1</v>
      </c>
    </row>
    <row r="1589" spans="1:5" x14ac:dyDescent="0.25">
      <c r="A1589" t="s">
        <v>3454</v>
      </c>
      <c r="B1589" t="s">
        <v>3455</v>
      </c>
      <c r="E1589" t="b">
        <v>1</v>
      </c>
    </row>
    <row r="1590" spans="1:5" x14ac:dyDescent="0.25">
      <c r="A1590" t="s">
        <v>3456</v>
      </c>
      <c r="B1590" t="s">
        <v>3457</v>
      </c>
      <c r="E1590" t="b">
        <v>1</v>
      </c>
    </row>
    <row r="1591" spans="1:5" x14ac:dyDescent="0.25">
      <c r="A1591" t="s">
        <v>3458</v>
      </c>
      <c r="B1591" t="s">
        <v>3459</v>
      </c>
      <c r="E1591" t="b">
        <v>1</v>
      </c>
    </row>
    <row r="1592" spans="1:5" x14ac:dyDescent="0.25">
      <c r="A1592" t="s">
        <v>3460</v>
      </c>
      <c r="B1592" t="s">
        <v>3461</v>
      </c>
      <c r="E1592" t="b">
        <v>1</v>
      </c>
    </row>
    <row r="1593" spans="1:5" x14ac:dyDescent="0.25">
      <c r="A1593" t="s">
        <v>3462</v>
      </c>
      <c r="B1593" t="s">
        <v>3463</v>
      </c>
      <c r="E1593" t="b">
        <v>1</v>
      </c>
    </row>
    <row r="1594" spans="1:5" x14ac:dyDescent="0.25">
      <c r="A1594" t="s">
        <v>3464</v>
      </c>
      <c r="B1594" t="s">
        <v>3465</v>
      </c>
      <c r="E1594" t="b">
        <v>1</v>
      </c>
    </row>
    <row r="1595" spans="1:5" x14ac:dyDescent="0.25">
      <c r="A1595" t="s">
        <v>3466</v>
      </c>
      <c r="B1595" t="s">
        <v>3467</v>
      </c>
      <c r="E1595" t="b">
        <v>1</v>
      </c>
    </row>
    <row r="1596" spans="1:5" x14ac:dyDescent="0.25">
      <c r="A1596" t="s">
        <v>3468</v>
      </c>
      <c r="B1596" t="s">
        <v>3469</v>
      </c>
      <c r="E1596" t="b">
        <v>1</v>
      </c>
    </row>
    <row r="1597" spans="1:5" x14ac:dyDescent="0.25">
      <c r="A1597" t="s">
        <v>3470</v>
      </c>
      <c r="B1597" t="s">
        <v>3471</v>
      </c>
      <c r="E1597" t="b">
        <v>1</v>
      </c>
    </row>
    <row r="1598" spans="1:5" x14ac:dyDescent="0.25">
      <c r="A1598" t="s">
        <v>3472</v>
      </c>
      <c r="B1598" t="s">
        <v>3473</v>
      </c>
      <c r="E1598" t="b">
        <v>1</v>
      </c>
    </row>
    <row r="1599" spans="1:5" x14ac:dyDescent="0.25">
      <c r="A1599" t="s">
        <v>3474</v>
      </c>
      <c r="B1599" t="s">
        <v>3475</v>
      </c>
      <c r="E1599" t="b">
        <v>1</v>
      </c>
    </row>
    <row r="1600" spans="1:5" x14ac:dyDescent="0.25">
      <c r="A1600" t="s">
        <v>3476</v>
      </c>
      <c r="B1600" t="s">
        <v>3477</v>
      </c>
      <c r="E1600" t="b">
        <v>1</v>
      </c>
    </row>
    <row r="1601" spans="1:5" x14ac:dyDescent="0.25">
      <c r="A1601" t="s">
        <v>3478</v>
      </c>
      <c r="B1601" t="s">
        <v>3479</v>
      </c>
      <c r="E1601" t="b">
        <v>1</v>
      </c>
    </row>
    <row r="1602" spans="1:5" x14ac:dyDescent="0.25">
      <c r="A1602" t="s">
        <v>3480</v>
      </c>
      <c r="B1602" t="s">
        <v>3481</v>
      </c>
      <c r="E1602" t="b">
        <v>1</v>
      </c>
    </row>
    <row r="1603" spans="1:5" x14ac:dyDescent="0.25">
      <c r="A1603" t="s">
        <v>3482</v>
      </c>
      <c r="B1603" t="s">
        <v>3483</v>
      </c>
      <c r="E1603" t="b">
        <v>1</v>
      </c>
    </row>
    <row r="1604" spans="1:5" x14ac:dyDescent="0.25">
      <c r="A1604" t="s">
        <v>3484</v>
      </c>
      <c r="B1604" t="s">
        <v>3485</v>
      </c>
      <c r="E1604" t="b">
        <v>1</v>
      </c>
    </row>
    <row r="1605" spans="1:5" x14ac:dyDescent="0.25">
      <c r="A1605" t="s">
        <v>3486</v>
      </c>
      <c r="B1605" t="s">
        <v>3487</v>
      </c>
      <c r="E1605" t="b">
        <v>1</v>
      </c>
    </row>
    <row r="1606" spans="1:5" x14ac:dyDescent="0.25">
      <c r="A1606" t="s">
        <v>3488</v>
      </c>
      <c r="B1606" t="s">
        <v>3489</v>
      </c>
      <c r="E1606" t="b">
        <v>1</v>
      </c>
    </row>
    <row r="1607" spans="1:5" x14ac:dyDescent="0.25">
      <c r="A1607" t="s">
        <v>3490</v>
      </c>
      <c r="B1607" t="s">
        <v>3491</v>
      </c>
      <c r="E1607" t="b">
        <v>1</v>
      </c>
    </row>
    <row r="1608" spans="1:5" x14ac:dyDescent="0.25">
      <c r="A1608" t="s">
        <v>3492</v>
      </c>
      <c r="B1608" t="s">
        <v>3493</v>
      </c>
      <c r="E1608" t="b">
        <v>1</v>
      </c>
    </row>
    <row r="1609" spans="1:5" x14ac:dyDescent="0.25">
      <c r="A1609" t="s">
        <v>3494</v>
      </c>
      <c r="B1609" t="s">
        <v>3495</v>
      </c>
      <c r="E1609" t="b">
        <v>1</v>
      </c>
    </row>
    <row r="1610" spans="1:5" x14ac:dyDescent="0.25">
      <c r="A1610" t="s">
        <v>3496</v>
      </c>
      <c r="B1610" t="s">
        <v>3497</v>
      </c>
      <c r="E1610" t="b">
        <v>1</v>
      </c>
    </row>
    <row r="1611" spans="1:5" x14ac:dyDescent="0.25">
      <c r="A1611" t="s">
        <v>3498</v>
      </c>
      <c r="B1611" t="s">
        <v>3499</v>
      </c>
      <c r="E1611" t="b">
        <v>1</v>
      </c>
    </row>
    <row r="1612" spans="1:5" x14ac:dyDescent="0.25">
      <c r="A1612" t="s">
        <v>3500</v>
      </c>
      <c r="B1612" t="s">
        <v>3501</v>
      </c>
      <c r="E1612" t="b">
        <v>1</v>
      </c>
    </row>
    <row r="1613" spans="1:5" x14ac:dyDescent="0.25">
      <c r="A1613" t="s">
        <v>3502</v>
      </c>
      <c r="B1613" t="s">
        <v>3503</v>
      </c>
      <c r="E1613" t="b">
        <v>1</v>
      </c>
    </row>
    <row r="1614" spans="1:5" x14ac:dyDescent="0.25">
      <c r="A1614" t="s">
        <v>3504</v>
      </c>
      <c r="B1614" t="s">
        <v>3505</v>
      </c>
      <c r="E1614" t="b">
        <v>1</v>
      </c>
    </row>
    <row r="1615" spans="1:5" x14ac:dyDescent="0.25">
      <c r="A1615" t="s">
        <v>3506</v>
      </c>
      <c r="B1615" t="s">
        <v>3507</v>
      </c>
      <c r="E1615" t="b">
        <v>1</v>
      </c>
    </row>
    <row r="1616" spans="1:5" x14ac:dyDescent="0.25">
      <c r="A1616" t="s">
        <v>3508</v>
      </c>
      <c r="B1616" t="s">
        <v>3509</v>
      </c>
      <c r="E1616" t="b">
        <v>1</v>
      </c>
    </row>
    <row r="1617" spans="1:5" x14ac:dyDescent="0.25">
      <c r="A1617" t="s">
        <v>3510</v>
      </c>
      <c r="B1617" t="s">
        <v>3511</v>
      </c>
      <c r="E1617" t="b">
        <v>1</v>
      </c>
    </row>
    <row r="1618" spans="1:5" x14ac:dyDescent="0.25">
      <c r="A1618" t="s">
        <v>3512</v>
      </c>
      <c r="B1618" t="s">
        <v>3513</v>
      </c>
      <c r="E1618" t="b">
        <v>1</v>
      </c>
    </row>
    <row r="1619" spans="1:5" x14ac:dyDescent="0.25">
      <c r="A1619" t="s">
        <v>3514</v>
      </c>
      <c r="B1619" t="s">
        <v>3515</v>
      </c>
      <c r="E1619" t="b">
        <v>1</v>
      </c>
    </row>
    <row r="1620" spans="1:5" x14ac:dyDescent="0.25">
      <c r="A1620" t="s">
        <v>3516</v>
      </c>
      <c r="B1620" t="s">
        <v>3517</v>
      </c>
      <c r="E1620" t="b">
        <v>1</v>
      </c>
    </row>
    <row r="1621" spans="1:5" x14ac:dyDescent="0.25">
      <c r="A1621" t="s">
        <v>3518</v>
      </c>
      <c r="B1621" t="s">
        <v>3519</v>
      </c>
      <c r="E1621" t="b">
        <v>1</v>
      </c>
    </row>
    <row r="1622" spans="1:5" x14ac:dyDescent="0.25">
      <c r="A1622" t="s">
        <v>3520</v>
      </c>
      <c r="B1622" t="s">
        <v>3521</v>
      </c>
      <c r="E1622" t="b">
        <v>1</v>
      </c>
    </row>
    <row r="1623" spans="1:5" x14ac:dyDescent="0.25">
      <c r="A1623" t="s">
        <v>3522</v>
      </c>
      <c r="B1623" t="s">
        <v>3523</v>
      </c>
      <c r="E1623" t="b">
        <v>1</v>
      </c>
    </row>
    <row r="1624" spans="1:5" x14ac:dyDescent="0.25">
      <c r="A1624" t="s">
        <v>3524</v>
      </c>
      <c r="B1624" t="s">
        <v>3525</v>
      </c>
      <c r="E1624" t="b">
        <v>1</v>
      </c>
    </row>
    <row r="1625" spans="1:5" x14ac:dyDescent="0.25">
      <c r="A1625" t="s">
        <v>3526</v>
      </c>
      <c r="B1625" t="s">
        <v>3527</v>
      </c>
      <c r="E1625" t="b">
        <v>1</v>
      </c>
    </row>
    <row r="1626" spans="1:5" x14ac:dyDescent="0.25">
      <c r="A1626" t="s">
        <v>3528</v>
      </c>
      <c r="B1626" t="s">
        <v>3529</v>
      </c>
      <c r="E1626" t="b">
        <v>1</v>
      </c>
    </row>
    <row r="1627" spans="1:5" x14ac:dyDescent="0.25">
      <c r="A1627" t="s">
        <v>3530</v>
      </c>
      <c r="B1627" t="s">
        <v>3531</v>
      </c>
      <c r="E1627" t="b">
        <v>1</v>
      </c>
    </row>
    <row r="1628" spans="1:5" x14ac:dyDescent="0.25">
      <c r="A1628" t="s">
        <v>3532</v>
      </c>
      <c r="B1628" t="s">
        <v>3533</v>
      </c>
      <c r="E1628" t="b">
        <v>1</v>
      </c>
    </row>
    <row r="1629" spans="1:5" x14ac:dyDescent="0.25">
      <c r="A1629" t="s">
        <v>3534</v>
      </c>
      <c r="B1629" t="s">
        <v>3535</v>
      </c>
      <c r="E1629" t="b">
        <v>1</v>
      </c>
    </row>
    <row r="1630" spans="1:5" x14ac:dyDescent="0.25">
      <c r="A1630" t="s">
        <v>3536</v>
      </c>
      <c r="B1630" t="s">
        <v>3537</v>
      </c>
      <c r="E1630" t="b">
        <v>1</v>
      </c>
    </row>
    <row r="1631" spans="1:5" x14ac:dyDescent="0.25">
      <c r="A1631" t="s">
        <v>3538</v>
      </c>
      <c r="B1631" t="s">
        <v>3539</v>
      </c>
      <c r="E1631" t="b">
        <v>1</v>
      </c>
    </row>
    <row r="1632" spans="1:5" x14ac:dyDescent="0.25">
      <c r="A1632" t="s">
        <v>3540</v>
      </c>
      <c r="B1632" t="s">
        <v>3541</v>
      </c>
      <c r="E1632" t="b">
        <v>1</v>
      </c>
    </row>
    <row r="1633" spans="1:5" x14ac:dyDescent="0.25">
      <c r="A1633" t="s">
        <v>3542</v>
      </c>
      <c r="B1633" t="s">
        <v>3543</v>
      </c>
      <c r="E1633" t="b">
        <v>1</v>
      </c>
    </row>
    <row r="1634" spans="1:5" x14ac:dyDescent="0.25">
      <c r="A1634" t="s">
        <v>3544</v>
      </c>
      <c r="B1634" t="s">
        <v>3545</v>
      </c>
      <c r="E1634" t="b">
        <v>1</v>
      </c>
    </row>
    <row r="1635" spans="1:5" x14ac:dyDescent="0.25">
      <c r="A1635" t="s">
        <v>3546</v>
      </c>
      <c r="B1635" t="s">
        <v>3547</v>
      </c>
      <c r="E1635" t="b">
        <v>1</v>
      </c>
    </row>
    <row r="1636" spans="1:5" x14ac:dyDescent="0.25">
      <c r="A1636" t="s">
        <v>3548</v>
      </c>
      <c r="B1636" t="s">
        <v>3549</v>
      </c>
      <c r="E1636" t="b">
        <v>1</v>
      </c>
    </row>
    <row r="1637" spans="1:5" x14ac:dyDescent="0.25">
      <c r="A1637" t="s">
        <v>3550</v>
      </c>
      <c r="B1637" t="s">
        <v>3551</v>
      </c>
      <c r="E1637" t="b">
        <v>1</v>
      </c>
    </row>
    <row r="1638" spans="1:5" x14ac:dyDescent="0.25">
      <c r="A1638" t="s">
        <v>3552</v>
      </c>
      <c r="B1638" t="s">
        <v>3553</v>
      </c>
      <c r="E1638" t="b">
        <v>1</v>
      </c>
    </row>
    <row r="1639" spans="1:5" x14ac:dyDescent="0.25">
      <c r="A1639" t="s">
        <v>3554</v>
      </c>
      <c r="B1639" t="s">
        <v>3555</v>
      </c>
      <c r="E1639" t="b">
        <v>1</v>
      </c>
    </row>
    <row r="1640" spans="1:5" x14ac:dyDescent="0.25">
      <c r="A1640" t="s">
        <v>3556</v>
      </c>
      <c r="B1640" t="s">
        <v>3557</v>
      </c>
      <c r="E1640" t="b">
        <v>1</v>
      </c>
    </row>
    <row r="1641" spans="1:5" x14ac:dyDescent="0.25">
      <c r="A1641" t="s">
        <v>3558</v>
      </c>
      <c r="B1641" t="s">
        <v>3559</v>
      </c>
      <c r="E1641" t="b">
        <v>1</v>
      </c>
    </row>
    <row r="1642" spans="1:5" x14ac:dyDescent="0.25">
      <c r="A1642" t="s">
        <v>3560</v>
      </c>
      <c r="B1642" t="s">
        <v>3561</v>
      </c>
      <c r="E1642" t="b">
        <v>1</v>
      </c>
    </row>
    <row r="1643" spans="1:5" x14ac:dyDescent="0.25">
      <c r="A1643" t="s">
        <v>3562</v>
      </c>
      <c r="B1643" t="s">
        <v>3563</v>
      </c>
      <c r="E1643" t="b">
        <v>1</v>
      </c>
    </row>
    <row r="1644" spans="1:5" x14ac:dyDescent="0.25">
      <c r="A1644" t="s">
        <v>3564</v>
      </c>
      <c r="B1644" t="s">
        <v>3565</v>
      </c>
      <c r="E1644" t="b">
        <v>1</v>
      </c>
    </row>
    <row r="1645" spans="1:5" x14ac:dyDescent="0.25">
      <c r="A1645" t="s">
        <v>3566</v>
      </c>
      <c r="B1645" t="s">
        <v>3567</v>
      </c>
      <c r="E1645" t="b">
        <v>1</v>
      </c>
    </row>
    <row r="1646" spans="1:5" x14ac:dyDescent="0.25">
      <c r="A1646" t="s">
        <v>3568</v>
      </c>
      <c r="B1646" t="s">
        <v>3569</v>
      </c>
      <c r="E1646" t="b">
        <v>1</v>
      </c>
    </row>
    <row r="1647" spans="1:5" x14ac:dyDescent="0.25">
      <c r="A1647" t="s">
        <v>3570</v>
      </c>
      <c r="B1647" t="s">
        <v>3571</v>
      </c>
      <c r="E1647" t="b">
        <v>1</v>
      </c>
    </row>
    <row r="1648" spans="1:5" x14ac:dyDescent="0.25">
      <c r="A1648" t="s">
        <v>3572</v>
      </c>
      <c r="B1648" t="s">
        <v>3573</v>
      </c>
      <c r="E1648" t="b">
        <v>1</v>
      </c>
    </row>
    <row r="1649" spans="1:5" x14ac:dyDescent="0.25">
      <c r="A1649" t="s">
        <v>3574</v>
      </c>
      <c r="B1649" t="s">
        <v>3575</v>
      </c>
      <c r="E1649" t="b">
        <v>1</v>
      </c>
    </row>
    <row r="1650" spans="1:5" x14ac:dyDescent="0.25">
      <c r="A1650" t="s">
        <v>3576</v>
      </c>
      <c r="B1650" t="s">
        <v>3577</v>
      </c>
      <c r="E1650" t="b">
        <v>1</v>
      </c>
    </row>
    <row r="1651" spans="1:5" x14ac:dyDescent="0.25">
      <c r="A1651" t="s">
        <v>3578</v>
      </c>
      <c r="B1651" t="s">
        <v>3579</v>
      </c>
      <c r="E1651" t="b">
        <v>1</v>
      </c>
    </row>
    <row r="1652" spans="1:5" x14ac:dyDescent="0.25">
      <c r="A1652" t="s">
        <v>3580</v>
      </c>
      <c r="B1652" t="s">
        <v>3581</v>
      </c>
      <c r="E1652" t="b">
        <v>1</v>
      </c>
    </row>
    <row r="1653" spans="1:5" x14ac:dyDescent="0.25">
      <c r="A1653" t="s">
        <v>3582</v>
      </c>
      <c r="B1653" t="s">
        <v>3583</v>
      </c>
      <c r="E1653" t="b">
        <v>1</v>
      </c>
    </row>
    <row r="1654" spans="1:5" x14ac:dyDescent="0.25">
      <c r="A1654" t="s">
        <v>3584</v>
      </c>
      <c r="B1654" t="s">
        <v>3585</v>
      </c>
      <c r="E1654" t="b">
        <v>1</v>
      </c>
    </row>
    <row r="1655" spans="1:5" x14ac:dyDescent="0.25">
      <c r="A1655" t="s">
        <v>3586</v>
      </c>
      <c r="B1655" t="s">
        <v>3587</v>
      </c>
      <c r="E1655" t="b">
        <v>1</v>
      </c>
    </row>
    <row r="1656" spans="1:5" x14ac:dyDescent="0.25">
      <c r="A1656" t="s">
        <v>3588</v>
      </c>
      <c r="B1656" t="s">
        <v>3589</v>
      </c>
      <c r="E1656" t="b">
        <v>1</v>
      </c>
    </row>
    <row r="1657" spans="1:5" x14ac:dyDescent="0.25">
      <c r="A1657" t="s">
        <v>3590</v>
      </c>
      <c r="B1657" t="s">
        <v>3591</v>
      </c>
      <c r="E1657" t="b">
        <v>1</v>
      </c>
    </row>
    <row r="1658" spans="1:5" x14ac:dyDescent="0.25">
      <c r="A1658" t="s">
        <v>3592</v>
      </c>
      <c r="B1658" t="s">
        <v>3593</v>
      </c>
      <c r="E1658" t="b">
        <v>1</v>
      </c>
    </row>
    <row r="1659" spans="1:5" x14ac:dyDescent="0.25">
      <c r="A1659" t="s">
        <v>3594</v>
      </c>
      <c r="B1659" t="s">
        <v>3595</v>
      </c>
      <c r="E1659" t="b">
        <v>1</v>
      </c>
    </row>
    <row r="1660" spans="1:5" x14ac:dyDescent="0.25">
      <c r="A1660" t="s">
        <v>3596</v>
      </c>
      <c r="B1660" t="s">
        <v>3597</v>
      </c>
      <c r="E1660" t="b">
        <v>1</v>
      </c>
    </row>
    <row r="1661" spans="1:5" x14ac:dyDescent="0.25">
      <c r="A1661" t="s">
        <v>3598</v>
      </c>
      <c r="B1661" t="s">
        <v>3599</v>
      </c>
      <c r="E1661" t="b">
        <v>1</v>
      </c>
    </row>
    <row r="1662" spans="1:5" x14ac:dyDescent="0.25">
      <c r="A1662" t="s">
        <v>3600</v>
      </c>
      <c r="B1662" t="s">
        <v>3601</v>
      </c>
      <c r="E1662" t="b">
        <v>1</v>
      </c>
    </row>
    <row r="1663" spans="1:5" x14ac:dyDescent="0.25">
      <c r="A1663" t="s">
        <v>3602</v>
      </c>
      <c r="B1663" t="s">
        <v>3603</v>
      </c>
      <c r="E1663" t="b">
        <v>1</v>
      </c>
    </row>
    <row r="1664" spans="1:5" x14ac:dyDescent="0.25">
      <c r="A1664" t="s">
        <v>3604</v>
      </c>
      <c r="B1664" t="s">
        <v>3605</v>
      </c>
      <c r="E1664" t="b">
        <v>1</v>
      </c>
    </row>
    <row r="1665" spans="1:5" x14ac:dyDescent="0.25">
      <c r="A1665" t="s">
        <v>3606</v>
      </c>
      <c r="B1665" t="s">
        <v>3607</v>
      </c>
      <c r="E1665" t="b">
        <v>1</v>
      </c>
    </row>
    <row r="1666" spans="1:5" x14ac:dyDescent="0.25">
      <c r="A1666" t="s">
        <v>3608</v>
      </c>
      <c r="B1666" t="s">
        <v>3609</v>
      </c>
      <c r="E1666" t="b">
        <v>1</v>
      </c>
    </row>
    <row r="1667" spans="1:5" x14ac:dyDescent="0.25">
      <c r="A1667" t="s">
        <v>3610</v>
      </c>
      <c r="B1667" t="s">
        <v>3611</v>
      </c>
      <c r="E1667" t="b">
        <v>1</v>
      </c>
    </row>
    <row r="1668" spans="1:5" x14ac:dyDescent="0.25">
      <c r="A1668" t="s">
        <v>3612</v>
      </c>
      <c r="B1668" t="s">
        <v>3613</v>
      </c>
      <c r="E1668" t="b">
        <v>1</v>
      </c>
    </row>
    <row r="1669" spans="1:5" x14ac:dyDescent="0.25">
      <c r="A1669" t="s">
        <v>3614</v>
      </c>
      <c r="B1669" t="s">
        <v>3615</v>
      </c>
      <c r="E1669" t="b">
        <v>1</v>
      </c>
    </row>
    <row r="1670" spans="1:5" x14ac:dyDescent="0.25">
      <c r="A1670" t="s">
        <v>3616</v>
      </c>
      <c r="B1670" t="s">
        <v>3617</v>
      </c>
      <c r="E1670" t="b">
        <v>1</v>
      </c>
    </row>
    <row r="1671" spans="1:5" x14ac:dyDescent="0.25">
      <c r="A1671" t="s">
        <v>3618</v>
      </c>
      <c r="B1671" t="s">
        <v>3619</v>
      </c>
      <c r="E1671" t="b">
        <v>1</v>
      </c>
    </row>
    <row r="1672" spans="1:5" x14ac:dyDescent="0.25">
      <c r="A1672" t="s">
        <v>3620</v>
      </c>
      <c r="B1672" t="s">
        <v>3621</v>
      </c>
      <c r="E1672" t="b">
        <v>1</v>
      </c>
    </row>
    <row r="1673" spans="1:5" x14ac:dyDescent="0.25">
      <c r="A1673" t="s">
        <v>3622</v>
      </c>
      <c r="B1673" t="s">
        <v>3623</v>
      </c>
      <c r="E1673" t="b">
        <v>1</v>
      </c>
    </row>
    <row r="1674" spans="1:5" x14ac:dyDescent="0.25">
      <c r="A1674" t="s">
        <v>3624</v>
      </c>
      <c r="B1674" t="s">
        <v>3625</v>
      </c>
      <c r="E1674" t="b">
        <v>1</v>
      </c>
    </row>
    <row r="1675" spans="1:5" x14ac:dyDescent="0.25">
      <c r="A1675" t="s">
        <v>3626</v>
      </c>
      <c r="B1675" t="s">
        <v>3627</v>
      </c>
      <c r="E1675" t="b">
        <v>1</v>
      </c>
    </row>
    <row r="1676" spans="1:5" x14ac:dyDescent="0.25">
      <c r="A1676" t="s">
        <v>3628</v>
      </c>
      <c r="B1676" t="s">
        <v>3629</v>
      </c>
      <c r="E1676" t="b">
        <v>1</v>
      </c>
    </row>
    <row r="1677" spans="1:5" x14ac:dyDescent="0.25">
      <c r="A1677" t="s">
        <v>3630</v>
      </c>
      <c r="B1677" t="s">
        <v>3631</v>
      </c>
      <c r="E1677" t="b">
        <v>1</v>
      </c>
    </row>
    <row r="1678" spans="1:5" x14ac:dyDescent="0.25">
      <c r="A1678" t="s">
        <v>3632</v>
      </c>
      <c r="B1678" t="s">
        <v>3633</v>
      </c>
      <c r="E1678" t="b">
        <v>1</v>
      </c>
    </row>
    <row r="1679" spans="1:5" x14ac:dyDescent="0.25">
      <c r="A1679" t="s">
        <v>3634</v>
      </c>
      <c r="B1679" t="s">
        <v>3635</v>
      </c>
      <c r="E1679" t="b">
        <v>1</v>
      </c>
    </row>
    <row r="1680" spans="1:5" x14ac:dyDescent="0.25">
      <c r="A1680" t="s">
        <v>3636</v>
      </c>
      <c r="B1680" t="s">
        <v>3637</v>
      </c>
      <c r="E1680" t="b">
        <v>1</v>
      </c>
    </row>
    <row r="1681" spans="1:5" x14ac:dyDescent="0.25">
      <c r="A1681" t="s">
        <v>3638</v>
      </c>
      <c r="B1681" t="s">
        <v>3639</v>
      </c>
      <c r="E1681" t="b">
        <v>1</v>
      </c>
    </row>
    <row r="1682" spans="1:5" x14ac:dyDescent="0.25">
      <c r="A1682" t="s">
        <v>3640</v>
      </c>
      <c r="B1682" t="s">
        <v>3641</v>
      </c>
      <c r="E1682" t="b">
        <v>1</v>
      </c>
    </row>
    <row r="1683" spans="1:5" x14ac:dyDescent="0.25">
      <c r="A1683" t="s">
        <v>3642</v>
      </c>
      <c r="B1683" t="s">
        <v>3643</v>
      </c>
      <c r="E1683" t="b">
        <v>1</v>
      </c>
    </row>
    <row r="1684" spans="1:5" x14ac:dyDescent="0.25">
      <c r="A1684" t="s">
        <v>3644</v>
      </c>
      <c r="B1684" t="s">
        <v>3645</v>
      </c>
      <c r="E1684" t="b">
        <v>1</v>
      </c>
    </row>
    <row r="1685" spans="1:5" x14ac:dyDescent="0.25">
      <c r="A1685" t="s">
        <v>3646</v>
      </c>
      <c r="B1685" t="s">
        <v>3647</v>
      </c>
      <c r="E1685" t="b">
        <v>1</v>
      </c>
    </row>
    <row r="1686" spans="1:5" x14ac:dyDescent="0.25">
      <c r="A1686" t="s">
        <v>3648</v>
      </c>
      <c r="B1686" t="s">
        <v>3649</v>
      </c>
      <c r="E1686" t="b">
        <v>1</v>
      </c>
    </row>
    <row r="1687" spans="1:5" x14ac:dyDescent="0.25">
      <c r="A1687" t="s">
        <v>3650</v>
      </c>
      <c r="B1687" t="s">
        <v>3651</v>
      </c>
      <c r="E1687" t="b">
        <v>1</v>
      </c>
    </row>
    <row r="1688" spans="1:5" x14ac:dyDescent="0.25">
      <c r="A1688" t="s">
        <v>3652</v>
      </c>
      <c r="B1688" t="s">
        <v>3653</v>
      </c>
      <c r="E1688" t="b">
        <v>1</v>
      </c>
    </row>
    <row r="1689" spans="1:5" x14ac:dyDescent="0.25">
      <c r="A1689" t="s">
        <v>3654</v>
      </c>
      <c r="B1689" t="s">
        <v>3655</v>
      </c>
      <c r="E1689" t="b">
        <v>1</v>
      </c>
    </row>
    <row r="1690" spans="1:5" x14ac:dyDescent="0.25">
      <c r="A1690" t="s">
        <v>3656</v>
      </c>
      <c r="B1690" t="s">
        <v>3657</v>
      </c>
      <c r="E1690" t="b">
        <v>1</v>
      </c>
    </row>
    <row r="1691" spans="1:5" x14ac:dyDescent="0.25">
      <c r="A1691" t="s">
        <v>3658</v>
      </c>
      <c r="B1691" t="s">
        <v>3659</v>
      </c>
      <c r="E1691" t="b">
        <v>1</v>
      </c>
    </row>
    <row r="1692" spans="1:5" x14ac:dyDescent="0.25">
      <c r="A1692" t="s">
        <v>3660</v>
      </c>
      <c r="B1692" t="s">
        <v>3661</v>
      </c>
      <c r="E1692" t="b">
        <v>1</v>
      </c>
    </row>
    <row r="1693" spans="1:5" x14ac:dyDescent="0.25">
      <c r="A1693" t="s">
        <v>3662</v>
      </c>
      <c r="B1693" t="s">
        <v>3663</v>
      </c>
      <c r="E1693" t="b">
        <v>1</v>
      </c>
    </row>
    <row r="1694" spans="1:5" x14ac:dyDescent="0.25">
      <c r="A1694" t="s">
        <v>3664</v>
      </c>
      <c r="B1694" t="s">
        <v>3665</v>
      </c>
      <c r="E1694" t="b">
        <v>1</v>
      </c>
    </row>
    <row r="1695" spans="1:5" x14ac:dyDescent="0.25">
      <c r="A1695" t="s">
        <v>3666</v>
      </c>
      <c r="B1695" t="s">
        <v>3667</v>
      </c>
      <c r="E1695" t="b">
        <v>1</v>
      </c>
    </row>
    <row r="1696" spans="1:5" x14ac:dyDescent="0.25">
      <c r="A1696" t="s">
        <v>3668</v>
      </c>
      <c r="B1696" t="s">
        <v>3669</v>
      </c>
      <c r="E1696" t="b">
        <v>1</v>
      </c>
    </row>
    <row r="1697" spans="1:5" x14ac:dyDescent="0.25">
      <c r="A1697" t="s">
        <v>3670</v>
      </c>
      <c r="B1697" t="s">
        <v>3671</v>
      </c>
      <c r="E1697" t="b">
        <v>1</v>
      </c>
    </row>
    <row r="1698" spans="1:5" x14ac:dyDescent="0.25">
      <c r="A1698" t="s">
        <v>3672</v>
      </c>
      <c r="B1698" t="s">
        <v>3673</v>
      </c>
      <c r="E1698" t="b">
        <v>1</v>
      </c>
    </row>
    <row r="1699" spans="1:5" x14ac:dyDescent="0.25">
      <c r="A1699" t="s">
        <v>3674</v>
      </c>
      <c r="B1699" t="s">
        <v>3675</v>
      </c>
      <c r="E1699" t="b">
        <v>1</v>
      </c>
    </row>
    <row r="1700" spans="1:5" x14ac:dyDescent="0.25">
      <c r="A1700" t="s">
        <v>3676</v>
      </c>
      <c r="B1700" t="s">
        <v>3677</v>
      </c>
      <c r="E1700" t="b">
        <v>1</v>
      </c>
    </row>
    <row r="1701" spans="1:5" x14ac:dyDescent="0.25">
      <c r="A1701" t="s">
        <v>3678</v>
      </c>
      <c r="B1701" t="s">
        <v>3679</v>
      </c>
      <c r="E1701" t="b">
        <v>1</v>
      </c>
    </row>
    <row r="1702" spans="1:5" x14ac:dyDescent="0.25">
      <c r="A1702" t="s">
        <v>3680</v>
      </c>
      <c r="B1702" t="s">
        <v>3681</v>
      </c>
      <c r="E1702" t="b">
        <v>1</v>
      </c>
    </row>
    <row r="1703" spans="1:5" x14ac:dyDescent="0.25">
      <c r="A1703" t="s">
        <v>3682</v>
      </c>
      <c r="B1703" t="s">
        <v>3683</v>
      </c>
      <c r="E1703" t="b">
        <v>1</v>
      </c>
    </row>
    <row r="1704" spans="1:5" x14ac:dyDescent="0.25">
      <c r="A1704" t="s">
        <v>3684</v>
      </c>
      <c r="B1704" t="s">
        <v>3685</v>
      </c>
      <c r="E1704" t="b">
        <v>1</v>
      </c>
    </row>
    <row r="1705" spans="1:5" x14ac:dyDescent="0.25">
      <c r="A1705" t="s">
        <v>3686</v>
      </c>
      <c r="B1705" t="s">
        <v>3687</v>
      </c>
      <c r="E1705" t="b">
        <v>1</v>
      </c>
    </row>
    <row r="1706" spans="1:5" x14ac:dyDescent="0.25">
      <c r="A1706" t="s">
        <v>3688</v>
      </c>
      <c r="B1706" t="s">
        <v>3689</v>
      </c>
      <c r="E1706" t="b">
        <v>1</v>
      </c>
    </row>
    <row r="1707" spans="1:5" x14ac:dyDescent="0.25">
      <c r="A1707" t="s">
        <v>3690</v>
      </c>
      <c r="B1707" t="s">
        <v>3691</v>
      </c>
      <c r="E1707" t="b">
        <v>1</v>
      </c>
    </row>
    <row r="1708" spans="1:5" x14ac:dyDescent="0.25">
      <c r="A1708" t="s">
        <v>3692</v>
      </c>
      <c r="B1708" t="s">
        <v>3693</v>
      </c>
      <c r="E1708" t="b">
        <v>1</v>
      </c>
    </row>
    <row r="1709" spans="1:5" x14ac:dyDescent="0.25">
      <c r="A1709" t="s">
        <v>3694</v>
      </c>
      <c r="B1709" t="s">
        <v>3695</v>
      </c>
      <c r="E1709" t="b">
        <v>1</v>
      </c>
    </row>
    <row r="1710" spans="1:5" x14ac:dyDescent="0.25">
      <c r="A1710" t="s">
        <v>3696</v>
      </c>
      <c r="B1710" t="s">
        <v>3697</v>
      </c>
      <c r="E1710" t="b">
        <v>1</v>
      </c>
    </row>
    <row r="1711" spans="1:5" x14ac:dyDescent="0.25">
      <c r="A1711" t="s">
        <v>3698</v>
      </c>
      <c r="B1711" t="s">
        <v>3699</v>
      </c>
      <c r="E1711" t="b">
        <v>1</v>
      </c>
    </row>
    <row r="1712" spans="1:5" x14ac:dyDescent="0.25">
      <c r="A1712" t="s">
        <v>3700</v>
      </c>
      <c r="B1712" t="s">
        <v>3701</v>
      </c>
      <c r="E1712" t="b">
        <v>1</v>
      </c>
    </row>
    <row r="1713" spans="1:5" x14ac:dyDescent="0.25">
      <c r="A1713" t="s">
        <v>3702</v>
      </c>
      <c r="B1713" t="s">
        <v>3703</v>
      </c>
      <c r="E1713" t="b">
        <v>1</v>
      </c>
    </row>
    <row r="1714" spans="1:5" x14ac:dyDescent="0.25">
      <c r="A1714" t="s">
        <v>3704</v>
      </c>
      <c r="B1714" t="s">
        <v>3705</v>
      </c>
      <c r="E1714" t="b">
        <v>1</v>
      </c>
    </row>
    <row r="1715" spans="1:5" x14ac:dyDescent="0.25">
      <c r="A1715" t="s">
        <v>3706</v>
      </c>
      <c r="B1715" t="s">
        <v>3707</v>
      </c>
      <c r="E1715" t="b">
        <v>1</v>
      </c>
    </row>
    <row r="1716" spans="1:5" x14ac:dyDescent="0.25">
      <c r="A1716" t="s">
        <v>3708</v>
      </c>
      <c r="B1716" t="s">
        <v>3709</v>
      </c>
      <c r="E1716" t="b">
        <v>1</v>
      </c>
    </row>
    <row r="1717" spans="1:5" x14ac:dyDescent="0.25">
      <c r="A1717" t="s">
        <v>3710</v>
      </c>
      <c r="B1717" t="s">
        <v>3711</v>
      </c>
      <c r="E1717" t="b">
        <v>1</v>
      </c>
    </row>
    <row r="1718" spans="1:5" x14ac:dyDescent="0.25">
      <c r="A1718" t="s">
        <v>3712</v>
      </c>
      <c r="B1718" t="s">
        <v>3713</v>
      </c>
      <c r="E1718" t="b">
        <v>1</v>
      </c>
    </row>
    <row r="1719" spans="1:5" x14ac:dyDescent="0.25">
      <c r="A1719" t="s">
        <v>3714</v>
      </c>
      <c r="B1719" t="s">
        <v>3715</v>
      </c>
      <c r="E1719" t="b">
        <v>1</v>
      </c>
    </row>
    <row r="1720" spans="1:5" x14ac:dyDescent="0.25">
      <c r="A1720" t="s">
        <v>3716</v>
      </c>
      <c r="B1720" t="s">
        <v>3717</v>
      </c>
      <c r="E1720" t="b">
        <v>1</v>
      </c>
    </row>
    <row r="1721" spans="1:5" x14ac:dyDescent="0.25">
      <c r="A1721" t="s">
        <v>3718</v>
      </c>
      <c r="B1721" t="s">
        <v>3719</v>
      </c>
      <c r="E1721" t="b">
        <v>1</v>
      </c>
    </row>
    <row r="1722" spans="1:5" x14ac:dyDescent="0.25">
      <c r="A1722" t="s">
        <v>3720</v>
      </c>
      <c r="B1722" t="s">
        <v>3721</v>
      </c>
      <c r="E1722" t="b">
        <v>1</v>
      </c>
    </row>
    <row r="1723" spans="1:5" x14ac:dyDescent="0.25">
      <c r="A1723" t="s">
        <v>3722</v>
      </c>
      <c r="B1723" t="s">
        <v>3723</v>
      </c>
      <c r="E1723" t="b">
        <v>1</v>
      </c>
    </row>
    <row r="1724" spans="1:5" x14ac:dyDescent="0.25">
      <c r="A1724" t="s">
        <v>3724</v>
      </c>
      <c r="B1724" t="s">
        <v>3725</v>
      </c>
      <c r="E1724" t="b">
        <v>1</v>
      </c>
    </row>
    <row r="1725" spans="1:5" x14ac:dyDescent="0.25">
      <c r="A1725" t="s">
        <v>3726</v>
      </c>
      <c r="B1725" t="s">
        <v>3727</v>
      </c>
      <c r="E1725" t="b">
        <v>1</v>
      </c>
    </row>
    <row r="1726" spans="1:5" x14ac:dyDescent="0.25">
      <c r="A1726" t="s">
        <v>3728</v>
      </c>
      <c r="B1726" t="s">
        <v>3729</v>
      </c>
      <c r="E1726" t="b">
        <v>1</v>
      </c>
    </row>
    <row r="1727" spans="1:5" x14ac:dyDescent="0.25">
      <c r="A1727" t="s">
        <v>3730</v>
      </c>
      <c r="B1727" t="s">
        <v>3731</v>
      </c>
      <c r="E1727" t="b">
        <v>1</v>
      </c>
    </row>
    <row r="1728" spans="1:5" x14ac:dyDescent="0.25">
      <c r="A1728" t="s">
        <v>3732</v>
      </c>
      <c r="B1728" t="s">
        <v>3733</v>
      </c>
      <c r="E1728" t="b">
        <v>1</v>
      </c>
    </row>
    <row r="1729" spans="1:5" x14ac:dyDescent="0.25">
      <c r="A1729" t="s">
        <v>3734</v>
      </c>
      <c r="B1729" t="s">
        <v>3735</v>
      </c>
      <c r="E1729" t="b">
        <v>1</v>
      </c>
    </row>
    <row r="1730" spans="1:5" x14ac:dyDescent="0.25">
      <c r="A1730" t="s">
        <v>3736</v>
      </c>
      <c r="B1730" t="s">
        <v>3737</v>
      </c>
      <c r="E1730" t="b">
        <v>1</v>
      </c>
    </row>
    <row r="1731" spans="1:5" x14ac:dyDescent="0.25">
      <c r="A1731" t="s">
        <v>3738</v>
      </c>
      <c r="B1731" t="s">
        <v>3739</v>
      </c>
      <c r="E1731" t="b">
        <v>1</v>
      </c>
    </row>
    <row r="1732" spans="1:5" x14ac:dyDescent="0.25">
      <c r="A1732" t="s">
        <v>3740</v>
      </c>
      <c r="B1732" t="s">
        <v>3741</v>
      </c>
      <c r="E1732" t="b">
        <v>1</v>
      </c>
    </row>
    <row r="1733" spans="1:5" x14ac:dyDescent="0.25">
      <c r="A1733" t="s">
        <v>3742</v>
      </c>
      <c r="B1733" t="s">
        <v>3743</v>
      </c>
      <c r="E1733" t="b">
        <v>1</v>
      </c>
    </row>
    <row r="1734" spans="1:5" x14ac:dyDescent="0.25">
      <c r="A1734" t="s">
        <v>3744</v>
      </c>
      <c r="B1734" t="s">
        <v>3745</v>
      </c>
      <c r="E1734" t="b">
        <v>1</v>
      </c>
    </row>
    <row r="1735" spans="1:5" x14ac:dyDescent="0.25">
      <c r="A1735" t="s">
        <v>3746</v>
      </c>
      <c r="B1735" t="s">
        <v>3747</v>
      </c>
      <c r="E1735" t="b">
        <v>1</v>
      </c>
    </row>
    <row r="1736" spans="1:5" x14ac:dyDescent="0.25">
      <c r="A1736" t="s">
        <v>3748</v>
      </c>
      <c r="B1736" t="s">
        <v>3749</v>
      </c>
      <c r="E1736" t="b">
        <v>1</v>
      </c>
    </row>
    <row r="1737" spans="1:5" x14ac:dyDescent="0.25">
      <c r="A1737" t="s">
        <v>3750</v>
      </c>
      <c r="B1737" t="s">
        <v>3751</v>
      </c>
      <c r="E1737" t="b">
        <v>1</v>
      </c>
    </row>
    <row r="1738" spans="1:5" x14ac:dyDescent="0.25">
      <c r="A1738" t="s">
        <v>3752</v>
      </c>
      <c r="B1738" t="s">
        <v>3753</v>
      </c>
      <c r="E1738" t="b">
        <v>1</v>
      </c>
    </row>
    <row r="1739" spans="1:5" x14ac:dyDescent="0.25">
      <c r="A1739" t="s">
        <v>3754</v>
      </c>
      <c r="B1739" t="s">
        <v>3755</v>
      </c>
      <c r="E1739" t="b">
        <v>1</v>
      </c>
    </row>
    <row r="1740" spans="1:5" x14ac:dyDescent="0.25">
      <c r="A1740" t="s">
        <v>3756</v>
      </c>
      <c r="B1740" t="s">
        <v>3757</v>
      </c>
      <c r="E1740" t="b">
        <v>1</v>
      </c>
    </row>
    <row r="1741" spans="1:5" x14ac:dyDescent="0.25">
      <c r="A1741" t="s">
        <v>3758</v>
      </c>
      <c r="B1741" t="s">
        <v>3759</v>
      </c>
      <c r="E1741" t="b">
        <v>1</v>
      </c>
    </row>
    <row r="1742" spans="1:5" x14ac:dyDescent="0.25">
      <c r="A1742" t="s">
        <v>3760</v>
      </c>
      <c r="B1742" t="s">
        <v>3761</v>
      </c>
      <c r="E1742" t="b">
        <v>1</v>
      </c>
    </row>
    <row r="1743" spans="1:5" x14ac:dyDescent="0.25">
      <c r="A1743" t="s">
        <v>3762</v>
      </c>
      <c r="B1743" t="s">
        <v>3763</v>
      </c>
      <c r="E1743" t="b">
        <v>1</v>
      </c>
    </row>
    <row r="1744" spans="1:5" x14ac:dyDescent="0.25">
      <c r="A1744" t="s">
        <v>3764</v>
      </c>
      <c r="B1744" t="s">
        <v>3765</v>
      </c>
      <c r="E1744" t="b">
        <v>1</v>
      </c>
    </row>
    <row r="1745" spans="1:5" x14ac:dyDescent="0.25">
      <c r="A1745" t="s">
        <v>3766</v>
      </c>
      <c r="B1745" t="s">
        <v>3767</v>
      </c>
      <c r="E1745" t="b">
        <v>1</v>
      </c>
    </row>
    <row r="1746" spans="1:5" x14ac:dyDescent="0.25">
      <c r="A1746" t="s">
        <v>3768</v>
      </c>
      <c r="B1746" t="s">
        <v>3769</v>
      </c>
      <c r="E1746" t="b">
        <v>1</v>
      </c>
    </row>
    <row r="1747" spans="1:5" x14ac:dyDescent="0.25">
      <c r="A1747" t="s">
        <v>3770</v>
      </c>
      <c r="B1747" t="s">
        <v>3771</v>
      </c>
      <c r="E1747" t="b">
        <v>1</v>
      </c>
    </row>
    <row r="1748" spans="1:5" x14ac:dyDescent="0.25">
      <c r="A1748" t="s">
        <v>3772</v>
      </c>
      <c r="B1748" t="s">
        <v>3773</v>
      </c>
      <c r="E1748" t="b">
        <v>1</v>
      </c>
    </row>
    <row r="1749" spans="1:5" x14ac:dyDescent="0.25">
      <c r="A1749" t="s">
        <v>3774</v>
      </c>
      <c r="B1749" t="s">
        <v>3775</v>
      </c>
      <c r="E1749" t="b">
        <v>1</v>
      </c>
    </row>
    <row r="1750" spans="1:5" x14ac:dyDescent="0.25">
      <c r="A1750" t="s">
        <v>3776</v>
      </c>
      <c r="B1750" t="s">
        <v>3777</v>
      </c>
      <c r="E1750" t="b">
        <v>1</v>
      </c>
    </row>
    <row r="1751" spans="1:5" x14ac:dyDescent="0.25">
      <c r="A1751" t="s">
        <v>3778</v>
      </c>
      <c r="B1751" t="s">
        <v>3779</v>
      </c>
      <c r="E1751" t="b">
        <v>1</v>
      </c>
    </row>
    <row r="1752" spans="1:5" x14ac:dyDescent="0.25">
      <c r="A1752" t="s">
        <v>3780</v>
      </c>
      <c r="B1752" t="s">
        <v>3781</v>
      </c>
      <c r="E1752" t="b">
        <v>1</v>
      </c>
    </row>
    <row r="1753" spans="1:5" x14ac:dyDescent="0.25">
      <c r="A1753" t="s">
        <v>3782</v>
      </c>
      <c r="B1753" t="s">
        <v>3783</v>
      </c>
      <c r="E1753" t="b">
        <v>1</v>
      </c>
    </row>
    <row r="1754" spans="1:5" x14ac:dyDescent="0.25">
      <c r="A1754" t="s">
        <v>3784</v>
      </c>
      <c r="B1754" t="s">
        <v>3785</v>
      </c>
      <c r="E1754" t="b">
        <v>1</v>
      </c>
    </row>
    <row r="1755" spans="1:5" x14ac:dyDescent="0.25">
      <c r="A1755" t="s">
        <v>3786</v>
      </c>
      <c r="B1755" t="s">
        <v>3787</v>
      </c>
      <c r="E1755" t="b">
        <v>1</v>
      </c>
    </row>
    <row r="1756" spans="1:5" x14ac:dyDescent="0.25">
      <c r="A1756" t="s">
        <v>3788</v>
      </c>
      <c r="B1756" t="s">
        <v>3789</v>
      </c>
      <c r="E1756" t="b">
        <v>1</v>
      </c>
    </row>
    <row r="1757" spans="1:5" x14ac:dyDescent="0.25">
      <c r="A1757" t="s">
        <v>3790</v>
      </c>
      <c r="B1757" t="s">
        <v>3791</v>
      </c>
      <c r="E1757" t="b">
        <v>1</v>
      </c>
    </row>
    <row r="1758" spans="1:5" x14ac:dyDescent="0.25">
      <c r="A1758" t="s">
        <v>3792</v>
      </c>
      <c r="B1758" t="s">
        <v>3793</v>
      </c>
      <c r="E1758" t="b">
        <v>1</v>
      </c>
    </row>
    <row r="1759" spans="1:5" x14ac:dyDescent="0.25">
      <c r="A1759" t="s">
        <v>3794</v>
      </c>
      <c r="B1759" t="s">
        <v>3795</v>
      </c>
      <c r="E1759" t="b">
        <v>1</v>
      </c>
    </row>
    <row r="1760" spans="1:5" x14ac:dyDescent="0.25">
      <c r="A1760" t="s">
        <v>3796</v>
      </c>
      <c r="B1760" t="s">
        <v>3797</v>
      </c>
      <c r="E1760" t="b">
        <v>1</v>
      </c>
    </row>
    <row r="1761" spans="1:5" x14ac:dyDescent="0.25">
      <c r="A1761" t="s">
        <v>3798</v>
      </c>
      <c r="B1761" t="s">
        <v>3799</v>
      </c>
      <c r="E1761" t="b">
        <v>1</v>
      </c>
    </row>
    <row r="1762" spans="1:5" x14ac:dyDescent="0.25">
      <c r="A1762" t="s">
        <v>3800</v>
      </c>
      <c r="B1762" t="s">
        <v>3801</v>
      </c>
      <c r="E1762" t="b">
        <v>1</v>
      </c>
    </row>
    <row r="1763" spans="1:5" x14ac:dyDescent="0.25">
      <c r="A1763" t="s">
        <v>3802</v>
      </c>
      <c r="B1763" t="s">
        <v>3803</v>
      </c>
      <c r="E1763" t="b">
        <v>1</v>
      </c>
    </row>
    <row r="1764" spans="1:5" x14ac:dyDescent="0.25">
      <c r="A1764" t="s">
        <v>3804</v>
      </c>
      <c r="B1764" t="s">
        <v>3805</v>
      </c>
      <c r="E1764" t="b">
        <v>1</v>
      </c>
    </row>
    <row r="1765" spans="1:5" x14ac:dyDescent="0.25">
      <c r="A1765" t="s">
        <v>3806</v>
      </c>
      <c r="B1765" t="s">
        <v>3807</v>
      </c>
      <c r="E1765" t="b">
        <v>1</v>
      </c>
    </row>
    <row r="1766" spans="1:5" x14ac:dyDescent="0.25">
      <c r="A1766" t="s">
        <v>3808</v>
      </c>
      <c r="B1766" t="s">
        <v>3809</v>
      </c>
      <c r="E1766" t="b">
        <v>1</v>
      </c>
    </row>
    <row r="1767" spans="1:5" x14ac:dyDescent="0.25">
      <c r="A1767" t="s">
        <v>3810</v>
      </c>
      <c r="B1767" t="s">
        <v>3811</v>
      </c>
      <c r="E1767" t="b">
        <v>1</v>
      </c>
    </row>
    <row r="1768" spans="1:5" x14ac:dyDescent="0.25">
      <c r="A1768" t="s">
        <v>3812</v>
      </c>
      <c r="B1768" t="s">
        <v>3813</v>
      </c>
      <c r="E1768" t="b">
        <v>1</v>
      </c>
    </row>
    <row r="1769" spans="1:5" x14ac:dyDescent="0.25">
      <c r="A1769" t="s">
        <v>3814</v>
      </c>
      <c r="B1769" t="s">
        <v>3815</v>
      </c>
      <c r="E1769" t="b">
        <v>1</v>
      </c>
    </row>
    <row r="1770" spans="1:5" x14ac:dyDescent="0.25">
      <c r="A1770" t="s">
        <v>3816</v>
      </c>
      <c r="B1770" t="s">
        <v>3817</v>
      </c>
      <c r="E1770" t="b">
        <v>1</v>
      </c>
    </row>
    <row r="1771" spans="1:5" x14ac:dyDescent="0.25">
      <c r="A1771" t="s">
        <v>3818</v>
      </c>
      <c r="B1771" t="s">
        <v>3819</v>
      </c>
      <c r="E1771" t="b">
        <v>1</v>
      </c>
    </row>
    <row r="1772" spans="1:5" x14ac:dyDescent="0.25">
      <c r="A1772" t="s">
        <v>3820</v>
      </c>
      <c r="B1772" t="s">
        <v>3821</v>
      </c>
      <c r="E1772" t="b">
        <v>1</v>
      </c>
    </row>
    <row r="1773" spans="1:5" x14ac:dyDescent="0.25">
      <c r="A1773" t="s">
        <v>3822</v>
      </c>
      <c r="B1773" t="s">
        <v>3823</v>
      </c>
      <c r="E1773" t="b">
        <v>1</v>
      </c>
    </row>
    <row r="1774" spans="1:5" x14ac:dyDescent="0.25">
      <c r="A1774" t="s">
        <v>3824</v>
      </c>
      <c r="B1774" t="s">
        <v>3825</v>
      </c>
      <c r="E1774" t="b">
        <v>1</v>
      </c>
    </row>
    <row r="1775" spans="1:5" x14ac:dyDescent="0.25">
      <c r="A1775" t="s">
        <v>3826</v>
      </c>
      <c r="B1775" t="s">
        <v>3827</v>
      </c>
      <c r="E1775" t="b">
        <v>1</v>
      </c>
    </row>
    <row r="1776" spans="1:5" x14ac:dyDescent="0.25">
      <c r="A1776" t="s">
        <v>3828</v>
      </c>
      <c r="B1776" t="s">
        <v>3829</v>
      </c>
      <c r="E1776" t="b">
        <v>1</v>
      </c>
    </row>
    <row r="1777" spans="1:5" x14ac:dyDescent="0.25">
      <c r="A1777" t="s">
        <v>3830</v>
      </c>
      <c r="B1777" t="s">
        <v>3831</v>
      </c>
      <c r="E1777" t="b">
        <v>1</v>
      </c>
    </row>
    <row r="1778" spans="1:5" x14ac:dyDescent="0.25">
      <c r="A1778" t="s">
        <v>3832</v>
      </c>
      <c r="B1778" t="s">
        <v>3833</v>
      </c>
      <c r="E1778" t="b">
        <v>1</v>
      </c>
    </row>
    <row r="1779" spans="1:5" x14ac:dyDescent="0.25">
      <c r="A1779" t="s">
        <v>3834</v>
      </c>
      <c r="B1779" t="s">
        <v>3835</v>
      </c>
      <c r="E1779" t="b">
        <v>1</v>
      </c>
    </row>
    <row r="1780" spans="1:5" x14ac:dyDescent="0.25">
      <c r="A1780" t="s">
        <v>3836</v>
      </c>
      <c r="B1780" t="s">
        <v>3837</v>
      </c>
      <c r="E1780" t="b">
        <v>1</v>
      </c>
    </row>
    <row r="1781" spans="1:5" x14ac:dyDescent="0.25">
      <c r="A1781" t="s">
        <v>3838</v>
      </c>
      <c r="B1781" t="s">
        <v>3839</v>
      </c>
      <c r="E1781" t="b">
        <v>1</v>
      </c>
    </row>
    <row r="1782" spans="1:5" x14ac:dyDescent="0.25">
      <c r="A1782" t="s">
        <v>3840</v>
      </c>
      <c r="B1782" t="s">
        <v>3841</v>
      </c>
      <c r="E1782" t="b">
        <v>1</v>
      </c>
    </row>
    <row r="1783" spans="1:5" x14ac:dyDescent="0.25">
      <c r="A1783" t="s">
        <v>3842</v>
      </c>
      <c r="B1783" t="s">
        <v>3843</v>
      </c>
      <c r="E1783" t="b">
        <v>1</v>
      </c>
    </row>
    <row r="1784" spans="1:5" x14ac:dyDescent="0.25">
      <c r="A1784" t="s">
        <v>3844</v>
      </c>
      <c r="B1784" t="s">
        <v>3845</v>
      </c>
      <c r="E1784" t="b">
        <v>1</v>
      </c>
    </row>
    <row r="1785" spans="1:5" x14ac:dyDescent="0.25">
      <c r="A1785" t="s">
        <v>3846</v>
      </c>
      <c r="B1785" t="s">
        <v>3847</v>
      </c>
      <c r="E1785" t="b">
        <v>1</v>
      </c>
    </row>
    <row r="1786" spans="1:5" x14ac:dyDescent="0.25">
      <c r="A1786" t="s">
        <v>3848</v>
      </c>
      <c r="B1786" t="s">
        <v>3849</v>
      </c>
      <c r="E1786" t="b">
        <v>1</v>
      </c>
    </row>
    <row r="1787" spans="1:5" x14ac:dyDescent="0.25">
      <c r="A1787" t="s">
        <v>3850</v>
      </c>
      <c r="B1787" t="s">
        <v>3851</v>
      </c>
      <c r="E1787" t="b">
        <v>1</v>
      </c>
    </row>
    <row r="1788" spans="1:5" x14ac:dyDescent="0.25">
      <c r="A1788" t="s">
        <v>3852</v>
      </c>
      <c r="B1788" t="s">
        <v>3853</v>
      </c>
      <c r="E1788" t="b">
        <v>1</v>
      </c>
    </row>
    <row r="1789" spans="1:5" x14ac:dyDescent="0.25">
      <c r="A1789" t="s">
        <v>3854</v>
      </c>
      <c r="B1789" t="s">
        <v>3855</v>
      </c>
      <c r="E1789" t="b">
        <v>1</v>
      </c>
    </row>
    <row r="1790" spans="1:5" x14ac:dyDescent="0.25">
      <c r="A1790" t="s">
        <v>3856</v>
      </c>
      <c r="B1790" t="s">
        <v>3857</v>
      </c>
      <c r="E1790" t="b">
        <v>1</v>
      </c>
    </row>
    <row r="1791" spans="1:5" x14ac:dyDescent="0.25">
      <c r="A1791" t="s">
        <v>3858</v>
      </c>
      <c r="B1791" t="s">
        <v>3859</v>
      </c>
      <c r="E1791" t="b">
        <v>1</v>
      </c>
    </row>
    <row r="1792" spans="1:5" x14ac:dyDescent="0.25">
      <c r="A1792" t="s">
        <v>3860</v>
      </c>
      <c r="B1792" t="s">
        <v>3861</v>
      </c>
      <c r="E1792" t="b">
        <v>1</v>
      </c>
    </row>
    <row r="1793" spans="1:5" x14ac:dyDescent="0.25">
      <c r="A1793" t="s">
        <v>3862</v>
      </c>
      <c r="B1793" t="s">
        <v>3863</v>
      </c>
      <c r="E1793" t="b">
        <v>1</v>
      </c>
    </row>
    <row r="1794" spans="1:5" x14ac:dyDescent="0.25">
      <c r="A1794" t="s">
        <v>3864</v>
      </c>
      <c r="B1794" t="s">
        <v>3865</v>
      </c>
      <c r="E1794" t="b">
        <v>1</v>
      </c>
    </row>
    <row r="1795" spans="1:5" x14ac:dyDescent="0.25">
      <c r="A1795" t="s">
        <v>3866</v>
      </c>
      <c r="B1795" t="s">
        <v>3867</v>
      </c>
      <c r="E1795" t="b">
        <v>1</v>
      </c>
    </row>
    <row r="1796" spans="1:5" x14ac:dyDescent="0.25">
      <c r="A1796" t="s">
        <v>3868</v>
      </c>
      <c r="B1796" t="s">
        <v>3869</v>
      </c>
      <c r="E1796" t="b">
        <v>1</v>
      </c>
    </row>
    <row r="1797" spans="1:5" x14ac:dyDescent="0.25">
      <c r="A1797" t="s">
        <v>3870</v>
      </c>
      <c r="B1797" t="s">
        <v>3871</v>
      </c>
      <c r="E1797" t="b">
        <v>1</v>
      </c>
    </row>
    <row r="1798" spans="1:5" x14ac:dyDescent="0.25">
      <c r="A1798" t="s">
        <v>3872</v>
      </c>
      <c r="B1798" t="s">
        <v>3873</v>
      </c>
      <c r="E1798" t="b">
        <v>1</v>
      </c>
    </row>
    <row r="1799" spans="1:5" x14ac:dyDescent="0.25">
      <c r="A1799" t="s">
        <v>3874</v>
      </c>
      <c r="B1799" t="s">
        <v>3875</v>
      </c>
      <c r="E1799" t="b">
        <v>1</v>
      </c>
    </row>
    <row r="1800" spans="1:5" x14ac:dyDescent="0.25">
      <c r="A1800" t="s">
        <v>3876</v>
      </c>
      <c r="B1800" t="s">
        <v>3877</v>
      </c>
      <c r="E1800" t="b">
        <v>1</v>
      </c>
    </row>
    <row r="1801" spans="1:5" x14ac:dyDescent="0.25">
      <c r="A1801" t="s">
        <v>3878</v>
      </c>
      <c r="B1801" t="s">
        <v>3879</v>
      </c>
      <c r="E1801" t="b">
        <v>1</v>
      </c>
    </row>
    <row r="1802" spans="1:5" x14ac:dyDescent="0.25">
      <c r="A1802" t="s">
        <v>3880</v>
      </c>
      <c r="B1802" t="s">
        <v>3881</v>
      </c>
      <c r="E1802" t="b">
        <v>1</v>
      </c>
    </row>
    <row r="1803" spans="1:5" x14ac:dyDescent="0.25">
      <c r="A1803" t="s">
        <v>3882</v>
      </c>
      <c r="B1803" t="s">
        <v>3883</v>
      </c>
      <c r="E1803" t="b">
        <v>1</v>
      </c>
    </row>
    <row r="1804" spans="1:5" x14ac:dyDescent="0.25">
      <c r="A1804" t="s">
        <v>3884</v>
      </c>
      <c r="B1804" t="s">
        <v>3885</v>
      </c>
      <c r="E1804" t="b">
        <v>1</v>
      </c>
    </row>
    <row r="1805" spans="1:5" x14ac:dyDescent="0.25">
      <c r="A1805" t="s">
        <v>3886</v>
      </c>
      <c r="B1805" t="s">
        <v>3887</v>
      </c>
      <c r="E1805" t="b">
        <v>1</v>
      </c>
    </row>
    <row r="1806" spans="1:5" x14ac:dyDescent="0.25">
      <c r="A1806" t="s">
        <v>3888</v>
      </c>
      <c r="B1806" t="s">
        <v>3889</v>
      </c>
      <c r="E1806" t="b">
        <v>1</v>
      </c>
    </row>
    <row r="1807" spans="1:5" x14ac:dyDescent="0.25">
      <c r="A1807" t="s">
        <v>3890</v>
      </c>
      <c r="B1807" t="s">
        <v>3891</v>
      </c>
      <c r="E1807" t="b">
        <v>1</v>
      </c>
    </row>
    <row r="1808" spans="1:5" x14ac:dyDescent="0.25">
      <c r="A1808" t="s">
        <v>3892</v>
      </c>
      <c r="B1808" t="s">
        <v>3893</v>
      </c>
      <c r="E1808" t="b">
        <v>1</v>
      </c>
    </row>
    <row r="1809" spans="1:5" x14ac:dyDescent="0.25">
      <c r="A1809" t="s">
        <v>3894</v>
      </c>
      <c r="B1809" t="s">
        <v>3895</v>
      </c>
      <c r="E1809" t="b">
        <v>1</v>
      </c>
    </row>
    <row r="1810" spans="1:5" x14ac:dyDescent="0.25">
      <c r="A1810" t="s">
        <v>3896</v>
      </c>
      <c r="B1810" t="s">
        <v>3897</v>
      </c>
      <c r="E1810" t="b">
        <v>1</v>
      </c>
    </row>
    <row r="1811" spans="1:5" x14ac:dyDescent="0.25">
      <c r="A1811" t="s">
        <v>3898</v>
      </c>
      <c r="B1811" t="s">
        <v>3899</v>
      </c>
      <c r="E1811" t="b">
        <v>1</v>
      </c>
    </row>
    <row r="1812" spans="1:5" x14ac:dyDescent="0.25">
      <c r="A1812" t="s">
        <v>3900</v>
      </c>
      <c r="B1812" t="s">
        <v>3901</v>
      </c>
      <c r="E1812" t="b">
        <v>1</v>
      </c>
    </row>
    <row r="1813" spans="1:5" x14ac:dyDescent="0.25">
      <c r="A1813" t="s">
        <v>3902</v>
      </c>
      <c r="B1813" t="s">
        <v>3903</v>
      </c>
      <c r="E1813" t="b">
        <v>1</v>
      </c>
    </row>
    <row r="1814" spans="1:5" x14ac:dyDescent="0.25">
      <c r="A1814" t="s">
        <v>3904</v>
      </c>
      <c r="B1814" t="s">
        <v>3905</v>
      </c>
      <c r="E1814" t="b">
        <v>1</v>
      </c>
    </row>
    <row r="1815" spans="1:5" x14ac:dyDescent="0.25">
      <c r="A1815" t="s">
        <v>3906</v>
      </c>
      <c r="B1815" t="s">
        <v>3907</v>
      </c>
      <c r="E1815" t="b">
        <v>1</v>
      </c>
    </row>
    <row r="1816" spans="1:5" x14ac:dyDescent="0.25">
      <c r="A1816" t="s">
        <v>3908</v>
      </c>
      <c r="B1816" t="s">
        <v>3909</v>
      </c>
      <c r="E1816" t="b">
        <v>1</v>
      </c>
    </row>
    <row r="1817" spans="1:5" x14ac:dyDescent="0.25">
      <c r="A1817" t="s">
        <v>3910</v>
      </c>
      <c r="B1817" t="s">
        <v>3911</v>
      </c>
      <c r="E1817" t="b">
        <v>1</v>
      </c>
    </row>
    <row r="1818" spans="1:5" x14ac:dyDescent="0.25">
      <c r="A1818" t="s">
        <v>3912</v>
      </c>
      <c r="B1818" t="s">
        <v>3913</v>
      </c>
      <c r="E1818" t="b">
        <v>1</v>
      </c>
    </row>
    <row r="1819" spans="1:5" x14ac:dyDescent="0.25">
      <c r="A1819" t="s">
        <v>3914</v>
      </c>
      <c r="B1819" t="s">
        <v>3915</v>
      </c>
      <c r="E1819" t="b">
        <v>1</v>
      </c>
    </row>
    <row r="1820" spans="1:5" x14ac:dyDescent="0.25">
      <c r="A1820" t="s">
        <v>3916</v>
      </c>
      <c r="B1820" t="s">
        <v>3917</v>
      </c>
      <c r="E1820" t="b">
        <v>1</v>
      </c>
    </row>
    <row r="1821" spans="1:5" x14ac:dyDescent="0.25">
      <c r="A1821" t="s">
        <v>3918</v>
      </c>
      <c r="B1821" t="s">
        <v>3919</v>
      </c>
      <c r="E1821" t="b">
        <v>1</v>
      </c>
    </row>
    <row r="1822" spans="1:5" x14ac:dyDescent="0.25">
      <c r="A1822" t="s">
        <v>3920</v>
      </c>
      <c r="B1822" t="s">
        <v>3921</v>
      </c>
      <c r="E1822" t="b">
        <v>1</v>
      </c>
    </row>
    <row r="1823" spans="1:5" x14ac:dyDescent="0.25">
      <c r="A1823" t="s">
        <v>3922</v>
      </c>
      <c r="B1823" t="s">
        <v>3923</v>
      </c>
      <c r="E1823" t="b">
        <v>1</v>
      </c>
    </row>
    <row r="1824" spans="1:5" x14ac:dyDescent="0.25">
      <c r="A1824" t="s">
        <v>3924</v>
      </c>
      <c r="B1824" t="s">
        <v>3925</v>
      </c>
      <c r="E1824" t="b">
        <v>1</v>
      </c>
    </row>
    <row r="1825" spans="1:5" x14ac:dyDescent="0.25">
      <c r="A1825" t="s">
        <v>3926</v>
      </c>
      <c r="B1825" t="s">
        <v>3927</v>
      </c>
      <c r="E1825" t="b">
        <v>1</v>
      </c>
    </row>
    <row r="1826" spans="1:5" x14ac:dyDescent="0.25">
      <c r="A1826" t="s">
        <v>3928</v>
      </c>
      <c r="B1826" t="s">
        <v>3929</v>
      </c>
      <c r="E1826" t="b">
        <v>1</v>
      </c>
    </row>
    <row r="1827" spans="1:5" x14ac:dyDescent="0.25">
      <c r="A1827" t="s">
        <v>3930</v>
      </c>
      <c r="B1827" t="s">
        <v>3931</v>
      </c>
      <c r="E1827" t="b">
        <v>1</v>
      </c>
    </row>
    <row r="1828" spans="1:5" x14ac:dyDescent="0.25">
      <c r="A1828" t="s">
        <v>3932</v>
      </c>
      <c r="B1828" t="s">
        <v>3933</v>
      </c>
      <c r="E1828" t="b">
        <v>1</v>
      </c>
    </row>
    <row r="1829" spans="1:5" x14ac:dyDescent="0.25">
      <c r="A1829" t="s">
        <v>3934</v>
      </c>
      <c r="B1829" t="s">
        <v>3935</v>
      </c>
      <c r="E1829" t="b">
        <v>1</v>
      </c>
    </row>
    <row r="1830" spans="1:5" x14ac:dyDescent="0.25">
      <c r="A1830" t="s">
        <v>3936</v>
      </c>
      <c r="B1830" t="s">
        <v>3937</v>
      </c>
      <c r="E1830" t="b">
        <v>1</v>
      </c>
    </row>
    <row r="1831" spans="1:5" x14ac:dyDescent="0.25">
      <c r="A1831" t="s">
        <v>3938</v>
      </c>
      <c r="B1831" t="s">
        <v>3939</v>
      </c>
      <c r="E1831" t="b">
        <v>1</v>
      </c>
    </row>
    <row r="1832" spans="1:5" x14ac:dyDescent="0.25">
      <c r="A1832" t="s">
        <v>3940</v>
      </c>
      <c r="B1832" t="s">
        <v>3941</v>
      </c>
      <c r="E1832" t="b">
        <v>1</v>
      </c>
    </row>
    <row r="1833" spans="1:5" x14ac:dyDescent="0.25">
      <c r="A1833" t="s">
        <v>3942</v>
      </c>
      <c r="B1833" t="s">
        <v>3943</v>
      </c>
      <c r="E1833" t="b">
        <v>1</v>
      </c>
    </row>
    <row r="1834" spans="1:5" x14ac:dyDescent="0.25">
      <c r="A1834" t="s">
        <v>3944</v>
      </c>
      <c r="B1834" t="s">
        <v>3945</v>
      </c>
      <c r="E1834" t="b">
        <v>1</v>
      </c>
    </row>
    <row r="1835" spans="1:5" x14ac:dyDescent="0.25">
      <c r="A1835" t="s">
        <v>3946</v>
      </c>
      <c r="B1835" t="s">
        <v>3947</v>
      </c>
      <c r="E1835" t="b">
        <v>1</v>
      </c>
    </row>
    <row r="1836" spans="1:5" x14ac:dyDescent="0.25">
      <c r="A1836" t="s">
        <v>3948</v>
      </c>
      <c r="B1836" t="s">
        <v>3949</v>
      </c>
      <c r="E1836" t="b">
        <v>1</v>
      </c>
    </row>
    <row r="1837" spans="1:5" x14ac:dyDescent="0.25">
      <c r="A1837" t="s">
        <v>3950</v>
      </c>
      <c r="B1837" t="s">
        <v>3951</v>
      </c>
      <c r="E1837" t="b">
        <v>1</v>
      </c>
    </row>
    <row r="1838" spans="1:5" x14ac:dyDescent="0.25">
      <c r="A1838" t="s">
        <v>3952</v>
      </c>
      <c r="B1838" t="s">
        <v>3953</v>
      </c>
      <c r="E1838" t="b">
        <v>1</v>
      </c>
    </row>
    <row r="1839" spans="1:5" x14ac:dyDescent="0.25">
      <c r="A1839" t="s">
        <v>3954</v>
      </c>
      <c r="B1839" t="s">
        <v>3955</v>
      </c>
      <c r="E1839" t="b">
        <v>1</v>
      </c>
    </row>
    <row r="1840" spans="1:5" x14ac:dyDescent="0.25">
      <c r="A1840" t="s">
        <v>3956</v>
      </c>
      <c r="B1840" t="s">
        <v>3957</v>
      </c>
      <c r="E1840" t="b">
        <v>1</v>
      </c>
    </row>
    <row r="1841" spans="1:5" x14ac:dyDescent="0.25">
      <c r="A1841" t="s">
        <v>3958</v>
      </c>
      <c r="B1841" t="s">
        <v>3959</v>
      </c>
      <c r="E1841" t="b">
        <v>1</v>
      </c>
    </row>
    <row r="1842" spans="1:5" x14ac:dyDescent="0.25">
      <c r="A1842" t="s">
        <v>3960</v>
      </c>
      <c r="B1842" t="s">
        <v>3961</v>
      </c>
      <c r="E1842" t="b">
        <v>1</v>
      </c>
    </row>
    <row r="1843" spans="1:5" x14ac:dyDescent="0.25">
      <c r="A1843" t="s">
        <v>3962</v>
      </c>
      <c r="B1843" t="s">
        <v>3963</v>
      </c>
      <c r="E1843" t="b">
        <v>1</v>
      </c>
    </row>
    <row r="1844" spans="1:5" x14ac:dyDescent="0.25">
      <c r="A1844" t="s">
        <v>3964</v>
      </c>
      <c r="B1844" t="s">
        <v>3965</v>
      </c>
      <c r="E1844" t="b">
        <v>1</v>
      </c>
    </row>
    <row r="1845" spans="1:5" x14ac:dyDescent="0.25">
      <c r="A1845" t="s">
        <v>3966</v>
      </c>
      <c r="B1845" t="s">
        <v>3967</v>
      </c>
      <c r="E1845" t="b">
        <v>1</v>
      </c>
    </row>
    <row r="1846" spans="1:5" x14ac:dyDescent="0.25">
      <c r="A1846" t="s">
        <v>3968</v>
      </c>
      <c r="B1846" t="s">
        <v>3969</v>
      </c>
      <c r="E1846" t="b">
        <v>1</v>
      </c>
    </row>
    <row r="1847" spans="1:5" x14ac:dyDescent="0.25">
      <c r="A1847" t="s">
        <v>3970</v>
      </c>
      <c r="B1847" t="s">
        <v>3971</v>
      </c>
      <c r="E1847" t="b">
        <v>1</v>
      </c>
    </row>
    <row r="1848" spans="1:5" x14ac:dyDescent="0.25">
      <c r="A1848" t="s">
        <v>3972</v>
      </c>
      <c r="B1848" t="s">
        <v>3973</v>
      </c>
      <c r="E1848" t="b">
        <v>1</v>
      </c>
    </row>
    <row r="1849" spans="1:5" x14ac:dyDescent="0.25">
      <c r="A1849" t="s">
        <v>3974</v>
      </c>
      <c r="B1849" t="s">
        <v>3975</v>
      </c>
      <c r="E1849" t="b">
        <v>1</v>
      </c>
    </row>
    <row r="1850" spans="1:5" x14ac:dyDescent="0.25">
      <c r="A1850" t="s">
        <v>3976</v>
      </c>
      <c r="B1850" t="s">
        <v>3977</v>
      </c>
      <c r="E1850" t="b">
        <v>1</v>
      </c>
    </row>
    <row r="1851" spans="1:5" x14ac:dyDescent="0.25">
      <c r="A1851" t="s">
        <v>3978</v>
      </c>
      <c r="B1851" t="s">
        <v>3979</v>
      </c>
      <c r="E1851" t="b">
        <v>1</v>
      </c>
    </row>
    <row r="1852" spans="1:5" x14ac:dyDescent="0.25">
      <c r="A1852" t="s">
        <v>3980</v>
      </c>
      <c r="B1852" t="s">
        <v>3981</v>
      </c>
      <c r="E1852" t="b">
        <v>1</v>
      </c>
    </row>
    <row r="1853" spans="1:5" x14ac:dyDescent="0.25">
      <c r="A1853" t="s">
        <v>3982</v>
      </c>
      <c r="B1853" t="s">
        <v>3983</v>
      </c>
      <c r="E1853" t="b">
        <v>1</v>
      </c>
    </row>
    <row r="1854" spans="1:5" x14ac:dyDescent="0.25">
      <c r="A1854" t="s">
        <v>3984</v>
      </c>
      <c r="B1854" t="s">
        <v>3985</v>
      </c>
      <c r="E1854" t="b">
        <v>1</v>
      </c>
    </row>
    <row r="1855" spans="1:5" x14ac:dyDescent="0.25">
      <c r="A1855" t="s">
        <v>3986</v>
      </c>
      <c r="B1855" t="s">
        <v>3987</v>
      </c>
      <c r="E1855" t="b">
        <v>1</v>
      </c>
    </row>
    <row r="1856" spans="1:5" x14ac:dyDescent="0.25">
      <c r="A1856" t="s">
        <v>3988</v>
      </c>
      <c r="B1856" t="s">
        <v>3989</v>
      </c>
      <c r="E1856" t="b">
        <v>1</v>
      </c>
    </row>
    <row r="1857" spans="1:5" x14ac:dyDescent="0.25">
      <c r="A1857" t="s">
        <v>3990</v>
      </c>
      <c r="B1857" t="s">
        <v>3991</v>
      </c>
      <c r="E1857" t="b">
        <v>1</v>
      </c>
    </row>
    <row r="1858" spans="1:5" x14ac:dyDescent="0.25">
      <c r="A1858" t="s">
        <v>3992</v>
      </c>
      <c r="B1858" t="s">
        <v>3993</v>
      </c>
      <c r="E1858" t="b">
        <v>1</v>
      </c>
    </row>
    <row r="1859" spans="1:5" x14ac:dyDescent="0.25">
      <c r="A1859" t="s">
        <v>3994</v>
      </c>
      <c r="B1859" t="s">
        <v>3995</v>
      </c>
      <c r="E1859" t="b">
        <v>1</v>
      </c>
    </row>
    <row r="1860" spans="1:5" x14ac:dyDescent="0.25">
      <c r="A1860" t="s">
        <v>3996</v>
      </c>
      <c r="B1860" t="s">
        <v>3997</v>
      </c>
      <c r="E1860" t="b">
        <v>1</v>
      </c>
    </row>
    <row r="1861" spans="1:5" x14ac:dyDescent="0.25">
      <c r="A1861" t="s">
        <v>3998</v>
      </c>
      <c r="B1861" t="s">
        <v>3999</v>
      </c>
      <c r="E1861" t="b">
        <v>1</v>
      </c>
    </row>
    <row r="1862" spans="1:5" x14ac:dyDescent="0.25">
      <c r="A1862" t="s">
        <v>4000</v>
      </c>
      <c r="B1862" t="s">
        <v>4001</v>
      </c>
      <c r="E1862" t="b">
        <v>1</v>
      </c>
    </row>
    <row r="1863" spans="1:5" x14ac:dyDescent="0.25">
      <c r="A1863" t="s">
        <v>4002</v>
      </c>
      <c r="B1863" t="s">
        <v>4003</v>
      </c>
      <c r="E1863" t="b">
        <v>1</v>
      </c>
    </row>
    <row r="1864" spans="1:5" x14ac:dyDescent="0.25">
      <c r="A1864" t="s">
        <v>4004</v>
      </c>
      <c r="B1864" t="s">
        <v>4005</v>
      </c>
      <c r="E1864" t="b">
        <v>1</v>
      </c>
    </row>
    <row r="1865" spans="1:5" x14ac:dyDescent="0.25">
      <c r="A1865" t="s">
        <v>4006</v>
      </c>
      <c r="B1865" t="s">
        <v>4007</v>
      </c>
      <c r="E1865" t="b">
        <v>1</v>
      </c>
    </row>
    <row r="1866" spans="1:5" x14ac:dyDescent="0.25">
      <c r="A1866" t="s">
        <v>4008</v>
      </c>
      <c r="B1866" t="s">
        <v>4009</v>
      </c>
      <c r="E1866" t="b">
        <v>1</v>
      </c>
    </row>
    <row r="1867" spans="1:5" x14ac:dyDescent="0.25">
      <c r="A1867" t="s">
        <v>4010</v>
      </c>
      <c r="B1867" t="s">
        <v>4011</v>
      </c>
      <c r="E1867" t="b">
        <v>1</v>
      </c>
    </row>
    <row r="1868" spans="1:5" x14ac:dyDescent="0.25">
      <c r="A1868" t="s">
        <v>4012</v>
      </c>
      <c r="B1868" t="s">
        <v>4013</v>
      </c>
      <c r="E1868" t="b">
        <v>1</v>
      </c>
    </row>
    <row r="1869" spans="1:5" x14ac:dyDescent="0.25">
      <c r="A1869" t="s">
        <v>4014</v>
      </c>
      <c r="B1869" t="s">
        <v>4015</v>
      </c>
      <c r="E1869" t="b">
        <v>1</v>
      </c>
    </row>
    <row r="1870" spans="1:5" x14ac:dyDescent="0.25">
      <c r="A1870" t="s">
        <v>4016</v>
      </c>
      <c r="B1870" t="s">
        <v>4017</v>
      </c>
      <c r="E1870" t="b">
        <v>1</v>
      </c>
    </row>
    <row r="1871" spans="1:5" x14ac:dyDescent="0.25">
      <c r="A1871" t="s">
        <v>4018</v>
      </c>
      <c r="B1871" t="s">
        <v>4019</v>
      </c>
      <c r="E1871" t="b">
        <v>1</v>
      </c>
    </row>
    <row r="1872" spans="1:5" x14ac:dyDescent="0.25">
      <c r="A1872" t="s">
        <v>4020</v>
      </c>
      <c r="B1872" t="s">
        <v>4021</v>
      </c>
      <c r="E1872" t="b">
        <v>1</v>
      </c>
    </row>
    <row r="1873" spans="1:5" x14ac:dyDescent="0.25">
      <c r="A1873" t="s">
        <v>4022</v>
      </c>
      <c r="B1873" t="s">
        <v>4023</v>
      </c>
      <c r="E1873" t="b">
        <v>1</v>
      </c>
    </row>
    <row r="1874" spans="1:5" x14ac:dyDescent="0.25">
      <c r="A1874" t="s">
        <v>4024</v>
      </c>
      <c r="B1874" t="s">
        <v>4025</v>
      </c>
      <c r="E1874" t="b">
        <v>1</v>
      </c>
    </row>
    <row r="1875" spans="1:5" x14ac:dyDescent="0.25">
      <c r="A1875" t="s">
        <v>4026</v>
      </c>
      <c r="B1875" t="s">
        <v>4027</v>
      </c>
      <c r="E1875" t="b">
        <v>1</v>
      </c>
    </row>
    <row r="1876" spans="1:5" x14ac:dyDescent="0.25">
      <c r="A1876" t="s">
        <v>4028</v>
      </c>
      <c r="B1876" t="s">
        <v>4029</v>
      </c>
      <c r="E1876" t="b">
        <v>1</v>
      </c>
    </row>
    <row r="1877" spans="1:5" x14ac:dyDescent="0.25">
      <c r="A1877" t="s">
        <v>4030</v>
      </c>
      <c r="B1877" t="s">
        <v>4031</v>
      </c>
      <c r="E1877" t="b">
        <v>1</v>
      </c>
    </row>
    <row r="1878" spans="1:5" x14ac:dyDescent="0.25">
      <c r="A1878" t="s">
        <v>4032</v>
      </c>
      <c r="B1878" t="s">
        <v>4033</v>
      </c>
      <c r="E1878" t="b">
        <v>1</v>
      </c>
    </row>
    <row r="1879" spans="1:5" x14ac:dyDescent="0.25">
      <c r="A1879" t="s">
        <v>4034</v>
      </c>
      <c r="B1879" t="s">
        <v>4035</v>
      </c>
      <c r="E1879" t="b">
        <v>1</v>
      </c>
    </row>
    <row r="1880" spans="1:5" x14ac:dyDescent="0.25">
      <c r="A1880" t="s">
        <v>4036</v>
      </c>
      <c r="B1880" t="s">
        <v>4037</v>
      </c>
      <c r="E1880" t="b">
        <v>1</v>
      </c>
    </row>
    <row r="1881" spans="1:5" x14ac:dyDescent="0.25">
      <c r="A1881" t="s">
        <v>4038</v>
      </c>
      <c r="B1881" t="s">
        <v>4039</v>
      </c>
      <c r="E1881" t="b">
        <v>1</v>
      </c>
    </row>
    <row r="1882" spans="1:5" x14ac:dyDescent="0.25">
      <c r="A1882" t="s">
        <v>4040</v>
      </c>
      <c r="B1882" t="s">
        <v>4041</v>
      </c>
      <c r="E1882" t="b">
        <v>1</v>
      </c>
    </row>
    <row r="1883" spans="1:5" x14ac:dyDescent="0.25">
      <c r="A1883" t="s">
        <v>4042</v>
      </c>
      <c r="B1883" t="s">
        <v>4043</v>
      </c>
      <c r="E1883" t="b">
        <v>1</v>
      </c>
    </row>
    <row r="1884" spans="1:5" x14ac:dyDescent="0.25">
      <c r="A1884" t="s">
        <v>4044</v>
      </c>
      <c r="B1884" t="s">
        <v>4045</v>
      </c>
      <c r="E1884" t="b">
        <v>1</v>
      </c>
    </row>
    <row r="1885" spans="1:5" x14ac:dyDescent="0.25">
      <c r="A1885" t="s">
        <v>4046</v>
      </c>
      <c r="B1885" t="s">
        <v>4047</v>
      </c>
      <c r="E1885" t="b">
        <v>1</v>
      </c>
    </row>
    <row r="1886" spans="1:5" x14ac:dyDescent="0.25">
      <c r="A1886" t="s">
        <v>4048</v>
      </c>
      <c r="B1886" t="s">
        <v>4049</v>
      </c>
      <c r="E1886" t="b">
        <v>1</v>
      </c>
    </row>
    <row r="1887" spans="1:5" x14ac:dyDescent="0.25">
      <c r="A1887" t="s">
        <v>4050</v>
      </c>
      <c r="B1887" t="s">
        <v>4051</v>
      </c>
      <c r="E1887" t="b">
        <v>1</v>
      </c>
    </row>
    <row r="1888" spans="1:5" x14ac:dyDescent="0.25">
      <c r="A1888" t="s">
        <v>4052</v>
      </c>
      <c r="B1888" t="s">
        <v>4053</v>
      </c>
      <c r="E1888" t="b">
        <v>1</v>
      </c>
    </row>
    <row r="1889" spans="1:5" x14ac:dyDescent="0.25">
      <c r="A1889" t="s">
        <v>4054</v>
      </c>
      <c r="B1889" t="s">
        <v>4055</v>
      </c>
      <c r="E1889" t="b">
        <v>1</v>
      </c>
    </row>
    <row r="1890" spans="1:5" x14ac:dyDescent="0.25">
      <c r="A1890" t="s">
        <v>4056</v>
      </c>
      <c r="B1890" t="s">
        <v>4057</v>
      </c>
      <c r="E1890" t="b">
        <v>1</v>
      </c>
    </row>
    <row r="1891" spans="1:5" x14ac:dyDescent="0.25">
      <c r="A1891" t="s">
        <v>4058</v>
      </c>
      <c r="B1891" t="s">
        <v>4059</v>
      </c>
      <c r="E1891" t="b">
        <v>1</v>
      </c>
    </row>
    <row r="1892" spans="1:5" x14ac:dyDescent="0.25">
      <c r="A1892" t="s">
        <v>4060</v>
      </c>
      <c r="B1892" t="s">
        <v>4061</v>
      </c>
      <c r="E1892" t="b">
        <v>1</v>
      </c>
    </row>
    <row r="1893" spans="1:5" x14ac:dyDescent="0.25">
      <c r="A1893" t="s">
        <v>4062</v>
      </c>
      <c r="B1893" t="s">
        <v>4063</v>
      </c>
      <c r="E1893" t="b">
        <v>1</v>
      </c>
    </row>
    <row r="1894" spans="1:5" x14ac:dyDescent="0.25">
      <c r="A1894" t="s">
        <v>4064</v>
      </c>
      <c r="B1894" t="s">
        <v>4065</v>
      </c>
      <c r="E1894" t="b">
        <v>1</v>
      </c>
    </row>
    <row r="1895" spans="1:5" x14ac:dyDescent="0.25">
      <c r="A1895" t="s">
        <v>4066</v>
      </c>
      <c r="B1895" t="s">
        <v>4067</v>
      </c>
      <c r="E1895" t="b">
        <v>1</v>
      </c>
    </row>
    <row r="1896" spans="1:5" x14ac:dyDescent="0.25">
      <c r="A1896" t="s">
        <v>4068</v>
      </c>
      <c r="B1896" t="s">
        <v>4069</v>
      </c>
      <c r="E1896" t="b">
        <v>1</v>
      </c>
    </row>
    <row r="1897" spans="1:5" x14ac:dyDescent="0.25">
      <c r="A1897" t="s">
        <v>4070</v>
      </c>
      <c r="B1897" t="s">
        <v>4071</v>
      </c>
      <c r="E1897" t="b">
        <v>1</v>
      </c>
    </row>
    <row r="1898" spans="1:5" x14ac:dyDescent="0.25">
      <c r="A1898" t="s">
        <v>4072</v>
      </c>
      <c r="B1898" t="s">
        <v>4073</v>
      </c>
      <c r="E1898" t="b">
        <v>1</v>
      </c>
    </row>
    <row r="1899" spans="1:5" x14ac:dyDescent="0.25">
      <c r="A1899" t="s">
        <v>4074</v>
      </c>
      <c r="B1899" t="s">
        <v>4075</v>
      </c>
      <c r="E1899" t="b">
        <v>1</v>
      </c>
    </row>
    <row r="1900" spans="1:5" x14ac:dyDescent="0.25">
      <c r="A1900" t="s">
        <v>4076</v>
      </c>
      <c r="B1900" t="s">
        <v>4077</v>
      </c>
      <c r="E1900" t="b">
        <v>1</v>
      </c>
    </row>
    <row r="1901" spans="1:5" x14ac:dyDescent="0.25">
      <c r="A1901" t="s">
        <v>4078</v>
      </c>
      <c r="B1901" t="s">
        <v>4079</v>
      </c>
      <c r="E1901" t="b">
        <v>1</v>
      </c>
    </row>
    <row r="1902" spans="1:5" x14ac:dyDescent="0.25">
      <c r="A1902" t="s">
        <v>4080</v>
      </c>
      <c r="B1902" t="s">
        <v>4081</v>
      </c>
      <c r="E1902" t="b">
        <v>1</v>
      </c>
    </row>
    <row r="1903" spans="1:5" x14ac:dyDescent="0.25">
      <c r="A1903" t="s">
        <v>4082</v>
      </c>
      <c r="B1903" t="s">
        <v>4083</v>
      </c>
      <c r="E1903" t="b">
        <v>1</v>
      </c>
    </row>
    <row r="1904" spans="1:5" x14ac:dyDescent="0.25">
      <c r="A1904" t="s">
        <v>4084</v>
      </c>
      <c r="B1904" t="s">
        <v>4085</v>
      </c>
      <c r="E1904" t="b">
        <v>1</v>
      </c>
    </row>
    <row r="1905" spans="1:5" x14ac:dyDescent="0.25">
      <c r="A1905" t="s">
        <v>4086</v>
      </c>
      <c r="B1905" t="s">
        <v>4087</v>
      </c>
      <c r="E1905" t="b">
        <v>1</v>
      </c>
    </row>
    <row r="1906" spans="1:5" x14ac:dyDescent="0.25">
      <c r="A1906" t="s">
        <v>4088</v>
      </c>
      <c r="B1906" t="s">
        <v>4089</v>
      </c>
      <c r="E1906" t="b">
        <v>1</v>
      </c>
    </row>
    <row r="1907" spans="1:5" x14ac:dyDescent="0.25">
      <c r="A1907" t="s">
        <v>4090</v>
      </c>
      <c r="B1907" t="s">
        <v>4091</v>
      </c>
      <c r="E1907" t="b">
        <v>1</v>
      </c>
    </row>
    <row r="1908" spans="1:5" x14ac:dyDescent="0.25">
      <c r="A1908" t="s">
        <v>4092</v>
      </c>
      <c r="B1908" t="s">
        <v>4093</v>
      </c>
      <c r="E1908" t="b">
        <v>1</v>
      </c>
    </row>
    <row r="1909" spans="1:5" x14ac:dyDescent="0.25">
      <c r="A1909" t="s">
        <v>4094</v>
      </c>
      <c r="B1909" t="s">
        <v>4095</v>
      </c>
      <c r="E1909" t="b">
        <v>1</v>
      </c>
    </row>
    <row r="1910" spans="1:5" x14ac:dyDescent="0.25">
      <c r="A1910" t="s">
        <v>4096</v>
      </c>
      <c r="B1910" t="s">
        <v>4097</v>
      </c>
      <c r="E1910" t="b">
        <v>1</v>
      </c>
    </row>
    <row r="1911" spans="1:5" x14ac:dyDescent="0.25">
      <c r="A1911" t="s">
        <v>4098</v>
      </c>
      <c r="B1911" t="s">
        <v>4099</v>
      </c>
      <c r="E1911" t="b">
        <v>1</v>
      </c>
    </row>
    <row r="1912" spans="1:5" x14ac:dyDescent="0.25">
      <c r="A1912" t="s">
        <v>4100</v>
      </c>
      <c r="B1912" t="s">
        <v>4101</v>
      </c>
      <c r="E1912" t="b">
        <v>1</v>
      </c>
    </row>
    <row r="1913" spans="1:5" x14ac:dyDescent="0.25">
      <c r="A1913" t="s">
        <v>4102</v>
      </c>
      <c r="B1913" t="s">
        <v>4103</v>
      </c>
      <c r="E1913" t="b">
        <v>1</v>
      </c>
    </row>
    <row r="1914" spans="1:5" x14ac:dyDescent="0.25">
      <c r="A1914" t="s">
        <v>4104</v>
      </c>
      <c r="B1914" t="s">
        <v>4105</v>
      </c>
      <c r="E1914" t="b">
        <v>1</v>
      </c>
    </row>
    <row r="1915" spans="1:5" x14ac:dyDescent="0.25">
      <c r="A1915" t="s">
        <v>4106</v>
      </c>
      <c r="B1915" t="s">
        <v>4107</v>
      </c>
      <c r="E1915" t="b">
        <v>1</v>
      </c>
    </row>
    <row r="1916" spans="1:5" x14ac:dyDescent="0.25">
      <c r="A1916" t="s">
        <v>4108</v>
      </c>
      <c r="B1916" t="s">
        <v>4109</v>
      </c>
      <c r="E1916" t="b">
        <v>1</v>
      </c>
    </row>
    <row r="1917" spans="1:5" x14ac:dyDescent="0.25">
      <c r="A1917" t="s">
        <v>4110</v>
      </c>
      <c r="B1917" t="s">
        <v>4111</v>
      </c>
      <c r="E1917" t="b">
        <v>1</v>
      </c>
    </row>
    <row r="1918" spans="1:5" x14ac:dyDescent="0.25">
      <c r="A1918" t="s">
        <v>4112</v>
      </c>
      <c r="B1918" t="s">
        <v>4113</v>
      </c>
      <c r="E1918" t="b">
        <v>1</v>
      </c>
    </row>
    <row r="1919" spans="1:5" x14ac:dyDescent="0.25">
      <c r="A1919" t="s">
        <v>4114</v>
      </c>
      <c r="B1919" t="s">
        <v>4115</v>
      </c>
      <c r="E1919" t="b">
        <v>1</v>
      </c>
    </row>
    <row r="1920" spans="1:5" x14ac:dyDescent="0.25">
      <c r="A1920" t="s">
        <v>4116</v>
      </c>
      <c r="B1920" t="s">
        <v>4117</v>
      </c>
      <c r="E1920" t="b">
        <v>1</v>
      </c>
    </row>
    <row r="1921" spans="1:5" x14ac:dyDescent="0.25">
      <c r="A1921" t="s">
        <v>4118</v>
      </c>
      <c r="B1921" t="s">
        <v>4119</v>
      </c>
      <c r="E1921" t="b">
        <v>1</v>
      </c>
    </row>
    <row r="1922" spans="1:5" x14ac:dyDescent="0.25">
      <c r="A1922" t="s">
        <v>4120</v>
      </c>
      <c r="B1922" t="s">
        <v>4121</v>
      </c>
      <c r="E1922" t="b">
        <v>1</v>
      </c>
    </row>
    <row r="1923" spans="1:5" x14ac:dyDescent="0.25">
      <c r="A1923" t="s">
        <v>4122</v>
      </c>
      <c r="B1923" t="s">
        <v>4123</v>
      </c>
      <c r="E1923" t="b">
        <v>1</v>
      </c>
    </row>
    <row r="1924" spans="1:5" x14ac:dyDescent="0.25">
      <c r="A1924" t="s">
        <v>4124</v>
      </c>
      <c r="B1924" t="s">
        <v>4125</v>
      </c>
      <c r="E1924" t="b">
        <v>1</v>
      </c>
    </row>
    <row r="1925" spans="1:5" x14ac:dyDescent="0.25">
      <c r="A1925" t="s">
        <v>4126</v>
      </c>
      <c r="B1925" t="s">
        <v>4127</v>
      </c>
      <c r="E1925" t="b">
        <v>1</v>
      </c>
    </row>
    <row r="1926" spans="1:5" x14ac:dyDescent="0.25">
      <c r="A1926" t="s">
        <v>4128</v>
      </c>
      <c r="B1926" t="s">
        <v>4129</v>
      </c>
      <c r="E1926" t="b">
        <v>1</v>
      </c>
    </row>
    <row r="1927" spans="1:5" x14ac:dyDescent="0.25">
      <c r="A1927" t="s">
        <v>4130</v>
      </c>
      <c r="B1927" t="s">
        <v>4131</v>
      </c>
      <c r="E1927" t="b">
        <v>1</v>
      </c>
    </row>
    <row r="1928" spans="1:5" x14ac:dyDescent="0.25">
      <c r="A1928" t="s">
        <v>4132</v>
      </c>
      <c r="B1928" t="s">
        <v>4133</v>
      </c>
      <c r="E1928" t="b">
        <v>1</v>
      </c>
    </row>
    <row r="1929" spans="1:5" x14ac:dyDescent="0.25">
      <c r="A1929" t="s">
        <v>4134</v>
      </c>
      <c r="B1929" t="s">
        <v>4135</v>
      </c>
      <c r="E1929" t="b">
        <v>1</v>
      </c>
    </row>
    <row r="1930" spans="1:5" x14ac:dyDescent="0.25">
      <c r="A1930" t="s">
        <v>4136</v>
      </c>
      <c r="B1930" t="s">
        <v>4137</v>
      </c>
      <c r="E1930" t="b">
        <v>1</v>
      </c>
    </row>
    <row r="1931" spans="1:5" x14ac:dyDescent="0.25">
      <c r="A1931" t="s">
        <v>4138</v>
      </c>
      <c r="B1931" t="s">
        <v>4139</v>
      </c>
      <c r="E1931" t="b">
        <v>1</v>
      </c>
    </row>
    <row r="1932" spans="1:5" x14ac:dyDescent="0.25">
      <c r="A1932" t="s">
        <v>4140</v>
      </c>
      <c r="B1932" t="s">
        <v>4141</v>
      </c>
      <c r="E1932" t="b">
        <v>1</v>
      </c>
    </row>
    <row r="1933" spans="1:5" x14ac:dyDescent="0.25">
      <c r="A1933" t="s">
        <v>4142</v>
      </c>
      <c r="B1933" t="s">
        <v>4143</v>
      </c>
      <c r="E1933" t="b">
        <v>1</v>
      </c>
    </row>
    <row r="1934" spans="1:5" x14ac:dyDescent="0.25">
      <c r="A1934" t="s">
        <v>4144</v>
      </c>
      <c r="B1934" t="s">
        <v>4145</v>
      </c>
      <c r="E1934" t="b">
        <v>1</v>
      </c>
    </row>
    <row r="1935" spans="1:5" x14ac:dyDescent="0.25">
      <c r="A1935" t="s">
        <v>4146</v>
      </c>
      <c r="B1935" t="s">
        <v>4147</v>
      </c>
      <c r="E1935" t="b">
        <v>1</v>
      </c>
    </row>
    <row r="1936" spans="1:5" x14ac:dyDescent="0.25">
      <c r="A1936" t="s">
        <v>4148</v>
      </c>
      <c r="B1936" t="s">
        <v>4149</v>
      </c>
      <c r="E1936" t="b">
        <v>1</v>
      </c>
    </row>
    <row r="1937" spans="1:5" x14ac:dyDescent="0.25">
      <c r="A1937" t="s">
        <v>4150</v>
      </c>
      <c r="B1937" t="s">
        <v>4151</v>
      </c>
      <c r="E1937" t="b">
        <v>1</v>
      </c>
    </row>
    <row r="1938" spans="1:5" x14ac:dyDescent="0.25">
      <c r="A1938" t="s">
        <v>4152</v>
      </c>
      <c r="B1938" t="s">
        <v>4153</v>
      </c>
      <c r="E1938" t="b">
        <v>1</v>
      </c>
    </row>
    <row r="1939" spans="1:5" x14ac:dyDescent="0.25">
      <c r="A1939" t="s">
        <v>4154</v>
      </c>
      <c r="B1939" t="s">
        <v>4155</v>
      </c>
      <c r="E1939" t="b">
        <v>1</v>
      </c>
    </row>
    <row r="1940" spans="1:5" x14ac:dyDescent="0.25">
      <c r="A1940" t="s">
        <v>4156</v>
      </c>
      <c r="B1940" t="s">
        <v>4157</v>
      </c>
      <c r="E1940" t="b">
        <v>1</v>
      </c>
    </row>
    <row r="1941" spans="1:5" x14ac:dyDescent="0.25">
      <c r="A1941" t="s">
        <v>4158</v>
      </c>
      <c r="B1941" t="s">
        <v>4159</v>
      </c>
      <c r="E1941" t="b">
        <v>1</v>
      </c>
    </row>
    <row r="1942" spans="1:5" x14ac:dyDescent="0.25">
      <c r="A1942" t="s">
        <v>4160</v>
      </c>
      <c r="B1942" t="s">
        <v>4161</v>
      </c>
      <c r="E1942" t="b">
        <v>1</v>
      </c>
    </row>
    <row r="1943" spans="1:5" x14ac:dyDescent="0.25">
      <c r="A1943" t="s">
        <v>4162</v>
      </c>
      <c r="B1943" t="s">
        <v>4163</v>
      </c>
      <c r="E1943" t="b">
        <v>1</v>
      </c>
    </row>
    <row r="1944" spans="1:5" x14ac:dyDescent="0.25">
      <c r="A1944" t="s">
        <v>4164</v>
      </c>
      <c r="B1944" t="s">
        <v>4165</v>
      </c>
      <c r="E1944" t="b">
        <v>1</v>
      </c>
    </row>
    <row r="1945" spans="1:5" x14ac:dyDescent="0.25">
      <c r="A1945" t="s">
        <v>4166</v>
      </c>
      <c r="B1945" t="s">
        <v>4167</v>
      </c>
      <c r="E1945" t="b">
        <v>1</v>
      </c>
    </row>
    <row r="1946" spans="1:5" x14ac:dyDescent="0.25">
      <c r="A1946" t="s">
        <v>4168</v>
      </c>
      <c r="B1946" t="s">
        <v>4169</v>
      </c>
      <c r="E1946" t="b">
        <v>1</v>
      </c>
    </row>
    <row r="1947" spans="1:5" x14ac:dyDescent="0.25">
      <c r="A1947" t="s">
        <v>4170</v>
      </c>
      <c r="B1947" t="s">
        <v>4171</v>
      </c>
      <c r="E1947" t="b">
        <v>1</v>
      </c>
    </row>
    <row r="1948" spans="1:5" x14ac:dyDescent="0.25">
      <c r="A1948" t="s">
        <v>4172</v>
      </c>
      <c r="B1948" t="s">
        <v>4173</v>
      </c>
      <c r="E1948" t="b">
        <v>1</v>
      </c>
    </row>
    <row r="1949" spans="1:5" x14ac:dyDescent="0.25">
      <c r="A1949" t="s">
        <v>4174</v>
      </c>
      <c r="B1949" t="s">
        <v>4175</v>
      </c>
      <c r="E1949" t="b">
        <v>1</v>
      </c>
    </row>
    <row r="1950" spans="1:5" x14ac:dyDescent="0.25">
      <c r="A1950" t="s">
        <v>4176</v>
      </c>
      <c r="B1950" t="s">
        <v>4177</v>
      </c>
      <c r="E1950" t="b">
        <v>1</v>
      </c>
    </row>
    <row r="1951" spans="1:5" x14ac:dyDescent="0.25">
      <c r="A1951" t="s">
        <v>4178</v>
      </c>
      <c r="B1951" t="s">
        <v>4179</v>
      </c>
      <c r="E1951" t="b">
        <v>1</v>
      </c>
    </row>
    <row r="1952" spans="1:5" x14ac:dyDescent="0.25">
      <c r="A1952" t="s">
        <v>4180</v>
      </c>
      <c r="B1952" t="s">
        <v>4181</v>
      </c>
      <c r="E1952" t="b">
        <v>1</v>
      </c>
    </row>
    <row r="1953" spans="1:5" x14ac:dyDescent="0.25">
      <c r="A1953" t="s">
        <v>4182</v>
      </c>
      <c r="B1953" t="s">
        <v>4183</v>
      </c>
      <c r="E1953" t="b">
        <v>1</v>
      </c>
    </row>
    <row r="1954" spans="1:5" x14ac:dyDescent="0.25">
      <c r="A1954" t="s">
        <v>4184</v>
      </c>
      <c r="B1954" t="s">
        <v>4185</v>
      </c>
      <c r="E1954" t="b">
        <v>1</v>
      </c>
    </row>
    <row r="1955" spans="1:5" x14ac:dyDescent="0.25">
      <c r="A1955" t="s">
        <v>4186</v>
      </c>
      <c r="B1955" t="s">
        <v>4187</v>
      </c>
      <c r="E1955" t="b">
        <v>1</v>
      </c>
    </row>
    <row r="1956" spans="1:5" x14ac:dyDescent="0.25">
      <c r="A1956" t="s">
        <v>4188</v>
      </c>
      <c r="B1956" t="s">
        <v>4189</v>
      </c>
      <c r="E1956" t="b">
        <v>1</v>
      </c>
    </row>
    <row r="1957" spans="1:5" x14ac:dyDescent="0.25">
      <c r="A1957" t="s">
        <v>4190</v>
      </c>
      <c r="B1957" t="s">
        <v>4191</v>
      </c>
      <c r="E1957" t="b">
        <v>1</v>
      </c>
    </row>
    <row r="1958" spans="1:5" x14ac:dyDescent="0.25">
      <c r="A1958" t="s">
        <v>4192</v>
      </c>
      <c r="B1958" t="s">
        <v>4193</v>
      </c>
      <c r="E1958" t="b">
        <v>1</v>
      </c>
    </row>
    <row r="1959" spans="1:5" x14ac:dyDescent="0.25">
      <c r="A1959" t="s">
        <v>4194</v>
      </c>
      <c r="B1959" t="s">
        <v>4195</v>
      </c>
      <c r="E1959" t="b">
        <v>1</v>
      </c>
    </row>
    <row r="1960" spans="1:5" x14ac:dyDescent="0.25">
      <c r="A1960" t="s">
        <v>4196</v>
      </c>
      <c r="B1960" t="s">
        <v>4197</v>
      </c>
      <c r="E1960" t="b">
        <v>1</v>
      </c>
    </row>
    <row r="1961" spans="1:5" x14ac:dyDescent="0.25">
      <c r="A1961" t="s">
        <v>4198</v>
      </c>
      <c r="B1961" t="s">
        <v>4199</v>
      </c>
      <c r="E1961" t="b">
        <v>1</v>
      </c>
    </row>
    <row r="1962" spans="1:5" x14ac:dyDescent="0.25">
      <c r="A1962" t="s">
        <v>4200</v>
      </c>
      <c r="B1962" t="s">
        <v>4201</v>
      </c>
      <c r="E1962" t="b">
        <v>1</v>
      </c>
    </row>
    <row r="1963" spans="1:5" x14ac:dyDescent="0.25">
      <c r="A1963" t="s">
        <v>4202</v>
      </c>
      <c r="B1963" t="s">
        <v>4203</v>
      </c>
      <c r="E1963" t="b">
        <v>1</v>
      </c>
    </row>
    <row r="1964" spans="1:5" x14ac:dyDescent="0.25">
      <c r="A1964" t="s">
        <v>4204</v>
      </c>
      <c r="B1964" t="s">
        <v>4205</v>
      </c>
      <c r="E1964" t="b">
        <v>1</v>
      </c>
    </row>
    <row r="1965" spans="1:5" x14ac:dyDescent="0.25">
      <c r="A1965" t="s">
        <v>4206</v>
      </c>
      <c r="B1965" t="s">
        <v>4207</v>
      </c>
      <c r="E1965" t="b">
        <v>1</v>
      </c>
    </row>
    <row r="1966" spans="1:5" x14ac:dyDescent="0.25">
      <c r="A1966" t="s">
        <v>4208</v>
      </c>
      <c r="B1966" t="s">
        <v>4209</v>
      </c>
      <c r="E1966" t="b">
        <v>1</v>
      </c>
    </row>
    <row r="1967" spans="1:5" x14ac:dyDescent="0.25">
      <c r="A1967" t="s">
        <v>4210</v>
      </c>
      <c r="B1967" t="s">
        <v>4211</v>
      </c>
      <c r="E1967" t="b">
        <v>1</v>
      </c>
    </row>
    <row r="1968" spans="1:5" x14ac:dyDescent="0.25">
      <c r="A1968" t="s">
        <v>4212</v>
      </c>
      <c r="B1968" t="s">
        <v>4213</v>
      </c>
      <c r="E1968" t="b">
        <v>1</v>
      </c>
    </row>
    <row r="1969" spans="1:5" x14ac:dyDescent="0.25">
      <c r="A1969" t="s">
        <v>4214</v>
      </c>
      <c r="B1969" t="s">
        <v>4215</v>
      </c>
      <c r="E1969" t="b">
        <v>1</v>
      </c>
    </row>
    <row r="1970" spans="1:5" x14ac:dyDescent="0.25">
      <c r="A1970" t="s">
        <v>4216</v>
      </c>
      <c r="B1970" t="s">
        <v>4217</v>
      </c>
      <c r="E1970" t="b">
        <v>1</v>
      </c>
    </row>
    <row r="1971" spans="1:5" x14ac:dyDescent="0.25">
      <c r="A1971" t="s">
        <v>4218</v>
      </c>
      <c r="B1971" t="s">
        <v>4219</v>
      </c>
      <c r="E1971" t="b">
        <v>1</v>
      </c>
    </row>
    <row r="1972" spans="1:5" x14ac:dyDescent="0.25">
      <c r="A1972" t="s">
        <v>4220</v>
      </c>
      <c r="B1972" t="s">
        <v>4221</v>
      </c>
      <c r="E1972" t="b">
        <v>1</v>
      </c>
    </row>
    <row r="1973" spans="1:5" x14ac:dyDescent="0.25">
      <c r="A1973" t="s">
        <v>4222</v>
      </c>
      <c r="B1973" t="s">
        <v>4223</v>
      </c>
      <c r="E1973" t="b">
        <v>1</v>
      </c>
    </row>
    <row r="1974" spans="1:5" x14ac:dyDescent="0.25">
      <c r="A1974" t="s">
        <v>4224</v>
      </c>
      <c r="B1974" t="s">
        <v>4225</v>
      </c>
      <c r="E1974" t="b">
        <v>1</v>
      </c>
    </row>
    <row r="1975" spans="1:5" x14ac:dyDescent="0.25">
      <c r="A1975" t="s">
        <v>4226</v>
      </c>
      <c r="B1975" t="s">
        <v>4227</v>
      </c>
      <c r="E1975" t="b">
        <v>1</v>
      </c>
    </row>
    <row r="1976" spans="1:5" x14ac:dyDescent="0.25">
      <c r="A1976" t="s">
        <v>4228</v>
      </c>
      <c r="B1976" t="s">
        <v>4229</v>
      </c>
      <c r="E1976" t="b">
        <v>1</v>
      </c>
    </row>
    <row r="1977" spans="1:5" x14ac:dyDescent="0.25">
      <c r="A1977" t="s">
        <v>4230</v>
      </c>
      <c r="B1977" t="s">
        <v>4231</v>
      </c>
      <c r="E1977" t="b">
        <v>1</v>
      </c>
    </row>
    <row r="1978" spans="1:5" x14ac:dyDescent="0.25">
      <c r="A1978" t="s">
        <v>4232</v>
      </c>
      <c r="B1978" t="s">
        <v>4233</v>
      </c>
      <c r="E1978" t="b">
        <v>1</v>
      </c>
    </row>
    <row r="1979" spans="1:5" x14ac:dyDescent="0.25">
      <c r="A1979" t="s">
        <v>4234</v>
      </c>
      <c r="B1979" t="s">
        <v>4235</v>
      </c>
      <c r="E1979" t="b">
        <v>1</v>
      </c>
    </row>
    <row r="1980" spans="1:5" x14ac:dyDescent="0.25">
      <c r="A1980" t="s">
        <v>4236</v>
      </c>
      <c r="B1980" t="s">
        <v>4237</v>
      </c>
      <c r="E1980" t="b">
        <v>1</v>
      </c>
    </row>
    <row r="1981" spans="1:5" x14ac:dyDescent="0.25">
      <c r="A1981" t="s">
        <v>4238</v>
      </c>
      <c r="B1981" t="s">
        <v>4239</v>
      </c>
      <c r="E1981" t="b">
        <v>1</v>
      </c>
    </row>
    <row r="1982" spans="1:5" x14ac:dyDescent="0.25">
      <c r="A1982" t="s">
        <v>4240</v>
      </c>
      <c r="B1982" t="s">
        <v>4241</v>
      </c>
      <c r="E1982" t="b">
        <v>1</v>
      </c>
    </row>
    <row r="1983" spans="1:5" x14ac:dyDescent="0.25">
      <c r="A1983" t="s">
        <v>4242</v>
      </c>
      <c r="B1983" t="s">
        <v>4243</v>
      </c>
      <c r="E1983" t="b">
        <v>1</v>
      </c>
    </row>
    <row r="1984" spans="1:5" x14ac:dyDescent="0.25">
      <c r="A1984" t="s">
        <v>4244</v>
      </c>
      <c r="B1984" t="s">
        <v>4245</v>
      </c>
      <c r="E1984" t="b">
        <v>1</v>
      </c>
    </row>
    <row r="1985" spans="1:5" x14ac:dyDescent="0.25">
      <c r="A1985" t="s">
        <v>4246</v>
      </c>
      <c r="B1985" t="s">
        <v>4247</v>
      </c>
      <c r="E1985" t="b">
        <v>1</v>
      </c>
    </row>
    <row r="1986" spans="1:5" x14ac:dyDescent="0.25">
      <c r="A1986" t="s">
        <v>4248</v>
      </c>
      <c r="B1986" t="s">
        <v>4249</v>
      </c>
      <c r="E1986" t="b">
        <v>1</v>
      </c>
    </row>
    <row r="1987" spans="1:5" x14ac:dyDescent="0.25">
      <c r="A1987" t="s">
        <v>4250</v>
      </c>
      <c r="B1987" t="s">
        <v>4251</v>
      </c>
      <c r="E1987" t="b">
        <v>1</v>
      </c>
    </row>
    <row r="1988" spans="1:5" x14ac:dyDescent="0.25">
      <c r="A1988" t="s">
        <v>4252</v>
      </c>
      <c r="B1988" t="s">
        <v>4253</v>
      </c>
      <c r="E1988" t="b">
        <v>1</v>
      </c>
    </row>
    <row r="1989" spans="1:5" x14ac:dyDescent="0.25">
      <c r="A1989" t="s">
        <v>4254</v>
      </c>
      <c r="B1989" t="s">
        <v>4255</v>
      </c>
      <c r="E1989" t="b">
        <v>1</v>
      </c>
    </row>
    <row r="1990" spans="1:5" x14ac:dyDescent="0.25">
      <c r="A1990" t="s">
        <v>4256</v>
      </c>
      <c r="B1990" t="s">
        <v>4257</v>
      </c>
      <c r="E1990" t="b">
        <v>1</v>
      </c>
    </row>
    <row r="1991" spans="1:5" x14ac:dyDescent="0.25">
      <c r="A1991" t="s">
        <v>4258</v>
      </c>
      <c r="B1991" t="s">
        <v>4259</v>
      </c>
      <c r="E1991" t="b">
        <v>1</v>
      </c>
    </row>
    <row r="1992" spans="1:5" x14ac:dyDescent="0.25">
      <c r="A1992" t="s">
        <v>4260</v>
      </c>
      <c r="B1992" t="s">
        <v>4261</v>
      </c>
      <c r="E1992" t="b">
        <v>1</v>
      </c>
    </row>
    <row r="1993" spans="1:5" x14ac:dyDescent="0.25">
      <c r="A1993" t="s">
        <v>4262</v>
      </c>
      <c r="B1993" t="s">
        <v>4263</v>
      </c>
      <c r="E1993" t="b">
        <v>1</v>
      </c>
    </row>
    <row r="1994" spans="1:5" x14ac:dyDescent="0.25">
      <c r="A1994" t="s">
        <v>4264</v>
      </c>
      <c r="B1994" t="s">
        <v>4265</v>
      </c>
      <c r="E1994" t="b">
        <v>1</v>
      </c>
    </row>
    <row r="1995" spans="1:5" x14ac:dyDescent="0.25">
      <c r="A1995" t="s">
        <v>4266</v>
      </c>
      <c r="B1995" t="s">
        <v>4267</v>
      </c>
      <c r="E1995" t="b">
        <v>1</v>
      </c>
    </row>
    <row r="1996" spans="1:5" x14ac:dyDescent="0.25">
      <c r="A1996" t="s">
        <v>4268</v>
      </c>
      <c r="B1996" t="s">
        <v>4269</v>
      </c>
      <c r="E1996" t="b">
        <v>1</v>
      </c>
    </row>
    <row r="1997" spans="1:5" x14ac:dyDescent="0.25">
      <c r="A1997" t="s">
        <v>4270</v>
      </c>
      <c r="B1997" t="s">
        <v>4271</v>
      </c>
      <c r="E1997" t="b">
        <v>1</v>
      </c>
    </row>
    <row r="1998" spans="1:5" x14ac:dyDescent="0.25">
      <c r="A1998" t="s">
        <v>4272</v>
      </c>
      <c r="B1998" t="s">
        <v>4273</v>
      </c>
      <c r="E1998" t="b">
        <v>1</v>
      </c>
    </row>
    <row r="1999" spans="1:5" x14ac:dyDescent="0.25">
      <c r="A1999" t="s">
        <v>4274</v>
      </c>
      <c r="B1999" t="s">
        <v>4275</v>
      </c>
      <c r="E1999" t="b">
        <v>1</v>
      </c>
    </row>
    <row r="2000" spans="1:5" x14ac:dyDescent="0.25">
      <c r="A2000" t="s">
        <v>4276</v>
      </c>
      <c r="B2000" t="s">
        <v>4277</v>
      </c>
      <c r="E2000" t="b">
        <v>1</v>
      </c>
    </row>
    <row r="2001" spans="1:5" x14ac:dyDescent="0.25">
      <c r="A2001" t="s">
        <v>4278</v>
      </c>
      <c r="B2001" t="s">
        <v>4279</v>
      </c>
      <c r="E2001" t="b">
        <v>1</v>
      </c>
    </row>
    <row r="2002" spans="1:5" x14ac:dyDescent="0.25">
      <c r="A2002" t="s">
        <v>4280</v>
      </c>
      <c r="B2002" t="s">
        <v>4281</v>
      </c>
      <c r="E2002" t="b">
        <v>1</v>
      </c>
    </row>
    <row r="2003" spans="1:5" x14ac:dyDescent="0.25">
      <c r="A2003" t="s">
        <v>4282</v>
      </c>
      <c r="B2003" t="s">
        <v>4283</v>
      </c>
      <c r="E2003" t="b">
        <v>1</v>
      </c>
    </row>
    <row r="2004" spans="1:5" x14ac:dyDescent="0.25">
      <c r="A2004" t="s">
        <v>4284</v>
      </c>
      <c r="B2004" t="s">
        <v>4285</v>
      </c>
      <c r="E2004" t="b">
        <v>1</v>
      </c>
    </row>
    <row r="2005" spans="1:5" x14ac:dyDescent="0.25">
      <c r="A2005" t="s">
        <v>4286</v>
      </c>
      <c r="B2005" t="s">
        <v>4287</v>
      </c>
      <c r="E2005" t="b">
        <v>1</v>
      </c>
    </row>
    <row r="2006" spans="1:5" x14ac:dyDescent="0.25">
      <c r="A2006" t="s">
        <v>4288</v>
      </c>
      <c r="B2006" t="s">
        <v>4289</v>
      </c>
      <c r="E2006" t="b">
        <v>1</v>
      </c>
    </row>
    <row r="2007" spans="1:5" x14ac:dyDescent="0.25">
      <c r="A2007" t="s">
        <v>4290</v>
      </c>
      <c r="B2007" t="s">
        <v>4291</v>
      </c>
      <c r="E2007" t="b">
        <v>1</v>
      </c>
    </row>
    <row r="2008" spans="1:5" x14ac:dyDescent="0.25">
      <c r="A2008" t="s">
        <v>4292</v>
      </c>
      <c r="B2008" t="s">
        <v>4293</v>
      </c>
      <c r="E2008" t="b">
        <v>1</v>
      </c>
    </row>
    <row r="2009" spans="1:5" x14ac:dyDescent="0.25">
      <c r="A2009" t="s">
        <v>4294</v>
      </c>
      <c r="B2009" t="s">
        <v>4295</v>
      </c>
      <c r="E2009" t="b">
        <v>1</v>
      </c>
    </row>
    <row r="2010" spans="1:5" x14ac:dyDescent="0.25">
      <c r="A2010" t="s">
        <v>4296</v>
      </c>
      <c r="B2010" t="s">
        <v>4297</v>
      </c>
      <c r="E2010" t="b">
        <v>1</v>
      </c>
    </row>
    <row r="2011" spans="1:5" x14ac:dyDescent="0.25">
      <c r="A2011" t="s">
        <v>4298</v>
      </c>
      <c r="B2011" t="s">
        <v>4299</v>
      </c>
      <c r="E2011" t="b">
        <v>1</v>
      </c>
    </row>
    <row r="2012" spans="1:5" x14ac:dyDescent="0.25">
      <c r="A2012" t="s">
        <v>4300</v>
      </c>
      <c r="B2012" t="s">
        <v>4301</v>
      </c>
      <c r="E2012" t="b">
        <v>1</v>
      </c>
    </row>
    <row r="2013" spans="1:5" x14ac:dyDescent="0.25">
      <c r="A2013" t="s">
        <v>4302</v>
      </c>
      <c r="B2013" t="s">
        <v>4303</v>
      </c>
      <c r="E2013" t="b">
        <v>1</v>
      </c>
    </row>
    <row r="2014" spans="1:5" x14ac:dyDescent="0.25">
      <c r="A2014" t="s">
        <v>4304</v>
      </c>
      <c r="B2014" t="s">
        <v>4305</v>
      </c>
      <c r="E2014" t="b">
        <v>1</v>
      </c>
    </row>
    <row r="2015" spans="1:5" x14ac:dyDescent="0.25">
      <c r="A2015" t="s">
        <v>4306</v>
      </c>
      <c r="B2015" t="s">
        <v>4307</v>
      </c>
      <c r="E2015" t="b">
        <v>1</v>
      </c>
    </row>
    <row r="2016" spans="1:5" x14ac:dyDescent="0.25">
      <c r="A2016" t="s">
        <v>4308</v>
      </c>
      <c r="B2016" t="s">
        <v>4309</v>
      </c>
      <c r="E2016" t="b">
        <v>1</v>
      </c>
    </row>
    <row r="2017" spans="1:5" x14ac:dyDescent="0.25">
      <c r="A2017" t="s">
        <v>4310</v>
      </c>
      <c r="B2017" t="s">
        <v>4311</v>
      </c>
      <c r="E2017" t="b">
        <v>1</v>
      </c>
    </row>
    <row r="2018" spans="1:5" x14ac:dyDescent="0.25">
      <c r="A2018" t="s">
        <v>4312</v>
      </c>
      <c r="B2018" t="s">
        <v>4313</v>
      </c>
      <c r="E2018" t="b">
        <v>1</v>
      </c>
    </row>
    <row r="2019" spans="1:5" x14ac:dyDescent="0.25">
      <c r="A2019" t="s">
        <v>4314</v>
      </c>
      <c r="B2019" t="s">
        <v>4315</v>
      </c>
      <c r="E2019" t="b">
        <v>1</v>
      </c>
    </row>
    <row r="2020" spans="1:5" x14ac:dyDescent="0.25">
      <c r="A2020" t="s">
        <v>4316</v>
      </c>
      <c r="B2020" t="s">
        <v>4317</v>
      </c>
      <c r="E2020" t="b">
        <v>1</v>
      </c>
    </row>
    <row r="2021" spans="1:5" x14ac:dyDescent="0.25">
      <c r="A2021" t="s">
        <v>4318</v>
      </c>
      <c r="B2021" t="s">
        <v>4319</v>
      </c>
      <c r="E2021" t="b">
        <v>1</v>
      </c>
    </row>
    <row r="2022" spans="1:5" x14ac:dyDescent="0.25">
      <c r="A2022" t="s">
        <v>4320</v>
      </c>
      <c r="B2022" t="s">
        <v>4321</v>
      </c>
      <c r="E2022" t="b">
        <v>1</v>
      </c>
    </row>
    <row r="2023" spans="1:5" x14ac:dyDescent="0.25">
      <c r="A2023" t="s">
        <v>4322</v>
      </c>
      <c r="B2023" t="s">
        <v>4323</v>
      </c>
      <c r="E2023" t="b">
        <v>1</v>
      </c>
    </row>
    <row r="2024" spans="1:5" x14ac:dyDescent="0.25">
      <c r="A2024" t="s">
        <v>4324</v>
      </c>
      <c r="B2024" t="s">
        <v>4325</v>
      </c>
      <c r="E2024" t="b">
        <v>1</v>
      </c>
    </row>
    <row r="2025" spans="1:5" x14ac:dyDescent="0.25">
      <c r="A2025" t="s">
        <v>4326</v>
      </c>
      <c r="B2025" t="s">
        <v>4327</v>
      </c>
      <c r="E2025" t="b">
        <v>1</v>
      </c>
    </row>
    <row r="2026" spans="1:5" x14ac:dyDescent="0.25">
      <c r="A2026" t="s">
        <v>4328</v>
      </c>
      <c r="B2026" t="s">
        <v>4329</v>
      </c>
      <c r="E2026" t="b">
        <v>1</v>
      </c>
    </row>
    <row r="2027" spans="1:5" x14ac:dyDescent="0.25">
      <c r="A2027" t="s">
        <v>4330</v>
      </c>
      <c r="B2027" t="s">
        <v>4331</v>
      </c>
      <c r="E2027" t="b">
        <v>1</v>
      </c>
    </row>
    <row r="2028" spans="1:5" x14ac:dyDescent="0.25">
      <c r="A2028" t="s">
        <v>4332</v>
      </c>
      <c r="B2028" t="s">
        <v>4333</v>
      </c>
      <c r="E2028" t="b">
        <v>1</v>
      </c>
    </row>
    <row r="2029" spans="1:5" x14ac:dyDescent="0.25">
      <c r="A2029" t="s">
        <v>4334</v>
      </c>
      <c r="B2029" t="s">
        <v>4335</v>
      </c>
      <c r="E2029" t="b">
        <v>1</v>
      </c>
    </row>
    <row r="2030" spans="1:5" x14ac:dyDescent="0.25">
      <c r="A2030" t="s">
        <v>4336</v>
      </c>
      <c r="B2030" t="s">
        <v>4337</v>
      </c>
      <c r="E2030" t="b">
        <v>1</v>
      </c>
    </row>
    <row r="2031" spans="1:5" x14ac:dyDescent="0.25">
      <c r="A2031" t="s">
        <v>4338</v>
      </c>
      <c r="B2031" t="s">
        <v>4339</v>
      </c>
      <c r="E2031" t="b">
        <v>1</v>
      </c>
    </row>
    <row r="2032" spans="1:5" x14ac:dyDescent="0.25">
      <c r="A2032" t="s">
        <v>4340</v>
      </c>
      <c r="B2032" t="s">
        <v>4341</v>
      </c>
      <c r="E2032" t="b">
        <v>1</v>
      </c>
    </row>
    <row r="2033" spans="1:5" x14ac:dyDescent="0.25">
      <c r="A2033" t="s">
        <v>4342</v>
      </c>
      <c r="B2033" t="s">
        <v>4343</v>
      </c>
      <c r="E2033" t="b">
        <v>1</v>
      </c>
    </row>
    <row r="2034" spans="1:5" x14ac:dyDescent="0.25">
      <c r="A2034" t="s">
        <v>4344</v>
      </c>
      <c r="B2034" t="s">
        <v>4345</v>
      </c>
      <c r="E2034" t="b">
        <v>1</v>
      </c>
    </row>
    <row r="2035" spans="1:5" x14ac:dyDescent="0.25">
      <c r="A2035" t="s">
        <v>4346</v>
      </c>
      <c r="B2035" t="s">
        <v>4347</v>
      </c>
      <c r="E2035" t="b">
        <v>1</v>
      </c>
    </row>
    <row r="2036" spans="1:5" x14ac:dyDescent="0.25">
      <c r="A2036" t="s">
        <v>4348</v>
      </c>
      <c r="B2036" t="s">
        <v>4349</v>
      </c>
      <c r="E2036" t="b">
        <v>1</v>
      </c>
    </row>
    <row r="2037" spans="1:5" x14ac:dyDescent="0.25">
      <c r="A2037" t="s">
        <v>4350</v>
      </c>
      <c r="B2037" t="s">
        <v>4351</v>
      </c>
      <c r="E2037" t="b">
        <v>1</v>
      </c>
    </row>
    <row r="2038" spans="1:5" x14ac:dyDescent="0.25">
      <c r="A2038" t="s">
        <v>4352</v>
      </c>
      <c r="B2038" t="s">
        <v>4353</v>
      </c>
      <c r="E2038" t="b">
        <v>1</v>
      </c>
    </row>
    <row r="2039" spans="1:5" x14ac:dyDescent="0.25">
      <c r="A2039" t="s">
        <v>4354</v>
      </c>
      <c r="B2039" t="s">
        <v>4355</v>
      </c>
      <c r="E2039" t="b">
        <v>1</v>
      </c>
    </row>
    <row r="2040" spans="1:5" x14ac:dyDescent="0.25">
      <c r="A2040" t="s">
        <v>4356</v>
      </c>
      <c r="B2040" t="s">
        <v>4357</v>
      </c>
      <c r="E2040" t="b">
        <v>1</v>
      </c>
    </row>
    <row r="2041" spans="1:5" x14ac:dyDescent="0.25">
      <c r="A2041" t="s">
        <v>4358</v>
      </c>
      <c r="B2041" t="s">
        <v>4359</v>
      </c>
      <c r="E2041" t="b">
        <v>1</v>
      </c>
    </row>
    <row r="2042" spans="1:5" x14ac:dyDescent="0.25">
      <c r="A2042" t="s">
        <v>4360</v>
      </c>
      <c r="B2042" t="s">
        <v>4361</v>
      </c>
      <c r="E2042" t="b">
        <v>1</v>
      </c>
    </row>
    <row r="2043" spans="1:5" x14ac:dyDescent="0.25">
      <c r="A2043" t="s">
        <v>4362</v>
      </c>
      <c r="B2043" t="s">
        <v>4363</v>
      </c>
      <c r="E2043" t="b">
        <v>1</v>
      </c>
    </row>
    <row r="2044" spans="1:5" x14ac:dyDescent="0.25">
      <c r="A2044" t="s">
        <v>4364</v>
      </c>
      <c r="B2044" t="s">
        <v>4365</v>
      </c>
      <c r="E2044" t="b">
        <v>1</v>
      </c>
    </row>
    <row r="2045" spans="1:5" x14ac:dyDescent="0.25">
      <c r="A2045" t="s">
        <v>4366</v>
      </c>
      <c r="B2045" t="s">
        <v>4367</v>
      </c>
      <c r="E2045" t="b">
        <v>1</v>
      </c>
    </row>
    <row r="2046" spans="1:5" x14ac:dyDescent="0.25">
      <c r="A2046" t="s">
        <v>4368</v>
      </c>
      <c r="B2046" t="s">
        <v>4369</v>
      </c>
      <c r="E2046" t="b">
        <v>1</v>
      </c>
    </row>
    <row r="2047" spans="1:5" x14ac:dyDescent="0.25">
      <c r="A2047" t="s">
        <v>4370</v>
      </c>
      <c r="B2047" t="s">
        <v>4371</v>
      </c>
      <c r="E2047" t="b">
        <v>1</v>
      </c>
    </row>
    <row r="2048" spans="1:5" x14ac:dyDescent="0.25">
      <c r="A2048" t="s">
        <v>4372</v>
      </c>
      <c r="B2048" t="s">
        <v>4373</v>
      </c>
      <c r="E2048" t="b">
        <v>1</v>
      </c>
    </row>
    <row r="2049" spans="1:5" x14ac:dyDescent="0.25">
      <c r="A2049" t="s">
        <v>4374</v>
      </c>
      <c r="B2049" t="s">
        <v>4375</v>
      </c>
      <c r="E2049" t="b">
        <v>1</v>
      </c>
    </row>
    <row r="2050" spans="1:5" x14ac:dyDescent="0.25">
      <c r="A2050" t="s">
        <v>4376</v>
      </c>
      <c r="B2050" t="s">
        <v>4377</v>
      </c>
      <c r="E2050" t="b">
        <v>1</v>
      </c>
    </row>
    <row r="2051" spans="1:5" x14ac:dyDescent="0.25">
      <c r="A2051" t="s">
        <v>4378</v>
      </c>
      <c r="B2051" t="s">
        <v>4379</v>
      </c>
      <c r="E2051" t="b">
        <v>1</v>
      </c>
    </row>
    <row r="2052" spans="1:5" x14ac:dyDescent="0.25">
      <c r="A2052" t="s">
        <v>4380</v>
      </c>
      <c r="B2052" t="s">
        <v>4381</v>
      </c>
      <c r="E2052" t="b">
        <v>1</v>
      </c>
    </row>
    <row r="2053" spans="1:5" x14ac:dyDescent="0.25">
      <c r="A2053" t="s">
        <v>4382</v>
      </c>
      <c r="B2053" t="s">
        <v>4383</v>
      </c>
      <c r="E2053" t="b">
        <v>1</v>
      </c>
    </row>
    <row r="2054" spans="1:5" x14ac:dyDescent="0.25">
      <c r="A2054" t="s">
        <v>4384</v>
      </c>
      <c r="B2054" t="s">
        <v>4385</v>
      </c>
      <c r="E2054" t="b">
        <v>1</v>
      </c>
    </row>
    <row r="2055" spans="1:5" x14ac:dyDescent="0.25">
      <c r="A2055" t="s">
        <v>4386</v>
      </c>
      <c r="B2055" t="s">
        <v>4387</v>
      </c>
      <c r="E2055" t="b">
        <v>1</v>
      </c>
    </row>
    <row r="2056" spans="1:5" x14ac:dyDescent="0.25">
      <c r="A2056" t="s">
        <v>4388</v>
      </c>
      <c r="B2056" t="s">
        <v>4389</v>
      </c>
      <c r="E2056" t="b">
        <v>1</v>
      </c>
    </row>
    <row r="2057" spans="1:5" x14ac:dyDescent="0.25">
      <c r="A2057" t="s">
        <v>4390</v>
      </c>
      <c r="B2057" t="s">
        <v>4391</v>
      </c>
      <c r="E2057" t="b">
        <v>1</v>
      </c>
    </row>
    <row r="2058" spans="1:5" x14ac:dyDescent="0.25">
      <c r="A2058" t="s">
        <v>4392</v>
      </c>
      <c r="B2058" t="s">
        <v>4393</v>
      </c>
      <c r="E2058" t="b">
        <v>1</v>
      </c>
    </row>
    <row r="2059" spans="1:5" x14ac:dyDescent="0.25">
      <c r="A2059" t="s">
        <v>4394</v>
      </c>
      <c r="B2059" t="s">
        <v>4395</v>
      </c>
      <c r="E2059" t="b">
        <v>1</v>
      </c>
    </row>
    <row r="2060" spans="1:5" x14ac:dyDescent="0.25">
      <c r="A2060" t="s">
        <v>4396</v>
      </c>
      <c r="B2060" t="s">
        <v>4397</v>
      </c>
      <c r="E2060" t="b">
        <v>1</v>
      </c>
    </row>
    <row r="2061" spans="1:5" x14ac:dyDescent="0.25">
      <c r="A2061" t="s">
        <v>4398</v>
      </c>
      <c r="B2061" t="s">
        <v>4399</v>
      </c>
      <c r="E2061" t="b">
        <v>1</v>
      </c>
    </row>
    <row r="2062" spans="1:5" x14ac:dyDescent="0.25">
      <c r="A2062" t="s">
        <v>4400</v>
      </c>
      <c r="B2062" t="s">
        <v>4401</v>
      </c>
      <c r="E2062" t="b">
        <v>1</v>
      </c>
    </row>
    <row r="2063" spans="1:5" x14ac:dyDescent="0.25">
      <c r="A2063" t="s">
        <v>4402</v>
      </c>
      <c r="B2063" t="s">
        <v>4403</v>
      </c>
      <c r="E2063" t="b">
        <v>1</v>
      </c>
    </row>
    <row r="2064" spans="1:5" x14ac:dyDescent="0.25">
      <c r="A2064" t="s">
        <v>4404</v>
      </c>
      <c r="B2064" t="s">
        <v>4405</v>
      </c>
      <c r="E2064" t="b">
        <v>1</v>
      </c>
    </row>
    <row r="2065" spans="1:5" x14ac:dyDescent="0.25">
      <c r="A2065" t="s">
        <v>4406</v>
      </c>
      <c r="B2065" t="s">
        <v>4407</v>
      </c>
      <c r="E2065" t="b">
        <v>1</v>
      </c>
    </row>
    <row r="2066" spans="1:5" x14ac:dyDescent="0.25">
      <c r="A2066" t="s">
        <v>4408</v>
      </c>
      <c r="B2066" t="s">
        <v>4409</v>
      </c>
      <c r="E2066" t="b">
        <v>1</v>
      </c>
    </row>
    <row r="2067" spans="1:5" x14ac:dyDescent="0.25">
      <c r="A2067" t="s">
        <v>4410</v>
      </c>
      <c r="B2067" t="s">
        <v>4411</v>
      </c>
      <c r="E2067" t="b">
        <v>1</v>
      </c>
    </row>
    <row r="2068" spans="1:5" x14ac:dyDescent="0.25">
      <c r="A2068" t="s">
        <v>4412</v>
      </c>
      <c r="B2068" t="s">
        <v>4413</v>
      </c>
      <c r="E2068" t="b">
        <v>1</v>
      </c>
    </row>
    <row r="2069" spans="1:5" x14ac:dyDescent="0.25">
      <c r="A2069" t="s">
        <v>4414</v>
      </c>
      <c r="B2069" t="s">
        <v>4415</v>
      </c>
      <c r="E2069" t="b">
        <v>1</v>
      </c>
    </row>
    <row r="2070" spans="1:5" x14ac:dyDescent="0.25">
      <c r="A2070" t="s">
        <v>4416</v>
      </c>
      <c r="B2070" t="s">
        <v>4417</v>
      </c>
      <c r="E2070" t="b">
        <v>1</v>
      </c>
    </row>
    <row r="2071" spans="1:5" x14ac:dyDescent="0.25">
      <c r="A2071" t="s">
        <v>4418</v>
      </c>
      <c r="B2071" t="s">
        <v>4419</v>
      </c>
      <c r="E2071" t="b">
        <v>1</v>
      </c>
    </row>
    <row r="2072" spans="1:5" x14ac:dyDescent="0.25">
      <c r="A2072" t="s">
        <v>4420</v>
      </c>
      <c r="B2072" t="s">
        <v>4421</v>
      </c>
      <c r="E2072" t="b">
        <v>1</v>
      </c>
    </row>
    <row r="2073" spans="1:5" x14ac:dyDescent="0.25">
      <c r="A2073" t="s">
        <v>4422</v>
      </c>
      <c r="B2073" t="s">
        <v>4423</v>
      </c>
      <c r="E2073" t="b">
        <v>1</v>
      </c>
    </row>
    <row r="2074" spans="1:5" x14ac:dyDescent="0.25">
      <c r="A2074" t="s">
        <v>4424</v>
      </c>
      <c r="B2074" t="s">
        <v>4425</v>
      </c>
      <c r="E2074" t="b">
        <v>1</v>
      </c>
    </row>
    <row r="2075" spans="1:5" x14ac:dyDescent="0.25">
      <c r="A2075" t="s">
        <v>4426</v>
      </c>
      <c r="B2075" t="s">
        <v>4427</v>
      </c>
      <c r="E2075" t="b">
        <v>1</v>
      </c>
    </row>
    <row r="2076" spans="1:5" x14ac:dyDescent="0.25">
      <c r="A2076" t="s">
        <v>4428</v>
      </c>
      <c r="B2076" t="s">
        <v>4429</v>
      </c>
      <c r="E2076" t="b">
        <v>1</v>
      </c>
    </row>
    <row r="2077" spans="1:5" x14ac:dyDescent="0.25">
      <c r="A2077" t="s">
        <v>4430</v>
      </c>
      <c r="B2077" t="s">
        <v>4431</v>
      </c>
      <c r="E2077" t="b">
        <v>1</v>
      </c>
    </row>
    <row r="2078" spans="1:5" x14ac:dyDescent="0.25">
      <c r="A2078" t="s">
        <v>4432</v>
      </c>
      <c r="B2078" t="s">
        <v>4433</v>
      </c>
      <c r="E2078" t="b">
        <v>1</v>
      </c>
    </row>
    <row r="2079" spans="1:5" x14ac:dyDescent="0.25">
      <c r="A2079" t="s">
        <v>4434</v>
      </c>
      <c r="B2079" t="s">
        <v>4435</v>
      </c>
      <c r="E2079" t="b">
        <v>1</v>
      </c>
    </row>
    <row r="2080" spans="1:5" x14ac:dyDescent="0.25">
      <c r="A2080" t="s">
        <v>4436</v>
      </c>
      <c r="B2080" t="s">
        <v>4437</v>
      </c>
      <c r="E2080" t="b">
        <v>1</v>
      </c>
    </row>
    <row r="2081" spans="1:5" x14ac:dyDescent="0.25">
      <c r="A2081" t="s">
        <v>4438</v>
      </c>
      <c r="B2081" t="s">
        <v>4439</v>
      </c>
      <c r="E2081" t="b">
        <v>1</v>
      </c>
    </row>
    <row r="2082" spans="1:5" x14ac:dyDescent="0.25">
      <c r="A2082" t="s">
        <v>4440</v>
      </c>
      <c r="B2082" t="s">
        <v>4441</v>
      </c>
      <c r="E2082" t="b">
        <v>1</v>
      </c>
    </row>
    <row r="2083" spans="1:5" x14ac:dyDescent="0.25">
      <c r="A2083" t="s">
        <v>4442</v>
      </c>
      <c r="B2083" t="s">
        <v>4443</v>
      </c>
      <c r="E2083" t="b">
        <v>1</v>
      </c>
    </row>
    <row r="2084" spans="1:5" x14ac:dyDescent="0.25">
      <c r="A2084" t="s">
        <v>4444</v>
      </c>
      <c r="B2084" t="s">
        <v>4445</v>
      </c>
      <c r="E2084" t="b">
        <v>1</v>
      </c>
    </row>
    <row r="2085" spans="1:5" x14ac:dyDescent="0.25">
      <c r="A2085" t="s">
        <v>4446</v>
      </c>
      <c r="B2085" t="s">
        <v>4447</v>
      </c>
      <c r="E2085" t="b">
        <v>1</v>
      </c>
    </row>
    <row r="2086" spans="1:5" x14ac:dyDescent="0.25">
      <c r="A2086" t="s">
        <v>4448</v>
      </c>
      <c r="B2086" t="s">
        <v>4449</v>
      </c>
      <c r="E2086" t="b">
        <v>1</v>
      </c>
    </row>
    <row r="2087" spans="1:5" x14ac:dyDescent="0.25">
      <c r="A2087" t="s">
        <v>4450</v>
      </c>
      <c r="B2087" t="s">
        <v>4451</v>
      </c>
      <c r="E2087" t="b">
        <v>1</v>
      </c>
    </row>
    <row r="2088" spans="1:5" x14ac:dyDescent="0.25">
      <c r="A2088" t="s">
        <v>4452</v>
      </c>
      <c r="B2088" t="s">
        <v>4453</v>
      </c>
      <c r="E2088" t="b">
        <v>1</v>
      </c>
    </row>
    <row r="2089" spans="1:5" x14ac:dyDescent="0.25">
      <c r="A2089" t="s">
        <v>4454</v>
      </c>
      <c r="B2089" t="s">
        <v>4455</v>
      </c>
      <c r="E2089" t="b">
        <v>1</v>
      </c>
    </row>
    <row r="2090" spans="1:5" x14ac:dyDescent="0.25">
      <c r="A2090" t="s">
        <v>4456</v>
      </c>
      <c r="B2090" t="s">
        <v>4457</v>
      </c>
      <c r="E2090" t="b">
        <v>1</v>
      </c>
    </row>
    <row r="2091" spans="1:5" x14ac:dyDescent="0.25">
      <c r="A2091" t="s">
        <v>4458</v>
      </c>
      <c r="B2091" t="s">
        <v>4459</v>
      </c>
      <c r="E2091" t="b">
        <v>1</v>
      </c>
    </row>
    <row r="2092" spans="1:5" x14ac:dyDescent="0.25">
      <c r="A2092" t="s">
        <v>4460</v>
      </c>
      <c r="B2092" t="s">
        <v>4461</v>
      </c>
      <c r="E2092" t="b">
        <v>1</v>
      </c>
    </row>
    <row r="2093" spans="1:5" x14ac:dyDescent="0.25">
      <c r="A2093" t="s">
        <v>4462</v>
      </c>
      <c r="B2093" t="s">
        <v>4463</v>
      </c>
      <c r="E2093" t="b">
        <v>1</v>
      </c>
    </row>
    <row r="2094" spans="1:5" x14ac:dyDescent="0.25">
      <c r="A2094" t="s">
        <v>4464</v>
      </c>
      <c r="B2094" t="s">
        <v>4465</v>
      </c>
      <c r="E2094" t="b">
        <v>1</v>
      </c>
    </row>
    <row r="2095" spans="1:5" x14ac:dyDescent="0.25">
      <c r="A2095" t="s">
        <v>4466</v>
      </c>
      <c r="B2095" t="s">
        <v>4467</v>
      </c>
      <c r="E2095" t="b">
        <v>1</v>
      </c>
    </row>
    <row r="2096" spans="1:5" x14ac:dyDescent="0.25">
      <c r="A2096" t="s">
        <v>4468</v>
      </c>
      <c r="B2096" t="s">
        <v>4469</v>
      </c>
      <c r="E2096" t="b">
        <v>1</v>
      </c>
    </row>
    <row r="2097" spans="1:5" x14ac:dyDescent="0.25">
      <c r="A2097" t="s">
        <v>4470</v>
      </c>
      <c r="B2097" t="s">
        <v>4471</v>
      </c>
      <c r="E2097" t="b">
        <v>1</v>
      </c>
    </row>
    <row r="2098" spans="1:5" x14ac:dyDescent="0.25">
      <c r="A2098" t="s">
        <v>4472</v>
      </c>
      <c r="B2098" t="s">
        <v>4473</v>
      </c>
      <c r="E2098" t="b">
        <v>1</v>
      </c>
    </row>
    <row r="2099" spans="1:5" x14ac:dyDescent="0.25">
      <c r="A2099" t="s">
        <v>4474</v>
      </c>
      <c r="B2099" t="s">
        <v>4475</v>
      </c>
      <c r="E2099" t="b">
        <v>1</v>
      </c>
    </row>
    <row r="2100" spans="1:5" x14ac:dyDescent="0.25">
      <c r="A2100" t="s">
        <v>4476</v>
      </c>
      <c r="B2100" t="s">
        <v>4477</v>
      </c>
      <c r="E2100" t="b">
        <v>1</v>
      </c>
    </row>
    <row r="2101" spans="1:5" x14ac:dyDescent="0.25">
      <c r="A2101" t="s">
        <v>4478</v>
      </c>
      <c r="B2101" t="s">
        <v>4479</v>
      </c>
      <c r="E2101" t="b">
        <v>1</v>
      </c>
    </row>
    <row r="2102" spans="1:5" x14ac:dyDescent="0.25">
      <c r="A2102" t="s">
        <v>4480</v>
      </c>
      <c r="B2102" t="s">
        <v>4481</v>
      </c>
      <c r="E2102" t="b">
        <v>1</v>
      </c>
    </row>
    <row r="2103" spans="1:5" x14ac:dyDescent="0.25">
      <c r="A2103" t="s">
        <v>4482</v>
      </c>
      <c r="B2103" t="s">
        <v>4483</v>
      </c>
      <c r="E2103" t="b">
        <v>1</v>
      </c>
    </row>
    <row r="2104" spans="1:5" x14ac:dyDescent="0.25">
      <c r="A2104" t="s">
        <v>4484</v>
      </c>
      <c r="B2104" t="s">
        <v>4485</v>
      </c>
      <c r="E2104" t="b">
        <v>1</v>
      </c>
    </row>
    <row r="2105" spans="1:5" x14ac:dyDescent="0.25">
      <c r="A2105" t="s">
        <v>4486</v>
      </c>
      <c r="B2105" t="s">
        <v>4487</v>
      </c>
      <c r="E2105" t="b">
        <v>1</v>
      </c>
    </row>
    <row r="2106" spans="1:5" x14ac:dyDescent="0.25">
      <c r="A2106" t="s">
        <v>4488</v>
      </c>
      <c r="B2106" t="s">
        <v>4489</v>
      </c>
      <c r="E2106" t="b">
        <v>1</v>
      </c>
    </row>
    <row r="2107" spans="1:5" x14ac:dyDescent="0.25">
      <c r="A2107" t="s">
        <v>4490</v>
      </c>
      <c r="B2107" t="s">
        <v>4491</v>
      </c>
      <c r="E2107" t="b">
        <v>1</v>
      </c>
    </row>
    <row r="2108" spans="1:5" x14ac:dyDescent="0.25">
      <c r="A2108" t="s">
        <v>4492</v>
      </c>
      <c r="B2108" t="s">
        <v>4493</v>
      </c>
      <c r="E2108" t="b">
        <v>1</v>
      </c>
    </row>
    <row r="2109" spans="1:5" x14ac:dyDescent="0.25">
      <c r="A2109" t="s">
        <v>4494</v>
      </c>
      <c r="B2109" t="s">
        <v>4495</v>
      </c>
      <c r="E2109" t="b">
        <v>1</v>
      </c>
    </row>
    <row r="2110" spans="1:5" x14ac:dyDescent="0.25">
      <c r="A2110" t="s">
        <v>4496</v>
      </c>
      <c r="B2110" t="s">
        <v>4497</v>
      </c>
      <c r="E2110" t="b">
        <v>1</v>
      </c>
    </row>
    <row r="2111" spans="1:5" x14ac:dyDescent="0.25">
      <c r="A2111" t="s">
        <v>4498</v>
      </c>
      <c r="B2111" t="s">
        <v>4499</v>
      </c>
      <c r="E2111" t="b">
        <v>1</v>
      </c>
    </row>
    <row r="2112" spans="1:5" x14ac:dyDescent="0.25">
      <c r="A2112" t="s">
        <v>4500</v>
      </c>
      <c r="B2112" t="s">
        <v>4501</v>
      </c>
      <c r="E2112" t="b">
        <v>1</v>
      </c>
    </row>
    <row r="2113" spans="1:5" x14ac:dyDescent="0.25">
      <c r="A2113" t="s">
        <v>4502</v>
      </c>
      <c r="B2113" t="s">
        <v>4503</v>
      </c>
      <c r="E2113" t="b">
        <v>1</v>
      </c>
    </row>
    <row r="2114" spans="1:5" x14ac:dyDescent="0.25">
      <c r="A2114" t="s">
        <v>4504</v>
      </c>
      <c r="B2114" t="s">
        <v>4505</v>
      </c>
      <c r="E2114" t="b">
        <v>1</v>
      </c>
    </row>
    <row r="2115" spans="1:5" x14ac:dyDescent="0.25">
      <c r="A2115" t="s">
        <v>4506</v>
      </c>
      <c r="B2115" t="s">
        <v>4507</v>
      </c>
      <c r="E2115" t="b">
        <v>1</v>
      </c>
    </row>
    <row r="2116" spans="1:5" x14ac:dyDescent="0.25">
      <c r="A2116" t="s">
        <v>4508</v>
      </c>
      <c r="B2116" t="s">
        <v>4509</v>
      </c>
      <c r="E2116" t="b">
        <v>1</v>
      </c>
    </row>
    <row r="2117" spans="1:5" x14ac:dyDescent="0.25">
      <c r="A2117" t="s">
        <v>4510</v>
      </c>
      <c r="B2117" t="s">
        <v>4511</v>
      </c>
      <c r="E2117" t="b">
        <v>1</v>
      </c>
    </row>
    <row r="2118" spans="1:5" x14ac:dyDescent="0.25">
      <c r="A2118" t="s">
        <v>4512</v>
      </c>
      <c r="B2118" t="s">
        <v>4513</v>
      </c>
      <c r="E2118" t="b">
        <v>1</v>
      </c>
    </row>
    <row r="2119" spans="1:5" x14ac:dyDescent="0.25">
      <c r="A2119" t="s">
        <v>4514</v>
      </c>
      <c r="B2119" t="s">
        <v>4515</v>
      </c>
      <c r="E2119" t="b">
        <v>1</v>
      </c>
    </row>
    <row r="2120" spans="1:5" x14ac:dyDescent="0.25">
      <c r="A2120" t="s">
        <v>4516</v>
      </c>
      <c r="B2120" t="s">
        <v>4517</v>
      </c>
      <c r="E2120" t="b">
        <v>1</v>
      </c>
    </row>
    <row r="2121" spans="1:5" x14ac:dyDescent="0.25">
      <c r="A2121" t="s">
        <v>4518</v>
      </c>
      <c r="B2121" t="s">
        <v>4519</v>
      </c>
      <c r="E2121" t="b">
        <v>1</v>
      </c>
    </row>
    <row r="2122" spans="1:5" x14ac:dyDescent="0.25">
      <c r="A2122" t="s">
        <v>4520</v>
      </c>
      <c r="B2122" t="s">
        <v>4521</v>
      </c>
      <c r="E2122" t="b">
        <v>1</v>
      </c>
    </row>
    <row r="2123" spans="1:5" x14ac:dyDescent="0.25">
      <c r="A2123" t="s">
        <v>4522</v>
      </c>
      <c r="B2123" t="s">
        <v>4523</v>
      </c>
      <c r="E2123" t="b">
        <v>1</v>
      </c>
    </row>
    <row r="2124" spans="1:5" x14ac:dyDescent="0.25">
      <c r="A2124" t="s">
        <v>4524</v>
      </c>
      <c r="B2124" t="s">
        <v>4525</v>
      </c>
      <c r="E2124" t="b">
        <v>1</v>
      </c>
    </row>
    <row r="2125" spans="1:5" x14ac:dyDescent="0.25">
      <c r="A2125" t="s">
        <v>4526</v>
      </c>
      <c r="B2125" t="s">
        <v>4527</v>
      </c>
      <c r="E2125" t="b">
        <v>1</v>
      </c>
    </row>
    <row r="2126" spans="1:5" x14ac:dyDescent="0.25">
      <c r="A2126" t="s">
        <v>4528</v>
      </c>
      <c r="B2126" t="s">
        <v>4529</v>
      </c>
      <c r="E2126" t="b">
        <v>1</v>
      </c>
    </row>
    <row r="2127" spans="1:5" x14ac:dyDescent="0.25">
      <c r="A2127" t="s">
        <v>4530</v>
      </c>
      <c r="B2127" t="s">
        <v>4531</v>
      </c>
      <c r="E2127" t="b">
        <v>1</v>
      </c>
    </row>
    <row r="2128" spans="1:5" x14ac:dyDescent="0.25">
      <c r="A2128" t="s">
        <v>4532</v>
      </c>
      <c r="B2128" t="s">
        <v>4533</v>
      </c>
      <c r="E2128" t="b">
        <v>1</v>
      </c>
    </row>
    <row r="2129" spans="1:5" x14ac:dyDescent="0.25">
      <c r="A2129" t="s">
        <v>4534</v>
      </c>
      <c r="B2129" t="s">
        <v>4535</v>
      </c>
      <c r="E2129" t="b">
        <v>1</v>
      </c>
    </row>
    <row r="2130" spans="1:5" x14ac:dyDescent="0.25">
      <c r="A2130" t="s">
        <v>4536</v>
      </c>
      <c r="B2130" t="s">
        <v>4537</v>
      </c>
      <c r="E2130" t="b">
        <v>1</v>
      </c>
    </row>
    <row r="2131" spans="1:5" x14ac:dyDescent="0.25">
      <c r="A2131" t="s">
        <v>4538</v>
      </c>
      <c r="B2131" t="s">
        <v>4539</v>
      </c>
      <c r="E2131" t="b">
        <v>1</v>
      </c>
    </row>
    <row r="2132" spans="1:5" x14ac:dyDescent="0.25">
      <c r="A2132" t="s">
        <v>4540</v>
      </c>
      <c r="B2132" t="s">
        <v>4541</v>
      </c>
      <c r="E2132" t="b">
        <v>1</v>
      </c>
    </row>
    <row r="2133" spans="1:5" x14ac:dyDescent="0.25">
      <c r="A2133" t="s">
        <v>4542</v>
      </c>
      <c r="B2133" t="s">
        <v>4543</v>
      </c>
      <c r="E2133" t="b">
        <v>1</v>
      </c>
    </row>
    <row r="2134" spans="1:5" x14ac:dyDescent="0.25">
      <c r="A2134" t="s">
        <v>4544</v>
      </c>
      <c r="B2134" t="s">
        <v>4545</v>
      </c>
      <c r="E2134" t="b">
        <v>1</v>
      </c>
    </row>
    <row r="2135" spans="1:5" x14ac:dyDescent="0.25">
      <c r="A2135" t="s">
        <v>4546</v>
      </c>
      <c r="B2135" t="s">
        <v>4547</v>
      </c>
      <c r="E2135" t="b">
        <v>1</v>
      </c>
    </row>
    <row r="2136" spans="1:5" x14ac:dyDescent="0.25">
      <c r="A2136" t="s">
        <v>4548</v>
      </c>
      <c r="B2136" t="s">
        <v>4549</v>
      </c>
      <c r="E2136" t="b">
        <v>1</v>
      </c>
    </row>
    <row r="2137" spans="1:5" x14ac:dyDescent="0.25">
      <c r="A2137" t="s">
        <v>4550</v>
      </c>
      <c r="B2137" t="s">
        <v>4551</v>
      </c>
      <c r="E2137" t="b">
        <v>1</v>
      </c>
    </row>
    <row r="2138" spans="1:5" x14ac:dyDescent="0.25">
      <c r="A2138" t="s">
        <v>4552</v>
      </c>
      <c r="B2138" t="s">
        <v>4553</v>
      </c>
      <c r="E2138" t="b">
        <v>1</v>
      </c>
    </row>
    <row r="2139" spans="1:5" x14ac:dyDescent="0.25">
      <c r="A2139" t="s">
        <v>4554</v>
      </c>
      <c r="B2139" t="s">
        <v>4555</v>
      </c>
      <c r="E2139" t="b">
        <v>1</v>
      </c>
    </row>
    <row r="2140" spans="1:5" x14ac:dyDescent="0.25">
      <c r="A2140" t="s">
        <v>4556</v>
      </c>
      <c r="B2140" t="s">
        <v>4557</v>
      </c>
      <c r="E2140" t="b">
        <v>1</v>
      </c>
    </row>
    <row r="2141" spans="1:5" x14ac:dyDescent="0.25">
      <c r="A2141" t="s">
        <v>4558</v>
      </c>
      <c r="B2141" t="s">
        <v>4559</v>
      </c>
      <c r="E2141" t="b">
        <v>1</v>
      </c>
    </row>
    <row r="2142" spans="1:5" x14ac:dyDescent="0.25">
      <c r="A2142" t="s">
        <v>4560</v>
      </c>
      <c r="B2142" t="s">
        <v>4561</v>
      </c>
      <c r="E2142" t="b">
        <v>1</v>
      </c>
    </row>
    <row r="2143" spans="1:5" x14ac:dyDescent="0.25">
      <c r="A2143" t="s">
        <v>4562</v>
      </c>
      <c r="B2143" t="s">
        <v>4563</v>
      </c>
      <c r="E2143" t="b">
        <v>1</v>
      </c>
    </row>
    <row r="2144" spans="1:5" x14ac:dyDescent="0.25">
      <c r="A2144" t="s">
        <v>4564</v>
      </c>
      <c r="B2144" t="s">
        <v>4565</v>
      </c>
      <c r="E2144" t="b">
        <v>1</v>
      </c>
    </row>
    <row r="2145" spans="1:5" x14ac:dyDescent="0.25">
      <c r="A2145" t="s">
        <v>4566</v>
      </c>
      <c r="B2145" t="s">
        <v>4567</v>
      </c>
      <c r="E2145" t="b">
        <v>1</v>
      </c>
    </row>
    <row r="2146" spans="1:5" x14ac:dyDescent="0.25">
      <c r="A2146" t="s">
        <v>4568</v>
      </c>
      <c r="B2146" t="s">
        <v>4569</v>
      </c>
      <c r="E2146" t="b">
        <v>1</v>
      </c>
    </row>
    <row r="2147" spans="1:5" x14ac:dyDescent="0.25">
      <c r="A2147" t="s">
        <v>4570</v>
      </c>
      <c r="B2147" t="s">
        <v>4571</v>
      </c>
      <c r="E2147" t="b">
        <v>1</v>
      </c>
    </row>
    <row r="2148" spans="1:5" x14ac:dyDescent="0.25">
      <c r="A2148" t="s">
        <v>4572</v>
      </c>
      <c r="B2148" t="s">
        <v>4573</v>
      </c>
      <c r="E2148" t="b">
        <v>1</v>
      </c>
    </row>
    <row r="2149" spans="1:5" x14ac:dyDescent="0.25">
      <c r="A2149" t="s">
        <v>4574</v>
      </c>
      <c r="B2149" t="s">
        <v>4575</v>
      </c>
      <c r="E2149" t="b">
        <v>1</v>
      </c>
    </row>
    <row r="2150" spans="1:5" x14ac:dyDescent="0.25">
      <c r="A2150" t="s">
        <v>4576</v>
      </c>
      <c r="B2150" t="s">
        <v>4577</v>
      </c>
      <c r="E2150" t="b">
        <v>1</v>
      </c>
    </row>
    <row r="2151" spans="1:5" x14ac:dyDescent="0.25">
      <c r="A2151" t="s">
        <v>4578</v>
      </c>
      <c r="B2151" t="s">
        <v>4579</v>
      </c>
      <c r="E2151" t="b">
        <v>1</v>
      </c>
    </row>
    <row r="2152" spans="1:5" x14ac:dyDescent="0.25">
      <c r="A2152" t="s">
        <v>4580</v>
      </c>
      <c r="B2152" t="s">
        <v>4581</v>
      </c>
      <c r="E2152" t="b">
        <v>1</v>
      </c>
    </row>
    <row r="2153" spans="1:5" x14ac:dyDescent="0.25">
      <c r="A2153" t="s">
        <v>4582</v>
      </c>
      <c r="B2153" t="s">
        <v>4583</v>
      </c>
      <c r="E2153" t="b">
        <v>1</v>
      </c>
    </row>
    <row r="2154" spans="1:5" x14ac:dyDescent="0.25">
      <c r="A2154" t="s">
        <v>4584</v>
      </c>
      <c r="B2154" t="s">
        <v>4585</v>
      </c>
      <c r="E2154" t="b">
        <v>1</v>
      </c>
    </row>
    <row r="2155" spans="1:5" x14ac:dyDescent="0.25">
      <c r="A2155" t="s">
        <v>4586</v>
      </c>
      <c r="B2155" t="s">
        <v>4587</v>
      </c>
      <c r="E2155" t="b">
        <v>1</v>
      </c>
    </row>
    <row r="2156" spans="1:5" x14ac:dyDescent="0.25">
      <c r="A2156" t="s">
        <v>4588</v>
      </c>
      <c r="B2156" t="s">
        <v>4589</v>
      </c>
      <c r="E2156" t="b">
        <v>1</v>
      </c>
    </row>
    <row r="2157" spans="1:5" x14ac:dyDescent="0.25">
      <c r="A2157" t="s">
        <v>4590</v>
      </c>
      <c r="B2157" t="s">
        <v>4591</v>
      </c>
      <c r="E2157" t="b">
        <v>1</v>
      </c>
    </row>
    <row r="2158" spans="1:5" x14ac:dyDescent="0.25">
      <c r="A2158" t="s">
        <v>4592</v>
      </c>
      <c r="B2158" t="s">
        <v>4593</v>
      </c>
      <c r="E2158" t="b">
        <v>1</v>
      </c>
    </row>
    <row r="2159" spans="1:5" x14ac:dyDescent="0.25">
      <c r="A2159" t="s">
        <v>4594</v>
      </c>
      <c r="B2159" t="s">
        <v>4595</v>
      </c>
      <c r="E2159" t="b">
        <v>1</v>
      </c>
    </row>
    <row r="2160" spans="1:5" x14ac:dyDescent="0.25">
      <c r="A2160" t="s">
        <v>4596</v>
      </c>
      <c r="B2160" t="s">
        <v>4597</v>
      </c>
      <c r="E2160" t="b">
        <v>1</v>
      </c>
    </row>
    <row r="2161" spans="1:5" x14ac:dyDescent="0.25">
      <c r="A2161" t="s">
        <v>4598</v>
      </c>
      <c r="B2161" t="s">
        <v>4599</v>
      </c>
      <c r="E2161" t="b">
        <v>1</v>
      </c>
    </row>
    <row r="2162" spans="1:5" x14ac:dyDescent="0.25">
      <c r="A2162" t="s">
        <v>4600</v>
      </c>
      <c r="B2162" t="s">
        <v>4601</v>
      </c>
      <c r="E2162" t="b">
        <v>1</v>
      </c>
    </row>
    <row r="2163" spans="1:5" x14ac:dyDescent="0.25">
      <c r="A2163" t="s">
        <v>4602</v>
      </c>
      <c r="B2163" t="s">
        <v>4603</v>
      </c>
      <c r="E2163" t="b">
        <v>1</v>
      </c>
    </row>
    <row r="2164" spans="1:5" x14ac:dyDescent="0.25">
      <c r="A2164" t="s">
        <v>4604</v>
      </c>
      <c r="B2164" t="s">
        <v>4605</v>
      </c>
      <c r="E2164" t="b">
        <v>1</v>
      </c>
    </row>
    <row r="2165" spans="1:5" x14ac:dyDescent="0.25">
      <c r="A2165" t="s">
        <v>4606</v>
      </c>
      <c r="B2165" t="s">
        <v>4607</v>
      </c>
      <c r="E2165" t="b">
        <v>1</v>
      </c>
    </row>
    <row r="2166" spans="1:5" x14ac:dyDescent="0.25">
      <c r="A2166" t="s">
        <v>4608</v>
      </c>
      <c r="B2166" t="s">
        <v>4609</v>
      </c>
      <c r="E2166" t="b">
        <v>1</v>
      </c>
    </row>
    <row r="2167" spans="1:5" x14ac:dyDescent="0.25">
      <c r="A2167" t="s">
        <v>4610</v>
      </c>
      <c r="B2167" t="s">
        <v>4611</v>
      </c>
      <c r="E2167" t="b">
        <v>1</v>
      </c>
    </row>
    <row r="2168" spans="1:5" x14ac:dyDescent="0.25">
      <c r="A2168" t="s">
        <v>4612</v>
      </c>
      <c r="B2168" t="s">
        <v>4613</v>
      </c>
      <c r="E2168" t="b">
        <v>1</v>
      </c>
    </row>
    <row r="2169" spans="1:5" x14ac:dyDescent="0.25">
      <c r="A2169" t="s">
        <v>4614</v>
      </c>
      <c r="B2169" t="s">
        <v>4615</v>
      </c>
      <c r="E2169" t="b">
        <v>1</v>
      </c>
    </row>
    <row r="2170" spans="1:5" x14ac:dyDescent="0.25">
      <c r="A2170" t="s">
        <v>4616</v>
      </c>
      <c r="B2170" t="s">
        <v>4617</v>
      </c>
      <c r="E2170" t="b">
        <v>1</v>
      </c>
    </row>
    <row r="2171" spans="1:5" x14ac:dyDescent="0.25">
      <c r="A2171" t="s">
        <v>4618</v>
      </c>
      <c r="B2171" t="s">
        <v>4619</v>
      </c>
      <c r="E2171" t="b">
        <v>1</v>
      </c>
    </row>
    <row r="2172" spans="1:5" x14ac:dyDescent="0.25">
      <c r="A2172" t="s">
        <v>4620</v>
      </c>
      <c r="B2172" t="s">
        <v>4621</v>
      </c>
      <c r="E2172" t="b">
        <v>1</v>
      </c>
    </row>
    <row r="2173" spans="1:5" x14ac:dyDescent="0.25">
      <c r="A2173" t="s">
        <v>4622</v>
      </c>
      <c r="B2173" t="s">
        <v>4623</v>
      </c>
      <c r="E2173" t="b">
        <v>1</v>
      </c>
    </row>
    <row r="2174" spans="1:5" x14ac:dyDescent="0.25">
      <c r="A2174" t="s">
        <v>4624</v>
      </c>
      <c r="B2174" t="s">
        <v>4625</v>
      </c>
      <c r="E2174" t="b">
        <v>1</v>
      </c>
    </row>
    <row r="2175" spans="1:5" x14ac:dyDescent="0.25">
      <c r="A2175" t="s">
        <v>4626</v>
      </c>
      <c r="B2175" t="s">
        <v>4627</v>
      </c>
      <c r="E2175" t="b">
        <v>1</v>
      </c>
    </row>
    <row r="2176" spans="1:5" x14ac:dyDescent="0.25">
      <c r="A2176" t="s">
        <v>4628</v>
      </c>
      <c r="B2176" t="s">
        <v>4629</v>
      </c>
      <c r="E2176" t="b">
        <v>1</v>
      </c>
    </row>
    <row r="2177" spans="1:5" x14ac:dyDescent="0.25">
      <c r="A2177" t="s">
        <v>4630</v>
      </c>
      <c r="B2177" t="s">
        <v>4631</v>
      </c>
      <c r="E2177" t="b">
        <v>1</v>
      </c>
    </row>
    <row r="2178" spans="1:5" x14ac:dyDescent="0.25">
      <c r="A2178" t="s">
        <v>4632</v>
      </c>
      <c r="B2178" t="s">
        <v>4633</v>
      </c>
      <c r="E2178" t="b">
        <v>1</v>
      </c>
    </row>
    <row r="2179" spans="1:5" x14ac:dyDescent="0.25">
      <c r="A2179" t="s">
        <v>4634</v>
      </c>
      <c r="B2179" t="s">
        <v>4635</v>
      </c>
      <c r="E2179" t="b">
        <v>1</v>
      </c>
    </row>
    <row r="2180" spans="1:5" x14ac:dyDescent="0.25">
      <c r="A2180" t="s">
        <v>4636</v>
      </c>
      <c r="B2180" t="s">
        <v>4637</v>
      </c>
      <c r="E2180" t="b">
        <v>1</v>
      </c>
    </row>
    <row r="2181" spans="1:5" x14ac:dyDescent="0.25">
      <c r="A2181" t="s">
        <v>4638</v>
      </c>
      <c r="B2181" t="s">
        <v>4639</v>
      </c>
      <c r="E2181" t="b">
        <v>1</v>
      </c>
    </row>
    <row r="2182" spans="1:5" x14ac:dyDescent="0.25">
      <c r="A2182" t="s">
        <v>4640</v>
      </c>
      <c r="B2182" t="s">
        <v>4641</v>
      </c>
      <c r="E2182" t="b">
        <v>1</v>
      </c>
    </row>
    <row r="2183" spans="1:5" x14ac:dyDescent="0.25">
      <c r="A2183" t="s">
        <v>4642</v>
      </c>
      <c r="B2183" t="s">
        <v>4643</v>
      </c>
      <c r="E2183" t="b">
        <v>1</v>
      </c>
    </row>
    <row r="2184" spans="1:5" x14ac:dyDescent="0.25">
      <c r="A2184" t="s">
        <v>4644</v>
      </c>
      <c r="B2184" t="s">
        <v>4645</v>
      </c>
      <c r="E2184" t="b">
        <v>1</v>
      </c>
    </row>
    <row r="2185" spans="1:5" x14ac:dyDescent="0.25">
      <c r="A2185" t="s">
        <v>4646</v>
      </c>
      <c r="B2185" t="s">
        <v>4647</v>
      </c>
      <c r="E2185" t="b">
        <v>1</v>
      </c>
    </row>
    <row r="2186" spans="1:5" x14ac:dyDescent="0.25">
      <c r="A2186" t="s">
        <v>4648</v>
      </c>
      <c r="B2186" t="s">
        <v>4649</v>
      </c>
      <c r="E2186" t="b">
        <v>1</v>
      </c>
    </row>
    <row r="2187" spans="1:5" x14ac:dyDescent="0.25">
      <c r="A2187" t="s">
        <v>4650</v>
      </c>
      <c r="B2187" t="s">
        <v>4651</v>
      </c>
      <c r="E2187" t="b">
        <v>1</v>
      </c>
    </row>
    <row r="2188" spans="1:5" x14ac:dyDescent="0.25">
      <c r="A2188" t="s">
        <v>4652</v>
      </c>
      <c r="B2188" t="s">
        <v>4653</v>
      </c>
      <c r="E2188" t="b">
        <v>1</v>
      </c>
    </row>
    <row r="2189" spans="1:5" x14ac:dyDescent="0.25">
      <c r="A2189" t="s">
        <v>4654</v>
      </c>
      <c r="B2189" t="s">
        <v>4655</v>
      </c>
      <c r="E2189" t="b">
        <v>1</v>
      </c>
    </row>
    <row r="2190" spans="1:5" x14ac:dyDescent="0.25">
      <c r="A2190" t="s">
        <v>4656</v>
      </c>
      <c r="B2190" t="s">
        <v>4657</v>
      </c>
      <c r="E2190" t="b">
        <v>1</v>
      </c>
    </row>
    <row r="2191" spans="1:5" x14ac:dyDescent="0.25">
      <c r="A2191" t="s">
        <v>4658</v>
      </c>
      <c r="B2191" t="s">
        <v>4659</v>
      </c>
      <c r="E2191" t="b">
        <v>1</v>
      </c>
    </row>
    <row r="2192" spans="1:5" x14ac:dyDescent="0.25">
      <c r="A2192" t="s">
        <v>4660</v>
      </c>
      <c r="B2192" t="s">
        <v>4661</v>
      </c>
      <c r="E2192" t="b">
        <v>1</v>
      </c>
    </row>
    <row r="2193" spans="1:5" x14ac:dyDescent="0.25">
      <c r="A2193" t="s">
        <v>4662</v>
      </c>
      <c r="B2193" t="s">
        <v>4663</v>
      </c>
      <c r="E2193" t="b">
        <v>1</v>
      </c>
    </row>
    <row r="2194" spans="1:5" x14ac:dyDescent="0.25">
      <c r="A2194" t="s">
        <v>4664</v>
      </c>
      <c r="B2194" t="s">
        <v>4665</v>
      </c>
      <c r="E2194" t="b">
        <v>1</v>
      </c>
    </row>
    <row r="2195" spans="1:5" x14ac:dyDescent="0.25">
      <c r="A2195" t="s">
        <v>4666</v>
      </c>
      <c r="B2195" t="s">
        <v>4667</v>
      </c>
      <c r="E2195" t="b">
        <v>1</v>
      </c>
    </row>
    <row r="2196" spans="1:5" x14ac:dyDescent="0.25">
      <c r="A2196" t="s">
        <v>4668</v>
      </c>
      <c r="B2196" t="s">
        <v>4669</v>
      </c>
      <c r="E2196" t="b">
        <v>1</v>
      </c>
    </row>
    <row r="2197" spans="1:5" x14ac:dyDescent="0.25">
      <c r="A2197" t="s">
        <v>4670</v>
      </c>
      <c r="B2197" t="s">
        <v>4671</v>
      </c>
      <c r="E2197" t="b">
        <v>1</v>
      </c>
    </row>
    <row r="2198" spans="1:5" x14ac:dyDescent="0.25">
      <c r="A2198" t="s">
        <v>4672</v>
      </c>
      <c r="B2198" t="s">
        <v>4673</v>
      </c>
      <c r="E2198" t="b">
        <v>1</v>
      </c>
    </row>
    <row r="2199" spans="1:5" x14ac:dyDescent="0.25">
      <c r="A2199" t="s">
        <v>4674</v>
      </c>
      <c r="B2199" t="s">
        <v>4675</v>
      </c>
      <c r="E2199" t="b">
        <v>1</v>
      </c>
    </row>
    <row r="2200" spans="1:5" x14ac:dyDescent="0.25">
      <c r="A2200" t="s">
        <v>4676</v>
      </c>
      <c r="B2200" t="s">
        <v>4677</v>
      </c>
      <c r="E2200" t="b">
        <v>1</v>
      </c>
    </row>
    <row r="2201" spans="1:5" x14ac:dyDescent="0.25">
      <c r="A2201" t="s">
        <v>4678</v>
      </c>
      <c r="B2201" t="s">
        <v>4679</v>
      </c>
      <c r="E2201" t="b">
        <v>1</v>
      </c>
    </row>
    <row r="2202" spans="1:5" x14ac:dyDescent="0.25">
      <c r="A2202" t="s">
        <v>4680</v>
      </c>
      <c r="B2202" t="s">
        <v>4681</v>
      </c>
      <c r="E2202" t="b">
        <v>1</v>
      </c>
    </row>
    <row r="2203" spans="1:5" x14ac:dyDescent="0.25">
      <c r="A2203" t="s">
        <v>4682</v>
      </c>
      <c r="B2203" t="s">
        <v>4683</v>
      </c>
      <c r="E2203" t="b">
        <v>1</v>
      </c>
    </row>
    <row r="2204" spans="1:5" x14ac:dyDescent="0.25">
      <c r="A2204" t="s">
        <v>4684</v>
      </c>
      <c r="B2204" t="s">
        <v>4685</v>
      </c>
      <c r="E2204" t="b">
        <v>1</v>
      </c>
    </row>
    <row r="2205" spans="1:5" x14ac:dyDescent="0.25">
      <c r="A2205" t="s">
        <v>4686</v>
      </c>
      <c r="B2205" t="s">
        <v>4687</v>
      </c>
      <c r="E2205" t="b">
        <v>1</v>
      </c>
    </row>
    <row r="2206" spans="1:5" x14ac:dyDescent="0.25">
      <c r="A2206" t="s">
        <v>4688</v>
      </c>
      <c r="B2206" t="s">
        <v>4689</v>
      </c>
      <c r="E2206" t="b">
        <v>1</v>
      </c>
    </row>
    <row r="2207" spans="1:5" x14ac:dyDescent="0.25">
      <c r="A2207" t="s">
        <v>4690</v>
      </c>
      <c r="B2207" t="s">
        <v>4691</v>
      </c>
      <c r="E2207" t="b">
        <v>1</v>
      </c>
    </row>
    <row r="2208" spans="1:5" x14ac:dyDescent="0.25">
      <c r="A2208" t="s">
        <v>4692</v>
      </c>
      <c r="B2208" t="s">
        <v>4693</v>
      </c>
      <c r="E2208" t="b">
        <v>1</v>
      </c>
    </row>
    <row r="2209" spans="1:5" x14ac:dyDescent="0.25">
      <c r="A2209" t="s">
        <v>4694</v>
      </c>
      <c r="B2209" t="s">
        <v>4695</v>
      </c>
      <c r="E2209" t="b">
        <v>1</v>
      </c>
    </row>
    <row r="2210" spans="1:5" x14ac:dyDescent="0.25">
      <c r="A2210" t="s">
        <v>4696</v>
      </c>
      <c r="B2210" t="s">
        <v>4697</v>
      </c>
      <c r="E2210" t="b">
        <v>1</v>
      </c>
    </row>
    <row r="2211" spans="1:5" x14ac:dyDescent="0.25">
      <c r="A2211" t="s">
        <v>4698</v>
      </c>
      <c r="B2211" t="s">
        <v>4699</v>
      </c>
      <c r="E2211" t="b">
        <v>1</v>
      </c>
    </row>
    <row r="2212" spans="1:5" x14ac:dyDescent="0.25">
      <c r="A2212" t="s">
        <v>4700</v>
      </c>
      <c r="B2212" t="s">
        <v>4701</v>
      </c>
      <c r="E2212" t="b">
        <v>1</v>
      </c>
    </row>
    <row r="2213" spans="1:5" x14ac:dyDescent="0.25">
      <c r="A2213" t="s">
        <v>4702</v>
      </c>
      <c r="B2213" t="s">
        <v>4703</v>
      </c>
      <c r="E2213" t="b">
        <v>1</v>
      </c>
    </row>
    <row r="2214" spans="1:5" x14ac:dyDescent="0.25">
      <c r="A2214" t="s">
        <v>4704</v>
      </c>
      <c r="B2214" t="s">
        <v>4705</v>
      </c>
      <c r="E2214" t="b">
        <v>1</v>
      </c>
    </row>
    <row r="2215" spans="1:5" x14ac:dyDescent="0.25">
      <c r="A2215" t="s">
        <v>4706</v>
      </c>
      <c r="B2215" t="s">
        <v>4707</v>
      </c>
      <c r="E2215" t="b">
        <v>1</v>
      </c>
    </row>
    <row r="2216" spans="1:5" x14ac:dyDescent="0.25">
      <c r="A2216" t="s">
        <v>4708</v>
      </c>
      <c r="B2216" t="s">
        <v>4709</v>
      </c>
      <c r="E2216" t="b">
        <v>1</v>
      </c>
    </row>
    <row r="2217" spans="1:5" x14ac:dyDescent="0.25">
      <c r="A2217" t="s">
        <v>4710</v>
      </c>
      <c r="B2217" t="s">
        <v>4711</v>
      </c>
      <c r="E2217" t="b">
        <v>1</v>
      </c>
    </row>
    <row r="2218" spans="1:5" x14ac:dyDescent="0.25">
      <c r="A2218" t="s">
        <v>4712</v>
      </c>
      <c r="B2218" t="s">
        <v>4713</v>
      </c>
      <c r="E2218" t="b">
        <v>1</v>
      </c>
    </row>
    <row r="2219" spans="1:5" x14ac:dyDescent="0.25">
      <c r="A2219" t="s">
        <v>4714</v>
      </c>
      <c r="B2219" t="s">
        <v>4715</v>
      </c>
      <c r="E2219" t="b">
        <v>1</v>
      </c>
    </row>
    <row r="2220" spans="1:5" x14ac:dyDescent="0.25">
      <c r="A2220" t="s">
        <v>4716</v>
      </c>
      <c r="B2220" t="s">
        <v>4717</v>
      </c>
      <c r="E2220" t="b">
        <v>1</v>
      </c>
    </row>
    <row r="2221" spans="1:5" x14ac:dyDescent="0.25">
      <c r="A2221" t="s">
        <v>4718</v>
      </c>
      <c r="B2221" t="s">
        <v>4719</v>
      </c>
      <c r="E2221" t="b">
        <v>1</v>
      </c>
    </row>
    <row r="2222" spans="1:5" x14ac:dyDescent="0.25">
      <c r="A2222" t="s">
        <v>4720</v>
      </c>
      <c r="B2222" t="s">
        <v>4721</v>
      </c>
      <c r="E2222" t="b">
        <v>1</v>
      </c>
    </row>
    <row r="2223" spans="1:5" x14ac:dyDescent="0.25">
      <c r="A2223" t="s">
        <v>4722</v>
      </c>
      <c r="B2223" t="s">
        <v>4723</v>
      </c>
      <c r="E2223" t="b">
        <v>1</v>
      </c>
    </row>
    <row r="2224" spans="1:5" x14ac:dyDescent="0.25">
      <c r="A2224" t="s">
        <v>4724</v>
      </c>
      <c r="B2224" t="s">
        <v>4725</v>
      </c>
      <c r="E2224" t="b">
        <v>1</v>
      </c>
    </row>
    <row r="2225" spans="1:5" x14ac:dyDescent="0.25">
      <c r="A2225" t="s">
        <v>4726</v>
      </c>
      <c r="B2225" t="s">
        <v>4727</v>
      </c>
      <c r="E2225" t="b">
        <v>1</v>
      </c>
    </row>
    <row r="2226" spans="1:5" x14ac:dyDescent="0.25">
      <c r="A2226" t="s">
        <v>4728</v>
      </c>
      <c r="B2226" t="s">
        <v>4729</v>
      </c>
      <c r="E2226" t="b">
        <v>1</v>
      </c>
    </row>
    <row r="2227" spans="1:5" x14ac:dyDescent="0.25">
      <c r="A2227" t="s">
        <v>4730</v>
      </c>
      <c r="B2227" t="s">
        <v>4731</v>
      </c>
      <c r="E2227" t="b">
        <v>1</v>
      </c>
    </row>
    <row r="2228" spans="1:5" x14ac:dyDescent="0.25">
      <c r="A2228" t="s">
        <v>4732</v>
      </c>
      <c r="B2228" t="s">
        <v>4733</v>
      </c>
      <c r="E2228" t="b">
        <v>1</v>
      </c>
    </row>
    <row r="2229" spans="1:5" x14ac:dyDescent="0.25">
      <c r="A2229" t="s">
        <v>4734</v>
      </c>
      <c r="B2229" t="s">
        <v>4735</v>
      </c>
      <c r="E2229" t="b">
        <v>1</v>
      </c>
    </row>
    <row r="2230" spans="1:5" x14ac:dyDescent="0.25">
      <c r="A2230" t="s">
        <v>4736</v>
      </c>
      <c r="B2230" t="s">
        <v>4737</v>
      </c>
      <c r="E2230" t="b">
        <v>1</v>
      </c>
    </row>
    <row r="2231" spans="1:5" x14ac:dyDescent="0.25">
      <c r="A2231" t="s">
        <v>4738</v>
      </c>
      <c r="B2231" t="s">
        <v>4739</v>
      </c>
      <c r="E2231" t="b">
        <v>1</v>
      </c>
    </row>
    <row r="2232" spans="1:5" x14ac:dyDescent="0.25">
      <c r="A2232" t="s">
        <v>4740</v>
      </c>
      <c r="B2232" t="s">
        <v>4741</v>
      </c>
      <c r="E2232" t="b">
        <v>1</v>
      </c>
    </row>
    <row r="2233" spans="1:5" x14ac:dyDescent="0.25">
      <c r="A2233" t="s">
        <v>4742</v>
      </c>
      <c r="B2233" t="s">
        <v>4743</v>
      </c>
      <c r="E2233" t="b">
        <v>1</v>
      </c>
    </row>
    <row r="2234" spans="1:5" x14ac:dyDescent="0.25">
      <c r="A2234" t="s">
        <v>4744</v>
      </c>
      <c r="B2234" t="s">
        <v>4745</v>
      </c>
      <c r="E2234" t="b">
        <v>1</v>
      </c>
    </row>
    <row r="2235" spans="1:5" x14ac:dyDescent="0.25">
      <c r="A2235" t="s">
        <v>4746</v>
      </c>
      <c r="B2235" t="s">
        <v>4747</v>
      </c>
      <c r="E2235" t="b">
        <v>1</v>
      </c>
    </row>
    <row r="2236" spans="1:5" x14ac:dyDescent="0.25">
      <c r="A2236" t="s">
        <v>4748</v>
      </c>
      <c r="B2236" t="s">
        <v>4749</v>
      </c>
      <c r="E2236" t="b">
        <v>1</v>
      </c>
    </row>
    <row r="2237" spans="1:5" x14ac:dyDescent="0.25">
      <c r="A2237" t="s">
        <v>4750</v>
      </c>
      <c r="B2237" t="s">
        <v>4751</v>
      </c>
      <c r="E2237" t="b">
        <v>1</v>
      </c>
    </row>
    <row r="2238" spans="1:5" x14ac:dyDescent="0.25">
      <c r="A2238" t="s">
        <v>4752</v>
      </c>
      <c r="B2238" t="s">
        <v>4753</v>
      </c>
      <c r="E2238" t="b">
        <v>1</v>
      </c>
    </row>
    <row r="2239" spans="1:5" x14ac:dyDescent="0.25">
      <c r="A2239" t="s">
        <v>4754</v>
      </c>
      <c r="B2239" t="s">
        <v>4755</v>
      </c>
      <c r="E2239" t="b">
        <v>1</v>
      </c>
    </row>
    <row r="2240" spans="1:5" x14ac:dyDescent="0.25">
      <c r="A2240" t="s">
        <v>4756</v>
      </c>
      <c r="B2240" t="s">
        <v>4757</v>
      </c>
      <c r="E2240" t="b">
        <v>1</v>
      </c>
    </row>
    <row r="2241" spans="1:5" x14ac:dyDescent="0.25">
      <c r="A2241" t="s">
        <v>4758</v>
      </c>
      <c r="B2241" t="s">
        <v>4759</v>
      </c>
      <c r="E2241" t="b">
        <v>1</v>
      </c>
    </row>
    <row r="2242" spans="1:5" x14ac:dyDescent="0.25">
      <c r="A2242" t="s">
        <v>4760</v>
      </c>
      <c r="B2242" t="s">
        <v>4761</v>
      </c>
      <c r="E2242" t="b">
        <v>1</v>
      </c>
    </row>
    <row r="2243" spans="1:5" x14ac:dyDescent="0.25">
      <c r="A2243" t="s">
        <v>4762</v>
      </c>
      <c r="B2243" t="s">
        <v>4763</v>
      </c>
      <c r="E2243" t="b">
        <v>1</v>
      </c>
    </row>
    <row r="2244" spans="1:5" x14ac:dyDescent="0.25">
      <c r="A2244" t="s">
        <v>4764</v>
      </c>
      <c r="B2244" t="s">
        <v>4765</v>
      </c>
      <c r="E2244" t="b">
        <v>1</v>
      </c>
    </row>
    <row r="2245" spans="1:5" x14ac:dyDescent="0.25">
      <c r="A2245" t="s">
        <v>4766</v>
      </c>
      <c r="B2245" t="s">
        <v>4767</v>
      </c>
      <c r="E2245" t="b">
        <v>1</v>
      </c>
    </row>
    <row r="2246" spans="1:5" x14ac:dyDescent="0.25">
      <c r="A2246" t="s">
        <v>4768</v>
      </c>
      <c r="B2246" t="s">
        <v>4769</v>
      </c>
      <c r="E2246" t="b">
        <v>1</v>
      </c>
    </row>
    <row r="2247" spans="1:5" x14ac:dyDescent="0.25">
      <c r="A2247" t="s">
        <v>4770</v>
      </c>
      <c r="B2247" t="s">
        <v>4771</v>
      </c>
      <c r="E2247" t="b">
        <v>1</v>
      </c>
    </row>
    <row r="2248" spans="1:5" x14ac:dyDescent="0.25">
      <c r="A2248" t="s">
        <v>4772</v>
      </c>
      <c r="B2248" t="s">
        <v>4773</v>
      </c>
      <c r="E2248" t="b">
        <v>1</v>
      </c>
    </row>
    <row r="2249" spans="1:5" x14ac:dyDescent="0.25">
      <c r="A2249" t="s">
        <v>4774</v>
      </c>
      <c r="B2249" t="s">
        <v>4775</v>
      </c>
      <c r="E2249" t="b">
        <v>1</v>
      </c>
    </row>
    <row r="2250" spans="1:5" x14ac:dyDescent="0.25">
      <c r="A2250" t="s">
        <v>4776</v>
      </c>
      <c r="B2250" t="s">
        <v>4777</v>
      </c>
      <c r="E2250" t="b">
        <v>1</v>
      </c>
    </row>
    <row r="2251" spans="1:5" x14ac:dyDescent="0.25">
      <c r="A2251" t="s">
        <v>4778</v>
      </c>
      <c r="B2251" t="s">
        <v>4779</v>
      </c>
      <c r="E2251" t="b">
        <v>1</v>
      </c>
    </row>
    <row r="2252" spans="1:5" x14ac:dyDescent="0.25">
      <c r="A2252" t="s">
        <v>4780</v>
      </c>
      <c r="B2252" t="s">
        <v>4781</v>
      </c>
      <c r="E2252" t="b">
        <v>1</v>
      </c>
    </row>
    <row r="2253" spans="1:5" x14ac:dyDescent="0.25">
      <c r="A2253" t="s">
        <v>4782</v>
      </c>
      <c r="B2253" t="s">
        <v>4783</v>
      </c>
      <c r="E2253" t="b">
        <v>1</v>
      </c>
    </row>
    <row r="2254" spans="1:5" x14ac:dyDescent="0.25">
      <c r="A2254" t="s">
        <v>4784</v>
      </c>
      <c r="B2254" t="s">
        <v>4785</v>
      </c>
      <c r="E2254" t="b">
        <v>1</v>
      </c>
    </row>
    <row r="2255" spans="1:5" x14ac:dyDescent="0.25">
      <c r="A2255" t="s">
        <v>4786</v>
      </c>
      <c r="B2255" t="s">
        <v>4787</v>
      </c>
      <c r="E2255" t="b">
        <v>1</v>
      </c>
    </row>
    <row r="2256" spans="1:5" x14ac:dyDescent="0.25">
      <c r="A2256" t="s">
        <v>4788</v>
      </c>
      <c r="B2256" t="s">
        <v>4789</v>
      </c>
      <c r="E2256" t="b">
        <v>1</v>
      </c>
    </row>
    <row r="2257" spans="1:5" x14ac:dyDescent="0.25">
      <c r="A2257" t="s">
        <v>4790</v>
      </c>
      <c r="B2257" t="s">
        <v>4791</v>
      </c>
      <c r="E2257" t="b">
        <v>1</v>
      </c>
    </row>
    <row r="2258" spans="1:5" x14ac:dyDescent="0.25">
      <c r="A2258" t="s">
        <v>4792</v>
      </c>
      <c r="B2258" t="s">
        <v>4793</v>
      </c>
      <c r="E2258" t="b">
        <v>1</v>
      </c>
    </row>
    <row r="2259" spans="1:5" x14ac:dyDescent="0.25">
      <c r="A2259" t="s">
        <v>4794</v>
      </c>
      <c r="B2259" t="s">
        <v>4795</v>
      </c>
      <c r="E2259" t="b">
        <v>1</v>
      </c>
    </row>
    <row r="2260" spans="1:5" x14ac:dyDescent="0.25">
      <c r="A2260" t="s">
        <v>4796</v>
      </c>
      <c r="B2260" t="s">
        <v>4797</v>
      </c>
      <c r="E2260" t="b">
        <v>1</v>
      </c>
    </row>
    <row r="2261" spans="1:5" x14ac:dyDescent="0.25">
      <c r="A2261" t="s">
        <v>4798</v>
      </c>
      <c r="B2261" t="s">
        <v>4799</v>
      </c>
      <c r="E2261" t="b">
        <v>1</v>
      </c>
    </row>
    <row r="2262" spans="1:5" x14ac:dyDescent="0.25">
      <c r="A2262" t="s">
        <v>4800</v>
      </c>
      <c r="B2262" t="s">
        <v>4801</v>
      </c>
      <c r="E2262" t="b">
        <v>1</v>
      </c>
    </row>
    <row r="2263" spans="1:5" x14ac:dyDescent="0.25">
      <c r="A2263" t="s">
        <v>4802</v>
      </c>
      <c r="B2263" t="s">
        <v>4803</v>
      </c>
      <c r="E2263" t="b">
        <v>1</v>
      </c>
    </row>
    <row r="2264" spans="1:5" x14ac:dyDescent="0.25">
      <c r="A2264" t="s">
        <v>4804</v>
      </c>
      <c r="B2264" t="s">
        <v>4805</v>
      </c>
      <c r="E2264" t="b">
        <v>1</v>
      </c>
    </row>
    <row r="2265" spans="1:5" x14ac:dyDescent="0.25">
      <c r="A2265" t="s">
        <v>4806</v>
      </c>
      <c r="B2265" t="s">
        <v>4807</v>
      </c>
      <c r="E2265" t="b">
        <v>1</v>
      </c>
    </row>
    <row r="2266" spans="1:5" x14ac:dyDescent="0.25">
      <c r="A2266" t="s">
        <v>4808</v>
      </c>
      <c r="B2266" t="s">
        <v>4809</v>
      </c>
      <c r="E2266" t="b">
        <v>1</v>
      </c>
    </row>
    <row r="2267" spans="1:5" x14ac:dyDescent="0.25">
      <c r="A2267" t="s">
        <v>4810</v>
      </c>
      <c r="B2267" t="s">
        <v>4811</v>
      </c>
      <c r="E2267" t="b">
        <v>1</v>
      </c>
    </row>
    <row r="2268" spans="1:5" x14ac:dyDescent="0.25">
      <c r="A2268" t="s">
        <v>4812</v>
      </c>
      <c r="B2268" t="s">
        <v>4813</v>
      </c>
      <c r="E2268" t="b">
        <v>1</v>
      </c>
    </row>
    <row r="2269" spans="1:5" x14ac:dyDescent="0.25">
      <c r="A2269" t="s">
        <v>4814</v>
      </c>
      <c r="B2269" t="s">
        <v>4815</v>
      </c>
      <c r="E2269" t="b">
        <v>1</v>
      </c>
    </row>
    <row r="2270" spans="1:5" x14ac:dyDescent="0.25">
      <c r="A2270" t="s">
        <v>4816</v>
      </c>
      <c r="B2270" t="s">
        <v>4817</v>
      </c>
      <c r="E2270" t="b">
        <v>1</v>
      </c>
    </row>
    <row r="2271" spans="1:5" x14ac:dyDescent="0.25">
      <c r="A2271" t="s">
        <v>4818</v>
      </c>
      <c r="B2271" t="s">
        <v>4819</v>
      </c>
      <c r="E2271" t="b">
        <v>1</v>
      </c>
    </row>
    <row r="2272" spans="1:5" x14ac:dyDescent="0.25">
      <c r="A2272" t="s">
        <v>4820</v>
      </c>
      <c r="B2272" t="s">
        <v>4821</v>
      </c>
      <c r="E2272" t="b">
        <v>1</v>
      </c>
    </row>
    <row r="2273" spans="1:5" x14ac:dyDescent="0.25">
      <c r="A2273" t="s">
        <v>4822</v>
      </c>
      <c r="B2273" t="s">
        <v>4823</v>
      </c>
      <c r="E2273" t="b">
        <v>1</v>
      </c>
    </row>
    <row r="2274" spans="1:5" x14ac:dyDescent="0.25">
      <c r="A2274" t="s">
        <v>4824</v>
      </c>
      <c r="B2274" t="s">
        <v>4825</v>
      </c>
      <c r="E2274" t="b">
        <v>1</v>
      </c>
    </row>
    <row r="2275" spans="1:5" x14ac:dyDescent="0.25">
      <c r="A2275" t="s">
        <v>4826</v>
      </c>
      <c r="B2275" t="s">
        <v>4827</v>
      </c>
      <c r="E2275" t="b">
        <v>1</v>
      </c>
    </row>
    <row r="2276" spans="1:5" x14ac:dyDescent="0.25">
      <c r="A2276" t="s">
        <v>4828</v>
      </c>
      <c r="B2276" t="s">
        <v>4829</v>
      </c>
      <c r="E2276" t="b">
        <v>1</v>
      </c>
    </row>
    <row r="2277" spans="1:5" x14ac:dyDescent="0.25">
      <c r="A2277" t="s">
        <v>4830</v>
      </c>
      <c r="B2277" t="s">
        <v>4831</v>
      </c>
      <c r="E2277" t="b">
        <v>1</v>
      </c>
    </row>
    <row r="2278" spans="1:5" x14ac:dyDescent="0.25">
      <c r="A2278" t="s">
        <v>4832</v>
      </c>
      <c r="B2278" t="s">
        <v>4833</v>
      </c>
      <c r="E2278" t="b">
        <v>1</v>
      </c>
    </row>
    <row r="2279" spans="1:5" x14ac:dyDescent="0.25">
      <c r="A2279" t="s">
        <v>4834</v>
      </c>
      <c r="B2279" t="s">
        <v>4835</v>
      </c>
      <c r="E2279" t="b">
        <v>1</v>
      </c>
    </row>
    <row r="2280" spans="1:5" x14ac:dyDescent="0.25">
      <c r="A2280" t="s">
        <v>4836</v>
      </c>
      <c r="B2280" t="s">
        <v>4837</v>
      </c>
      <c r="E2280" t="b">
        <v>1</v>
      </c>
    </row>
    <row r="2281" spans="1:5" x14ac:dyDescent="0.25">
      <c r="A2281" t="s">
        <v>4838</v>
      </c>
      <c r="B2281" t="s">
        <v>4839</v>
      </c>
      <c r="E2281" t="b">
        <v>1</v>
      </c>
    </row>
    <row r="2282" spans="1:5" x14ac:dyDescent="0.25">
      <c r="A2282" t="s">
        <v>4840</v>
      </c>
      <c r="B2282" t="s">
        <v>4841</v>
      </c>
      <c r="E2282" t="b">
        <v>1</v>
      </c>
    </row>
    <row r="2283" spans="1:5" x14ac:dyDescent="0.25">
      <c r="A2283" t="s">
        <v>4842</v>
      </c>
      <c r="B2283" t="s">
        <v>4843</v>
      </c>
      <c r="E2283" t="b">
        <v>1</v>
      </c>
    </row>
    <row r="2284" spans="1:5" x14ac:dyDescent="0.25">
      <c r="A2284" t="s">
        <v>4844</v>
      </c>
      <c r="B2284" t="s">
        <v>4845</v>
      </c>
      <c r="E2284" t="b">
        <v>1</v>
      </c>
    </row>
    <row r="2285" spans="1:5" x14ac:dyDescent="0.25">
      <c r="A2285" t="s">
        <v>4846</v>
      </c>
      <c r="B2285" t="s">
        <v>4847</v>
      </c>
      <c r="E2285" t="b">
        <v>1</v>
      </c>
    </row>
    <row r="2286" spans="1:5" x14ac:dyDescent="0.25">
      <c r="A2286" t="s">
        <v>4848</v>
      </c>
      <c r="B2286" t="s">
        <v>4849</v>
      </c>
      <c r="E2286" t="b">
        <v>1</v>
      </c>
    </row>
    <row r="2287" spans="1:5" x14ac:dyDescent="0.25">
      <c r="A2287" t="s">
        <v>4850</v>
      </c>
      <c r="B2287" t="s">
        <v>4851</v>
      </c>
      <c r="E2287" t="b">
        <v>1</v>
      </c>
    </row>
    <row r="2288" spans="1:5" x14ac:dyDescent="0.25">
      <c r="A2288" t="s">
        <v>4852</v>
      </c>
      <c r="B2288" t="s">
        <v>4853</v>
      </c>
      <c r="E2288" t="b">
        <v>1</v>
      </c>
    </row>
    <row r="2289" spans="1:5" x14ac:dyDescent="0.25">
      <c r="A2289" t="s">
        <v>4854</v>
      </c>
      <c r="B2289" t="s">
        <v>4855</v>
      </c>
      <c r="E2289" t="b">
        <v>1</v>
      </c>
    </row>
    <row r="2290" spans="1:5" x14ac:dyDescent="0.25">
      <c r="A2290" t="s">
        <v>4856</v>
      </c>
      <c r="B2290" t="s">
        <v>4857</v>
      </c>
      <c r="E2290" t="b">
        <v>1</v>
      </c>
    </row>
    <row r="2291" spans="1:5" x14ac:dyDescent="0.25">
      <c r="A2291" t="s">
        <v>4858</v>
      </c>
      <c r="B2291" t="s">
        <v>4859</v>
      </c>
      <c r="E2291" t="b">
        <v>1</v>
      </c>
    </row>
    <row r="2292" spans="1:5" x14ac:dyDescent="0.25">
      <c r="A2292" t="s">
        <v>4860</v>
      </c>
      <c r="B2292" t="s">
        <v>4861</v>
      </c>
      <c r="E2292" t="b">
        <v>1</v>
      </c>
    </row>
    <row r="2293" spans="1:5" x14ac:dyDescent="0.25">
      <c r="A2293" t="s">
        <v>4862</v>
      </c>
      <c r="B2293" t="s">
        <v>4863</v>
      </c>
      <c r="E2293" t="b">
        <v>1</v>
      </c>
    </row>
    <row r="2294" spans="1:5" x14ac:dyDescent="0.25">
      <c r="A2294" t="s">
        <v>4864</v>
      </c>
      <c r="B2294" t="s">
        <v>4865</v>
      </c>
      <c r="E2294" t="b">
        <v>1</v>
      </c>
    </row>
    <row r="2295" spans="1:5" x14ac:dyDescent="0.25">
      <c r="A2295" t="s">
        <v>4866</v>
      </c>
      <c r="B2295" t="s">
        <v>4867</v>
      </c>
      <c r="E2295" t="b">
        <v>1</v>
      </c>
    </row>
    <row r="2296" spans="1:5" x14ac:dyDescent="0.25">
      <c r="A2296" t="s">
        <v>4868</v>
      </c>
      <c r="B2296" t="s">
        <v>4869</v>
      </c>
      <c r="E2296" t="b">
        <v>1</v>
      </c>
    </row>
    <row r="2297" spans="1:5" x14ac:dyDescent="0.25">
      <c r="A2297" t="s">
        <v>4870</v>
      </c>
      <c r="B2297" t="s">
        <v>4871</v>
      </c>
      <c r="E2297" t="b">
        <v>1</v>
      </c>
    </row>
    <row r="2298" spans="1:5" x14ac:dyDescent="0.25">
      <c r="A2298" t="s">
        <v>4872</v>
      </c>
      <c r="B2298" t="s">
        <v>4873</v>
      </c>
      <c r="E2298" t="b">
        <v>1</v>
      </c>
    </row>
    <row r="2299" spans="1:5" x14ac:dyDescent="0.25">
      <c r="A2299" t="s">
        <v>4874</v>
      </c>
      <c r="B2299" t="s">
        <v>4875</v>
      </c>
      <c r="E2299" t="b">
        <v>1</v>
      </c>
    </row>
    <row r="2300" spans="1:5" x14ac:dyDescent="0.25">
      <c r="A2300" t="s">
        <v>4876</v>
      </c>
      <c r="B2300" t="s">
        <v>4877</v>
      </c>
      <c r="E2300" t="b">
        <v>1</v>
      </c>
    </row>
    <row r="2301" spans="1:5" x14ac:dyDescent="0.25">
      <c r="A2301" t="s">
        <v>4878</v>
      </c>
      <c r="B2301" t="s">
        <v>4879</v>
      </c>
      <c r="E2301" t="b">
        <v>1</v>
      </c>
    </row>
    <row r="2302" spans="1:5" x14ac:dyDescent="0.25">
      <c r="A2302" t="s">
        <v>4880</v>
      </c>
      <c r="B2302" t="s">
        <v>4881</v>
      </c>
      <c r="E2302" t="b">
        <v>1</v>
      </c>
    </row>
    <row r="2303" spans="1:5" x14ac:dyDescent="0.25">
      <c r="A2303" t="s">
        <v>4882</v>
      </c>
      <c r="B2303" t="s">
        <v>4883</v>
      </c>
      <c r="E2303" t="b">
        <v>1</v>
      </c>
    </row>
    <row r="2304" spans="1:5" x14ac:dyDescent="0.25">
      <c r="A2304" t="s">
        <v>4884</v>
      </c>
      <c r="B2304" t="s">
        <v>4885</v>
      </c>
      <c r="E2304" t="b">
        <v>1</v>
      </c>
    </row>
    <row r="2305" spans="1:5" x14ac:dyDescent="0.25">
      <c r="A2305" t="s">
        <v>4886</v>
      </c>
      <c r="B2305" t="s">
        <v>4887</v>
      </c>
      <c r="E2305" t="b">
        <v>1</v>
      </c>
    </row>
    <row r="2306" spans="1:5" x14ac:dyDescent="0.25">
      <c r="A2306" t="s">
        <v>4888</v>
      </c>
      <c r="B2306" t="s">
        <v>4889</v>
      </c>
      <c r="E2306" t="b">
        <v>1</v>
      </c>
    </row>
    <row r="2307" spans="1:5" x14ac:dyDescent="0.25">
      <c r="A2307" t="s">
        <v>4890</v>
      </c>
      <c r="B2307" t="s">
        <v>4891</v>
      </c>
      <c r="E2307" t="b">
        <v>1</v>
      </c>
    </row>
    <row r="2308" spans="1:5" x14ac:dyDescent="0.25">
      <c r="A2308" t="s">
        <v>4892</v>
      </c>
      <c r="B2308" t="s">
        <v>4893</v>
      </c>
      <c r="E2308" t="b">
        <v>1</v>
      </c>
    </row>
    <row r="2309" spans="1:5" x14ac:dyDescent="0.25">
      <c r="A2309" t="s">
        <v>4894</v>
      </c>
      <c r="B2309" t="s">
        <v>4895</v>
      </c>
      <c r="E2309" t="b">
        <v>1</v>
      </c>
    </row>
    <row r="2310" spans="1:5" x14ac:dyDescent="0.25">
      <c r="A2310" t="s">
        <v>4896</v>
      </c>
      <c r="B2310" t="s">
        <v>4897</v>
      </c>
      <c r="E2310" t="b">
        <v>1</v>
      </c>
    </row>
    <row r="2311" spans="1:5" x14ac:dyDescent="0.25">
      <c r="A2311" t="s">
        <v>4898</v>
      </c>
      <c r="B2311" t="s">
        <v>4899</v>
      </c>
      <c r="E2311" t="b">
        <v>1</v>
      </c>
    </row>
    <row r="2312" spans="1:5" x14ac:dyDescent="0.25">
      <c r="A2312" t="s">
        <v>4900</v>
      </c>
      <c r="B2312" t="s">
        <v>4901</v>
      </c>
      <c r="E2312" t="b">
        <v>1</v>
      </c>
    </row>
    <row r="2313" spans="1:5" x14ac:dyDescent="0.25">
      <c r="A2313" t="s">
        <v>4902</v>
      </c>
      <c r="B2313" t="s">
        <v>4903</v>
      </c>
      <c r="E2313" t="b">
        <v>1</v>
      </c>
    </row>
    <row r="2314" spans="1:5" x14ac:dyDescent="0.25">
      <c r="A2314" t="s">
        <v>4904</v>
      </c>
      <c r="B2314" t="s">
        <v>4905</v>
      </c>
      <c r="E2314" t="b">
        <v>1</v>
      </c>
    </row>
    <row r="2315" spans="1:5" x14ac:dyDescent="0.25">
      <c r="A2315" t="s">
        <v>4906</v>
      </c>
      <c r="B2315" t="s">
        <v>4907</v>
      </c>
      <c r="E2315" t="b">
        <v>1</v>
      </c>
    </row>
    <row r="2316" spans="1:5" x14ac:dyDescent="0.25">
      <c r="A2316" t="s">
        <v>4908</v>
      </c>
      <c r="B2316" t="s">
        <v>4909</v>
      </c>
      <c r="E2316" t="b">
        <v>1</v>
      </c>
    </row>
    <row r="2317" spans="1:5" x14ac:dyDescent="0.25">
      <c r="A2317" t="s">
        <v>4910</v>
      </c>
      <c r="B2317" t="s">
        <v>4911</v>
      </c>
      <c r="E2317" t="b">
        <v>1</v>
      </c>
    </row>
    <row r="2318" spans="1:5" x14ac:dyDescent="0.25">
      <c r="A2318" t="s">
        <v>4912</v>
      </c>
      <c r="B2318" t="s">
        <v>4913</v>
      </c>
      <c r="E2318" t="b">
        <v>1</v>
      </c>
    </row>
    <row r="2319" spans="1:5" x14ac:dyDescent="0.25">
      <c r="A2319" t="s">
        <v>4914</v>
      </c>
      <c r="B2319" t="s">
        <v>4915</v>
      </c>
      <c r="E2319" t="b">
        <v>1</v>
      </c>
    </row>
    <row r="2320" spans="1:5" x14ac:dyDescent="0.25">
      <c r="A2320" t="s">
        <v>4916</v>
      </c>
      <c r="B2320" t="s">
        <v>4917</v>
      </c>
      <c r="E2320" t="b">
        <v>1</v>
      </c>
    </row>
    <row r="2321" spans="1:5" x14ac:dyDescent="0.25">
      <c r="A2321" t="s">
        <v>4918</v>
      </c>
      <c r="B2321" t="s">
        <v>4919</v>
      </c>
      <c r="E2321" t="b">
        <v>1</v>
      </c>
    </row>
    <row r="2322" spans="1:5" x14ac:dyDescent="0.25">
      <c r="A2322" t="s">
        <v>4920</v>
      </c>
      <c r="B2322" t="s">
        <v>4921</v>
      </c>
      <c r="E2322" t="b">
        <v>1</v>
      </c>
    </row>
    <row r="2323" spans="1:5" x14ac:dyDescent="0.25">
      <c r="A2323" t="s">
        <v>4922</v>
      </c>
      <c r="B2323" t="s">
        <v>4923</v>
      </c>
      <c r="E2323" t="b">
        <v>1</v>
      </c>
    </row>
    <row r="2324" spans="1:5" x14ac:dyDescent="0.25">
      <c r="A2324" t="s">
        <v>4924</v>
      </c>
      <c r="B2324" t="s">
        <v>4925</v>
      </c>
      <c r="E2324" t="b">
        <v>1</v>
      </c>
    </row>
    <row r="2325" spans="1:5" x14ac:dyDescent="0.25">
      <c r="A2325" t="s">
        <v>4926</v>
      </c>
      <c r="B2325" t="s">
        <v>4927</v>
      </c>
      <c r="E2325" t="b">
        <v>1</v>
      </c>
    </row>
    <row r="2326" spans="1:5" x14ac:dyDescent="0.25">
      <c r="A2326" t="s">
        <v>4928</v>
      </c>
      <c r="B2326" t="s">
        <v>4929</v>
      </c>
      <c r="E2326" t="b">
        <v>1</v>
      </c>
    </row>
    <row r="2327" spans="1:5" x14ac:dyDescent="0.25">
      <c r="A2327" t="s">
        <v>4930</v>
      </c>
      <c r="B2327" t="s">
        <v>4931</v>
      </c>
      <c r="E2327" t="b">
        <v>1</v>
      </c>
    </row>
    <row r="2328" spans="1:5" x14ac:dyDescent="0.25">
      <c r="A2328" t="s">
        <v>4932</v>
      </c>
      <c r="B2328" t="s">
        <v>4933</v>
      </c>
      <c r="E2328" t="b">
        <v>1</v>
      </c>
    </row>
    <row r="2329" spans="1:5" x14ac:dyDescent="0.25">
      <c r="A2329" t="s">
        <v>4934</v>
      </c>
      <c r="B2329" t="s">
        <v>4935</v>
      </c>
      <c r="E2329" t="b">
        <v>1</v>
      </c>
    </row>
    <row r="2330" spans="1:5" x14ac:dyDescent="0.25">
      <c r="A2330" t="s">
        <v>4936</v>
      </c>
      <c r="B2330" t="s">
        <v>4937</v>
      </c>
      <c r="E2330" t="b">
        <v>1</v>
      </c>
    </row>
    <row r="2331" spans="1:5" x14ac:dyDescent="0.25">
      <c r="A2331" t="s">
        <v>4938</v>
      </c>
      <c r="B2331" t="s">
        <v>4939</v>
      </c>
      <c r="E2331" t="b">
        <v>1</v>
      </c>
    </row>
    <row r="2332" spans="1:5" x14ac:dyDescent="0.25">
      <c r="A2332" t="s">
        <v>4940</v>
      </c>
      <c r="B2332" t="s">
        <v>4941</v>
      </c>
      <c r="E2332" t="b">
        <v>1</v>
      </c>
    </row>
    <row r="2333" spans="1:5" x14ac:dyDescent="0.25">
      <c r="A2333" t="s">
        <v>4942</v>
      </c>
      <c r="B2333" t="s">
        <v>4943</v>
      </c>
      <c r="E2333" t="b">
        <v>1</v>
      </c>
    </row>
    <row r="2334" spans="1:5" x14ac:dyDescent="0.25">
      <c r="A2334" t="s">
        <v>4944</v>
      </c>
      <c r="B2334" t="s">
        <v>4945</v>
      </c>
      <c r="E2334" t="b">
        <v>1</v>
      </c>
    </row>
    <row r="2335" spans="1:5" x14ac:dyDescent="0.25">
      <c r="A2335" t="s">
        <v>4946</v>
      </c>
      <c r="B2335" t="s">
        <v>4947</v>
      </c>
      <c r="E2335" t="b">
        <v>1</v>
      </c>
    </row>
    <row r="2336" spans="1:5" x14ac:dyDescent="0.25">
      <c r="A2336" t="s">
        <v>4948</v>
      </c>
      <c r="B2336" t="s">
        <v>4949</v>
      </c>
      <c r="E2336" t="b">
        <v>1</v>
      </c>
    </row>
    <row r="2337" spans="1:5" x14ac:dyDescent="0.25">
      <c r="A2337" t="s">
        <v>4950</v>
      </c>
      <c r="B2337" t="s">
        <v>4951</v>
      </c>
      <c r="E2337" t="b">
        <v>1</v>
      </c>
    </row>
    <row r="2338" spans="1:5" x14ac:dyDescent="0.25">
      <c r="A2338" t="s">
        <v>4952</v>
      </c>
      <c r="B2338" t="s">
        <v>4953</v>
      </c>
      <c r="E2338" t="b">
        <v>1</v>
      </c>
    </row>
    <row r="2339" spans="1:5" x14ac:dyDescent="0.25">
      <c r="A2339" t="s">
        <v>4954</v>
      </c>
      <c r="B2339" t="s">
        <v>4955</v>
      </c>
      <c r="E2339" t="b">
        <v>1</v>
      </c>
    </row>
    <row r="2340" spans="1:5" x14ac:dyDescent="0.25">
      <c r="A2340" t="s">
        <v>4956</v>
      </c>
      <c r="B2340" t="s">
        <v>4957</v>
      </c>
      <c r="E2340" t="b">
        <v>1</v>
      </c>
    </row>
    <row r="2341" spans="1:5" x14ac:dyDescent="0.25">
      <c r="A2341" t="s">
        <v>4958</v>
      </c>
      <c r="B2341" t="s">
        <v>4959</v>
      </c>
      <c r="E2341" t="b">
        <v>1</v>
      </c>
    </row>
    <row r="2342" spans="1:5" x14ac:dyDescent="0.25">
      <c r="A2342" t="s">
        <v>4960</v>
      </c>
      <c r="B2342" t="s">
        <v>4961</v>
      </c>
      <c r="E2342" t="b">
        <v>1</v>
      </c>
    </row>
    <row r="2343" spans="1:5" x14ac:dyDescent="0.25">
      <c r="A2343" t="s">
        <v>4962</v>
      </c>
      <c r="B2343" t="s">
        <v>4963</v>
      </c>
      <c r="E2343" t="b">
        <v>1</v>
      </c>
    </row>
    <row r="2344" spans="1:5" x14ac:dyDescent="0.25">
      <c r="A2344" t="s">
        <v>4964</v>
      </c>
      <c r="B2344" t="s">
        <v>4965</v>
      </c>
      <c r="E2344" t="b">
        <v>1</v>
      </c>
    </row>
    <row r="2345" spans="1:5" x14ac:dyDescent="0.25">
      <c r="A2345" t="s">
        <v>4966</v>
      </c>
      <c r="B2345" t="s">
        <v>4967</v>
      </c>
      <c r="E2345" t="b">
        <v>1</v>
      </c>
    </row>
    <row r="2346" spans="1:5" x14ac:dyDescent="0.25">
      <c r="A2346" t="s">
        <v>4968</v>
      </c>
      <c r="B2346" t="s">
        <v>4969</v>
      </c>
      <c r="E2346" t="b">
        <v>1</v>
      </c>
    </row>
    <row r="2347" spans="1:5" x14ac:dyDescent="0.25">
      <c r="A2347" t="s">
        <v>4970</v>
      </c>
      <c r="B2347" t="s">
        <v>4971</v>
      </c>
      <c r="E2347" t="b">
        <v>1</v>
      </c>
    </row>
    <row r="2348" spans="1:5" x14ac:dyDescent="0.25">
      <c r="A2348" t="s">
        <v>4972</v>
      </c>
      <c r="B2348" t="s">
        <v>4973</v>
      </c>
      <c r="E2348" t="b">
        <v>1</v>
      </c>
    </row>
    <row r="2349" spans="1:5" x14ac:dyDescent="0.25">
      <c r="A2349" t="s">
        <v>4974</v>
      </c>
      <c r="B2349" t="s">
        <v>4975</v>
      </c>
      <c r="E2349" t="b">
        <v>1</v>
      </c>
    </row>
    <row r="2350" spans="1:5" x14ac:dyDescent="0.25">
      <c r="A2350" t="s">
        <v>4976</v>
      </c>
      <c r="B2350" t="s">
        <v>4977</v>
      </c>
      <c r="E2350" t="b">
        <v>1</v>
      </c>
    </row>
    <row r="2351" spans="1:5" x14ac:dyDescent="0.25">
      <c r="A2351" t="s">
        <v>4978</v>
      </c>
      <c r="B2351" t="s">
        <v>4979</v>
      </c>
      <c r="E2351" t="b">
        <v>1</v>
      </c>
    </row>
    <row r="2352" spans="1:5" x14ac:dyDescent="0.25">
      <c r="A2352" t="s">
        <v>4980</v>
      </c>
      <c r="B2352" t="s">
        <v>4981</v>
      </c>
      <c r="E2352" t="b">
        <v>1</v>
      </c>
    </row>
    <row r="2353" spans="1:5" x14ac:dyDescent="0.25">
      <c r="A2353" t="s">
        <v>4982</v>
      </c>
      <c r="B2353" t="s">
        <v>4983</v>
      </c>
      <c r="E2353" t="b">
        <v>1</v>
      </c>
    </row>
    <row r="2354" spans="1:5" x14ac:dyDescent="0.25">
      <c r="A2354" t="s">
        <v>4984</v>
      </c>
      <c r="B2354" t="s">
        <v>4985</v>
      </c>
      <c r="E2354" t="b">
        <v>1</v>
      </c>
    </row>
    <row r="2355" spans="1:5" x14ac:dyDescent="0.25">
      <c r="A2355" t="s">
        <v>4986</v>
      </c>
      <c r="B2355" t="s">
        <v>4987</v>
      </c>
      <c r="E2355" t="b">
        <v>1</v>
      </c>
    </row>
    <row r="2356" spans="1:5" x14ac:dyDescent="0.25">
      <c r="A2356" t="s">
        <v>4988</v>
      </c>
      <c r="B2356" t="s">
        <v>4989</v>
      </c>
      <c r="E2356" t="b">
        <v>1</v>
      </c>
    </row>
    <row r="2357" spans="1:5" x14ac:dyDescent="0.25">
      <c r="A2357" t="s">
        <v>4990</v>
      </c>
      <c r="B2357" t="s">
        <v>4991</v>
      </c>
      <c r="E2357" t="b">
        <v>1</v>
      </c>
    </row>
    <row r="2358" spans="1:5" x14ac:dyDescent="0.25">
      <c r="A2358" t="s">
        <v>4992</v>
      </c>
      <c r="B2358" t="s">
        <v>4993</v>
      </c>
      <c r="E2358" t="b">
        <v>1</v>
      </c>
    </row>
    <row r="2359" spans="1:5" x14ac:dyDescent="0.25">
      <c r="A2359" t="s">
        <v>4994</v>
      </c>
      <c r="B2359" t="s">
        <v>4995</v>
      </c>
      <c r="E2359" t="b">
        <v>1</v>
      </c>
    </row>
    <row r="2360" spans="1:5" x14ac:dyDescent="0.25">
      <c r="A2360" t="s">
        <v>4996</v>
      </c>
      <c r="B2360" t="s">
        <v>4997</v>
      </c>
      <c r="E2360" t="b">
        <v>1</v>
      </c>
    </row>
    <row r="2361" spans="1:5" x14ac:dyDescent="0.25">
      <c r="A2361" t="s">
        <v>4998</v>
      </c>
      <c r="B2361" t="s">
        <v>4999</v>
      </c>
      <c r="E2361" t="b">
        <v>1</v>
      </c>
    </row>
    <row r="2362" spans="1:5" x14ac:dyDescent="0.25">
      <c r="A2362" t="s">
        <v>5000</v>
      </c>
      <c r="B2362" t="s">
        <v>5001</v>
      </c>
      <c r="E2362" t="b">
        <v>1</v>
      </c>
    </row>
    <row r="2363" spans="1:5" x14ac:dyDescent="0.25">
      <c r="A2363" t="s">
        <v>5002</v>
      </c>
      <c r="B2363" t="s">
        <v>5003</v>
      </c>
      <c r="E2363" t="b">
        <v>1</v>
      </c>
    </row>
    <row r="2364" spans="1:5" x14ac:dyDescent="0.25">
      <c r="A2364" t="s">
        <v>5004</v>
      </c>
      <c r="B2364" t="s">
        <v>5005</v>
      </c>
      <c r="E2364" t="b">
        <v>1</v>
      </c>
    </row>
    <row r="2365" spans="1:5" x14ac:dyDescent="0.25">
      <c r="A2365" t="s">
        <v>5006</v>
      </c>
      <c r="B2365" t="s">
        <v>5007</v>
      </c>
      <c r="E2365" t="b">
        <v>1</v>
      </c>
    </row>
    <row r="2366" spans="1:5" x14ac:dyDescent="0.25">
      <c r="A2366" t="s">
        <v>5008</v>
      </c>
      <c r="B2366" t="s">
        <v>5009</v>
      </c>
      <c r="E2366" t="b">
        <v>1</v>
      </c>
    </row>
    <row r="2367" spans="1:5" x14ac:dyDescent="0.25">
      <c r="A2367" t="s">
        <v>5010</v>
      </c>
      <c r="B2367" t="s">
        <v>5011</v>
      </c>
      <c r="E2367" t="b">
        <v>1</v>
      </c>
    </row>
    <row r="2368" spans="1:5" x14ac:dyDescent="0.25">
      <c r="A2368" t="s">
        <v>5012</v>
      </c>
      <c r="B2368" t="s">
        <v>5013</v>
      </c>
      <c r="E2368" t="b">
        <v>1</v>
      </c>
    </row>
    <row r="2369" spans="1:5" x14ac:dyDescent="0.25">
      <c r="A2369" t="s">
        <v>5014</v>
      </c>
      <c r="B2369" t="s">
        <v>5015</v>
      </c>
      <c r="E2369" t="b">
        <v>1</v>
      </c>
    </row>
    <row r="2370" spans="1:5" x14ac:dyDescent="0.25">
      <c r="A2370" t="s">
        <v>5016</v>
      </c>
      <c r="B2370" t="s">
        <v>5017</v>
      </c>
      <c r="E2370" t="b">
        <v>1</v>
      </c>
    </row>
    <row r="2371" spans="1:5" x14ac:dyDescent="0.25">
      <c r="A2371" t="s">
        <v>5018</v>
      </c>
      <c r="B2371" t="s">
        <v>5019</v>
      </c>
      <c r="E2371" t="b">
        <v>1</v>
      </c>
    </row>
    <row r="2372" spans="1:5" x14ac:dyDescent="0.25">
      <c r="A2372" t="s">
        <v>5020</v>
      </c>
      <c r="B2372" t="s">
        <v>5021</v>
      </c>
      <c r="E2372" t="b">
        <v>1</v>
      </c>
    </row>
    <row r="2373" spans="1:5" x14ac:dyDescent="0.25">
      <c r="A2373" t="s">
        <v>5022</v>
      </c>
      <c r="B2373" t="s">
        <v>5023</v>
      </c>
      <c r="E2373" t="b">
        <v>1</v>
      </c>
    </row>
    <row r="2374" spans="1:5" x14ac:dyDescent="0.25">
      <c r="A2374" t="s">
        <v>5024</v>
      </c>
      <c r="B2374" t="s">
        <v>5025</v>
      </c>
      <c r="E2374" t="b">
        <v>1</v>
      </c>
    </row>
    <row r="2375" spans="1:5" x14ac:dyDescent="0.25">
      <c r="A2375" t="s">
        <v>5026</v>
      </c>
      <c r="B2375" t="s">
        <v>5027</v>
      </c>
      <c r="E2375" t="b">
        <v>1</v>
      </c>
    </row>
    <row r="2376" spans="1:5" x14ac:dyDescent="0.25">
      <c r="A2376" t="s">
        <v>5028</v>
      </c>
      <c r="B2376" t="s">
        <v>5029</v>
      </c>
      <c r="E2376" t="b">
        <v>1</v>
      </c>
    </row>
    <row r="2377" spans="1:5" x14ac:dyDescent="0.25">
      <c r="A2377" t="s">
        <v>5030</v>
      </c>
      <c r="B2377" t="s">
        <v>5031</v>
      </c>
      <c r="E2377" t="b">
        <v>1</v>
      </c>
    </row>
    <row r="2378" spans="1:5" x14ac:dyDescent="0.25">
      <c r="A2378" t="s">
        <v>5032</v>
      </c>
      <c r="B2378" t="s">
        <v>5033</v>
      </c>
      <c r="E2378" t="b">
        <v>1</v>
      </c>
    </row>
    <row r="2379" spans="1:5" x14ac:dyDescent="0.25">
      <c r="A2379" t="s">
        <v>5034</v>
      </c>
      <c r="B2379" t="s">
        <v>5035</v>
      </c>
      <c r="E2379" t="b">
        <v>1</v>
      </c>
    </row>
    <row r="2380" spans="1:5" x14ac:dyDescent="0.25">
      <c r="A2380" t="s">
        <v>5036</v>
      </c>
      <c r="B2380" t="s">
        <v>5037</v>
      </c>
      <c r="E2380" t="b">
        <v>1</v>
      </c>
    </row>
    <row r="2381" spans="1:5" x14ac:dyDescent="0.25">
      <c r="A2381" t="s">
        <v>5038</v>
      </c>
      <c r="B2381" t="s">
        <v>5039</v>
      </c>
      <c r="E2381" t="b">
        <v>1</v>
      </c>
    </row>
    <row r="2382" spans="1:5" x14ac:dyDescent="0.25">
      <c r="A2382" t="s">
        <v>5040</v>
      </c>
      <c r="B2382" t="s">
        <v>5041</v>
      </c>
      <c r="E2382" t="b">
        <v>1</v>
      </c>
    </row>
    <row r="2383" spans="1:5" x14ac:dyDescent="0.25">
      <c r="A2383" t="s">
        <v>5042</v>
      </c>
      <c r="B2383" t="s">
        <v>5043</v>
      </c>
      <c r="E2383" t="b">
        <v>1</v>
      </c>
    </row>
    <row r="2384" spans="1:5" x14ac:dyDescent="0.25">
      <c r="A2384" t="s">
        <v>5044</v>
      </c>
      <c r="B2384" t="s">
        <v>5045</v>
      </c>
      <c r="E2384" t="b">
        <v>1</v>
      </c>
    </row>
    <row r="2385" spans="1:5" x14ac:dyDescent="0.25">
      <c r="A2385" t="s">
        <v>5046</v>
      </c>
      <c r="B2385" t="s">
        <v>5047</v>
      </c>
      <c r="E2385" t="b">
        <v>1</v>
      </c>
    </row>
    <row r="2386" spans="1:5" x14ac:dyDescent="0.25">
      <c r="A2386" t="s">
        <v>5048</v>
      </c>
      <c r="B2386" t="s">
        <v>5049</v>
      </c>
      <c r="E2386" t="b">
        <v>1</v>
      </c>
    </row>
    <row r="2387" spans="1:5" x14ac:dyDescent="0.25">
      <c r="A2387" t="s">
        <v>5050</v>
      </c>
      <c r="B2387" t="s">
        <v>5051</v>
      </c>
      <c r="E2387" t="b">
        <v>1</v>
      </c>
    </row>
    <row r="2388" spans="1:5" x14ac:dyDescent="0.25">
      <c r="A2388" t="s">
        <v>5052</v>
      </c>
      <c r="B2388" t="s">
        <v>5053</v>
      </c>
      <c r="E2388" t="b">
        <v>1</v>
      </c>
    </row>
    <row r="2389" spans="1:5" x14ac:dyDescent="0.25">
      <c r="A2389" t="s">
        <v>5054</v>
      </c>
      <c r="B2389" t="s">
        <v>5055</v>
      </c>
      <c r="E2389" t="b">
        <v>1</v>
      </c>
    </row>
    <row r="2390" spans="1:5" x14ac:dyDescent="0.25">
      <c r="A2390" t="s">
        <v>5056</v>
      </c>
      <c r="B2390" t="s">
        <v>5057</v>
      </c>
      <c r="E2390" t="b">
        <v>1</v>
      </c>
    </row>
    <row r="2391" spans="1:5" x14ac:dyDescent="0.25">
      <c r="A2391" t="s">
        <v>5058</v>
      </c>
      <c r="B2391" t="s">
        <v>5059</v>
      </c>
      <c r="E2391" t="b">
        <v>1</v>
      </c>
    </row>
    <row r="2392" spans="1:5" x14ac:dyDescent="0.25">
      <c r="A2392" t="s">
        <v>5060</v>
      </c>
      <c r="B2392" t="s">
        <v>5061</v>
      </c>
      <c r="E2392" t="b">
        <v>1</v>
      </c>
    </row>
    <row r="2393" spans="1:5" x14ac:dyDescent="0.25">
      <c r="A2393" t="s">
        <v>5062</v>
      </c>
      <c r="B2393" t="s">
        <v>5063</v>
      </c>
      <c r="E2393" t="b">
        <v>1</v>
      </c>
    </row>
    <row r="2394" spans="1:5" x14ac:dyDescent="0.25">
      <c r="A2394" t="s">
        <v>5064</v>
      </c>
      <c r="B2394" t="s">
        <v>5065</v>
      </c>
      <c r="E2394" t="b">
        <v>1</v>
      </c>
    </row>
    <row r="2395" spans="1:5" x14ac:dyDescent="0.25">
      <c r="A2395" t="s">
        <v>5066</v>
      </c>
      <c r="B2395" t="s">
        <v>5067</v>
      </c>
      <c r="E2395" t="b">
        <v>1</v>
      </c>
    </row>
    <row r="2396" spans="1:5" x14ac:dyDescent="0.25">
      <c r="A2396" t="s">
        <v>5068</v>
      </c>
      <c r="B2396" t="s">
        <v>5069</v>
      </c>
      <c r="E2396" t="b">
        <v>1</v>
      </c>
    </row>
    <row r="2397" spans="1:5" x14ac:dyDescent="0.25">
      <c r="A2397" t="s">
        <v>5070</v>
      </c>
      <c r="B2397" t="s">
        <v>5071</v>
      </c>
      <c r="E2397" t="b">
        <v>1</v>
      </c>
    </row>
    <row r="2398" spans="1:5" x14ac:dyDescent="0.25">
      <c r="A2398" t="s">
        <v>5072</v>
      </c>
      <c r="B2398" t="s">
        <v>5073</v>
      </c>
      <c r="E2398" t="b">
        <v>1</v>
      </c>
    </row>
    <row r="2399" spans="1:5" x14ac:dyDescent="0.25">
      <c r="A2399" t="s">
        <v>5074</v>
      </c>
      <c r="B2399" t="s">
        <v>5075</v>
      </c>
      <c r="E2399" t="b">
        <v>1</v>
      </c>
    </row>
    <row r="2400" spans="1:5" x14ac:dyDescent="0.25">
      <c r="A2400" t="s">
        <v>5076</v>
      </c>
      <c r="B2400" t="s">
        <v>5077</v>
      </c>
      <c r="E2400" t="b">
        <v>1</v>
      </c>
    </row>
    <row r="2401" spans="1:5" x14ac:dyDescent="0.25">
      <c r="A2401" t="s">
        <v>5078</v>
      </c>
      <c r="B2401" t="s">
        <v>5079</v>
      </c>
      <c r="E2401" t="b">
        <v>1</v>
      </c>
    </row>
    <row r="2402" spans="1:5" x14ac:dyDescent="0.25">
      <c r="A2402" t="s">
        <v>5080</v>
      </c>
      <c r="B2402" t="s">
        <v>5081</v>
      </c>
      <c r="E2402" t="b">
        <v>1</v>
      </c>
    </row>
    <row r="2403" spans="1:5" x14ac:dyDescent="0.25">
      <c r="A2403" t="s">
        <v>5082</v>
      </c>
      <c r="B2403" t="s">
        <v>5083</v>
      </c>
      <c r="E2403" t="b">
        <v>1</v>
      </c>
    </row>
    <row r="2404" spans="1:5" x14ac:dyDescent="0.25">
      <c r="A2404" t="s">
        <v>5084</v>
      </c>
      <c r="B2404" t="s">
        <v>5085</v>
      </c>
      <c r="E2404" t="b">
        <v>1</v>
      </c>
    </row>
    <row r="2405" spans="1:5" x14ac:dyDescent="0.25">
      <c r="A2405" t="s">
        <v>5086</v>
      </c>
      <c r="B2405" t="s">
        <v>5087</v>
      </c>
      <c r="E2405" t="b">
        <v>1</v>
      </c>
    </row>
    <row r="2406" spans="1:5" x14ac:dyDescent="0.25">
      <c r="A2406" t="s">
        <v>5088</v>
      </c>
      <c r="B2406" t="s">
        <v>5089</v>
      </c>
      <c r="E2406" t="b">
        <v>1</v>
      </c>
    </row>
    <row r="2407" spans="1:5" x14ac:dyDescent="0.25">
      <c r="A2407" t="s">
        <v>5090</v>
      </c>
      <c r="B2407" t="s">
        <v>5091</v>
      </c>
      <c r="E2407" t="b">
        <v>1</v>
      </c>
    </row>
    <row r="2408" spans="1:5" x14ac:dyDescent="0.25">
      <c r="A2408" t="s">
        <v>5092</v>
      </c>
      <c r="B2408" t="s">
        <v>5093</v>
      </c>
      <c r="E2408" t="b">
        <v>1</v>
      </c>
    </row>
    <row r="2409" spans="1:5" x14ac:dyDescent="0.25">
      <c r="A2409" t="s">
        <v>5094</v>
      </c>
      <c r="B2409" t="s">
        <v>5095</v>
      </c>
      <c r="E2409" t="b">
        <v>1</v>
      </c>
    </row>
    <row r="2410" spans="1:5" x14ac:dyDescent="0.25">
      <c r="A2410" t="s">
        <v>5096</v>
      </c>
      <c r="B2410" t="s">
        <v>5097</v>
      </c>
      <c r="E2410" t="b">
        <v>1</v>
      </c>
    </row>
    <row r="2411" spans="1:5" x14ac:dyDescent="0.25">
      <c r="A2411" t="s">
        <v>5098</v>
      </c>
      <c r="B2411" t="s">
        <v>5099</v>
      </c>
      <c r="E2411" t="b">
        <v>1</v>
      </c>
    </row>
    <row r="2412" spans="1:5" x14ac:dyDescent="0.25">
      <c r="A2412" t="s">
        <v>5100</v>
      </c>
      <c r="B2412" t="s">
        <v>5101</v>
      </c>
      <c r="E2412" t="b">
        <v>1</v>
      </c>
    </row>
    <row r="2413" spans="1:5" x14ac:dyDescent="0.25">
      <c r="A2413" t="s">
        <v>5102</v>
      </c>
      <c r="B2413" t="s">
        <v>5103</v>
      </c>
      <c r="E2413" t="b">
        <v>1</v>
      </c>
    </row>
    <row r="2414" spans="1:5" x14ac:dyDescent="0.25">
      <c r="A2414" t="s">
        <v>5104</v>
      </c>
      <c r="B2414" t="s">
        <v>5105</v>
      </c>
      <c r="E2414" t="b">
        <v>1</v>
      </c>
    </row>
    <row r="2415" spans="1:5" x14ac:dyDescent="0.25">
      <c r="A2415" t="s">
        <v>5106</v>
      </c>
      <c r="B2415" t="s">
        <v>5107</v>
      </c>
      <c r="E2415" t="b">
        <v>1</v>
      </c>
    </row>
    <row r="2416" spans="1:5" x14ac:dyDescent="0.25">
      <c r="A2416" t="s">
        <v>5108</v>
      </c>
      <c r="B2416" t="s">
        <v>5109</v>
      </c>
      <c r="E2416" t="b">
        <v>1</v>
      </c>
    </row>
    <row r="2417" spans="1:5" x14ac:dyDescent="0.25">
      <c r="A2417" t="s">
        <v>5110</v>
      </c>
      <c r="B2417" t="s">
        <v>5111</v>
      </c>
      <c r="E2417" t="b">
        <v>1</v>
      </c>
    </row>
    <row r="2418" spans="1:5" x14ac:dyDescent="0.25">
      <c r="A2418" t="s">
        <v>5112</v>
      </c>
      <c r="B2418" t="s">
        <v>5113</v>
      </c>
      <c r="E2418" t="b">
        <v>1</v>
      </c>
    </row>
    <row r="2419" spans="1:5" x14ac:dyDescent="0.25">
      <c r="A2419" t="s">
        <v>5114</v>
      </c>
      <c r="B2419" t="s">
        <v>5115</v>
      </c>
      <c r="E2419" t="b">
        <v>1</v>
      </c>
    </row>
    <row r="2420" spans="1:5" x14ac:dyDescent="0.25">
      <c r="A2420" t="s">
        <v>5116</v>
      </c>
      <c r="B2420" t="s">
        <v>5117</v>
      </c>
      <c r="E2420" t="b">
        <v>1</v>
      </c>
    </row>
    <row r="2421" spans="1:5" x14ac:dyDescent="0.25">
      <c r="A2421" t="s">
        <v>5118</v>
      </c>
      <c r="B2421" t="s">
        <v>5119</v>
      </c>
      <c r="E2421" t="b">
        <v>1</v>
      </c>
    </row>
    <row r="2422" spans="1:5" x14ac:dyDescent="0.25">
      <c r="A2422" t="s">
        <v>5120</v>
      </c>
      <c r="B2422" t="s">
        <v>5121</v>
      </c>
      <c r="E2422" t="b">
        <v>1</v>
      </c>
    </row>
    <row r="2423" spans="1:5" x14ac:dyDescent="0.25">
      <c r="A2423" t="s">
        <v>5122</v>
      </c>
      <c r="B2423" t="s">
        <v>5123</v>
      </c>
      <c r="E2423" t="b">
        <v>1</v>
      </c>
    </row>
    <row r="2424" spans="1:5" x14ac:dyDescent="0.25">
      <c r="A2424" t="s">
        <v>5124</v>
      </c>
      <c r="B2424" t="s">
        <v>5125</v>
      </c>
      <c r="E2424" t="b">
        <v>1</v>
      </c>
    </row>
    <row r="2425" spans="1:5" x14ac:dyDescent="0.25">
      <c r="A2425" t="s">
        <v>5126</v>
      </c>
      <c r="B2425" t="s">
        <v>5127</v>
      </c>
      <c r="E2425" t="b">
        <v>1</v>
      </c>
    </row>
    <row r="2426" spans="1:5" x14ac:dyDescent="0.25">
      <c r="A2426" t="s">
        <v>5128</v>
      </c>
      <c r="B2426" t="s">
        <v>5129</v>
      </c>
      <c r="E2426" t="b">
        <v>1</v>
      </c>
    </row>
    <row r="2427" spans="1:5" x14ac:dyDescent="0.25">
      <c r="A2427" t="s">
        <v>5130</v>
      </c>
      <c r="B2427" t="s">
        <v>5131</v>
      </c>
      <c r="E2427" t="b">
        <v>1</v>
      </c>
    </row>
    <row r="2428" spans="1:5" x14ac:dyDescent="0.25">
      <c r="A2428" t="s">
        <v>5132</v>
      </c>
      <c r="B2428" t="s">
        <v>5133</v>
      </c>
      <c r="E2428" t="b">
        <v>1</v>
      </c>
    </row>
    <row r="2429" spans="1:5" x14ac:dyDescent="0.25">
      <c r="A2429" t="s">
        <v>5134</v>
      </c>
      <c r="B2429" t="s">
        <v>5135</v>
      </c>
      <c r="E2429" t="b">
        <v>1</v>
      </c>
    </row>
    <row r="2430" spans="1:5" x14ac:dyDescent="0.25">
      <c r="A2430" t="s">
        <v>5136</v>
      </c>
      <c r="B2430" t="s">
        <v>5137</v>
      </c>
      <c r="E2430" t="b">
        <v>1</v>
      </c>
    </row>
    <row r="2431" spans="1:5" x14ac:dyDescent="0.25">
      <c r="A2431" t="s">
        <v>5138</v>
      </c>
      <c r="B2431" t="s">
        <v>5139</v>
      </c>
      <c r="E2431" t="b">
        <v>1</v>
      </c>
    </row>
    <row r="2432" spans="1:5" x14ac:dyDescent="0.25">
      <c r="A2432" t="s">
        <v>5140</v>
      </c>
      <c r="B2432" t="s">
        <v>5141</v>
      </c>
      <c r="E2432" t="b">
        <v>1</v>
      </c>
    </row>
    <row r="2433" spans="1:5" x14ac:dyDescent="0.25">
      <c r="A2433" t="s">
        <v>5142</v>
      </c>
      <c r="B2433" t="s">
        <v>5143</v>
      </c>
      <c r="E2433" t="b">
        <v>1</v>
      </c>
    </row>
    <row r="2434" spans="1:5" x14ac:dyDescent="0.25">
      <c r="A2434" t="s">
        <v>5144</v>
      </c>
      <c r="B2434" t="s">
        <v>5145</v>
      </c>
      <c r="E2434" t="b">
        <v>1</v>
      </c>
    </row>
    <row r="2435" spans="1:5" x14ac:dyDescent="0.25">
      <c r="A2435" t="s">
        <v>5146</v>
      </c>
      <c r="B2435" t="s">
        <v>5147</v>
      </c>
      <c r="E2435" t="b">
        <v>1</v>
      </c>
    </row>
    <row r="2436" spans="1:5" x14ac:dyDescent="0.25">
      <c r="A2436" t="s">
        <v>5148</v>
      </c>
      <c r="B2436" t="s">
        <v>5149</v>
      </c>
      <c r="E2436" t="b">
        <v>1</v>
      </c>
    </row>
    <row r="2437" spans="1:5" x14ac:dyDescent="0.25">
      <c r="A2437" t="s">
        <v>5150</v>
      </c>
      <c r="B2437" t="s">
        <v>5151</v>
      </c>
      <c r="E2437" t="b">
        <v>1</v>
      </c>
    </row>
    <row r="2438" spans="1:5" x14ac:dyDescent="0.25">
      <c r="A2438" t="s">
        <v>5152</v>
      </c>
      <c r="B2438" t="s">
        <v>5153</v>
      </c>
      <c r="E2438" t="b">
        <v>1</v>
      </c>
    </row>
    <row r="2439" spans="1:5" x14ac:dyDescent="0.25">
      <c r="A2439" t="s">
        <v>5154</v>
      </c>
      <c r="B2439" t="s">
        <v>5155</v>
      </c>
      <c r="E2439" t="b">
        <v>1</v>
      </c>
    </row>
    <row r="2440" spans="1:5" x14ac:dyDescent="0.25">
      <c r="A2440" t="s">
        <v>5156</v>
      </c>
      <c r="B2440" t="s">
        <v>5157</v>
      </c>
      <c r="E2440" t="b">
        <v>1</v>
      </c>
    </row>
    <row r="2441" spans="1:5" x14ac:dyDescent="0.25">
      <c r="A2441" t="s">
        <v>5158</v>
      </c>
      <c r="B2441" t="s">
        <v>5159</v>
      </c>
      <c r="E2441" t="b">
        <v>1</v>
      </c>
    </row>
    <row r="2442" spans="1:5" x14ac:dyDescent="0.25">
      <c r="A2442" t="s">
        <v>5160</v>
      </c>
      <c r="B2442" t="s">
        <v>5161</v>
      </c>
      <c r="E2442" t="b">
        <v>1</v>
      </c>
    </row>
    <row r="2443" spans="1:5" x14ac:dyDescent="0.25">
      <c r="A2443" t="s">
        <v>5162</v>
      </c>
      <c r="B2443" t="s">
        <v>5163</v>
      </c>
      <c r="E2443" t="b">
        <v>1</v>
      </c>
    </row>
    <row r="2444" spans="1:5" x14ac:dyDescent="0.25">
      <c r="A2444" t="s">
        <v>5164</v>
      </c>
      <c r="B2444" t="s">
        <v>5165</v>
      </c>
      <c r="E2444" t="b">
        <v>1</v>
      </c>
    </row>
    <row r="2445" spans="1:5" x14ac:dyDescent="0.25">
      <c r="A2445" t="s">
        <v>5166</v>
      </c>
      <c r="B2445" t="s">
        <v>5167</v>
      </c>
      <c r="E2445" t="b">
        <v>1</v>
      </c>
    </row>
    <row r="2446" spans="1:5" x14ac:dyDescent="0.25">
      <c r="A2446" t="s">
        <v>5168</v>
      </c>
      <c r="B2446" t="s">
        <v>5169</v>
      </c>
      <c r="E2446" t="b">
        <v>1</v>
      </c>
    </row>
    <row r="2447" spans="1:5" x14ac:dyDescent="0.25">
      <c r="A2447" t="s">
        <v>5170</v>
      </c>
      <c r="B2447" t="s">
        <v>5171</v>
      </c>
      <c r="E2447" t="b">
        <v>1</v>
      </c>
    </row>
    <row r="2448" spans="1:5" x14ac:dyDescent="0.25">
      <c r="A2448" t="s">
        <v>5172</v>
      </c>
      <c r="B2448" t="s">
        <v>5173</v>
      </c>
      <c r="E2448" t="b">
        <v>1</v>
      </c>
    </row>
    <row r="2449" spans="1:5" x14ac:dyDescent="0.25">
      <c r="A2449" t="s">
        <v>5174</v>
      </c>
      <c r="B2449" t="s">
        <v>5175</v>
      </c>
      <c r="E2449" t="b">
        <v>1</v>
      </c>
    </row>
    <row r="2450" spans="1:5" x14ac:dyDescent="0.25">
      <c r="A2450" t="s">
        <v>5176</v>
      </c>
      <c r="B2450" t="s">
        <v>5177</v>
      </c>
      <c r="E2450" t="b">
        <v>1</v>
      </c>
    </row>
    <row r="2451" spans="1:5" x14ac:dyDescent="0.25">
      <c r="A2451" t="s">
        <v>5178</v>
      </c>
      <c r="B2451" t="s">
        <v>5179</v>
      </c>
      <c r="E2451" t="b">
        <v>1</v>
      </c>
    </row>
    <row r="2452" spans="1:5" x14ac:dyDescent="0.25">
      <c r="A2452" t="s">
        <v>5180</v>
      </c>
      <c r="B2452" t="s">
        <v>5181</v>
      </c>
      <c r="E2452" t="b">
        <v>1</v>
      </c>
    </row>
    <row r="2453" spans="1:5" x14ac:dyDescent="0.25">
      <c r="A2453" t="s">
        <v>5182</v>
      </c>
      <c r="B2453" t="s">
        <v>5183</v>
      </c>
      <c r="E2453" t="b">
        <v>1</v>
      </c>
    </row>
    <row r="2454" spans="1:5" x14ac:dyDescent="0.25">
      <c r="A2454" t="s">
        <v>5184</v>
      </c>
      <c r="B2454" t="s">
        <v>5185</v>
      </c>
      <c r="E2454" t="b">
        <v>1</v>
      </c>
    </row>
    <row r="2455" spans="1:5" x14ac:dyDescent="0.25">
      <c r="A2455" t="s">
        <v>5186</v>
      </c>
      <c r="B2455" t="s">
        <v>5187</v>
      </c>
      <c r="E2455" t="b">
        <v>1</v>
      </c>
    </row>
    <row r="2456" spans="1:5" x14ac:dyDescent="0.25">
      <c r="A2456" t="s">
        <v>5188</v>
      </c>
      <c r="B2456" t="s">
        <v>5189</v>
      </c>
      <c r="E2456" t="b">
        <v>1</v>
      </c>
    </row>
    <row r="2457" spans="1:5" x14ac:dyDescent="0.25">
      <c r="A2457" t="s">
        <v>5190</v>
      </c>
      <c r="B2457" t="s">
        <v>5191</v>
      </c>
      <c r="E2457" t="b">
        <v>1</v>
      </c>
    </row>
    <row r="2458" spans="1:5" x14ac:dyDescent="0.25">
      <c r="A2458" t="s">
        <v>5192</v>
      </c>
      <c r="B2458" t="s">
        <v>5193</v>
      </c>
      <c r="E2458" t="b">
        <v>1</v>
      </c>
    </row>
    <row r="2459" spans="1:5" x14ac:dyDescent="0.25">
      <c r="A2459" t="s">
        <v>5194</v>
      </c>
      <c r="B2459" t="s">
        <v>5195</v>
      </c>
      <c r="E2459" t="b">
        <v>1</v>
      </c>
    </row>
    <row r="2460" spans="1:5" x14ac:dyDescent="0.25">
      <c r="A2460" t="s">
        <v>5196</v>
      </c>
      <c r="B2460" t="s">
        <v>5197</v>
      </c>
      <c r="E2460" t="b">
        <v>1</v>
      </c>
    </row>
    <row r="2461" spans="1:5" x14ac:dyDescent="0.25">
      <c r="A2461" t="s">
        <v>5198</v>
      </c>
      <c r="B2461" t="s">
        <v>5199</v>
      </c>
      <c r="E2461" t="b">
        <v>1</v>
      </c>
    </row>
    <row r="2462" spans="1:5" x14ac:dyDescent="0.25">
      <c r="A2462" t="s">
        <v>5200</v>
      </c>
      <c r="B2462" t="s">
        <v>5201</v>
      </c>
      <c r="E2462" t="b">
        <v>1</v>
      </c>
    </row>
    <row r="2463" spans="1:5" x14ac:dyDescent="0.25">
      <c r="A2463" t="s">
        <v>5202</v>
      </c>
      <c r="B2463" t="s">
        <v>5203</v>
      </c>
      <c r="E2463" t="b">
        <v>1</v>
      </c>
    </row>
    <row r="2464" spans="1:5" x14ac:dyDescent="0.25">
      <c r="A2464" t="s">
        <v>5204</v>
      </c>
      <c r="B2464" t="s">
        <v>5205</v>
      </c>
      <c r="E2464" t="b">
        <v>1</v>
      </c>
    </row>
    <row r="2465" spans="1:5" x14ac:dyDescent="0.25">
      <c r="A2465" t="s">
        <v>5206</v>
      </c>
      <c r="B2465" t="s">
        <v>5207</v>
      </c>
      <c r="E2465" t="b">
        <v>1</v>
      </c>
    </row>
    <row r="2466" spans="1:5" x14ac:dyDescent="0.25">
      <c r="A2466" t="s">
        <v>5208</v>
      </c>
      <c r="B2466" t="s">
        <v>5209</v>
      </c>
      <c r="E2466" t="b">
        <v>1</v>
      </c>
    </row>
    <row r="2467" spans="1:5" x14ac:dyDescent="0.25">
      <c r="A2467" t="s">
        <v>5210</v>
      </c>
      <c r="B2467" t="s">
        <v>5211</v>
      </c>
      <c r="E2467" t="b">
        <v>1</v>
      </c>
    </row>
    <row r="2468" spans="1:5" x14ac:dyDescent="0.25">
      <c r="A2468" t="s">
        <v>5212</v>
      </c>
      <c r="B2468" t="s">
        <v>5213</v>
      </c>
      <c r="E2468" t="b">
        <v>1</v>
      </c>
    </row>
    <row r="2469" spans="1:5" x14ac:dyDescent="0.25">
      <c r="A2469" t="s">
        <v>5214</v>
      </c>
      <c r="B2469" t="s">
        <v>5215</v>
      </c>
      <c r="E2469" t="b">
        <v>1</v>
      </c>
    </row>
    <row r="2470" spans="1:5" x14ac:dyDescent="0.25">
      <c r="A2470" t="s">
        <v>5216</v>
      </c>
      <c r="B2470" t="s">
        <v>5217</v>
      </c>
      <c r="E2470" t="b">
        <v>1</v>
      </c>
    </row>
    <row r="2471" spans="1:5" x14ac:dyDescent="0.25">
      <c r="A2471" t="s">
        <v>5218</v>
      </c>
      <c r="B2471" t="s">
        <v>5219</v>
      </c>
      <c r="E2471" t="b">
        <v>1</v>
      </c>
    </row>
    <row r="2472" spans="1:5" x14ac:dyDescent="0.25">
      <c r="A2472" t="s">
        <v>5220</v>
      </c>
      <c r="B2472" t="s">
        <v>5221</v>
      </c>
      <c r="E2472" t="b">
        <v>1</v>
      </c>
    </row>
    <row r="2473" spans="1:5" x14ac:dyDescent="0.25">
      <c r="A2473" t="s">
        <v>5222</v>
      </c>
      <c r="B2473" t="s">
        <v>5223</v>
      </c>
      <c r="E2473" t="b">
        <v>1</v>
      </c>
    </row>
    <row r="2474" spans="1:5" x14ac:dyDescent="0.25">
      <c r="A2474" t="s">
        <v>5224</v>
      </c>
      <c r="B2474" t="s">
        <v>5225</v>
      </c>
      <c r="E2474" t="b">
        <v>1</v>
      </c>
    </row>
    <row r="2475" spans="1:5" x14ac:dyDescent="0.25">
      <c r="A2475" t="s">
        <v>5226</v>
      </c>
      <c r="B2475" t="s">
        <v>5227</v>
      </c>
      <c r="E2475" t="b">
        <v>1</v>
      </c>
    </row>
    <row r="2476" spans="1:5" x14ac:dyDescent="0.25">
      <c r="A2476" t="s">
        <v>5228</v>
      </c>
      <c r="B2476" t="s">
        <v>5229</v>
      </c>
      <c r="E2476" t="b">
        <v>1</v>
      </c>
    </row>
    <row r="2477" spans="1:5" x14ac:dyDescent="0.25">
      <c r="A2477" t="s">
        <v>5230</v>
      </c>
      <c r="B2477" t="s">
        <v>5231</v>
      </c>
      <c r="E2477" t="b">
        <v>1</v>
      </c>
    </row>
    <row r="2478" spans="1:5" x14ac:dyDescent="0.25">
      <c r="A2478" t="s">
        <v>5232</v>
      </c>
      <c r="B2478" t="s">
        <v>5233</v>
      </c>
      <c r="E2478" t="b">
        <v>1</v>
      </c>
    </row>
    <row r="2479" spans="1:5" x14ac:dyDescent="0.25">
      <c r="A2479" t="s">
        <v>5234</v>
      </c>
      <c r="B2479" t="s">
        <v>5235</v>
      </c>
      <c r="E2479" t="b">
        <v>1</v>
      </c>
    </row>
    <row r="2480" spans="1:5" x14ac:dyDescent="0.25">
      <c r="A2480" t="s">
        <v>5236</v>
      </c>
      <c r="B2480" t="s">
        <v>5237</v>
      </c>
      <c r="E2480" t="b">
        <v>1</v>
      </c>
    </row>
    <row r="2481" spans="1:5" x14ac:dyDescent="0.25">
      <c r="A2481" t="s">
        <v>5238</v>
      </c>
      <c r="B2481" t="s">
        <v>5239</v>
      </c>
      <c r="E2481" t="b">
        <v>1</v>
      </c>
    </row>
    <row r="2482" spans="1:5" x14ac:dyDescent="0.25">
      <c r="A2482" t="s">
        <v>5240</v>
      </c>
      <c r="B2482" t="s">
        <v>5241</v>
      </c>
      <c r="E2482" t="b">
        <v>1</v>
      </c>
    </row>
    <row r="2483" spans="1:5" x14ac:dyDescent="0.25">
      <c r="A2483" t="s">
        <v>5242</v>
      </c>
      <c r="B2483" t="s">
        <v>5243</v>
      </c>
      <c r="E2483" t="b">
        <v>1</v>
      </c>
    </row>
    <row r="2484" spans="1:5" x14ac:dyDescent="0.25">
      <c r="A2484" t="s">
        <v>5244</v>
      </c>
      <c r="B2484" t="s">
        <v>5245</v>
      </c>
      <c r="E2484" t="b">
        <v>1</v>
      </c>
    </row>
    <row r="2485" spans="1:5" x14ac:dyDescent="0.25">
      <c r="A2485" t="s">
        <v>5246</v>
      </c>
      <c r="B2485" t="s">
        <v>5247</v>
      </c>
      <c r="E2485" t="b">
        <v>1</v>
      </c>
    </row>
    <row r="2486" spans="1:5" x14ac:dyDescent="0.25">
      <c r="A2486" t="s">
        <v>5248</v>
      </c>
      <c r="B2486" t="s">
        <v>5249</v>
      </c>
      <c r="E2486" t="b">
        <v>1</v>
      </c>
    </row>
    <row r="2487" spans="1:5" x14ac:dyDescent="0.25">
      <c r="A2487" t="s">
        <v>5250</v>
      </c>
      <c r="B2487" t="s">
        <v>5251</v>
      </c>
      <c r="E2487" t="b">
        <v>1</v>
      </c>
    </row>
    <row r="2488" spans="1:5" x14ac:dyDescent="0.25">
      <c r="A2488" t="s">
        <v>5252</v>
      </c>
      <c r="B2488" t="s">
        <v>5253</v>
      </c>
      <c r="E2488" t="b">
        <v>1</v>
      </c>
    </row>
    <row r="2489" spans="1:5" x14ac:dyDescent="0.25">
      <c r="A2489" t="s">
        <v>5254</v>
      </c>
      <c r="B2489" t="s">
        <v>5255</v>
      </c>
      <c r="E2489" t="b">
        <v>1</v>
      </c>
    </row>
    <row r="2490" spans="1:5" x14ac:dyDescent="0.25">
      <c r="A2490" t="s">
        <v>5256</v>
      </c>
      <c r="B2490" t="s">
        <v>5257</v>
      </c>
      <c r="E2490"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092A4-69B8-4572-A0EF-B754C2FC83D9}">
  <dimension ref="A1:B3"/>
  <sheetViews>
    <sheetView workbookViewId="0"/>
  </sheetViews>
  <sheetFormatPr defaultRowHeight="15" x14ac:dyDescent="0.25"/>
  <sheetData>
    <row r="1" spans="1:2" x14ac:dyDescent="0.25">
      <c r="A1" t="s">
        <v>7453</v>
      </c>
      <c r="B1" s="24">
        <v>45859</v>
      </c>
    </row>
    <row r="2" spans="1:2" x14ac:dyDescent="0.25">
      <c r="A2" t="s">
        <v>7454</v>
      </c>
      <c r="B2" t="s">
        <v>5776</v>
      </c>
    </row>
    <row r="3" spans="1:2" x14ac:dyDescent="0.25">
      <c r="A3" t="s">
        <v>7455</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8E0D40C-51FF-4EDF-A573-58A8279AFC9E}"/>
</file>

<file path=customXml/itemProps2.xml><?xml version="1.0" encoding="utf-8"?>
<ds:datastoreItem xmlns:ds="http://schemas.openxmlformats.org/officeDocument/2006/customXml" ds:itemID="{A87E4E9A-F217-4E20-AB15-E4B87758463D}"/>
</file>

<file path=customXml/itemProps3.xml><?xml version="1.0" encoding="utf-8"?>
<ds:datastoreItem xmlns:ds="http://schemas.openxmlformats.org/officeDocument/2006/customXml" ds:itemID="{C10B1D3C-BC60-48C8-B358-DA5B07D4F89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159</vt:i4>
      </vt:variant>
      <vt:variant>
        <vt:lpstr>Named Ranges</vt:lpstr>
      </vt:variant>
      <vt:variant>
        <vt:i4>465</vt:i4>
      </vt:variant>
    </vt:vector>
  </HeadingPairs>
  <TitlesOfParts>
    <vt:vector size="624" baseType="lpstr">
      <vt:lpstr>ud_pole_structure</vt:lpstr>
      <vt:lpstr>ud_outreach</vt:lpstr>
      <vt:lpstr>ud_luminaire</vt:lpstr>
      <vt:lpstr>use_default_rc</vt:lpstr>
      <vt:lpstr>rul_reset</vt:lpstr>
      <vt:lpstr>risk_consequence</vt:lpstr>
      <vt:lpstr>risk_likelihood</vt:lpstr>
      <vt:lpstr>risk</vt:lpstr>
      <vt:lpstr>condition</vt:lpstr>
      <vt:lpstr>men_point</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ud_light_sub_category</vt:lpstr>
      <vt:lpstr>ud_light_category</vt:lpstr>
      <vt:lpstr>ud_icp_group_number</vt:lpstr>
      <vt:lpstr>ud_icp_group_standalone</vt:lpstr>
      <vt:lpstr>ud_power_supply_location</vt:lpstr>
      <vt:lpstr>ud_ballast_driver_location</vt:lpstr>
      <vt:lpstr>ud_control_method</vt:lpstr>
      <vt:lpstr>ud_receptor_type</vt:lpstr>
      <vt:lpstr>sl_light_shade</vt:lpstr>
      <vt:lpstr>sl_light_model</vt:lpstr>
      <vt:lpstr>sl_light_make</vt:lpstr>
      <vt:lpstr>sl_lamp_model</vt:lpstr>
      <vt:lpstr>sl_lamp_make</vt:lpstr>
      <vt:lpstr>ud_light_source_type</vt:lpstr>
      <vt:lpstr>ud_facility</vt:lpstr>
      <vt:lpstr>ud_functional_system</vt:lpstr>
      <vt:lpstr>ud_mep_asset_type</vt:lpstr>
      <vt:lpstr>ud_outreach_type</vt:lpstr>
      <vt:lpstr>ud_maintenance_organisation</vt:lpstr>
      <vt:lpstr>ud_amds_table_list</vt:lpstr>
      <vt:lpstr>av_standard_rc</vt:lpstr>
      <vt:lpstr>ar_replace_reason</vt:lpstr>
      <vt:lpstr>ud_replacement_status</vt:lpstr>
      <vt:lpstr>ud_asset_status</vt:lpstr>
      <vt:lpstr>ud_sub_organisation</vt:lpstr>
      <vt:lpstr>ud_organisation_owner</vt:lpstr>
      <vt:lpstr>post_joint_type</vt:lpstr>
      <vt:lpstr>post_ground_type</vt:lpstr>
      <vt:lpstr>post_plant_type</vt:lpstr>
      <vt:lpstr>sign_bracket</vt:lpstr>
      <vt:lpstr>sl_earthing_type</vt:lpstr>
      <vt:lpstr>sl_pole_attach</vt:lpstr>
      <vt:lpstr>sl_pole_shape</vt:lpstr>
      <vt:lpstr>ud_pole_structure_model</vt:lpstr>
      <vt:lpstr>ud_pole_structure_make</vt:lpstr>
      <vt:lpstr>ud_placement</vt:lpstr>
      <vt:lpstr>side</vt:lpstr>
      <vt:lpstr>ud_work_category</vt:lpstr>
      <vt:lpstr>ud_pole_base_connection</vt:lpstr>
      <vt:lpstr>ud_pole_foundation_type</vt:lpstr>
      <vt:lpstr>ud_coating_system</vt:lpstr>
      <vt:lpstr>ud_material</vt:lpstr>
      <vt:lpstr>ud_pole_structure_type</vt:lpstr>
      <vt:lpstr>ud_pole_primary_function</vt:lpstr>
      <vt:lpstr>roadnames</vt:lpstr>
      <vt:lpstr>version</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post_ground_type_lookup</vt:lpstr>
      <vt:lpstr>post_ground_type_lookupValueRef</vt:lpstr>
      <vt:lpstr>post_ground_type_parentKey</vt:lpstr>
      <vt:lpstr>post_joint_type_lookup</vt:lpstr>
      <vt:lpstr>post_joint_type_lookupValueRef</vt:lpstr>
      <vt:lpstr>post_joint_type_parentKey</vt:lpstr>
      <vt:lpstr>post_plant_type_lookup</vt:lpstr>
      <vt:lpstr>post_plant_type_lookupValueRef</vt:lpstr>
      <vt:lpstr>post_plant_type_parentKey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sign_bracket_lookup</vt:lpstr>
      <vt:lpstr>sign_bracket_lookupValueRef</vt:lpstr>
      <vt:lpstr>sign_bracket_parentKey</vt:lpstr>
      <vt:lpstr>sl_earthing_type_lookup</vt:lpstr>
      <vt:lpstr>sl_earthing_type_lookupValueRef</vt:lpstr>
      <vt:lpstr>sl_earthing_type_parentKey</vt:lpstr>
      <vt:lpstr>sl_lamp_make_lookup</vt:lpstr>
      <vt:lpstr>sl_lamp_make_lookupValueRef</vt:lpstr>
      <vt:lpstr>sl_lamp_make_parentKey</vt:lpstr>
      <vt:lpstr>sl_lamp_model_lookup</vt:lpstr>
      <vt:lpstr>sl_lamp_model_lookupValueRef</vt:lpstr>
      <vt:lpstr>sl_lamp_model_parentKey</vt:lpstr>
      <vt:lpstr>sl_light_make_lookup</vt:lpstr>
      <vt:lpstr>sl_light_make_lookupValueRef</vt:lpstr>
      <vt:lpstr>sl_light_make_parentKey</vt:lpstr>
      <vt:lpstr>sl_light_model_lookup</vt:lpstr>
      <vt:lpstr>sl_light_model_lookupValueRef</vt:lpstr>
      <vt:lpstr>sl_light_model_parentKey</vt:lpstr>
      <vt:lpstr>sl_light_shade_lookup</vt:lpstr>
      <vt:lpstr>sl_light_shade_lookupValueRef</vt:lpstr>
      <vt:lpstr>sl_light_shade_parentKey</vt:lpstr>
      <vt:lpstr>sl_pole_attach_lookup</vt:lpstr>
      <vt:lpstr>sl_pole_attach_lookupValueRef</vt:lpstr>
      <vt:lpstr>sl_pole_attach_parentKey</vt:lpstr>
      <vt:lpstr>sl_pole_shape_lookup</vt:lpstr>
      <vt:lpstr>sl_pole_shape_lookupValueRef</vt:lpstr>
      <vt:lpstr>sl_pole_shape_parentKey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ud_ballast_driver_location_lookup</vt:lpstr>
      <vt:lpstr>ud_ballast_driver_location_lookupValueRef</vt:lpstr>
      <vt:lpstr>ud_ballast_driver_location_parentKey</vt:lpstr>
      <vt:lpstr>ud_coating_system_lookup</vt:lpstr>
      <vt:lpstr>ud_coating_system_lookupValueRef</vt:lpstr>
      <vt:lpstr>ud_coating_system_parentKey</vt:lpstr>
      <vt:lpstr>ud_control_method_lookup</vt:lpstr>
      <vt:lpstr>ud_control_method_lookupValueRef</vt:lpstr>
      <vt:lpstr>ud_control_method_parentKey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ud_light_category_lookup</vt:lpstr>
      <vt:lpstr>ud_light_category_lookupValueRef</vt:lpstr>
      <vt:lpstr>ud_light_category_parentKey</vt:lpstr>
      <vt:lpstr>ud_light_source_type_lookup</vt:lpstr>
      <vt:lpstr>ud_light_source_type_lookupValueRef</vt:lpstr>
      <vt:lpstr>ud_light_source_type_parentKey</vt:lpstr>
      <vt:lpstr>ud_light_sub_category_lookup</vt:lpstr>
      <vt:lpstr>ud_light_sub_category_lookupValueRef</vt:lpstr>
      <vt:lpstr>ud_light_sub_category_parentKey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ud_mep_asset_type_lookup</vt:lpstr>
      <vt:lpstr>ud_mep_asset_type_lookupValueRef</vt:lpstr>
      <vt:lpstr>ud_mep_asset_type_parentKey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ud_power_supply_location_lookup</vt:lpstr>
      <vt:lpstr>ud_power_supply_location_lookupValueRef</vt:lpstr>
      <vt:lpstr>ud_power_supply_location_parentKey</vt:lpstr>
      <vt:lpstr>ud_receptor_type_lookup</vt:lpstr>
      <vt:lpstr>ud_receptor_type_lookupValueRef</vt:lpstr>
      <vt:lpstr>ud_receptor_type_parentKey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2025-07-21T03:35:11Z</dcterms:created>
  <dcterms:modified xsi:type="dcterms:W3CDTF">2025-07-21T03:37:35Z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